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Y'2568\KASET Y'68\6. การจัดทำงบการเงินและรายงานของผู้สอบบัญชี FS\FS 1 ร่างงบการเงิน\งบการเงิน ส่งกลต Y'68\"/>
    </mc:Choice>
  </mc:AlternateContent>
  <xr:revisionPtr revIDLastSave="0" documentId="13_ncr:1_{3ED5E056-9410-42FB-8AF3-1CBDA416AB28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หมายเหตุ1-12" sheetId="155" r:id="rId2"/>
    <sheet name="หมายเหตุ13PPE" sheetId="162" r:id="rId3"/>
    <sheet name="หมายเหตุ13-26" sheetId="188" r:id="rId4"/>
    <sheet name="หมายเหตุ27-29.3" sheetId="166" r:id="rId5"/>
    <sheet name="หมายเหตุ29.4" sheetId="168" r:id="rId6"/>
    <sheet name="หมายเหตุ29.4-33" sheetId="172" r:id="rId7"/>
  </sheets>
  <definedNames>
    <definedName name="\0" localSheetId="0">#REF!</definedName>
    <definedName name="\0" localSheetId="4">#REF!</definedName>
    <definedName name="\0" localSheetId="5">#REF!</definedName>
    <definedName name="\0" localSheetId="6">#REF!</definedName>
    <definedName name="\0">"#ref!"</definedName>
    <definedName name="\a" localSheetId="0">#REF!</definedName>
    <definedName name="\a" localSheetId="4">#REF!</definedName>
    <definedName name="\a" localSheetId="5">#REF!</definedName>
    <definedName name="\a" localSheetId="6">#REF!</definedName>
    <definedName name="\a">#N/A</definedName>
    <definedName name="\b" localSheetId="0">#REF!</definedName>
    <definedName name="\b" localSheetId="4">#REF!</definedName>
    <definedName name="\b" localSheetId="5">#REF!</definedName>
    <definedName name="\b" localSheetId="6">#REF!</definedName>
    <definedName name="\b">#N/A</definedName>
    <definedName name="\C" localSheetId="0">#REF!</definedName>
    <definedName name="\C" localSheetId="4">#REF!</definedName>
    <definedName name="\C" localSheetId="5">#REF!</definedName>
    <definedName name="\C" localSheetId="6">#REF!</definedName>
    <definedName name="\c">#N/A</definedName>
    <definedName name="\d" localSheetId="0">#REF!</definedName>
    <definedName name="\d" localSheetId="4">#REF!</definedName>
    <definedName name="\d" localSheetId="5">#REF!</definedName>
    <definedName name="\d" localSheetId="6">#REF!</definedName>
    <definedName name="\d">#N/A</definedName>
    <definedName name="\ddddd" localSheetId="0">#REF!</definedName>
    <definedName name="\ddddd" localSheetId="5">#REF!</definedName>
    <definedName name="\ddddd">#REF!</definedName>
    <definedName name="\e" localSheetId="0">#REF!</definedName>
    <definedName name="\e" localSheetId="4">#REF!</definedName>
    <definedName name="\e" localSheetId="5">#REF!</definedName>
    <definedName name="\e" localSheetId="6">#REF!</definedName>
    <definedName name="\e">#N/A</definedName>
    <definedName name="\f" localSheetId="0">#REF!</definedName>
    <definedName name="\f" localSheetId="4">#REF!</definedName>
    <definedName name="\f" localSheetId="5">#REF!</definedName>
    <definedName name="\f" localSheetId="6">#REF!</definedName>
    <definedName name="\f">#N/A</definedName>
    <definedName name="\g" localSheetId="0">#REF!</definedName>
    <definedName name="\g" localSheetId="4">#REF!</definedName>
    <definedName name="\g" localSheetId="5">#REF!</definedName>
    <definedName name="\g" localSheetId="6">#REF!</definedName>
    <definedName name="\g">#N/A</definedName>
    <definedName name="\h" localSheetId="0">#REF!</definedName>
    <definedName name="\h" localSheetId="4">#REF!</definedName>
    <definedName name="\h" localSheetId="5">#REF!</definedName>
    <definedName name="\h" localSheetId="6">#REF!</definedName>
    <definedName name="\h">#N/A</definedName>
    <definedName name="\i">#N/A</definedName>
    <definedName name="\j">#N/A</definedName>
    <definedName name="\k" localSheetId="0">#REF!</definedName>
    <definedName name="\k" localSheetId="4">#REF!</definedName>
    <definedName name="\k" localSheetId="5">#REF!</definedName>
    <definedName name="\k" localSheetId="6">#REF!</definedName>
    <definedName name="\k">#N/A</definedName>
    <definedName name="\l" localSheetId="0">#REF!</definedName>
    <definedName name="\l" localSheetId="4">#REF!</definedName>
    <definedName name="\l" localSheetId="5">#REF!</definedName>
    <definedName name="\l" localSheetId="6">#REF!</definedName>
    <definedName name="\l">#N/A</definedName>
    <definedName name="\m">#N/A</definedName>
    <definedName name="\MANUAL2">#N/A</definedName>
    <definedName name="\n" localSheetId="0">#REF!</definedName>
    <definedName name="\n" localSheetId="4">#REF!</definedName>
    <definedName name="\n" localSheetId="5">#REF!</definedName>
    <definedName name="\n" localSheetId="6">#REF!</definedName>
    <definedName name="\n">#N/A</definedName>
    <definedName name="\o">#N/A</definedName>
    <definedName name="\P" localSheetId="0">#REF!</definedName>
    <definedName name="\P" localSheetId="4">#REF!</definedName>
    <definedName name="\P" localSheetId="5">#REF!</definedName>
    <definedName name="\P" localSheetId="6">#REF!</definedName>
    <definedName name="\p">#N/A</definedName>
    <definedName name="\q">#N/A</definedName>
    <definedName name="\r">#N/A</definedName>
    <definedName name="\s" localSheetId="0">#REF!</definedName>
    <definedName name="\s" localSheetId="4">#REF!</definedName>
    <definedName name="\s" localSheetId="5">#REF!</definedName>
    <definedName name="\s" localSheetId="6">#REF!</definedName>
    <definedName name="\s">#N/A</definedName>
    <definedName name="\t" localSheetId="0">#REF!</definedName>
    <definedName name="\t" localSheetId="4">#REF!</definedName>
    <definedName name="\t" localSheetId="5">#REF!</definedName>
    <definedName name="\t" localSheetId="6">#REF!</definedName>
    <definedName name="\t">#N/A</definedName>
    <definedName name="\u">#N/A</definedName>
    <definedName name="\v" localSheetId="0">#REF!</definedName>
    <definedName name="\v" localSheetId="4">#REF!</definedName>
    <definedName name="\v" localSheetId="5">#REF!</definedName>
    <definedName name="\v" localSheetId="6">#REF!</definedName>
    <definedName name="\v">#N/A</definedName>
    <definedName name="\w" localSheetId="0">#REF!</definedName>
    <definedName name="\w" localSheetId="4">#REF!</definedName>
    <definedName name="\w" localSheetId="5">#REF!</definedName>
    <definedName name="\w" localSheetId="6">#REF!</definedName>
    <definedName name="\w">#N/A</definedName>
    <definedName name="\x">#N/A</definedName>
    <definedName name="\y">#N/A</definedName>
    <definedName name="\z" localSheetId="0">#REF!</definedName>
    <definedName name="\z" localSheetId="4">#REF!</definedName>
    <definedName name="\z" localSheetId="5">#REF!</definedName>
    <definedName name="\z" localSheetId="6">#REF!</definedName>
    <definedName name="\z">#N/A</definedName>
    <definedName name="_.._Specification_name__KAL2" localSheetId="0">#REF!</definedName>
    <definedName name="_.._Specification_name__KAL2" localSheetId="4">#REF!</definedName>
    <definedName name="_.._Specification_name__KAL2" localSheetId="6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4" hidden="1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 localSheetId="4" hidden="1">#REF!</definedName>
    <definedName name="_______________________PPE2" localSheetId="5" hidden="1">#REF!</definedName>
    <definedName name="_______________________PPE2" localSheetId="6" hidden="1">#REF!</definedName>
    <definedName name="_______________________PPE2">"#ref!"</definedName>
    <definedName name="______________________PPE2" localSheetId="0" hidden="1">#REF!</definedName>
    <definedName name="______________________PPE2" localSheetId="4" hidden="1">#REF!</definedName>
    <definedName name="______________________PPE2" localSheetId="5" hidden="1">#REF!</definedName>
    <definedName name="______________________PPE2" localSheetId="6" hidden="1">#REF!</definedName>
    <definedName name="______________________PPE2">"#ref!"</definedName>
    <definedName name="_____________________PPE2" localSheetId="0" hidden="1">#REF!</definedName>
    <definedName name="_____________________PPE2" localSheetId="4" hidden="1">#REF!</definedName>
    <definedName name="_____________________PPE2" localSheetId="5" hidden="1">#REF!</definedName>
    <definedName name="_____________________PPE2" localSheetId="6" hidden="1">#REF!</definedName>
    <definedName name="_____________________PPE2">"#ref!"</definedName>
    <definedName name="____________________PPE2" localSheetId="0" hidden="1">#REF!</definedName>
    <definedName name="____________________PPE2" localSheetId="4" hidden="1">#REF!</definedName>
    <definedName name="____________________PPE2" localSheetId="5" hidden="1">#REF!</definedName>
    <definedName name="____________________PPE2" localSheetId="6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 localSheetId="4" hidden="1">#REF!</definedName>
    <definedName name="___________________PPE2" localSheetId="5" hidden="1">#REF!</definedName>
    <definedName name="___________________PPE2" localSheetId="6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 localSheetId="4" hidden="1">#REF!</definedName>
    <definedName name="__________________PPE2" localSheetId="5" hidden="1">#REF!</definedName>
    <definedName name="__________________PPE2" localSheetId="6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 localSheetId="4" hidden="1">#REF!</definedName>
    <definedName name="_________________PPE2" localSheetId="5" hidden="1">#REF!</definedName>
    <definedName name="_________________PPE2" localSheetId="6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 localSheetId="4" hidden="1">#REF!</definedName>
    <definedName name="________________PPE2" localSheetId="5" hidden="1">#REF!</definedName>
    <definedName name="________________PPE2" localSheetId="6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 localSheetId="4">#REF!</definedName>
    <definedName name="___________e1" localSheetId="6">#REF!</definedName>
    <definedName name="___________e1">#REF!</definedName>
    <definedName name="___________f1" localSheetId="0">#REF!</definedName>
    <definedName name="___________f1" localSheetId="4">#REF!</definedName>
    <definedName name="___________f1" localSheetId="6">#REF!</definedName>
    <definedName name="___________f1">#REF!</definedName>
    <definedName name="___________g1" localSheetId="0">#REF!</definedName>
    <definedName name="___________g1" localSheetId="4">#REF!</definedName>
    <definedName name="___________g1" localSheetId="6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 localSheetId="4">#REF!</definedName>
    <definedName name="__________e1" localSheetId="6">#REF!</definedName>
    <definedName name="__________e1">#REF!</definedName>
    <definedName name="__________f1" localSheetId="0">#REF!</definedName>
    <definedName name="__________f1" localSheetId="4">#REF!</definedName>
    <definedName name="__________f1" localSheetId="6">#REF!</definedName>
    <definedName name="__________f1">#REF!</definedName>
    <definedName name="__________g1" localSheetId="0">#REF!</definedName>
    <definedName name="__________g1" localSheetId="4">#REF!</definedName>
    <definedName name="__________g1" localSheetId="6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 localSheetId="4">#REF!</definedName>
    <definedName name="__________RBL2" localSheetId="6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 localSheetId="4">#REF!</definedName>
    <definedName name="__________SV1" localSheetId="6">#REF!</definedName>
    <definedName name="__________SV1">#REF!</definedName>
    <definedName name="__________SV2" localSheetId="0">#REF!</definedName>
    <definedName name="__________SV2" localSheetId="4">#REF!</definedName>
    <definedName name="__________SV2" localSheetId="6">#REF!</definedName>
    <definedName name="__________SV2">#REF!</definedName>
    <definedName name="__________SV3" localSheetId="0">#REF!</definedName>
    <definedName name="__________SV3" localSheetId="4">#REF!</definedName>
    <definedName name="__________SV3" localSheetId="6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 localSheetId="4">#REF!</definedName>
    <definedName name="_________e1" localSheetId="6">#REF!</definedName>
    <definedName name="_________e1">#REF!</definedName>
    <definedName name="_________f1" localSheetId="0">#REF!</definedName>
    <definedName name="_________f1" localSheetId="4">#REF!</definedName>
    <definedName name="_________f1" localSheetId="6">#REF!</definedName>
    <definedName name="_________f1">#REF!</definedName>
    <definedName name="_________g1" localSheetId="0">#REF!</definedName>
    <definedName name="_________g1" localSheetId="4">#REF!</definedName>
    <definedName name="_________g1" localSheetId="6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 localSheetId="4">#REF!</definedName>
    <definedName name="_________st14" localSheetId="6">#REF!</definedName>
    <definedName name="_________st14">#REF!</definedName>
    <definedName name="_________st15" localSheetId="0">#REF!</definedName>
    <definedName name="_________st15" localSheetId="4">#REF!</definedName>
    <definedName name="_________st15" localSheetId="6">#REF!</definedName>
    <definedName name="_________st15">#REF!</definedName>
    <definedName name="_________std3">#REF!</definedName>
    <definedName name="_________SV1" localSheetId="0">#REF!</definedName>
    <definedName name="_________SV1" localSheetId="4">#REF!</definedName>
    <definedName name="_________SV1" localSheetId="6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 localSheetId="4">#REF!</definedName>
    <definedName name="________e1" localSheetId="6">#REF!</definedName>
    <definedName name="________e1">#REF!</definedName>
    <definedName name="________f1" localSheetId="0">#REF!</definedName>
    <definedName name="________f1" localSheetId="4">#REF!</definedName>
    <definedName name="________f1" localSheetId="6">#REF!</definedName>
    <definedName name="________f1">#REF!</definedName>
    <definedName name="________g1" localSheetId="0">#REF!</definedName>
    <definedName name="________g1" localSheetId="4">#REF!</definedName>
    <definedName name="________g1" localSheetId="6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 localSheetId="4">#REF!</definedName>
    <definedName name="________st14" localSheetId="6">#REF!</definedName>
    <definedName name="________st14">#REF!</definedName>
    <definedName name="________st15" localSheetId="0">#REF!</definedName>
    <definedName name="________st15" localSheetId="4">#REF!</definedName>
    <definedName name="________st15" localSheetId="6">#REF!</definedName>
    <definedName name="________st15">#REF!</definedName>
    <definedName name="________std3" localSheetId="4">#REF!</definedName>
    <definedName name="________std3" localSheetId="6">#REF!</definedName>
    <definedName name="________std3">#REF!</definedName>
    <definedName name="________SV1" localSheetId="0">#REF!</definedName>
    <definedName name="________SV1" localSheetId="4">#REF!</definedName>
    <definedName name="________SV1" localSheetId="6">#REF!</definedName>
    <definedName name="________SV1">#REF!</definedName>
    <definedName name="________SV2" localSheetId="0">#REF!</definedName>
    <definedName name="________SV2" localSheetId="4">#REF!</definedName>
    <definedName name="________SV2" localSheetId="6">#REF!</definedName>
    <definedName name="________SV2">#REF!</definedName>
    <definedName name="________SV3" localSheetId="0">#REF!</definedName>
    <definedName name="________SV3" localSheetId="4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6" hidden="1">{#N/A,#N/A,FALSE,"Eff-SSC2"}</definedName>
    <definedName name="________W37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0">#REF!</definedName>
    <definedName name="________wa55" localSheetId="4">#REF!</definedName>
    <definedName name="________wa55" localSheetId="6">#REF!</definedName>
    <definedName name="________wa55">#REF!</definedName>
    <definedName name="________wa555" localSheetId="0">#REF!</definedName>
    <definedName name="________wa555" localSheetId="4">#REF!</definedName>
    <definedName name="________wa555" localSheetId="6">#REF!</definedName>
    <definedName name="________wa555">#REF!</definedName>
    <definedName name="________WK40">#REF!</definedName>
    <definedName name="_______BBL1" localSheetId="0">#REF!</definedName>
    <definedName name="_______BBL1" localSheetId="4">#REF!</definedName>
    <definedName name="_______BBL1" localSheetId="6">#REF!</definedName>
    <definedName name="_______BBL1">#REF!</definedName>
    <definedName name="_______D111486" localSheetId="0">#REF!</definedName>
    <definedName name="_______D111486" localSheetId="4">#REF!</definedName>
    <definedName name="_______D111486" localSheetId="6">#REF!</definedName>
    <definedName name="_______D111486">#REF!</definedName>
    <definedName name="_______DAT1" localSheetId="4">#REF!</definedName>
    <definedName name="_______DAT1" localSheetId="6">#REF!</definedName>
    <definedName name="_______DAT1">#REF!</definedName>
    <definedName name="_______DAT10" localSheetId="4">#REF!</definedName>
    <definedName name="_______DAT10" localSheetId="6">#REF!</definedName>
    <definedName name="_______DAT10">#REF!</definedName>
    <definedName name="_______DAT13" localSheetId="4">#REF!</definedName>
    <definedName name="_______DAT13" localSheetId="6">#REF!</definedName>
    <definedName name="_______DAT13">#REF!</definedName>
    <definedName name="_______DAT2" localSheetId="4">#REF!</definedName>
    <definedName name="_______DAT2" localSheetId="6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 localSheetId="4">#REF!</definedName>
    <definedName name="_______DSS1" localSheetId="6">#REF!</definedName>
    <definedName name="_______DSS1">#REF!</definedName>
    <definedName name="_______e1" localSheetId="0">#REF!</definedName>
    <definedName name="_______e1" localSheetId="4">#REF!</definedName>
    <definedName name="_______e1" localSheetId="6">#REF!</definedName>
    <definedName name="_______e1">#REF!</definedName>
    <definedName name="_______f1" localSheetId="0">#REF!</definedName>
    <definedName name="_______f1" localSheetId="4">#REF!</definedName>
    <definedName name="_______f1" localSheetId="6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 localSheetId="4">#REF!</definedName>
    <definedName name="_______RBL2" localSheetId="6">#REF!</definedName>
    <definedName name="_______RBL2">#REF!</definedName>
    <definedName name="_______rub1">#REF!,#REF!,#REF!</definedName>
    <definedName name="_______SCB1" localSheetId="0">#REF!</definedName>
    <definedName name="_______SCB1" localSheetId="4">#REF!</definedName>
    <definedName name="_______SCB1" localSheetId="6">#REF!</definedName>
    <definedName name="_______SCB1">#REF!</definedName>
    <definedName name="_______SCC1" localSheetId="0">#REF!</definedName>
    <definedName name="_______SCC1" localSheetId="4">#REF!</definedName>
    <definedName name="_______SCC1" localSheetId="6">#REF!</definedName>
    <definedName name="_______SCC1">#REF!</definedName>
    <definedName name="_______SSI1" localSheetId="0">#REF!</definedName>
    <definedName name="_______SSI1" localSheetId="4">#REF!</definedName>
    <definedName name="_______SSI1" localSheetId="6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 localSheetId="4">#REF!</definedName>
    <definedName name="_______std3" localSheetId="5">#REF!</definedName>
    <definedName name="_______std3" localSheetId="6">#REF!</definedName>
    <definedName name="_______std3">#REF!</definedName>
    <definedName name="_______sub1">#REF!</definedName>
    <definedName name="_______SV1" localSheetId="0">#REF!</definedName>
    <definedName name="_______SV1" localSheetId="4">#REF!</definedName>
    <definedName name="_______SV1" localSheetId="6">#REF!</definedName>
    <definedName name="_______SV1">#REF!</definedName>
    <definedName name="_______SV2" localSheetId="0">#REF!</definedName>
    <definedName name="_______SV2" localSheetId="4">#REF!</definedName>
    <definedName name="_______SV2" localSheetId="6">#REF!</definedName>
    <definedName name="_______SV2">#REF!</definedName>
    <definedName name="_______SV3" localSheetId="0">#REF!</definedName>
    <definedName name="_______SV3" localSheetId="4">#REF!</definedName>
    <definedName name="_______SV3" localSheetId="6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localSheetId="4" hidden="1">{#N/A,#N/A,FALSE,"Eff-SSC2"}</definedName>
    <definedName name="_______W37" localSheetId="5" hidden="1">{#N/A,#N/A,FALSE,"Eff-SSC2"}</definedName>
    <definedName name="_______W37" localSheetId="6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6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6" hidden="1">{#N/A,#N/A,FALSE,"Eff-SSC2"}</definedName>
    <definedName name="_______w39" hidden="1">{#N/A,#N/A,FALSE,"Eff-SSC2"}</definedName>
    <definedName name="_______wa55" localSheetId="0">#REF!</definedName>
    <definedName name="_______wa55" localSheetId="4">#REF!</definedName>
    <definedName name="_______wa55" localSheetId="6">#REF!</definedName>
    <definedName name="_______wa55">#REF!</definedName>
    <definedName name="_______wa555" localSheetId="0">#REF!</definedName>
    <definedName name="_______wa555" localSheetId="4">#REF!</definedName>
    <definedName name="_______wa555" localSheetId="6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 localSheetId="4">#REF!</definedName>
    <definedName name="______1Excel_BuiltIn_Print_Area_24_1" localSheetId="5">#REF!</definedName>
    <definedName name="______1Excel_BuiltIn_Print_Area_24_1" localSheetId="6">#REF!</definedName>
    <definedName name="______1Excel_BuiltIn_Print_Area_24_1">"#ref!"</definedName>
    <definedName name="______BBL1" localSheetId="0">#REF!</definedName>
    <definedName name="______BBL1" localSheetId="4">#REF!</definedName>
    <definedName name="______BBL1" localSheetId="6">#REF!</definedName>
    <definedName name="______BBL1">#REF!</definedName>
    <definedName name="______D111486" localSheetId="0">#REF!</definedName>
    <definedName name="______D111486" localSheetId="4">#REF!</definedName>
    <definedName name="______D111486" localSheetId="6">#REF!</definedName>
    <definedName name="______D111486">#REF!</definedName>
    <definedName name="______DAT1" localSheetId="0">#REF!</definedName>
    <definedName name="______DAT1" localSheetId="4">#REF!</definedName>
    <definedName name="______DAT1" localSheetId="5">#REF!</definedName>
    <definedName name="______DAT1" localSheetId="6">#REF!</definedName>
    <definedName name="______DAT1">#REF!</definedName>
    <definedName name="______DAT10" localSheetId="0">#REF!</definedName>
    <definedName name="______DAT10" localSheetId="4">#REF!</definedName>
    <definedName name="______DAT10" localSheetId="5">#REF!</definedName>
    <definedName name="______DAT10" localSheetId="6">#REF!</definedName>
    <definedName name="______DAT10">#REF!</definedName>
    <definedName name="______DAT13" localSheetId="0">#REF!</definedName>
    <definedName name="______DAT13" localSheetId="4">#REF!</definedName>
    <definedName name="______DAT13" localSheetId="5">#REF!</definedName>
    <definedName name="______DAT13" localSheetId="6">#REF!</definedName>
    <definedName name="______DAT13">#REF!</definedName>
    <definedName name="______DAT2" localSheetId="0">#REF!</definedName>
    <definedName name="______DAT2" localSheetId="4">#REF!</definedName>
    <definedName name="______DAT2" localSheetId="5">#REF!</definedName>
    <definedName name="______DAT2" localSheetId="6">#REF!</definedName>
    <definedName name="______DAT2">#REF!</definedName>
    <definedName name="______DAT3" localSheetId="0">#REF!</definedName>
    <definedName name="______DAT3" localSheetId="4">#REF!</definedName>
    <definedName name="______DAT3" localSheetId="5">#REF!</definedName>
    <definedName name="______DAT3" localSheetId="6">#REF!</definedName>
    <definedName name="______DAT3">#REF!</definedName>
    <definedName name="______DAT5" localSheetId="0">#REF!</definedName>
    <definedName name="______DAT5" localSheetId="4">#REF!</definedName>
    <definedName name="______DAT5" localSheetId="5">#REF!</definedName>
    <definedName name="______DAT5" localSheetId="6">#REF!</definedName>
    <definedName name="______DAT5">#REF!</definedName>
    <definedName name="______DAT6" localSheetId="0">#REF!</definedName>
    <definedName name="______DAT6" localSheetId="4">#REF!</definedName>
    <definedName name="______DAT6" localSheetId="5">#REF!</definedName>
    <definedName name="______DAT6" localSheetId="6">#REF!</definedName>
    <definedName name="______DAT6">#REF!</definedName>
    <definedName name="______DAT7" localSheetId="0">#REF!</definedName>
    <definedName name="______DAT7" localSheetId="4">#REF!</definedName>
    <definedName name="______DAT7" localSheetId="5">#REF!</definedName>
    <definedName name="______DAT7" localSheetId="6">#REF!</definedName>
    <definedName name="______DAT7">#REF!</definedName>
    <definedName name="______DAT8" localSheetId="0">#REF!</definedName>
    <definedName name="______DAT8" localSheetId="4">#REF!</definedName>
    <definedName name="______DAT8" localSheetId="5">#REF!</definedName>
    <definedName name="______DAT8" localSheetId="6">#REF!</definedName>
    <definedName name="______DAT8">#REF!</definedName>
    <definedName name="______DAT9" localSheetId="0">#REF!</definedName>
    <definedName name="______DAT9" localSheetId="4">#REF!</definedName>
    <definedName name="______DAT9" localSheetId="5">#REF!</definedName>
    <definedName name="______DAT9" localSheetId="6">#REF!</definedName>
    <definedName name="______DAT9">#REF!</definedName>
    <definedName name="______DSS1" localSheetId="0">#REF!</definedName>
    <definedName name="______DSS1" localSheetId="4">#REF!</definedName>
    <definedName name="______DSS1" localSheetId="6">#REF!</definedName>
    <definedName name="______DSS1">#REF!</definedName>
    <definedName name="______e1" localSheetId="0">#REF!</definedName>
    <definedName name="______e1" localSheetId="4">#REF!</definedName>
    <definedName name="______e1" localSheetId="6">#REF!</definedName>
    <definedName name="______e1">#REF!</definedName>
    <definedName name="______f1" localSheetId="0">#REF!</definedName>
    <definedName name="______f1" localSheetId="4">#REF!</definedName>
    <definedName name="______f1" localSheetId="6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 localSheetId="4">#REF!</definedName>
    <definedName name="______rbl1" localSheetId="5">#REF!</definedName>
    <definedName name="______rbl1" localSheetId="6">#REF!</definedName>
    <definedName name="______rbl1">#REF!</definedName>
    <definedName name="______RBL2" localSheetId="0">#REF!</definedName>
    <definedName name="______RBL2" localSheetId="4">#REF!</definedName>
    <definedName name="______RBL2" localSheetId="6">#REF!</definedName>
    <definedName name="______RBL2">#REF!</definedName>
    <definedName name="______rub1">#REF!,#REF!,#REF!</definedName>
    <definedName name="______SCB1" localSheetId="0">#REF!</definedName>
    <definedName name="______SCB1" localSheetId="4">#REF!</definedName>
    <definedName name="______SCB1" localSheetId="6">#REF!</definedName>
    <definedName name="______SCB1">#REF!</definedName>
    <definedName name="______SCC1" localSheetId="0">#REF!</definedName>
    <definedName name="______SCC1" localSheetId="4">#REF!</definedName>
    <definedName name="______SCC1" localSheetId="6">#REF!</definedName>
    <definedName name="______SCC1">#REF!</definedName>
    <definedName name="______SSI1" localSheetId="0">#REF!</definedName>
    <definedName name="______SSI1" localSheetId="4">#REF!</definedName>
    <definedName name="______SSI1" localSheetId="6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 localSheetId="4">#REF!</definedName>
    <definedName name="______std3" localSheetId="5">#REF!</definedName>
    <definedName name="______std3" localSheetId="6">#REF!</definedName>
    <definedName name="______std3">#REF!</definedName>
    <definedName name="______sub1" localSheetId="4">#REF!</definedName>
    <definedName name="______sub1" localSheetId="6">#REF!</definedName>
    <definedName name="______sub1">#REF!</definedName>
    <definedName name="______SV1" localSheetId="0">#REF!</definedName>
    <definedName name="______SV1" localSheetId="4">#REF!</definedName>
    <definedName name="______SV1" localSheetId="6">#REF!</definedName>
    <definedName name="______SV1">#REF!</definedName>
    <definedName name="______SV2" localSheetId="0">#REF!</definedName>
    <definedName name="______SV2" localSheetId="4">#REF!</definedName>
    <definedName name="______SV2" localSheetId="6">#REF!</definedName>
    <definedName name="______SV2">#REF!</definedName>
    <definedName name="______SV3" localSheetId="0">#REF!</definedName>
    <definedName name="______SV3" localSheetId="4">#REF!</definedName>
    <definedName name="______SV3" localSheetId="6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55" localSheetId="0">#REF!</definedName>
    <definedName name="______wa55" localSheetId="4">#REF!</definedName>
    <definedName name="______wa55" localSheetId="6">#REF!</definedName>
    <definedName name="______wa55">#REF!</definedName>
    <definedName name="______wa555" localSheetId="0">#REF!</definedName>
    <definedName name="______wa555" localSheetId="4">#REF!</definedName>
    <definedName name="______wa555" localSheetId="6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 localSheetId="4">#REF!</definedName>
    <definedName name="_____1Excel_BuiltIn_Print_Area_24_1" localSheetId="5">#REF!</definedName>
    <definedName name="_____1Excel_BuiltIn_Print_Area_24_1" localSheetId="6">#REF!</definedName>
    <definedName name="_____1Excel_BuiltIn_Print_Area_24_1">"#ref!"</definedName>
    <definedName name="_____BBL1" localSheetId="0">#REF!</definedName>
    <definedName name="_____BBL1" localSheetId="4">#REF!</definedName>
    <definedName name="_____BBL1" localSheetId="6">#REF!</definedName>
    <definedName name="_____BBL1">#REF!</definedName>
    <definedName name="_____D111486" localSheetId="0">#REF!</definedName>
    <definedName name="_____D111486" localSheetId="4">#REF!</definedName>
    <definedName name="_____D111486" localSheetId="6">#REF!</definedName>
    <definedName name="_____D111486">#REF!</definedName>
    <definedName name="_____DAT1" localSheetId="0">#REF!</definedName>
    <definedName name="_____DAT1" localSheetId="4">#REF!</definedName>
    <definedName name="_____DAT1" localSheetId="5">#REF!</definedName>
    <definedName name="_____DAT1" localSheetId="6">#REF!</definedName>
    <definedName name="_____DAT1">#REF!</definedName>
    <definedName name="_____DAT10" localSheetId="0">#REF!</definedName>
    <definedName name="_____DAT10" localSheetId="4">#REF!</definedName>
    <definedName name="_____DAT10" localSheetId="5">#REF!</definedName>
    <definedName name="_____DAT10" localSheetId="6">#REF!</definedName>
    <definedName name="_____DAT10">#REF!</definedName>
    <definedName name="_____DAT13" localSheetId="0">#REF!</definedName>
    <definedName name="_____DAT13" localSheetId="4">#REF!</definedName>
    <definedName name="_____DAT13" localSheetId="5">#REF!</definedName>
    <definedName name="_____DAT13" localSheetId="6">#REF!</definedName>
    <definedName name="_____DAT13">#REF!</definedName>
    <definedName name="_____DAT2" localSheetId="0">#REF!</definedName>
    <definedName name="_____DAT2" localSheetId="4">#REF!</definedName>
    <definedName name="_____DAT2" localSheetId="5">#REF!</definedName>
    <definedName name="_____DAT2" localSheetId="6">#REF!</definedName>
    <definedName name="_____DAT2">#REF!</definedName>
    <definedName name="_____DAT3" localSheetId="0">#REF!</definedName>
    <definedName name="_____DAT3" localSheetId="4">#REF!</definedName>
    <definedName name="_____DAT3" localSheetId="5">#REF!</definedName>
    <definedName name="_____DAT3" localSheetId="6">#REF!</definedName>
    <definedName name="_____DAT3">#REF!</definedName>
    <definedName name="_____DAT5" localSheetId="0">#REF!</definedName>
    <definedName name="_____DAT5" localSheetId="4">#REF!</definedName>
    <definedName name="_____DAT5" localSheetId="5">#REF!</definedName>
    <definedName name="_____DAT5" localSheetId="6">#REF!</definedName>
    <definedName name="_____DAT5">#REF!</definedName>
    <definedName name="_____DAT6" localSheetId="0">#REF!</definedName>
    <definedName name="_____DAT6" localSheetId="4">#REF!</definedName>
    <definedName name="_____DAT6" localSheetId="5">#REF!</definedName>
    <definedName name="_____DAT6" localSheetId="6">#REF!</definedName>
    <definedName name="_____DAT6">#REF!</definedName>
    <definedName name="_____DAT7" localSheetId="0">#REF!</definedName>
    <definedName name="_____DAT7" localSheetId="4">#REF!</definedName>
    <definedName name="_____DAT7" localSheetId="5">#REF!</definedName>
    <definedName name="_____DAT7" localSheetId="6">#REF!</definedName>
    <definedName name="_____DAT7">#REF!</definedName>
    <definedName name="_____DAT8" localSheetId="0">#REF!</definedName>
    <definedName name="_____DAT8" localSheetId="4">#REF!</definedName>
    <definedName name="_____DAT8" localSheetId="5">#REF!</definedName>
    <definedName name="_____DAT8" localSheetId="6">#REF!</definedName>
    <definedName name="_____DAT8">#REF!</definedName>
    <definedName name="_____DAT9" localSheetId="0">#REF!</definedName>
    <definedName name="_____DAT9" localSheetId="4">#REF!</definedName>
    <definedName name="_____DAT9" localSheetId="5">#REF!</definedName>
    <definedName name="_____DAT9" localSheetId="6">#REF!</definedName>
    <definedName name="_____DAT9">#REF!</definedName>
    <definedName name="_____DSS1" localSheetId="0">#REF!</definedName>
    <definedName name="_____DSS1" localSheetId="4">#REF!</definedName>
    <definedName name="_____DSS1" localSheetId="6">#REF!</definedName>
    <definedName name="_____DSS1">#REF!</definedName>
    <definedName name="_____e1" localSheetId="0">#REF!</definedName>
    <definedName name="_____e1" localSheetId="4">#REF!</definedName>
    <definedName name="_____e1" localSheetId="6">#REF!</definedName>
    <definedName name="_____e1">#REF!</definedName>
    <definedName name="_____f1" localSheetId="0">#REF!</definedName>
    <definedName name="_____f1" localSheetId="4">#REF!</definedName>
    <definedName name="_____f1" localSheetId="6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 localSheetId="4">#REF!</definedName>
    <definedName name="_____rbl1" localSheetId="5">#REF!</definedName>
    <definedName name="_____rbl1" localSheetId="6">#REF!</definedName>
    <definedName name="_____rbl1">#REF!</definedName>
    <definedName name="_____RBL2" localSheetId="0">#REF!</definedName>
    <definedName name="_____RBL2" localSheetId="4">#REF!</definedName>
    <definedName name="_____RBL2" localSheetId="6">#REF!</definedName>
    <definedName name="_____RBL2">#REF!</definedName>
    <definedName name="_____rub1" localSheetId="0">#REF!,#REF!,#REF!</definedName>
    <definedName name="_____rub1" localSheetId="4">#REF!,#REF!,#REF!</definedName>
    <definedName name="_____rub1" localSheetId="5">#REF!,#REF!,#REF!</definedName>
    <definedName name="_____rub1" localSheetId="6">#REF!,#REF!,#REF!</definedName>
    <definedName name="_____rub1">(#REF!,#REF!,#REF!)</definedName>
    <definedName name="_____SCB1" localSheetId="0">#REF!</definedName>
    <definedName name="_____SCB1" localSheetId="4">#REF!</definedName>
    <definedName name="_____SCB1" localSheetId="6">#REF!</definedName>
    <definedName name="_____SCB1">#REF!</definedName>
    <definedName name="_____SCC1" localSheetId="0">#REF!</definedName>
    <definedName name="_____SCC1" localSheetId="4">#REF!</definedName>
    <definedName name="_____SCC1" localSheetId="6">#REF!</definedName>
    <definedName name="_____SCC1">#REF!</definedName>
    <definedName name="_____SSI1" localSheetId="0">#REF!</definedName>
    <definedName name="_____SSI1" localSheetId="4">#REF!</definedName>
    <definedName name="_____SSI1" localSheetId="6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 localSheetId="4">#REF!</definedName>
    <definedName name="_____std3" localSheetId="5">#REF!</definedName>
    <definedName name="_____std3" localSheetId="6">#REF!</definedName>
    <definedName name="_____std3">#REF!</definedName>
    <definedName name="_____sub1" localSheetId="4">#REF!</definedName>
    <definedName name="_____sub1" localSheetId="6">#REF!</definedName>
    <definedName name="_____sub1">#REF!</definedName>
    <definedName name="_____SV1" localSheetId="0">#REF!</definedName>
    <definedName name="_____SV1" localSheetId="4">#REF!</definedName>
    <definedName name="_____SV1" localSheetId="6">#REF!</definedName>
    <definedName name="_____SV1">#REF!</definedName>
    <definedName name="_____SV2" localSheetId="0">#REF!</definedName>
    <definedName name="_____SV2" localSheetId="4">#REF!</definedName>
    <definedName name="_____SV2" localSheetId="6">#REF!</definedName>
    <definedName name="_____SV2">#REF!</definedName>
    <definedName name="_____SV3" localSheetId="0">#REF!</definedName>
    <definedName name="_____SV3" localSheetId="4">#REF!</definedName>
    <definedName name="_____SV3" localSheetId="6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hidden="1">{#N/A,#N/A,FALSE,"Eff-SSC2"}</definedName>
    <definedName name="_____wa55" localSheetId="0">#REF!</definedName>
    <definedName name="_____wa55" localSheetId="4">#REF!</definedName>
    <definedName name="_____wa55" localSheetId="6">#REF!</definedName>
    <definedName name="_____wa55">#REF!</definedName>
    <definedName name="_____wa555" localSheetId="0">#REF!</definedName>
    <definedName name="_____wa555" localSheetId="4">#REF!</definedName>
    <definedName name="_____wa555" localSheetId="6">#REF!</definedName>
    <definedName name="_____wa555">#REF!</definedName>
    <definedName name="_____WK40" localSheetId="0">#REF!</definedName>
    <definedName name="_____WK40" localSheetId="4">#REF!</definedName>
    <definedName name="_____WK40" localSheetId="5">#REF!</definedName>
    <definedName name="_____WK40" localSheetId="6">#REF!</definedName>
    <definedName name="_____WK40">#REF!</definedName>
    <definedName name="____1Excel_BuiltIn_Print_Area_24_1" localSheetId="0">#REF!</definedName>
    <definedName name="____1Excel_BuiltIn_Print_Area_24_1" localSheetId="4">#REF!</definedName>
    <definedName name="____1Excel_BuiltIn_Print_Area_24_1" localSheetId="6">#REF!</definedName>
    <definedName name="____1Excel_BuiltIn_Print_Area_24_1">#REF!</definedName>
    <definedName name="____BBL1" localSheetId="0">#REF!</definedName>
    <definedName name="____BBL1" localSheetId="4">#REF!</definedName>
    <definedName name="____BBL1" localSheetId="6">#REF!</definedName>
    <definedName name="____BBL1">#REF!</definedName>
    <definedName name="____D111486" localSheetId="0">#REF!</definedName>
    <definedName name="____D111486" localSheetId="4">#REF!</definedName>
    <definedName name="____D111486" localSheetId="6">#REF!</definedName>
    <definedName name="____D111486">#REF!</definedName>
    <definedName name="____DAT1" localSheetId="0">#REF!</definedName>
    <definedName name="____DAT1" localSheetId="4">#REF!</definedName>
    <definedName name="____DAT1" localSheetId="6">#REF!</definedName>
    <definedName name="____DAT1">#REF!</definedName>
    <definedName name="____DAT10" localSheetId="4">#REF!</definedName>
    <definedName name="____DAT10" localSheetId="6">#REF!</definedName>
    <definedName name="____DAT10">#REF!</definedName>
    <definedName name="____DAT13" localSheetId="4">#REF!</definedName>
    <definedName name="____DAT13" localSheetId="6">#REF!</definedName>
    <definedName name="____DAT13">#REF!</definedName>
    <definedName name="____DAT2" localSheetId="4">#REF!</definedName>
    <definedName name="____DAT2" localSheetId="6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 localSheetId="4">#REF!</definedName>
    <definedName name="____DSS1" localSheetId="6">#REF!</definedName>
    <definedName name="____DSS1">#REF!</definedName>
    <definedName name="____e1" localSheetId="0">#REF!</definedName>
    <definedName name="____e1" localSheetId="4">#REF!</definedName>
    <definedName name="____e1" localSheetId="6">#REF!</definedName>
    <definedName name="____e1">#REF!</definedName>
    <definedName name="____f1" localSheetId="0">#REF!</definedName>
    <definedName name="____f1" localSheetId="4">#REF!</definedName>
    <definedName name="____f1" localSheetId="6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 localSheetId="4">#REF!</definedName>
    <definedName name="____RBL2" localSheetId="6">#REF!</definedName>
    <definedName name="____RBL2">#REF!</definedName>
    <definedName name="____rub1" localSheetId="0">#REF!,#REF!,#REF!</definedName>
    <definedName name="____rub1" localSheetId="4">#REF!,#REF!,#REF!</definedName>
    <definedName name="____rub1" localSheetId="5">#REF!,#REF!,#REF!</definedName>
    <definedName name="____rub1" localSheetId="6">#REF!,#REF!,#REF!</definedName>
    <definedName name="____rub1">(#REF!,#REF!,#REF!)</definedName>
    <definedName name="____SCB1" localSheetId="0">#REF!</definedName>
    <definedName name="____SCB1" localSheetId="4">#REF!</definedName>
    <definedName name="____SCB1" localSheetId="6">#REF!</definedName>
    <definedName name="____SCB1">#REF!</definedName>
    <definedName name="____SCC1" localSheetId="0">#REF!</definedName>
    <definedName name="____SCC1" localSheetId="4">#REF!</definedName>
    <definedName name="____SCC1" localSheetId="6">#REF!</definedName>
    <definedName name="____SCC1">#REF!</definedName>
    <definedName name="____SSI1" localSheetId="0">#REF!</definedName>
    <definedName name="____SSI1" localSheetId="4">#REF!</definedName>
    <definedName name="____SSI1" localSheetId="6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 localSheetId="4">#REF!</definedName>
    <definedName name="____std3" localSheetId="5">#REF!</definedName>
    <definedName name="____std3" localSheetId="6">#REF!</definedName>
    <definedName name="____std3">#REF!</definedName>
    <definedName name="____sub1" localSheetId="4">#REF!</definedName>
    <definedName name="____sub1" localSheetId="6">#REF!</definedName>
    <definedName name="____sub1">#REF!</definedName>
    <definedName name="____SV1" localSheetId="0">#REF!</definedName>
    <definedName name="____SV1" localSheetId="4">#REF!</definedName>
    <definedName name="____SV1" localSheetId="6">#REF!</definedName>
    <definedName name="____SV1">#REF!</definedName>
    <definedName name="____SV2" localSheetId="0">#REF!</definedName>
    <definedName name="____SV2" localSheetId="4">#REF!</definedName>
    <definedName name="____SV2" localSheetId="6">#REF!</definedName>
    <definedName name="____SV2">#REF!</definedName>
    <definedName name="____SV3" localSheetId="0">#REF!</definedName>
    <definedName name="____SV3" localSheetId="4">#REF!</definedName>
    <definedName name="____SV3" localSheetId="6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hidden="1">{#N/A,#N/A,FALSE,"Eff-SSC2"}</definedName>
    <definedName name="____wa55" localSheetId="0">#REF!</definedName>
    <definedName name="____wa55" localSheetId="4">#REF!</definedName>
    <definedName name="____wa55" localSheetId="6">#REF!</definedName>
    <definedName name="____wa55">#REF!</definedName>
    <definedName name="____wa555" localSheetId="0">#REF!</definedName>
    <definedName name="____wa555" localSheetId="4">#REF!</definedName>
    <definedName name="____wa555" localSheetId="6">#REF!</definedName>
    <definedName name="____wa555">#REF!</definedName>
    <definedName name="____WK40" localSheetId="0">#REF!</definedName>
    <definedName name="____WK40" localSheetId="4">#REF!</definedName>
    <definedName name="____WK40" localSheetId="5">#REF!</definedName>
    <definedName name="____WK40" localSheetId="6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4">#REF!</definedName>
    <definedName name="___1Excel_BuiltIn_Print_Area_24_1" localSheetId="6">#REF!</definedName>
    <definedName name="___1Excel_BuiltIn_Print_Area_24_1">#REF!</definedName>
    <definedName name="___BBL1" localSheetId="0">#REF!</definedName>
    <definedName name="___BBL1" localSheetId="4">#REF!</definedName>
    <definedName name="___BBL1" localSheetId="6">#REF!</definedName>
    <definedName name="___BBL1">#REF!</definedName>
    <definedName name="___D111486" localSheetId="0">#REF!</definedName>
    <definedName name="___D111486" localSheetId="4">#REF!</definedName>
    <definedName name="___D111486" localSheetId="6">#REF!</definedName>
    <definedName name="___D111486">#REF!</definedName>
    <definedName name="___DAT1" localSheetId="4">#REF!</definedName>
    <definedName name="___DAT1" localSheetId="6">#REF!</definedName>
    <definedName name="___DAT1">#REF!</definedName>
    <definedName name="___DAT10" localSheetId="4">#REF!</definedName>
    <definedName name="___DAT10" localSheetId="6">#REF!</definedName>
    <definedName name="___DAT10">#REF!</definedName>
    <definedName name="___DAT13" localSheetId="4">#REF!</definedName>
    <definedName name="___DAT13" localSheetId="6">#REF!</definedName>
    <definedName name="___DAT13">#REF!</definedName>
    <definedName name="___DAT2" localSheetId="4">#REF!</definedName>
    <definedName name="___DAT2" localSheetId="6">#REF!</definedName>
    <definedName name="___DAT2">#REF!</definedName>
    <definedName name="___DAT3" localSheetId="4">#REF!</definedName>
    <definedName name="___DAT3" localSheetId="6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 localSheetId="4">#REF!</definedName>
    <definedName name="___DSS1" localSheetId="6">#REF!</definedName>
    <definedName name="___DSS1">#REF!</definedName>
    <definedName name="___e1" localSheetId="0">#REF!</definedName>
    <definedName name="___e1" localSheetId="4">#REF!</definedName>
    <definedName name="___e1" localSheetId="6">#REF!</definedName>
    <definedName name="___e1">#REF!</definedName>
    <definedName name="___f1" localSheetId="0">#REF!</definedName>
    <definedName name="___f1" localSheetId="4">#REF!</definedName>
    <definedName name="___f1" localSheetId="6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4">#REF!</definedName>
    <definedName name="___rbl1" localSheetId="6">#REF!</definedName>
    <definedName name="___rbl1">#REF!</definedName>
    <definedName name="___RBL2" localSheetId="0">#REF!</definedName>
    <definedName name="___RBL2" localSheetId="4">#REF!</definedName>
    <definedName name="___RBL2" localSheetId="6">#REF!</definedName>
    <definedName name="___RBL2">#REF!</definedName>
    <definedName name="___rub1" localSheetId="0">#REF!,#REF!,#REF!</definedName>
    <definedName name="___rub1" localSheetId="4">#REF!,#REF!,#REF!</definedName>
    <definedName name="___rub1" localSheetId="5">#REF!,#REF!,#REF!</definedName>
    <definedName name="___rub1" localSheetId="6">#REF!,#REF!,#REF!</definedName>
    <definedName name="___rub1">(#REF!,#REF!,#REF!)</definedName>
    <definedName name="___SCB1" localSheetId="0">#REF!</definedName>
    <definedName name="___SCB1" localSheetId="4">#REF!</definedName>
    <definedName name="___SCB1" localSheetId="6">#REF!</definedName>
    <definedName name="___SCB1">#REF!</definedName>
    <definedName name="___SCC1" localSheetId="0">#REF!</definedName>
    <definedName name="___SCC1" localSheetId="4">#REF!</definedName>
    <definedName name="___SCC1" localSheetId="6">#REF!</definedName>
    <definedName name="___SCC1">#REF!</definedName>
    <definedName name="___SSI1" localSheetId="0">#REF!</definedName>
    <definedName name="___SSI1" localSheetId="4">#REF!</definedName>
    <definedName name="___SSI1" localSheetId="6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 localSheetId="4">#REF!</definedName>
    <definedName name="___std3" localSheetId="5">#REF!</definedName>
    <definedName name="___std3" localSheetId="6">#REF!</definedName>
    <definedName name="___std3">#REF!</definedName>
    <definedName name="___sub1" localSheetId="4">#REF!</definedName>
    <definedName name="___sub1" localSheetId="6">#REF!</definedName>
    <definedName name="___sub1">#REF!</definedName>
    <definedName name="___SV1" localSheetId="0">#REF!</definedName>
    <definedName name="___SV1" localSheetId="4">#REF!</definedName>
    <definedName name="___SV1" localSheetId="6">#REF!</definedName>
    <definedName name="___SV1">#REF!</definedName>
    <definedName name="___SV2" localSheetId="0">#REF!</definedName>
    <definedName name="___SV2" localSheetId="4">#REF!</definedName>
    <definedName name="___SV2" localSheetId="6">#REF!</definedName>
    <definedName name="___SV2">#REF!</definedName>
    <definedName name="___SV3" localSheetId="0">#REF!</definedName>
    <definedName name="___SV3" localSheetId="4">#REF!</definedName>
    <definedName name="___SV3" localSheetId="6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hidden="1">{#N/A,#N/A,FALSE,"Eff-SSC2"}</definedName>
    <definedName name="___wa55" localSheetId="0">#REF!</definedName>
    <definedName name="___wa55" localSheetId="4">#REF!</definedName>
    <definedName name="___wa55" localSheetId="6">#REF!</definedName>
    <definedName name="___wa55">#REF!</definedName>
    <definedName name="___wa555" localSheetId="0">#REF!</definedName>
    <definedName name="___wa555" localSheetId="4">#REF!</definedName>
    <definedName name="___wa555" localSheetId="6">#REF!</definedName>
    <definedName name="___wa555">#REF!</definedName>
    <definedName name="___WK40" localSheetId="0">#REF!</definedName>
    <definedName name="___WK40" localSheetId="4">#REF!</definedName>
    <definedName name="___WK40" localSheetId="5">#REF!</definedName>
    <definedName name="___WK40" localSheetId="6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 localSheetId="4">#REF!</definedName>
    <definedName name="__1Excel_BuiltIn_Print_Area_24_1" localSheetId="6">#REF!</definedName>
    <definedName name="__1Excel_BuiltIn_Print_Area_24_1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6">#REF!</definedName>
    <definedName name="__3Excel_BuiltIn_Print_Area_24_1">#REF!</definedName>
    <definedName name="__BBL1" localSheetId="0">#REF!</definedName>
    <definedName name="__BBL1" localSheetId="4">#REF!</definedName>
    <definedName name="__BBL1" localSheetId="5">#REF!</definedName>
    <definedName name="__BBL1" localSheetId="6">#REF!</definedName>
    <definedName name="__BBL1">"#ref!"</definedName>
    <definedName name="__CVF1014" localSheetId="0">#REF!</definedName>
    <definedName name="__CVF1014" localSheetId="4">#REF!</definedName>
    <definedName name="__CVF1014" localSheetId="5">#REF!</definedName>
    <definedName name="__CVF1014" localSheetId="6">#REF!</definedName>
    <definedName name="__CVF1014">#REF!</definedName>
    <definedName name="__CVF15" localSheetId="0">#REF!</definedName>
    <definedName name="__CVF15" localSheetId="4">#REF!</definedName>
    <definedName name="__CVF15" localSheetId="5">#REF!</definedName>
    <definedName name="__CVF15" localSheetId="6">#REF!</definedName>
    <definedName name="__CVF15">#REF!</definedName>
    <definedName name="__CVF2" localSheetId="0">#REF!</definedName>
    <definedName name="__CVF2" localSheetId="4">#REF!</definedName>
    <definedName name="__CVF2" localSheetId="5">#REF!</definedName>
    <definedName name="__CVF2" localSheetId="6">#REF!</definedName>
    <definedName name="__CVF2">#REF!</definedName>
    <definedName name="__CVF3" localSheetId="0">#REF!</definedName>
    <definedName name="__CVF3" localSheetId="4">#REF!</definedName>
    <definedName name="__CVF3" localSheetId="5">#REF!</definedName>
    <definedName name="__CVF3" localSheetId="6">#REF!</definedName>
    <definedName name="__CVF3">#REF!</definedName>
    <definedName name="__CVF4" localSheetId="0">#REF!</definedName>
    <definedName name="__CVF4" localSheetId="4">#REF!</definedName>
    <definedName name="__CVF4" localSheetId="5">#REF!</definedName>
    <definedName name="__CVF4" localSheetId="6">#REF!</definedName>
    <definedName name="__CVF4">#REF!</definedName>
    <definedName name="__CVF59" localSheetId="0">#REF!</definedName>
    <definedName name="__CVF59" localSheetId="4">#REF!</definedName>
    <definedName name="__CVF59" localSheetId="5">#REF!</definedName>
    <definedName name="__CVF59" localSheetId="6">#REF!</definedName>
    <definedName name="__CVF59">#REF!</definedName>
    <definedName name="__CVT1460" localSheetId="0">#REF!</definedName>
    <definedName name="__CVT1460" localSheetId="4">#REF!</definedName>
    <definedName name="__CVT1460" localSheetId="5">#REF!</definedName>
    <definedName name="__CVT1460" localSheetId="6">#REF!</definedName>
    <definedName name="__CVT1460">#REF!</definedName>
    <definedName name="__CVT1520" localSheetId="0">#REF!</definedName>
    <definedName name="__CVT1520" localSheetId="4">#REF!</definedName>
    <definedName name="__CVT1520" localSheetId="5">#REF!</definedName>
    <definedName name="__CVT1520" localSheetId="6">#REF!</definedName>
    <definedName name="__CVT1520">#REF!</definedName>
    <definedName name="__D111486" localSheetId="0">#REF!</definedName>
    <definedName name="__D111486" localSheetId="4">#REF!</definedName>
    <definedName name="__D111486" localSheetId="6">#REF!</definedName>
    <definedName name="__D111486">#REF!</definedName>
    <definedName name="__DAT1" localSheetId="0">#REF!</definedName>
    <definedName name="__DAT1" localSheetId="4">#REF!</definedName>
    <definedName name="__DAT1" localSheetId="5">#REF!</definedName>
    <definedName name="__DAT1" localSheetId="6">#REF!</definedName>
    <definedName name="__DAT1">#REF!</definedName>
    <definedName name="__DAT10" localSheetId="0">#REF!</definedName>
    <definedName name="__DAT10" localSheetId="4">#REF!</definedName>
    <definedName name="__DAT10" localSheetId="5">#REF!</definedName>
    <definedName name="__DAT10" localSheetId="6">#REF!</definedName>
    <definedName name="__DAT10">#REF!</definedName>
    <definedName name="__DAT13" localSheetId="0">#REF!</definedName>
    <definedName name="__DAT13" localSheetId="4">#REF!</definedName>
    <definedName name="__DAT13" localSheetId="5">#REF!</definedName>
    <definedName name="__DAT13" localSheetId="6">#REF!</definedName>
    <definedName name="__DAT13">#REF!</definedName>
    <definedName name="__DAT2" localSheetId="0">#REF!</definedName>
    <definedName name="__DAT2" localSheetId="4">#REF!</definedName>
    <definedName name="__DAT2" localSheetId="5">#REF!</definedName>
    <definedName name="__DAT2" localSheetId="6">#REF!</definedName>
    <definedName name="__DAT2">#REF!</definedName>
    <definedName name="__DAT3" localSheetId="0">#REF!</definedName>
    <definedName name="__DAT3" localSheetId="4">#REF!</definedName>
    <definedName name="__DAT3" localSheetId="5">#REF!</definedName>
    <definedName name="__DAT3" localSheetId="6">#REF!</definedName>
    <definedName name="__DAT3">#REF!</definedName>
    <definedName name="__DAT5" localSheetId="0">#REF!</definedName>
    <definedName name="__DAT5" localSheetId="4">#REF!</definedName>
    <definedName name="__DAT5" localSheetId="5">#REF!</definedName>
    <definedName name="__DAT5" localSheetId="6">#REF!</definedName>
    <definedName name="__DAT5">#REF!</definedName>
    <definedName name="__DAT6" localSheetId="0">#REF!</definedName>
    <definedName name="__DAT6" localSheetId="4">#REF!</definedName>
    <definedName name="__DAT6" localSheetId="5">#REF!</definedName>
    <definedName name="__DAT6" localSheetId="6">#REF!</definedName>
    <definedName name="__DAT6">#REF!</definedName>
    <definedName name="__DAT7" localSheetId="0">#REF!</definedName>
    <definedName name="__DAT7" localSheetId="4">#REF!</definedName>
    <definedName name="__DAT7" localSheetId="5">#REF!</definedName>
    <definedName name="__DAT7" localSheetId="6">#REF!</definedName>
    <definedName name="__DAT7">#REF!</definedName>
    <definedName name="__DAT8" localSheetId="0">#REF!</definedName>
    <definedName name="__DAT8" localSheetId="4">#REF!</definedName>
    <definedName name="__DAT8" localSheetId="5">#REF!</definedName>
    <definedName name="__DAT8" localSheetId="6">#REF!</definedName>
    <definedName name="__DAT8">#REF!</definedName>
    <definedName name="__DAT9" localSheetId="0">#REF!</definedName>
    <definedName name="__DAT9" localSheetId="4">#REF!</definedName>
    <definedName name="__DAT9" localSheetId="5">#REF!</definedName>
    <definedName name="__DAT9" localSheetId="6">#REF!</definedName>
    <definedName name="__DAT9">#REF!</definedName>
    <definedName name="__DSS1" localSheetId="0">#REF!</definedName>
    <definedName name="__DSS1" localSheetId="4">#REF!</definedName>
    <definedName name="__DSS1" localSheetId="5">#REF!</definedName>
    <definedName name="__DSS1" localSheetId="6">#REF!</definedName>
    <definedName name="__DSS1">"#ref!"</definedName>
    <definedName name="__e1" localSheetId="0">#REF!</definedName>
    <definedName name="__e1" localSheetId="4">#REF!</definedName>
    <definedName name="__e1" localSheetId="6">#REF!</definedName>
    <definedName name="__e1">#REF!</definedName>
    <definedName name="__f1" localSheetId="0">#REF!</definedName>
    <definedName name="__f1" localSheetId="4">#REF!</definedName>
    <definedName name="__f1" localSheetId="6">#REF!</definedName>
    <definedName name="__f1">#REF!</definedName>
    <definedName name="__FIN1" localSheetId="0">#REF!</definedName>
    <definedName name="__FIN1" localSheetId="4">#REF!</definedName>
    <definedName name="__FIN1" localSheetId="5">#REF!</definedName>
    <definedName name="__FIN1" localSheetId="6">#REF!</definedName>
    <definedName name="__FIN1">"#ref!"</definedName>
    <definedName name="__FIN11" localSheetId="0">#REF!</definedName>
    <definedName name="__FIN11" localSheetId="4">#REF!</definedName>
    <definedName name="__FIN11" localSheetId="5">#REF!</definedName>
    <definedName name="__FIN11" localSheetId="6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 localSheetId="4">#REF!</definedName>
    <definedName name="__ITD1" localSheetId="5">#REF!</definedName>
    <definedName name="__ITD1" localSheetId="6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 localSheetId="4">#REF!</definedName>
    <definedName name="__KTB1" localSheetId="5">#REF!</definedName>
    <definedName name="__KTB1" localSheetId="6">#REF!</definedName>
    <definedName name="__KTB1">"#ref!"</definedName>
    <definedName name="__NAV1" localSheetId="0">#REF!</definedName>
    <definedName name="__NAV1" localSheetId="4">#REF!</definedName>
    <definedName name="__NAV1" localSheetId="5">#REF!</definedName>
    <definedName name="__NAV1" localSheetId="6">#REF!</definedName>
    <definedName name="__NAV1">"#ref!"</definedName>
    <definedName name="__NFS1" localSheetId="0">#REF!</definedName>
    <definedName name="__NFS1" localSheetId="4">#REF!</definedName>
    <definedName name="__NFS1" localSheetId="5">#REF!</definedName>
    <definedName name="__NFS1" localSheetId="6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localSheetId="4" hidden="1">#REF!</definedName>
    <definedName name="__PPE2" localSheetId="6" hidden="1">#REF!</definedName>
    <definedName name="__PPE2" hidden="1">#REF!</definedName>
    <definedName name="__PRO1" localSheetId="0">#REF!</definedName>
    <definedName name="__PRO1" localSheetId="4">#REF!</definedName>
    <definedName name="__PRO1" localSheetId="6">#REF!</definedName>
    <definedName name="__PRO1">#REF!</definedName>
    <definedName name="__qf1" localSheetId="4">#REF!</definedName>
    <definedName name="__qf1" localSheetId="6">#REF!</definedName>
    <definedName name="__qf1">#REF!</definedName>
    <definedName name="__qm1" localSheetId="4">#REF!</definedName>
    <definedName name="__qm1" localSheetId="6">#REF!</definedName>
    <definedName name="__qm1">#REF!</definedName>
    <definedName name="__rbl1" localSheetId="4">#REF!</definedName>
    <definedName name="__rbl1" localSheetId="6">#REF!</definedName>
    <definedName name="__rbl1">#REF!</definedName>
    <definedName name="__RBL2" localSheetId="0">#REF!</definedName>
    <definedName name="__RBL2" localSheetId="4">#REF!</definedName>
    <definedName name="__RBL2" localSheetId="6">#REF!</definedName>
    <definedName name="__RBL2">#REF!</definedName>
    <definedName name="__rub1" localSheetId="0">#REF!,#REF!,#REF!</definedName>
    <definedName name="__rub1" localSheetId="4">#REF!,#REF!,#REF!</definedName>
    <definedName name="__rub1" localSheetId="5">#REF!,#REF!,#REF!</definedName>
    <definedName name="__rub1" localSheetId="6">#REF!,#REF!,#REF!</definedName>
    <definedName name="__rub1">(#REF!,#REF!,#REF!)</definedName>
    <definedName name="__SCB1" localSheetId="0">#REF!</definedName>
    <definedName name="__SCB1" localSheetId="4">#REF!</definedName>
    <definedName name="__SCB1" localSheetId="5">#REF!</definedName>
    <definedName name="__SCB1" localSheetId="6">#REF!</definedName>
    <definedName name="__SCB1">"#ref!"</definedName>
    <definedName name="__SCC1" localSheetId="0">#REF!</definedName>
    <definedName name="__SCC1" localSheetId="4">#REF!</definedName>
    <definedName name="__SCC1" localSheetId="5">#REF!</definedName>
    <definedName name="__SCC1" localSheetId="6">#REF!</definedName>
    <definedName name="__SCC1">"#ref!"</definedName>
    <definedName name="__SSI1" localSheetId="0">#REF!</definedName>
    <definedName name="__SSI1" localSheetId="4">#REF!</definedName>
    <definedName name="__SSI1" localSheetId="5">#REF!</definedName>
    <definedName name="__SSI1" localSheetId="6">#REF!</definedName>
    <definedName name="__SSI1">"#ref!"</definedName>
    <definedName name="__st13" localSheetId="0">#REF!</definedName>
    <definedName name="__st13" localSheetId="4">#REF!</definedName>
    <definedName name="__st13" localSheetId="5">#REF!</definedName>
    <definedName name="__st13" localSheetId="6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 localSheetId="4">#REF!</definedName>
    <definedName name="__std3" localSheetId="5">#REF!</definedName>
    <definedName name="__std3" localSheetId="6">#REF!</definedName>
    <definedName name="__std3">#REF!</definedName>
    <definedName name="__sub1" localSheetId="4">#REF!</definedName>
    <definedName name="__sub1" localSheetId="6">#REF!</definedName>
    <definedName name="__sub1">#REF!</definedName>
    <definedName name="__SV1" localSheetId="0">#REF!</definedName>
    <definedName name="__SV1" localSheetId="4">#REF!</definedName>
    <definedName name="__SV1" localSheetId="6">#REF!</definedName>
    <definedName name="__SV1">#REF!</definedName>
    <definedName name="__SV2" localSheetId="0">#REF!</definedName>
    <definedName name="__SV2" localSheetId="4">#REF!</definedName>
    <definedName name="__SV2" localSheetId="6">#REF!</definedName>
    <definedName name="__SV2">#REF!</definedName>
    <definedName name="__SV3" localSheetId="0">#REF!</definedName>
    <definedName name="__SV3" localSheetId="4">#REF!</definedName>
    <definedName name="__SV3" localSheetId="6">#REF!</definedName>
    <definedName name="__SV3">#REF!</definedName>
    <definedName name="__TFB1" localSheetId="0">#REF!</definedName>
    <definedName name="__TFB1" localSheetId="4">#REF!</definedName>
    <definedName name="__TFB1" localSheetId="5">#REF!</definedName>
    <definedName name="__TFB1" localSheetId="6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 localSheetId="4">#REF!</definedName>
    <definedName name="__TTT1" localSheetId="5">#REF!</definedName>
    <definedName name="__TTT1" localSheetId="6">#REF!</definedName>
    <definedName name="__TTT1">"#ref!"</definedName>
    <definedName name="__W37" localSheetId="0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hidden="1">{#N/A,#N/A,FALSE,"Eff-SSC2"}</definedName>
    <definedName name="__wa55" localSheetId="0">"#REF!"</definedName>
    <definedName name="__wa55" localSheetId="4">"#REF!"</definedName>
    <definedName name="__wa55" localSheetId="5">"#REF!"</definedName>
    <definedName name="__wa55" localSheetId="6">"#REF!"</definedName>
    <definedName name="__wa55">#REF!</definedName>
    <definedName name="__wa555" localSheetId="0">"#REF!"</definedName>
    <definedName name="__wa555" localSheetId="4">"#REF!"</definedName>
    <definedName name="__wa555" localSheetId="5">"#REF!"</definedName>
    <definedName name="__wa555" localSheetId="6">"#REF!"</definedName>
    <definedName name="__wa555">#REF!</definedName>
    <definedName name="__WK40" localSheetId="0">#REF!</definedName>
    <definedName name="__WK40" localSheetId="4">#REF!</definedName>
    <definedName name="__WK40" localSheetId="5">#REF!</definedName>
    <definedName name="__WK40" localSheetId="6">#REF!</definedName>
    <definedName name="__WK40">#REF!</definedName>
    <definedName name="__xlfn.BAHTTEXT" localSheetId="0" hidden="1">#NAME?</definedName>
    <definedName name="__xlfn.BAHTTEXT" localSheetId="4" hidden="1">#NAME?</definedName>
    <definedName name="__xlfn.BAHTTEXT" localSheetId="5" hidden="1">#NAME?</definedName>
    <definedName name="__xlfn.BAHTTEXT" localSheetId="6" hidden="1">#NAME?</definedName>
    <definedName name="__xlfn.BAHTTEXT">"#name?"</definedName>
    <definedName name="__xlnm.Database" localSheetId="0">#N/A</definedName>
    <definedName name="__xlnm.Database" localSheetId="4">#N/A</definedName>
    <definedName name="__xlnm.Database" localSheetId="5">#N/A</definedName>
    <definedName name="__xlnm.Database" localSheetId="6">#N/A</definedName>
    <definedName name="__xlnm.Database">"#ref!"</definedName>
    <definedName name="__xlnm.Database_2" localSheetId="0">#N/A</definedName>
    <definedName name="__xlnm.Database_2" localSheetId="4">#N/A</definedName>
    <definedName name="__xlnm.Database_2" localSheetId="5">#N/A</definedName>
    <definedName name="__xlnm.Database_2" localSheetId="6">#N/A</definedName>
    <definedName name="__xlnm.Database_2">"#n/a"</definedName>
    <definedName name="__xlnm.Print_Area" localSheetId="0">"#REF!"</definedName>
    <definedName name="__xlnm.Print_Area" localSheetId="4">"#REF!"</definedName>
    <definedName name="__xlnm.Print_Area" localSheetId="5">"#REF!"</definedName>
    <definedName name="__xlnm.Print_Area" localSheetId="6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4">#REF!</definedName>
    <definedName name="_1" localSheetId="6">#REF!</definedName>
    <definedName name="_1">#REF!</definedName>
    <definedName name="_1__123Graph_ATEILM_RKTE" hidden="1">#REF!</definedName>
    <definedName name="_16.12.99" localSheetId="0">#REF!</definedName>
    <definedName name="_16.12.99" localSheetId="4">#REF!</definedName>
    <definedName name="_16.12.99" localSheetId="5">#REF!</definedName>
    <definedName name="_16.12.99" localSheetId="6">#REF!</definedName>
    <definedName name="_16.12.99">"#ref!"</definedName>
    <definedName name="_1Excel_BuiltIn_Print_Area_24_1" localSheetId="0">#REF!</definedName>
    <definedName name="_1Excel_BuiltIn_Print_Area_24_1" localSheetId="4">#REF!</definedName>
    <definedName name="_1Excel_BuiltIn_Print_Area_24_1" localSheetId="6">#REF!</definedName>
    <definedName name="_1Excel_BuiltIn_Print_Area_24_1">#REF!</definedName>
    <definedName name="_2" localSheetId="0">#REF!</definedName>
    <definedName name="_2" localSheetId="4">#REF!</definedName>
    <definedName name="_2" localSheetId="6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 localSheetId="4">#REF!</definedName>
    <definedName name="_2Excel_BuiltIn_Print_Area_24_1" localSheetId="5">#REF!</definedName>
    <definedName name="_2Excel_BuiltIn_Print_Area_24_1" localSheetId="6">#REF!</definedName>
    <definedName name="_2Excel_BuiltIn_Print_Area_24_1">"#ref!"</definedName>
    <definedName name="_3" localSheetId="0">#REF!</definedName>
    <definedName name="_3" localSheetId="4">#REF!</definedName>
    <definedName name="_3" localSheetId="6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 localSheetId="4">#REF!</definedName>
    <definedName name="_3Excel_BuiltIn_Print_Area_24_1" localSheetId="6">#REF!</definedName>
    <definedName name="_3Excel_BuiltIn_Print_Area_24_1">#REF!</definedName>
    <definedName name="_4" localSheetId="0">#REF!</definedName>
    <definedName name="_4" localSheetId="4">#REF!</definedName>
    <definedName name="_4" localSheetId="6">#REF!</definedName>
    <definedName name="_4">#REF!</definedName>
    <definedName name="_4Excel_BuiltIn_Print_Area_24_1" localSheetId="0">#REF!</definedName>
    <definedName name="_4Excel_BuiltIn_Print_Area_24_1" localSheetId="4">#REF!</definedName>
    <definedName name="_4Excel_BuiltIn_Print_Area_24_1" localSheetId="5">#REF!</definedName>
    <definedName name="_4Excel_BuiltIn_Print_Area_24_1" localSheetId="6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 localSheetId="4">#REF!</definedName>
    <definedName name="_5Excel_BuiltIn_Print_Area_24_1" localSheetId="5">#REF!</definedName>
    <definedName name="_5Excel_BuiltIn_Print_Area_24_1" localSheetId="6">#REF!</definedName>
    <definedName name="_5Excel_BuiltIn_Print_Area_24_1">"#ref!"</definedName>
    <definedName name="_6Excel_BuiltIn_Print_Area_24_1">#REF!</definedName>
    <definedName name="_88" localSheetId="0">#REF!</definedName>
    <definedName name="_88" localSheetId="4">#REF!</definedName>
    <definedName name="_88" localSheetId="5">#REF!</definedName>
    <definedName name="_88" localSheetId="6">#REF!</definedName>
    <definedName name="_88">"#ref!"</definedName>
    <definedName name="_a" localSheetId="0">#REF!</definedName>
    <definedName name="_a" localSheetId="4">#REF!</definedName>
    <definedName name="_a" localSheetId="5">#REF!</definedName>
    <definedName name="_a" localSheetId="6">#REF!</definedName>
    <definedName name="_a">#N/A</definedName>
    <definedName name="_a___0" localSheetId="0">#REF!</definedName>
    <definedName name="_a___0" localSheetId="4">#REF!</definedName>
    <definedName name="_a___0" localSheetId="5">#REF!</definedName>
    <definedName name="_a___0" localSheetId="6">#REF!</definedName>
    <definedName name="_a___0">#N/A</definedName>
    <definedName name="_a___12" localSheetId="0">#REF!</definedName>
    <definedName name="_a___12" localSheetId="4">#REF!</definedName>
    <definedName name="_a___12" localSheetId="5">#REF!</definedName>
    <definedName name="_a___12" localSheetId="6">#REF!</definedName>
    <definedName name="_a___12">#N/A</definedName>
    <definedName name="_a___5" localSheetId="0">#REF!</definedName>
    <definedName name="_a___5" localSheetId="4">#REF!</definedName>
    <definedName name="_a___5" localSheetId="5">#REF!</definedName>
    <definedName name="_a___5" localSheetId="6">#REF!</definedName>
    <definedName name="_a___5">#N/A</definedName>
    <definedName name="_a_1" localSheetId="0">#REF!</definedName>
    <definedName name="_a_1" localSheetId="4">#REF!</definedName>
    <definedName name="_a_1" localSheetId="6">#REF!</definedName>
    <definedName name="_a_1">#REF!</definedName>
    <definedName name="_a_2" localSheetId="0">#REF!</definedName>
    <definedName name="_a_2" localSheetId="4">#REF!</definedName>
    <definedName name="_a_2" localSheetId="6">#REF!</definedName>
    <definedName name="_a_2">#REF!</definedName>
    <definedName name="_a_3" localSheetId="0">#REF!</definedName>
    <definedName name="_a_3" localSheetId="4">#REF!</definedName>
    <definedName name="_a_3" localSheetId="6">#REF!</definedName>
    <definedName name="_a_3">#REF!</definedName>
    <definedName name="_A1" localSheetId="0">#REF!</definedName>
    <definedName name="_a1">#REF!</definedName>
    <definedName name="_Act1" localSheetId="4">#REF!</definedName>
    <definedName name="_Act1" localSheetId="6">#REF!</definedName>
    <definedName name="_Act1">#REF!</definedName>
    <definedName name="_Act2" localSheetId="4">#REF!</definedName>
    <definedName name="_Act2" localSheetId="6">#REF!</definedName>
    <definedName name="_Act2">#REF!</definedName>
    <definedName name="_Age99">#REF!</definedName>
    <definedName name="_Agi99">#REF!</definedName>
    <definedName name="_b" localSheetId="0">#REF!</definedName>
    <definedName name="_b" localSheetId="4">#REF!</definedName>
    <definedName name="_b" localSheetId="6">#REF!</definedName>
    <definedName name="_b">#REF!</definedName>
    <definedName name="_b_1" localSheetId="0">#REF!</definedName>
    <definedName name="_b_1" localSheetId="4">#REF!</definedName>
    <definedName name="_b_1" localSheetId="6">#REF!</definedName>
    <definedName name="_b_1">#REF!</definedName>
    <definedName name="_b_2" localSheetId="0">#REF!</definedName>
    <definedName name="_b_2" localSheetId="4">#REF!</definedName>
    <definedName name="_b_2" localSheetId="6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 localSheetId="4">#REF!</definedName>
    <definedName name="_BBL1" localSheetId="5">#REF!</definedName>
    <definedName name="_BBL1" localSheetId="6">#REF!</definedName>
    <definedName name="_BBL1">"#ref!"</definedName>
    <definedName name="_Bud1" localSheetId="4">#REF!</definedName>
    <definedName name="_Bud1" localSheetId="6">#REF!</definedName>
    <definedName name="_Bud1">#REF!</definedName>
    <definedName name="_Bud2" localSheetId="4">#REF!</definedName>
    <definedName name="_Bud2" localSheetId="6">#REF!</definedName>
    <definedName name="_Bud2">#REF!</definedName>
    <definedName name="_c" localSheetId="0">#REF!</definedName>
    <definedName name="_c" localSheetId="4">#REF!</definedName>
    <definedName name="_c" localSheetId="5">#REF!</definedName>
    <definedName name="_c" localSheetId="6">#REF!</definedName>
    <definedName name="_c">#N/A</definedName>
    <definedName name="_c___0" localSheetId="0">#REF!</definedName>
    <definedName name="_c___0" localSheetId="4">#REF!</definedName>
    <definedName name="_c___0" localSheetId="5">#REF!</definedName>
    <definedName name="_c___0" localSheetId="6">#REF!</definedName>
    <definedName name="_c___0">#N/A</definedName>
    <definedName name="_c___12" localSheetId="0">#REF!</definedName>
    <definedName name="_c___12" localSheetId="4">#REF!</definedName>
    <definedName name="_c___12" localSheetId="5">#REF!</definedName>
    <definedName name="_c___12" localSheetId="6">#REF!</definedName>
    <definedName name="_c___12">#N/A</definedName>
    <definedName name="_c___14" localSheetId="0">#REF!</definedName>
    <definedName name="_c___14" localSheetId="4">#REF!</definedName>
    <definedName name="_c___14" localSheetId="5">#REF!</definedName>
    <definedName name="_c___14" localSheetId="6">#REF!</definedName>
    <definedName name="_c___14">#N/A</definedName>
    <definedName name="_c___3" localSheetId="0">#REF!</definedName>
    <definedName name="_c___3" localSheetId="4">#REF!</definedName>
    <definedName name="_c___3" localSheetId="5">#REF!</definedName>
    <definedName name="_c___3" localSheetId="6">#REF!</definedName>
    <definedName name="_c___3">#N/A</definedName>
    <definedName name="_c___5" localSheetId="0">#REF!</definedName>
    <definedName name="_c___5" localSheetId="4">#REF!</definedName>
    <definedName name="_c___5" localSheetId="5">#REF!</definedName>
    <definedName name="_c___5" localSheetId="6">#REF!</definedName>
    <definedName name="_c___5">#N/A</definedName>
    <definedName name="_c___6" localSheetId="0">#REF!</definedName>
    <definedName name="_c___6" localSheetId="4">#REF!</definedName>
    <definedName name="_c___6" localSheetId="5">#REF!</definedName>
    <definedName name="_c___6" localSheetId="6">#REF!</definedName>
    <definedName name="_c___6">#N/A</definedName>
    <definedName name="_c___8" localSheetId="0">#REF!</definedName>
    <definedName name="_c___8" localSheetId="4">#REF!</definedName>
    <definedName name="_c___8" localSheetId="5">#REF!</definedName>
    <definedName name="_c___8" localSheetId="6">#REF!</definedName>
    <definedName name="_c___8">#N/A</definedName>
    <definedName name="_c_1" localSheetId="0">#REF!</definedName>
    <definedName name="_c_1" localSheetId="4">#REF!</definedName>
    <definedName name="_c_1" localSheetId="6">#REF!</definedName>
    <definedName name="_c_1">#REF!</definedName>
    <definedName name="_c_2" localSheetId="0">#REF!</definedName>
    <definedName name="_c_2" localSheetId="4">#REF!</definedName>
    <definedName name="_c_2" localSheetId="6">#REF!</definedName>
    <definedName name="_c_2">#REF!</definedName>
    <definedName name="_c_3" localSheetId="0">#REF!</definedName>
    <definedName name="_c_3" localSheetId="4">#REF!</definedName>
    <definedName name="_c_3" localSheetId="6">#REF!</definedName>
    <definedName name="_c_3">#REF!</definedName>
    <definedName name="_CVF1014" localSheetId="0">#REF!</definedName>
    <definedName name="_CVF1014" localSheetId="4">#REF!</definedName>
    <definedName name="_CVF1014" localSheetId="6">#REF!</definedName>
    <definedName name="_CVF1014">#REF!</definedName>
    <definedName name="_CVF15" localSheetId="4">#REF!</definedName>
    <definedName name="_CVF15" localSheetId="6">#REF!</definedName>
    <definedName name="_CVF15">#REF!</definedName>
    <definedName name="_CVF2" localSheetId="4">#REF!</definedName>
    <definedName name="_CVF2" localSheetId="6">#REF!</definedName>
    <definedName name="_CVF2">#REF!</definedName>
    <definedName name="_CVF3" localSheetId="4">#REF!</definedName>
    <definedName name="_CVF3" localSheetId="6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 localSheetId="4">#REF!</definedName>
    <definedName name="_D111486" localSheetId="6">#REF!</definedName>
    <definedName name="_D111486">#REF!</definedName>
    <definedName name="_DAT1">#REF!</definedName>
    <definedName name="_DAT10">#REF!</definedName>
    <definedName name="_DAT11" localSheetId="4">#REF!</definedName>
    <definedName name="_DAT11" localSheetId="6">#REF!</definedName>
    <definedName name="_DAT11">#REF!</definedName>
    <definedName name="_DAT12" localSheetId="0">#REF!</definedName>
    <definedName name="_DAT12" localSheetId="4">#REF!</definedName>
    <definedName name="_DAT12" localSheetId="6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 localSheetId="4">#REF!</definedName>
    <definedName name="_DAT4" localSheetId="6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localSheetId="4" hidden="1">#REF!</definedName>
    <definedName name="_Dist_Values" localSheetId="6" hidden="1">#REF!</definedName>
    <definedName name="_Dist_Values" hidden="1">#REF!</definedName>
    <definedName name="_DSS1" localSheetId="0">#REF!</definedName>
    <definedName name="_DSS1" localSheetId="4">#REF!</definedName>
    <definedName name="_DSS1" localSheetId="5">#REF!</definedName>
    <definedName name="_DSS1" localSheetId="6">#REF!</definedName>
    <definedName name="_DSS1">"#ref!"</definedName>
    <definedName name="_e" localSheetId="0">#REF!</definedName>
    <definedName name="_e" localSheetId="4">#REF!</definedName>
    <definedName name="_e" localSheetId="6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 localSheetId="4">#REF!</definedName>
    <definedName name="_FIN1" localSheetId="5">#REF!</definedName>
    <definedName name="_FIN1" localSheetId="6">#REF!</definedName>
    <definedName name="_FIN1">"#ref!"</definedName>
    <definedName name="_FIN11" localSheetId="0">#REF!</definedName>
    <definedName name="_FIN11" localSheetId="4">#REF!</definedName>
    <definedName name="_FIN11" localSheetId="5">#REF!</definedName>
    <definedName name="_FIN11" localSheetId="6">#REF!</definedName>
    <definedName name="_FIN11">"#ref!"</definedName>
    <definedName name="_FMC1" localSheetId="0">#REF!</definedName>
    <definedName name="_FMC1" localSheetId="4">#REF!</definedName>
    <definedName name="_FMC1" localSheetId="5">#REF!</definedName>
    <definedName name="_FMC1" localSheetId="6">#REF!</definedName>
    <definedName name="_FMC1">#REF!</definedName>
    <definedName name="_g" localSheetId="0">#REF!</definedName>
    <definedName name="_g" localSheetId="4">#REF!</definedName>
    <definedName name="_g" localSheetId="6">#REF!</definedName>
    <definedName name="_g">#REF!</definedName>
    <definedName name="_g_1" localSheetId="0">#REF!</definedName>
    <definedName name="_g_1" localSheetId="4">#REF!</definedName>
    <definedName name="_g_1" localSheetId="6">#REF!</definedName>
    <definedName name="_g_1">#REF!</definedName>
    <definedName name="_g_2" localSheetId="0">#REF!</definedName>
    <definedName name="_g_2" localSheetId="4">#REF!</definedName>
    <definedName name="_g_2" localSheetId="6">#REF!</definedName>
    <definedName name="_g_2">#REF!</definedName>
    <definedName name="_g_3" localSheetId="0">#REF!</definedName>
    <definedName name="_g_3">#REF!</definedName>
    <definedName name="_g1" localSheetId="0">#REF!</definedName>
    <definedName name="_g1" localSheetId="4">#REF!</definedName>
    <definedName name="_g1" localSheetId="5">#REF!</definedName>
    <definedName name="_g1" localSheetId="6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 localSheetId="4">#REF!</definedName>
    <definedName name="_ikk1" localSheetId="5">#REF!</definedName>
    <definedName name="_ikk1" localSheetId="6">#REF!</definedName>
    <definedName name="_ikk1">#N/A</definedName>
    <definedName name="_Int1100" localSheetId="0">#REF!</definedName>
    <definedName name="_Int1100" localSheetId="4">#REF!</definedName>
    <definedName name="_Int1100" localSheetId="5">#REF!</definedName>
    <definedName name="_Int1100" localSheetId="6">#REF!</definedName>
    <definedName name="_Int1100">"#ref!"</definedName>
    <definedName name="_int1200">#REF!</definedName>
    <definedName name="_ITD1" localSheetId="0">#REF!</definedName>
    <definedName name="_ITD1" localSheetId="4">#REF!</definedName>
    <definedName name="_ITD1" localSheetId="5">#REF!</definedName>
    <definedName name="_ITD1" localSheetId="6">#REF!</definedName>
    <definedName name="_ITD1">"#ref!"</definedName>
    <definedName name="_k" localSheetId="0">#REF!</definedName>
    <definedName name="_k" localSheetId="4">#REF!</definedName>
    <definedName name="_k" localSheetId="6">#REF!</definedName>
    <definedName name="_k">#REF!</definedName>
    <definedName name="_k_1" localSheetId="0">#REF!</definedName>
    <definedName name="_k_1" localSheetId="4">#REF!</definedName>
    <definedName name="_k_1" localSheetId="6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0">#REF!</definedName>
    <definedName name="_kks1" localSheetId="4">#REF!</definedName>
    <definedName name="_kks1" localSheetId="5">#REF!</definedName>
    <definedName name="_kks1" localSheetId="6">#REF!</definedName>
    <definedName name="_kks1">"#ref!"</definedName>
    <definedName name="_KL379" localSheetId="0">#REF!</definedName>
    <definedName name="_KL379" localSheetId="4">#REF!</definedName>
    <definedName name="_KL379" localSheetId="5">#REF!</definedName>
    <definedName name="_KL379" localSheetId="6">#REF!</definedName>
    <definedName name="_KL379">"#ref!"</definedName>
    <definedName name="_KTB1" localSheetId="0">#REF!</definedName>
    <definedName name="_KTB1" localSheetId="4">#REF!</definedName>
    <definedName name="_KTB1" localSheetId="5">#REF!</definedName>
    <definedName name="_KTB1" localSheetId="6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 localSheetId="4">#REF!</definedName>
    <definedName name="_ms1" localSheetId="5">#REF!</definedName>
    <definedName name="_ms1" localSheetId="6">#REF!</definedName>
    <definedName name="_ms1">#N/A</definedName>
    <definedName name="_ms2" localSheetId="0">#REF!</definedName>
    <definedName name="_ms2" localSheetId="4">#REF!</definedName>
    <definedName name="_ms2" localSheetId="5">#REF!</definedName>
    <definedName name="_ms2" localSheetId="6">#REF!</definedName>
    <definedName name="_ms2">#N/A</definedName>
    <definedName name="_ms3" localSheetId="0">#REF!</definedName>
    <definedName name="_ms3" localSheetId="4">#REF!</definedName>
    <definedName name="_ms3" localSheetId="5">#REF!</definedName>
    <definedName name="_ms3" localSheetId="6">#REF!</definedName>
    <definedName name="_ms3">#N/A</definedName>
    <definedName name="_n" localSheetId="0">#REF!</definedName>
    <definedName name="_n" localSheetId="4">#REF!</definedName>
    <definedName name="_n" localSheetId="6">#REF!</definedName>
    <definedName name="_n">#REF!</definedName>
    <definedName name="_n_1" localSheetId="0">#REF!</definedName>
    <definedName name="_n_1" localSheetId="4">#REF!</definedName>
    <definedName name="_n_1" localSheetId="6">#REF!</definedName>
    <definedName name="_n_1">#REF!</definedName>
    <definedName name="_n_2" localSheetId="0">#REF!</definedName>
    <definedName name="_n_2" localSheetId="4">#REF!</definedName>
    <definedName name="_n_2" localSheetId="6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 localSheetId="4">#REF!</definedName>
    <definedName name="_NAV1" localSheetId="5">#REF!</definedName>
    <definedName name="_NAV1" localSheetId="6">#REF!</definedName>
    <definedName name="_NAV1">"#ref!"</definedName>
    <definedName name="_NFS1" localSheetId="0">#REF!</definedName>
    <definedName name="_NFS1" localSheetId="4">#REF!</definedName>
    <definedName name="_NFS1" localSheetId="5">#REF!</definedName>
    <definedName name="_NFS1" localSheetId="6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 localSheetId="4">#REF!</definedName>
    <definedName name="_OCT334" localSheetId="5">#REF!</definedName>
    <definedName name="_OCT334" localSheetId="6">#REF!</definedName>
    <definedName name="_OCT334">#REF!</definedName>
    <definedName name="_oct98" localSheetId="0">#REF!</definedName>
    <definedName name="_oct98" localSheetId="4">#REF!</definedName>
    <definedName name="_oct98" localSheetId="5">#REF!</definedName>
    <definedName name="_oct98" localSheetId="6">#REF!</definedName>
    <definedName name="_oct98">"#ref!"</definedName>
    <definedName name="_oo1" localSheetId="0">#REF!</definedName>
    <definedName name="_oo1" localSheetId="4">#REF!</definedName>
    <definedName name="_oo1" localSheetId="5">#REF!</definedName>
    <definedName name="_oo1" localSheetId="6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4">#REF!</definedName>
    <definedName name="_p" localSheetId="6">#REF!</definedName>
    <definedName name="_p">#REF!</definedName>
    <definedName name="_p_1" localSheetId="0">#REF!</definedName>
    <definedName name="_p_1" localSheetId="4">#REF!</definedName>
    <definedName name="_p_1" localSheetId="6">#REF!</definedName>
    <definedName name="_p_1">#REF!</definedName>
    <definedName name="_p_2" localSheetId="0">#REF!</definedName>
    <definedName name="_p_2" localSheetId="4">#REF!</definedName>
    <definedName name="_p_2" localSheetId="6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localSheetId="1" hidden="1">#REF!</definedName>
    <definedName name="_PPE2" localSheetId="3" hidden="1">#REF!</definedName>
    <definedName name="_PPE2" localSheetId="4" hidden="1">#REF!</definedName>
    <definedName name="_PPE2" localSheetId="6" hidden="1">#REF!</definedName>
    <definedName name="_PPE2" hidden="1">#REF!</definedName>
    <definedName name="_PRO1" localSheetId="0">#REF!</definedName>
    <definedName name="_PRO1" localSheetId="4">#REF!</definedName>
    <definedName name="_PRO1" localSheetId="6">#REF!</definedName>
    <definedName name="_PRO1">#REF!</definedName>
    <definedName name="_qf1" localSheetId="4">#REF!</definedName>
    <definedName name="_qf1" localSheetId="6">#REF!</definedName>
    <definedName name="_qf1">#REF!</definedName>
    <definedName name="_qm1" localSheetId="4">#REF!</definedName>
    <definedName name="_qm1" localSheetId="6">#REF!</definedName>
    <definedName name="_qm1">#REF!</definedName>
    <definedName name="_rbl1" localSheetId="4">#REF!</definedName>
    <definedName name="_rbl1" localSheetId="6">#REF!</definedName>
    <definedName name="_rbl1">#REF!</definedName>
    <definedName name="_RBL2" localSheetId="0">#REF!</definedName>
    <definedName name="_RBL2" localSheetId="4">#REF!</definedName>
    <definedName name="_RBL2" localSheetId="6">#REF!</definedName>
    <definedName name="_RBL2">#REF!</definedName>
    <definedName name="_ref1" localSheetId="0">#REF!</definedName>
    <definedName name="_ref1" localSheetId="4">#REF!</definedName>
    <definedName name="_ref1" localSheetId="5">#REF!</definedName>
    <definedName name="_ref1" localSheetId="6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 localSheetId="4">#REF!</definedName>
    <definedName name="_s" localSheetId="6">#REF!</definedName>
    <definedName name="_s">#REF!</definedName>
    <definedName name="_s_1" localSheetId="0">#REF!</definedName>
    <definedName name="_s_1" localSheetId="4">#REF!</definedName>
    <definedName name="_s_1" localSheetId="6">#REF!</definedName>
    <definedName name="_s_1">#REF!</definedName>
    <definedName name="_s_2" localSheetId="0">#REF!</definedName>
    <definedName name="_s_2" localSheetId="4">#REF!</definedName>
    <definedName name="_s_2" localSheetId="6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 localSheetId="4">#REF!</definedName>
    <definedName name="_SCB1" localSheetId="5">#REF!</definedName>
    <definedName name="_SCB1" localSheetId="6">#REF!</definedName>
    <definedName name="_SCB1">"#ref!"</definedName>
    <definedName name="_SCC1" localSheetId="0">#REF!</definedName>
    <definedName name="_SCC1" localSheetId="4">#REF!</definedName>
    <definedName name="_SCC1" localSheetId="5">#REF!</definedName>
    <definedName name="_SCC1" localSheetId="6">#REF!</definedName>
    <definedName name="_SCC1">"#ref!"</definedName>
    <definedName name="_Sort" localSheetId="0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#REF!</definedName>
    <definedName name="_ss1" localSheetId="0">#REF!</definedName>
    <definedName name="_ss1" localSheetId="4">#REF!</definedName>
    <definedName name="_ss1" localSheetId="5">#REF!</definedName>
    <definedName name="_ss1" localSheetId="6">#REF!</definedName>
    <definedName name="_ss1">#N/A</definedName>
    <definedName name="_ss10" localSheetId="0">#REF!</definedName>
    <definedName name="_ss10" localSheetId="4">#REF!</definedName>
    <definedName name="_ss10" localSheetId="5">#REF!</definedName>
    <definedName name="_ss10" localSheetId="6">#REF!</definedName>
    <definedName name="_ss10">#N/A</definedName>
    <definedName name="_ss11" localSheetId="0">#REF!</definedName>
    <definedName name="_ss11" localSheetId="4">#REF!</definedName>
    <definedName name="_ss11" localSheetId="5">#REF!</definedName>
    <definedName name="_ss11" localSheetId="6">#REF!</definedName>
    <definedName name="_ss11">#N/A</definedName>
    <definedName name="_ss12" localSheetId="0">#REF!</definedName>
    <definedName name="_ss12" localSheetId="4">#REF!</definedName>
    <definedName name="_ss12" localSheetId="5">#REF!</definedName>
    <definedName name="_ss12" localSheetId="6">#REF!</definedName>
    <definedName name="_ss12">#N/A</definedName>
    <definedName name="_ss13" localSheetId="0">#REF!</definedName>
    <definedName name="_ss13" localSheetId="4">#REF!</definedName>
    <definedName name="_ss13" localSheetId="5">#REF!</definedName>
    <definedName name="_ss13" localSheetId="6">#REF!</definedName>
    <definedName name="_ss13">#N/A</definedName>
    <definedName name="_ss14" localSheetId="0">#REF!</definedName>
    <definedName name="_ss14" localSheetId="4">#REF!</definedName>
    <definedName name="_ss14" localSheetId="5">#REF!</definedName>
    <definedName name="_ss14" localSheetId="6">#REF!</definedName>
    <definedName name="_ss14">#N/A</definedName>
    <definedName name="_ss15" localSheetId="0">#REF!</definedName>
    <definedName name="_ss15" localSheetId="4">#REF!</definedName>
    <definedName name="_ss15" localSheetId="5">#REF!</definedName>
    <definedName name="_ss15" localSheetId="6">#REF!</definedName>
    <definedName name="_ss15">#N/A</definedName>
    <definedName name="_ss2" localSheetId="0">#REF!</definedName>
    <definedName name="_ss2" localSheetId="4">#REF!</definedName>
    <definedName name="_ss2" localSheetId="5">#REF!</definedName>
    <definedName name="_ss2" localSheetId="6">#REF!</definedName>
    <definedName name="_ss2">#N/A</definedName>
    <definedName name="_ss3" localSheetId="0">#REF!</definedName>
    <definedName name="_ss3" localSheetId="4">#REF!</definedName>
    <definedName name="_ss3" localSheetId="5">#REF!</definedName>
    <definedName name="_ss3" localSheetId="6">#REF!</definedName>
    <definedName name="_ss3">#N/A</definedName>
    <definedName name="_ss4" localSheetId="0">#REF!</definedName>
    <definedName name="_ss4" localSheetId="4">#REF!</definedName>
    <definedName name="_ss4" localSheetId="5">#REF!</definedName>
    <definedName name="_ss4" localSheetId="6">#REF!</definedName>
    <definedName name="_ss4">#N/A</definedName>
    <definedName name="_ss5" localSheetId="0">#REF!</definedName>
    <definedName name="_ss5" localSheetId="4">#REF!</definedName>
    <definedName name="_ss5" localSheetId="5">#REF!</definedName>
    <definedName name="_ss5" localSheetId="6">#REF!</definedName>
    <definedName name="_ss5">#N/A</definedName>
    <definedName name="_ss6" localSheetId="0">#REF!</definedName>
    <definedName name="_ss6" localSheetId="4">#REF!</definedName>
    <definedName name="_ss6" localSheetId="5">#REF!</definedName>
    <definedName name="_ss6" localSheetId="6">#REF!</definedName>
    <definedName name="_ss6">#N/A</definedName>
    <definedName name="_ss7" localSheetId="0">#REF!</definedName>
    <definedName name="_ss7" localSheetId="4">#REF!</definedName>
    <definedName name="_ss7" localSheetId="5">#REF!</definedName>
    <definedName name="_ss7" localSheetId="6">#REF!</definedName>
    <definedName name="_ss7">#N/A</definedName>
    <definedName name="_ss8" localSheetId="0">#REF!</definedName>
    <definedName name="_ss8" localSheetId="4">#REF!</definedName>
    <definedName name="_ss8" localSheetId="5">#REF!</definedName>
    <definedName name="_ss8" localSheetId="6">#REF!</definedName>
    <definedName name="_ss8">#N/A</definedName>
    <definedName name="_ss9" localSheetId="0">#REF!</definedName>
    <definedName name="_ss9" localSheetId="4">#REF!</definedName>
    <definedName name="_ss9" localSheetId="5">#REF!</definedName>
    <definedName name="_ss9" localSheetId="6">#REF!</definedName>
    <definedName name="_ss9">#N/A</definedName>
    <definedName name="_SSI1" localSheetId="0">#REF!</definedName>
    <definedName name="_SSI1" localSheetId="4">#REF!</definedName>
    <definedName name="_SSI1" localSheetId="5">#REF!</definedName>
    <definedName name="_SSI1" localSheetId="6">#REF!</definedName>
    <definedName name="_SSI1">"#ref!"</definedName>
    <definedName name="_st14" localSheetId="0">#REF!</definedName>
    <definedName name="_st14" localSheetId="4">#REF!</definedName>
    <definedName name="_st14" localSheetId="6">#REF!</definedName>
    <definedName name="_st14">#REF!</definedName>
    <definedName name="_st15" localSheetId="0">#REF!</definedName>
    <definedName name="_st15" localSheetId="4">#REF!</definedName>
    <definedName name="_st15" localSheetId="6">#REF!</definedName>
    <definedName name="_st15">#REF!</definedName>
    <definedName name="_st18" localSheetId="0">#REF!</definedName>
    <definedName name="_st18" localSheetId="4">#REF!</definedName>
    <definedName name="_st18" localSheetId="5">#REF!</definedName>
    <definedName name="_st18" localSheetId="6">#REF!</definedName>
    <definedName name="_st18">"#ref!"</definedName>
    <definedName name="_std3" localSheetId="0">#REF!</definedName>
    <definedName name="_std3" localSheetId="4">#REF!</definedName>
    <definedName name="_std3" localSheetId="5">#REF!</definedName>
    <definedName name="_std3" localSheetId="6">#REF!</definedName>
    <definedName name="_std3">#REF!</definedName>
    <definedName name="_sub1" localSheetId="4">#REF!</definedName>
    <definedName name="_sub1" localSheetId="6">#REF!</definedName>
    <definedName name="_sub1">#REF!</definedName>
    <definedName name="_SV1" localSheetId="0">#REF!</definedName>
    <definedName name="_SV1" localSheetId="4">#REF!</definedName>
    <definedName name="_SV1" localSheetId="6">#REF!</definedName>
    <definedName name="_SV1">#REF!</definedName>
    <definedName name="_SV2" localSheetId="0">#REF!</definedName>
    <definedName name="_SV2" localSheetId="4">#REF!</definedName>
    <definedName name="_SV2" localSheetId="6">#REF!</definedName>
    <definedName name="_SV2">#REF!</definedName>
    <definedName name="_SV3" localSheetId="0">#REF!</definedName>
    <definedName name="_SV3" localSheetId="4">#REF!</definedName>
    <definedName name="_SV3" localSheetId="6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 localSheetId="4">#REF!</definedName>
    <definedName name="_TFB1" localSheetId="5">#REF!</definedName>
    <definedName name="_TFB1" localSheetId="6">#REF!</definedName>
    <definedName name="_TFB1">"#ref!"</definedName>
    <definedName name="_tot1" localSheetId="0">#REF!</definedName>
    <definedName name="_tot1" localSheetId="4">#REF!</definedName>
    <definedName name="_tot1" localSheetId="5">#REF!</definedName>
    <definedName name="_tot1" localSheetId="6">#REF!</definedName>
    <definedName name="_tot1">"#ref!"</definedName>
    <definedName name="_tot2" localSheetId="0">#REF!</definedName>
    <definedName name="_tot2" localSheetId="4">#REF!</definedName>
    <definedName name="_tot2" localSheetId="5">#REF!</definedName>
    <definedName name="_tot2" localSheetId="6">#REF!</definedName>
    <definedName name="_tot2">"#ref!"</definedName>
    <definedName name="_tot3" localSheetId="0">#REF!</definedName>
    <definedName name="_tot3" localSheetId="4">#REF!</definedName>
    <definedName name="_tot3" localSheetId="5">#REF!</definedName>
    <definedName name="_tot3" localSheetId="6">#REF!</definedName>
    <definedName name="_tot3">"#ref!"</definedName>
    <definedName name="_tt1" localSheetId="0">#REF!</definedName>
    <definedName name="_tt1" localSheetId="4">#REF!</definedName>
    <definedName name="_tt1" localSheetId="5">#REF!</definedName>
    <definedName name="_tt1" localSheetId="6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 localSheetId="4">#REF!</definedName>
    <definedName name="_tt2" localSheetId="5">#REF!</definedName>
    <definedName name="_tt2" localSheetId="6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 localSheetId="4">#REF!</definedName>
    <definedName name="_tt3" localSheetId="5">#REF!</definedName>
    <definedName name="_tt3" localSheetId="6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 localSheetId="4">#REF!</definedName>
    <definedName name="_TTT1" localSheetId="5">#REF!</definedName>
    <definedName name="_TTT1" localSheetId="6">#REF!</definedName>
    <definedName name="_ttt1">"#ref!"</definedName>
    <definedName name="_ttt2" localSheetId="0">#REF!</definedName>
    <definedName name="_ttt2" localSheetId="4">#REF!</definedName>
    <definedName name="_ttt2" localSheetId="5">#REF!</definedName>
    <definedName name="_ttt2" localSheetId="6">#REF!</definedName>
    <definedName name="_ttt2">"#ref!"</definedName>
    <definedName name="_ttt3" localSheetId="0">#REF!</definedName>
    <definedName name="_ttt3" localSheetId="4">#REF!</definedName>
    <definedName name="_ttt3" localSheetId="5">#REF!</definedName>
    <definedName name="_ttt3" localSheetId="6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hidden="1">{#N/A,#N/A,FALSE,"Eff-SSC2"}</definedName>
    <definedName name="_wa55" localSheetId="0">#REF!</definedName>
    <definedName name="_wa55" localSheetId="4">#REF!</definedName>
    <definedName name="_wa55" localSheetId="6">#REF!</definedName>
    <definedName name="_wa55">#REF!</definedName>
    <definedName name="_wa555" localSheetId="0">#REF!</definedName>
    <definedName name="_wa555" localSheetId="4">#REF!</definedName>
    <definedName name="_wa555" localSheetId="6">#REF!</definedName>
    <definedName name="_wa555">#REF!</definedName>
    <definedName name="_WK40">#REF!</definedName>
    <definedName name="_Z">#N/A</definedName>
    <definedName name="_z_1" localSheetId="0">#REF!</definedName>
    <definedName name="_z_1" localSheetId="4">#REF!</definedName>
    <definedName name="_z_1" localSheetId="6">#REF!</definedName>
    <definedName name="_z_1">#REF!</definedName>
    <definedName name="_z_2" localSheetId="0">#REF!</definedName>
    <definedName name="_z_2" localSheetId="4">#REF!</definedName>
    <definedName name="_z_2" localSheetId="6">#REF!</definedName>
    <definedName name="_z_2">#REF!</definedName>
    <definedName name="_z_3" localSheetId="0">#REF!</definedName>
    <definedName name="_z_3" localSheetId="4">#REF!</definedName>
    <definedName name="_z_3" localSheetId="6">#REF!</definedName>
    <definedName name="_z_3">#REF!</definedName>
    <definedName name="A" localSheetId="0">#REF!</definedName>
    <definedName name="A" localSheetId="4">#REF!</definedName>
    <definedName name="A" localSheetId="6">#REF!</definedName>
    <definedName name="A">#REF!</definedName>
    <definedName name="a___0" localSheetId="0">#REF!</definedName>
    <definedName name="a___0" localSheetId="4">#REF!</definedName>
    <definedName name="a___0" localSheetId="5">#REF!</definedName>
    <definedName name="a___0" localSheetId="6">#REF!</definedName>
    <definedName name="a___0">#N/A</definedName>
    <definedName name="a___12" localSheetId="0">#REF!</definedName>
    <definedName name="a___12" localSheetId="4">#REF!</definedName>
    <definedName name="a___12" localSheetId="5">#REF!</definedName>
    <definedName name="a___12" localSheetId="6">#REF!</definedName>
    <definedName name="a___12">#N/A</definedName>
    <definedName name="a___14" localSheetId="0">#REF!</definedName>
    <definedName name="a___14" localSheetId="4">#REF!</definedName>
    <definedName name="a___14" localSheetId="5">#REF!</definedName>
    <definedName name="a___14" localSheetId="6">#REF!</definedName>
    <definedName name="a___14">#N/A</definedName>
    <definedName name="a___3" localSheetId="0">#REF!</definedName>
    <definedName name="a___3" localSheetId="4">#REF!</definedName>
    <definedName name="a___3" localSheetId="5">#REF!</definedName>
    <definedName name="a___3" localSheetId="6">#REF!</definedName>
    <definedName name="a___3">#N/A</definedName>
    <definedName name="a___4" localSheetId="0">#REF!</definedName>
    <definedName name="a___4" localSheetId="4">#REF!</definedName>
    <definedName name="a___4" localSheetId="5">#REF!</definedName>
    <definedName name="a___4" localSheetId="6">#REF!</definedName>
    <definedName name="a___4">#N/A</definedName>
    <definedName name="a___5" localSheetId="0">#REF!</definedName>
    <definedName name="a___5" localSheetId="4">#REF!</definedName>
    <definedName name="a___5" localSheetId="5">#REF!</definedName>
    <definedName name="a___5" localSheetId="6">#REF!</definedName>
    <definedName name="a___5">#N/A</definedName>
    <definedName name="a___6" localSheetId="0">#REF!</definedName>
    <definedName name="a___6" localSheetId="4">#REF!</definedName>
    <definedName name="a___6" localSheetId="5">#REF!</definedName>
    <definedName name="a___6" localSheetId="6">#REF!</definedName>
    <definedName name="a___6">#N/A</definedName>
    <definedName name="a___7" localSheetId="0">#REF!</definedName>
    <definedName name="a___7" localSheetId="4">#REF!</definedName>
    <definedName name="a___7" localSheetId="5">#REF!</definedName>
    <definedName name="a___7" localSheetId="6">#REF!</definedName>
    <definedName name="a___7">#N/A</definedName>
    <definedName name="a___8" localSheetId="0">#REF!</definedName>
    <definedName name="a___8" localSheetId="4">#REF!</definedName>
    <definedName name="a___8" localSheetId="5">#REF!</definedName>
    <definedName name="a___8" localSheetId="6">#REF!</definedName>
    <definedName name="a___8">#N/A</definedName>
    <definedName name="A1W" localSheetId="0">#REF!</definedName>
    <definedName name="A1W" localSheetId="4">#REF!</definedName>
    <definedName name="A1W" localSheetId="6">#REF!</definedName>
    <definedName name="A1W">#REF!</definedName>
    <definedName name="A268A1" localSheetId="0">#REF!</definedName>
    <definedName name="A268A1" localSheetId="4">#REF!</definedName>
    <definedName name="A268A1" localSheetId="6">#REF!</definedName>
    <definedName name="A268A1">#REF!</definedName>
    <definedName name="aa" localSheetId="0">#REF!</definedName>
    <definedName name="aa" localSheetId="4">#REF!</definedName>
    <definedName name="aa" localSheetId="6">#REF!</definedName>
    <definedName name="aa">#REF!</definedName>
    <definedName name="aa_1" localSheetId="0">#REF!</definedName>
    <definedName name="aa_1" localSheetId="4">#REF!</definedName>
    <definedName name="aa_1" localSheetId="6">#REF!</definedName>
    <definedName name="aa_1">#REF!</definedName>
    <definedName name="aa_2" localSheetId="0">#REF!</definedName>
    <definedName name="aa_2" localSheetId="4">#REF!</definedName>
    <definedName name="aa_2" localSheetId="6">#REF!</definedName>
    <definedName name="aa_2">#REF!</definedName>
    <definedName name="aa_3" localSheetId="0">#REF!</definedName>
    <definedName name="aa_3" localSheetId="4">#REF!</definedName>
    <definedName name="aa_3" localSheetId="6">#REF!</definedName>
    <definedName name="aa_3">#REF!</definedName>
    <definedName name="AA_CALCULATION" localSheetId="0">#REF!</definedName>
    <definedName name="AA_CALCULATION" localSheetId="4">#REF!</definedName>
    <definedName name="AA_CALCULATION" localSheetId="5">#REF!</definedName>
    <definedName name="AA_CALCULATION" localSheetId="6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 localSheetId="4">#REF!</definedName>
    <definedName name="aaa___0" localSheetId="5">#REF!</definedName>
    <definedName name="aaa___0" localSheetId="6">#REF!</definedName>
    <definedName name="aaa___0">#N/A</definedName>
    <definedName name="aaa___12" localSheetId="0">#REF!</definedName>
    <definedName name="aaa___12" localSheetId="4">#REF!</definedName>
    <definedName name="aaa___12" localSheetId="5">#REF!</definedName>
    <definedName name="aaa___12" localSheetId="6">#REF!</definedName>
    <definedName name="aaa___12">#N/A</definedName>
    <definedName name="aaa___14" localSheetId="0">#REF!</definedName>
    <definedName name="aaa___14" localSheetId="4">#REF!</definedName>
    <definedName name="aaa___14" localSheetId="5">#REF!</definedName>
    <definedName name="aaa___14" localSheetId="6">#REF!</definedName>
    <definedName name="aaa___14">#N/A</definedName>
    <definedName name="aaa___3" localSheetId="0">#REF!</definedName>
    <definedName name="aaa___3" localSheetId="4">#REF!</definedName>
    <definedName name="aaa___3" localSheetId="5">#REF!</definedName>
    <definedName name="aaa___3" localSheetId="6">#REF!</definedName>
    <definedName name="aaa___3">#N/A</definedName>
    <definedName name="aaa___5" localSheetId="0">#REF!</definedName>
    <definedName name="aaa___5" localSheetId="4">#REF!</definedName>
    <definedName name="aaa___5" localSheetId="5">#REF!</definedName>
    <definedName name="aaa___5" localSheetId="6">#REF!</definedName>
    <definedName name="aaa___5">#N/A</definedName>
    <definedName name="aaa___6" localSheetId="0">#REF!</definedName>
    <definedName name="aaa___6" localSheetId="4">#REF!</definedName>
    <definedName name="aaa___6" localSheetId="5">#REF!</definedName>
    <definedName name="aaa___6" localSheetId="6">#REF!</definedName>
    <definedName name="aaa___6">#N/A</definedName>
    <definedName name="aaa___8" localSheetId="0">#REF!</definedName>
    <definedName name="aaa___8" localSheetId="4">#REF!</definedName>
    <definedName name="aaa___8" localSheetId="5">#REF!</definedName>
    <definedName name="aaa___8" localSheetId="6">#REF!</definedName>
    <definedName name="aaa___8">#N/A</definedName>
    <definedName name="aaaa" localSheetId="0">#REF!</definedName>
    <definedName name="aaaa" localSheetId="4">#REF!</definedName>
    <definedName name="aaaa" localSheetId="6">#REF!</definedName>
    <definedName name="aaaa">#REF!</definedName>
    <definedName name="aaaaa" localSheetId="0">#REF!</definedName>
    <definedName name="aaaaa" localSheetId="4">#REF!</definedName>
    <definedName name="aaaaa" localSheetId="6">#REF!</definedName>
    <definedName name="aaaaa">#REF!</definedName>
    <definedName name="AAAAAA" localSheetId="0" hidden="1">{"'Eng (page2)'!$A$1:$D$52"}</definedName>
    <definedName name="AAAAAA" localSheetId="4" hidden="1">{"'Eng (page2)'!$A$1:$D$52"}</definedName>
    <definedName name="AAAAAA" localSheetId="5" hidden="1">{"'Eng (page2)'!$A$1:$D$52"}</definedName>
    <definedName name="AAAAAA" localSheetId="6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 localSheetId="4">#REF!</definedName>
    <definedName name="aaดด" localSheetId="6">#REF!</definedName>
    <definedName name="aaดด">#REF!</definedName>
    <definedName name="AB" localSheetId="0">#REF!</definedName>
    <definedName name="AB">#REF!</definedName>
    <definedName name="abc" localSheetId="0">#REF!</definedName>
    <definedName name="abc" localSheetId="4">#REF!</definedName>
    <definedName name="abc" localSheetId="6">#REF!</definedName>
    <definedName name="abc">#REF!</definedName>
    <definedName name="abcd" localSheetId="0">#REF!</definedName>
    <definedName name="abcd" localSheetId="4">#REF!</definedName>
    <definedName name="abcd" localSheetId="6">#REF!</definedName>
    <definedName name="abcd">#REF!</definedName>
    <definedName name="AC" localSheetId="0">#REF!</definedName>
    <definedName name="AC" localSheetId="4">#REF!</definedName>
    <definedName name="AC" localSheetId="5">#REF!</definedName>
    <definedName name="AC" localSheetId="6">#REF!</definedName>
    <definedName name="ac">INDEX(data_NormLoss,MATCH(ref_ac4,data_ID,0))</definedName>
    <definedName name="ac_line1.0_" localSheetId="0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hidden="1">{#N/A,#N/A,FALSE,"Eff-SSC2"}</definedName>
    <definedName name="ACC" localSheetId="0">#REF!</definedName>
    <definedName name="ACC" localSheetId="4">#REF!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4">#REF!</definedName>
    <definedName name="accexpamount1" localSheetId="6">#REF!</definedName>
    <definedName name="accexpamount1">#REF!</definedName>
    <definedName name="ACCODE" localSheetId="0">#REF!</definedName>
    <definedName name="ACCODE" localSheetId="4">#REF!</definedName>
    <definedName name="ACCODE" localSheetId="6">#REF!</definedName>
    <definedName name="ACCODE">#REF!</definedName>
    <definedName name="Accounting_records">#REF!</definedName>
    <definedName name="accrexpamount1" localSheetId="0">#REF!</definedName>
    <definedName name="accrexpamount1" localSheetId="4">#REF!</definedName>
    <definedName name="accrexpamount1" localSheetId="6">#REF!</definedName>
    <definedName name="accrexpamount1">#REF!</definedName>
    <definedName name="ACCRUAL" localSheetId="0">#REF!</definedName>
    <definedName name="ACCRUAL" localSheetId="4">#REF!</definedName>
    <definedName name="ACCRUAL" localSheetId="5">#REF!</definedName>
    <definedName name="ACCRUAL" localSheetId="6">#REF!</definedName>
    <definedName name="ACCRUAL">"#ref!"</definedName>
    <definedName name="Accruals">#REF!</definedName>
    <definedName name="acname" localSheetId="4">#REF!</definedName>
    <definedName name="acname" localSheetId="6">#REF!</definedName>
    <definedName name="acname">#REF!</definedName>
    <definedName name="ACS" localSheetId="0">#REF!</definedName>
    <definedName name="ACS" localSheetId="4">#REF!</definedName>
    <definedName name="ACS" localSheetId="6">#REF!</definedName>
    <definedName name="ACS">#REF!</definedName>
    <definedName name="ACTUALCURRENT">#N/A</definedName>
    <definedName name="ACTUALTODATE">#N/A</definedName>
    <definedName name="ad" localSheetId="0">#REF!</definedName>
    <definedName name="ad" localSheetId="4">#REF!</definedName>
    <definedName name="ad" localSheetId="5">#REF!</definedName>
    <definedName name="ad" localSheetId="6">#REF!</definedName>
    <definedName name="AD">#REF!</definedName>
    <definedName name="adc" localSheetId="0">#REF!</definedName>
    <definedName name="adc" localSheetId="4">#REF!</definedName>
    <definedName name="adc" localSheetId="5">#REF!</definedName>
    <definedName name="adc" localSheetId="6">#REF!</definedName>
    <definedName name="adc">"#ref!"</definedName>
    <definedName name="add" localSheetId="0">#REF!</definedName>
    <definedName name="add" localSheetId="4">#REF!</definedName>
    <definedName name="add" localSheetId="6">#REF!</definedName>
    <definedName name="add">#REF!</definedName>
    <definedName name="ADDITIONS_2" localSheetId="0">#REF!</definedName>
    <definedName name="ADDITIONS_2" localSheetId="4">#REF!</definedName>
    <definedName name="ADDITIONS_2" localSheetId="5">#REF!</definedName>
    <definedName name="ADDITIONS_2" localSheetId="6">#REF!</definedName>
    <definedName name="ADDITIONS_2">"#ref!"</definedName>
    <definedName name="Adeafwf" localSheetId="0">#REF!</definedName>
    <definedName name="Adeafwf" localSheetId="5">#REF!</definedName>
    <definedName name="Adeafwf">#REF!</definedName>
    <definedName name="Adjustedinc">#REF!</definedName>
    <definedName name="ADM" localSheetId="0">#REF!</definedName>
    <definedName name="ADM" localSheetId="4">#REF!</definedName>
    <definedName name="ADM" localSheetId="5">#REF!</definedName>
    <definedName name="ADM" localSheetId="6">#REF!</definedName>
    <definedName name="ADM">#N/A</definedName>
    <definedName name="ADM_1" localSheetId="0">#REF!</definedName>
    <definedName name="ADM_1" localSheetId="4">#REF!</definedName>
    <definedName name="ADM_1" localSheetId="6">#REF!</definedName>
    <definedName name="ADM_1">#REF!</definedName>
    <definedName name="ADM_2" localSheetId="0">#REF!</definedName>
    <definedName name="ADM_2" localSheetId="4">#REF!</definedName>
    <definedName name="ADM_2" localSheetId="6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4">#REF!</definedName>
    <definedName name="ADMNOH" localSheetId="5">#REF!</definedName>
    <definedName name="ADMNOH" localSheetId="6">#REF!</definedName>
    <definedName name="ADMNOH">#REF!</definedName>
    <definedName name="ADVANC" localSheetId="0">#REF!</definedName>
    <definedName name="ADVANC" localSheetId="4">#REF!</definedName>
    <definedName name="ADVANC" localSheetId="5">#REF!</definedName>
    <definedName name="ADVANC" localSheetId="6">#REF!</definedName>
    <definedName name="ADVANC">"#ref!"</definedName>
    <definedName name="ADVANC1" localSheetId="0">#REF!</definedName>
    <definedName name="ADVANC1" localSheetId="4">#REF!</definedName>
    <definedName name="ADVANC1" localSheetId="5">#REF!</definedName>
    <definedName name="ADVANC1" localSheetId="6">#REF!</definedName>
    <definedName name="ADVANC1">"#ref!"</definedName>
    <definedName name="advb" localSheetId="0">#REF!</definedName>
    <definedName name="advb" localSheetId="4">#REF!</definedName>
    <definedName name="advb" localSheetId="6">#REF!</definedName>
    <definedName name="advb">#REF!</definedName>
    <definedName name="advdep" localSheetId="0">#REF!</definedName>
    <definedName name="advdep" localSheetId="4">#REF!</definedName>
    <definedName name="advdep" localSheetId="5">#REF!</definedName>
    <definedName name="advdep" localSheetId="6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 localSheetId="4">#REF!</definedName>
    <definedName name="aergrg" localSheetId="5">#REF!</definedName>
    <definedName name="aergrg" localSheetId="6">#REF!</definedName>
    <definedName name="aergrg">#REF!</definedName>
    <definedName name="aeu" localSheetId="0">#REF!</definedName>
    <definedName name="aeu" localSheetId="4">#REF!</definedName>
    <definedName name="aeu" localSheetId="6">#REF!</definedName>
    <definedName name="aeu">#REF!</definedName>
    <definedName name="af" localSheetId="0">#REF!</definedName>
    <definedName name="af" localSheetId="4">#REF!</definedName>
    <definedName name="af" localSheetId="6">#REF!</definedName>
    <definedName name="af">#REF!</definedName>
    <definedName name="AG" localSheetId="0">#REF!</definedName>
    <definedName name="AG" localSheetId="4">#REF!</definedName>
    <definedName name="AG" localSheetId="6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 localSheetId="4">OFFSET(#REF!,1,0,COUNTA(#REF!),12)</definedName>
    <definedName name="ALL" localSheetId="6">OFFSET(#REF!,1,0,COUNTA(#REF!),12)</definedName>
    <definedName name="ALL">OFFSET(#REF!,1,0,COUNTA(#REF!),12)</definedName>
    <definedName name="AM" localSheetId="0">#REF!</definedName>
    <definedName name="AM" localSheetId="4">#REF!</definedName>
    <definedName name="AM" localSheetId="6">#REF!</definedName>
    <definedName name="AM">#REF!</definedName>
    <definedName name="AMCompanyNameE" localSheetId="4">#REF!</definedName>
    <definedName name="AMCompanyNameE" localSheetId="6">#REF!</definedName>
    <definedName name="AMCompanyNameE">#REF!</definedName>
    <definedName name="AMORTIZED" localSheetId="0">#REF!</definedName>
    <definedName name="AMORTIZED" localSheetId="4">#REF!</definedName>
    <definedName name="AMORTIZED" localSheetId="5">#REF!</definedName>
    <definedName name="AMORTIZED" localSheetId="6">#REF!</definedName>
    <definedName name="AMORTIZED">"#ref!"</definedName>
    <definedName name="amount" localSheetId="0">#REF!</definedName>
    <definedName name="amount" localSheetId="4">#REF!</definedName>
    <definedName name="amount" localSheetId="5">#REF!</definedName>
    <definedName name="amount" localSheetId="6">#REF!</definedName>
    <definedName name="amount">"#ref!"</definedName>
    <definedName name="amt" localSheetId="0">#REF!</definedName>
    <definedName name="amt" localSheetId="4">#REF!</definedName>
    <definedName name="amt" localSheetId="5">#REF!</definedName>
    <definedName name="amt" localSheetId="6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 localSheetId="4">#REF!</definedName>
    <definedName name="analysisde1" localSheetId="5">#REF!</definedName>
    <definedName name="analysisde1" localSheetId="6">#REF!</definedName>
    <definedName name="analysisde1">#N/A</definedName>
    <definedName name="analysisde1___0" localSheetId="0">#REF!</definedName>
    <definedName name="analysisde1___0" localSheetId="4">#REF!</definedName>
    <definedName name="analysisde1___0" localSheetId="5">#REF!</definedName>
    <definedName name="analysisde1___0" localSheetId="6">#REF!</definedName>
    <definedName name="analysisde1___0">#N/A</definedName>
    <definedName name="analysisde1___12" localSheetId="0">#REF!</definedName>
    <definedName name="analysisde1___12" localSheetId="4">#REF!</definedName>
    <definedName name="analysisde1___12" localSheetId="5">#REF!</definedName>
    <definedName name="analysisde1___12" localSheetId="6">#REF!</definedName>
    <definedName name="analysisde1___12">#N/A</definedName>
    <definedName name="analysisde1___14" localSheetId="0">#REF!</definedName>
    <definedName name="analysisde1___14" localSheetId="4">#REF!</definedName>
    <definedName name="analysisde1___14" localSheetId="5">#REF!</definedName>
    <definedName name="analysisde1___14" localSheetId="6">#REF!</definedName>
    <definedName name="analysisde1___14">#N/A</definedName>
    <definedName name="analysisde1___3" localSheetId="0">#REF!</definedName>
    <definedName name="analysisde1___3" localSheetId="4">#REF!</definedName>
    <definedName name="analysisde1___3" localSheetId="5">#REF!</definedName>
    <definedName name="analysisde1___3" localSheetId="6">#REF!</definedName>
    <definedName name="analysisde1___3">#N/A</definedName>
    <definedName name="analysisde1___5" localSheetId="0">#REF!</definedName>
    <definedName name="analysisde1___5" localSheetId="4">#REF!</definedName>
    <definedName name="analysisde1___5" localSheetId="5">#REF!</definedName>
    <definedName name="analysisde1___5" localSheetId="6">#REF!</definedName>
    <definedName name="analysisde1___5">#N/A</definedName>
    <definedName name="analysisde1___6" localSheetId="0">#REF!</definedName>
    <definedName name="analysisde1___6" localSheetId="4">#REF!</definedName>
    <definedName name="analysisde1___6" localSheetId="5">#REF!</definedName>
    <definedName name="analysisde1___6" localSheetId="6">#REF!</definedName>
    <definedName name="analysisde1___6">#N/A</definedName>
    <definedName name="analysisde1___8" localSheetId="0">#REF!</definedName>
    <definedName name="analysisde1___8" localSheetId="4">#REF!</definedName>
    <definedName name="analysisde1___8" localSheetId="5">#REF!</definedName>
    <definedName name="analysisde1___8" localSheetId="6">#REF!</definedName>
    <definedName name="analysisde1___8">#N/A</definedName>
    <definedName name="analysisde2" localSheetId="0">#REF!</definedName>
    <definedName name="analysisde2" localSheetId="4">#REF!</definedName>
    <definedName name="analysisde2" localSheetId="5">#REF!</definedName>
    <definedName name="analysisde2" localSheetId="6">#REF!</definedName>
    <definedName name="analysisde2">#N/A</definedName>
    <definedName name="analysisde2___0" localSheetId="0">#REF!</definedName>
    <definedName name="analysisde2___0" localSheetId="4">#REF!</definedName>
    <definedName name="analysisde2___0" localSheetId="5">#REF!</definedName>
    <definedName name="analysisde2___0" localSheetId="6">#REF!</definedName>
    <definedName name="analysisde2___0">#N/A</definedName>
    <definedName name="analysisde2___12" localSheetId="0">#REF!</definedName>
    <definedName name="analysisde2___12" localSheetId="4">#REF!</definedName>
    <definedName name="analysisde2___12" localSheetId="5">#REF!</definedName>
    <definedName name="analysisde2___12" localSheetId="6">#REF!</definedName>
    <definedName name="analysisde2___12">#N/A</definedName>
    <definedName name="analysisde2___14" localSheetId="0">#REF!</definedName>
    <definedName name="analysisde2___14" localSheetId="4">#REF!</definedName>
    <definedName name="analysisde2___14" localSheetId="5">#REF!</definedName>
    <definedName name="analysisde2___14" localSheetId="6">#REF!</definedName>
    <definedName name="analysisde2___14">#N/A</definedName>
    <definedName name="analysisde2___3" localSheetId="0">#REF!</definedName>
    <definedName name="analysisde2___3" localSheetId="4">#REF!</definedName>
    <definedName name="analysisde2___3" localSheetId="5">#REF!</definedName>
    <definedName name="analysisde2___3" localSheetId="6">#REF!</definedName>
    <definedName name="analysisde2___3">#N/A</definedName>
    <definedName name="analysisde2___5" localSheetId="0">#REF!</definedName>
    <definedName name="analysisde2___5" localSheetId="4">#REF!</definedName>
    <definedName name="analysisde2___5" localSheetId="5">#REF!</definedName>
    <definedName name="analysisde2___5" localSheetId="6">#REF!</definedName>
    <definedName name="analysisde2___5">#N/A</definedName>
    <definedName name="analysisde2___6" localSheetId="0">#REF!</definedName>
    <definedName name="analysisde2___6" localSheetId="4">#REF!</definedName>
    <definedName name="analysisde2___6" localSheetId="5">#REF!</definedName>
    <definedName name="analysisde2___6" localSheetId="6">#REF!</definedName>
    <definedName name="analysisde2___6">#N/A</definedName>
    <definedName name="analysisde2___8" localSheetId="0">#REF!</definedName>
    <definedName name="analysisde2___8" localSheetId="4">#REF!</definedName>
    <definedName name="analysisde2___8" localSheetId="5">#REF!</definedName>
    <definedName name="analysisde2___8" localSheetId="6">#REF!</definedName>
    <definedName name="analysisde2___8">#N/A</definedName>
    <definedName name="ang" localSheetId="0">#REF!</definedName>
    <definedName name="ang" localSheetId="4">#REF!</definedName>
    <definedName name="ang" localSheetId="5">#REF!</definedName>
    <definedName name="ang" localSheetId="6">#REF!</definedName>
    <definedName name="ang">#REF!</definedName>
    <definedName name="ang_1" localSheetId="0">#REF!</definedName>
    <definedName name="ang_1" localSheetId="4">#REF!</definedName>
    <definedName name="ang_1" localSheetId="6">#REF!</definedName>
    <definedName name="ang_1">#REF!</definedName>
    <definedName name="ang_2" localSheetId="0">#REF!</definedName>
    <definedName name="ang_2" localSheetId="4">#REF!</definedName>
    <definedName name="ang_2" localSheetId="6">#REF!</definedName>
    <definedName name="ang_2">#REF!</definedName>
    <definedName name="ang_3" localSheetId="0">#REF!</definedName>
    <definedName name="ang_3" localSheetId="4">#REF!</definedName>
    <definedName name="ang_3" localSheetId="6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 localSheetId="4">#REF!</definedName>
    <definedName name="ANNUAL_ALLOWAN" localSheetId="5">#REF!</definedName>
    <definedName name="ANNUAL_ALLOWAN" localSheetId="6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 localSheetId="4">#REF!</definedName>
    <definedName name="aordy" localSheetId="5">#REF!</definedName>
    <definedName name="aordy" localSheetId="6">#REF!</definedName>
    <definedName name="aordy">#REF!</definedName>
    <definedName name="aoy" localSheetId="0">#REF!</definedName>
    <definedName name="aoy" localSheetId="4">#REF!</definedName>
    <definedName name="aoy" localSheetId="6">#REF!</definedName>
    <definedName name="aoy">#REF!</definedName>
    <definedName name="appendix1" localSheetId="0">#REF!</definedName>
    <definedName name="appendix1" localSheetId="4">#REF!</definedName>
    <definedName name="appendix1" localSheetId="5">#REF!</definedName>
    <definedName name="appendix1" localSheetId="6">#REF!</definedName>
    <definedName name="appendix1">#N/A</definedName>
    <definedName name="appendix1___0" localSheetId="0">#REF!</definedName>
    <definedName name="appendix1___0" localSheetId="4">#REF!</definedName>
    <definedName name="appendix1___0" localSheetId="5">#REF!</definedName>
    <definedName name="appendix1___0" localSheetId="6">#REF!</definedName>
    <definedName name="appendix1___0">#N/A</definedName>
    <definedName name="appendix1___12" localSheetId="0">#REF!</definedName>
    <definedName name="appendix1___12" localSheetId="4">#REF!</definedName>
    <definedName name="appendix1___12" localSheetId="5">#REF!</definedName>
    <definedName name="appendix1___12" localSheetId="6">#REF!</definedName>
    <definedName name="appendix1___12">#N/A</definedName>
    <definedName name="appendix1___14" localSheetId="0">#REF!</definedName>
    <definedName name="appendix1___14" localSheetId="4">#REF!</definedName>
    <definedName name="appendix1___14" localSheetId="5">#REF!</definedName>
    <definedName name="appendix1___14" localSheetId="6">#REF!</definedName>
    <definedName name="appendix1___14">#N/A</definedName>
    <definedName name="appendix1___3" localSheetId="0">#REF!</definedName>
    <definedName name="appendix1___3" localSheetId="4">#REF!</definedName>
    <definedName name="appendix1___3" localSheetId="5">#REF!</definedName>
    <definedName name="appendix1___3" localSheetId="6">#REF!</definedName>
    <definedName name="appendix1___3">#N/A</definedName>
    <definedName name="appendix1___5" localSheetId="0">#REF!</definedName>
    <definedName name="appendix1___5" localSheetId="4">#REF!</definedName>
    <definedName name="appendix1___5" localSheetId="5">#REF!</definedName>
    <definedName name="appendix1___5" localSheetId="6">#REF!</definedName>
    <definedName name="appendix1___5">#N/A</definedName>
    <definedName name="appendix1___6" localSheetId="0">#REF!</definedName>
    <definedName name="appendix1___6" localSheetId="4">#REF!</definedName>
    <definedName name="appendix1___6" localSheetId="5">#REF!</definedName>
    <definedName name="appendix1___6" localSheetId="6">#REF!</definedName>
    <definedName name="appendix1___6">#N/A</definedName>
    <definedName name="appendix1___8" localSheetId="0">#REF!</definedName>
    <definedName name="appendix1___8" localSheetId="4">#REF!</definedName>
    <definedName name="appendix1___8" localSheetId="5">#REF!</definedName>
    <definedName name="appendix1___8" localSheetId="6">#REF!</definedName>
    <definedName name="appendix1___8">#N/A</definedName>
    <definedName name="appendix2_1" localSheetId="0">#REF!</definedName>
    <definedName name="appendix2_1" localSheetId="4">#REF!</definedName>
    <definedName name="appendix2_1" localSheetId="5">#REF!</definedName>
    <definedName name="appendix2_1" localSheetId="6">#REF!</definedName>
    <definedName name="appendix2_1">#N/A</definedName>
    <definedName name="appendix2_1___0" localSheetId="0">#REF!</definedName>
    <definedName name="appendix2_1___0" localSheetId="4">#REF!</definedName>
    <definedName name="appendix2_1___0" localSheetId="5">#REF!</definedName>
    <definedName name="appendix2_1___0" localSheetId="6">#REF!</definedName>
    <definedName name="appendix2_1___0">#N/A</definedName>
    <definedName name="appendix2_1___12" localSheetId="0">#REF!</definedName>
    <definedName name="appendix2_1___12" localSheetId="4">#REF!</definedName>
    <definedName name="appendix2_1___12" localSheetId="5">#REF!</definedName>
    <definedName name="appendix2_1___12" localSheetId="6">#REF!</definedName>
    <definedName name="appendix2_1___12">#N/A</definedName>
    <definedName name="appendix2_1___14" localSheetId="0">#REF!</definedName>
    <definedName name="appendix2_1___14" localSheetId="4">#REF!</definedName>
    <definedName name="appendix2_1___14" localSheetId="5">#REF!</definedName>
    <definedName name="appendix2_1___14" localSheetId="6">#REF!</definedName>
    <definedName name="appendix2_1___14">#N/A</definedName>
    <definedName name="appendix2_1___3" localSheetId="0">#REF!</definedName>
    <definedName name="appendix2_1___3" localSheetId="4">#REF!</definedName>
    <definedName name="appendix2_1___3" localSheetId="5">#REF!</definedName>
    <definedName name="appendix2_1___3" localSheetId="6">#REF!</definedName>
    <definedName name="appendix2_1___3">#N/A</definedName>
    <definedName name="appendix2_1___5" localSheetId="0">#REF!</definedName>
    <definedName name="appendix2_1___5" localSheetId="4">#REF!</definedName>
    <definedName name="appendix2_1___5" localSheetId="5">#REF!</definedName>
    <definedName name="appendix2_1___5" localSheetId="6">#REF!</definedName>
    <definedName name="appendix2_1___5">#N/A</definedName>
    <definedName name="appendix2_1___6" localSheetId="0">#REF!</definedName>
    <definedName name="appendix2_1___6" localSheetId="4">#REF!</definedName>
    <definedName name="appendix2_1___6" localSheetId="5">#REF!</definedName>
    <definedName name="appendix2_1___6" localSheetId="6">#REF!</definedName>
    <definedName name="appendix2_1___6">#N/A</definedName>
    <definedName name="appendix2_1___8" localSheetId="0">#REF!</definedName>
    <definedName name="appendix2_1___8" localSheetId="4">#REF!</definedName>
    <definedName name="appendix2_1___8" localSheetId="5">#REF!</definedName>
    <definedName name="appendix2_1___8" localSheetId="6">#REF!</definedName>
    <definedName name="appendix2_1___8">#N/A</definedName>
    <definedName name="appendix2_2" localSheetId="0">#REF!</definedName>
    <definedName name="appendix2_2" localSheetId="4">#REF!</definedName>
    <definedName name="appendix2_2" localSheetId="5">#REF!</definedName>
    <definedName name="appendix2_2" localSheetId="6">#REF!</definedName>
    <definedName name="appendix2_2">#N/A</definedName>
    <definedName name="appendix2_2___0" localSheetId="0">#REF!</definedName>
    <definedName name="appendix2_2___0" localSheetId="4">#REF!</definedName>
    <definedName name="appendix2_2___0" localSheetId="5">#REF!</definedName>
    <definedName name="appendix2_2___0" localSheetId="6">#REF!</definedName>
    <definedName name="appendix2_2___0">#N/A</definedName>
    <definedName name="appendix2_2___12" localSheetId="0">#REF!</definedName>
    <definedName name="appendix2_2___12" localSheetId="4">#REF!</definedName>
    <definedName name="appendix2_2___12" localSheetId="5">#REF!</definedName>
    <definedName name="appendix2_2___12" localSheetId="6">#REF!</definedName>
    <definedName name="appendix2_2___12">#N/A</definedName>
    <definedName name="appendix2_2___14" localSheetId="0">#REF!</definedName>
    <definedName name="appendix2_2___14" localSheetId="4">#REF!</definedName>
    <definedName name="appendix2_2___14" localSheetId="5">#REF!</definedName>
    <definedName name="appendix2_2___14" localSheetId="6">#REF!</definedName>
    <definedName name="appendix2_2___14">#N/A</definedName>
    <definedName name="appendix2_2___3" localSheetId="0">#REF!</definedName>
    <definedName name="appendix2_2___3" localSheetId="4">#REF!</definedName>
    <definedName name="appendix2_2___3" localSheetId="5">#REF!</definedName>
    <definedName name="appendix2_2___3" localSheetId="6">#REF!</definedName>
    <definedName name="appendix2_2___3">#N/A</definedName>
    <definedName name="appendix2_2___5" localSheetId="0">#REF!</definedName>
    <definedName name="appendix2_2___5" localSheetId="4">#REF!</definedName>
    <definedName name="appendix2_2___5" localSheetId="5">#REF!</definedName>
    <definedName name="appendix2_2___5" localSheetId="6">#REF!</definedName>
    <definedName name="appendix2_2___5">#N/A</definedName>
    <definedName name="appendix2_2___6" localSheetId="0">#REF!</definedName>
    <definedName name="appendix2_2___6" localSheetId="4">#REF!</definedName>
    <definedName name="appendix2_2___6" localSheetId="5">#REF!</definedName>
    <definedName name="appendix2_2___6" localSheetId="6">#REF!</definedName>
    <definedName name="appendix2_2___6">#N/A</definedName>
    <definedName name="appendix2_2___8" localSheetId="0">#REF!</definedName>
    <definedName name="appendix2_2___8" localSheetId="4">#REF!</definedName>
    <definedName name="appendix2_2___8" localSheetId="5">#REF!</definedName>
    <definedName name="appendix2_2___8" localSheetId="6">#REF!</definedName>
    <definedName name="appendix2_2___8">#N/A</definedName>
    <definedName name="Apr" localSheetId="0">#REF!</definedName>
    <definedName name="Apr" localSheetId="4">#REF!</definedName>
    <definedName name="Apr" localSheetId="6">#REF!</definedName>
    <definedName name="Apr">#REF!</definedName>
    <definedName name="April">#REF!</definedName>
    <definedName name="AQ" localSheetId="0">#REF!</definedName>
    <definedName name="AQ" localSheetId="4">#REF!</definedName>
    <definedName name="AQ" localSheetId="6">#REF!</definedName>
    <definedName name="AQ">#REF!</definedName>
    <definedName name="AQWS" localSheetId="0">#REF!</definedName>
    <definedName name="AQWS" localSheetId="4">#REF!</definedName>
    <definedName name="AQWS" localSheetId="6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4" hidden="1">#REF!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4" hidden="1">#REF!</definedName>
    <definedName name="AS2TickmarkLS" localSheetId="6" hidden="1">#REF!</definedName>
    <definedName name="AS2TickmarkLS" hidden="1">#REF!</definedName>
    <definedName name="AS2VersionLS" hidden="1">300</definedName>
    <definedName name="ASD" localSheetId="0">#REF!</definedName>
    <definedName name="ASD" localSheetId="4">#REF!</definedName>
    <definedName name="ASD" localSheetId="6">#REF!</definedName>
    <definedName name="ASD">#REF!</definedName>
    <definedName name="asdff" localSheetId="0">#REF!</definedName>
    <definedName name="asdff" localSheetId="4">#REF!</definedName>
    <definedName name="asdff" localSheetId="6">#REF!</definedName>
    <definedName name="asdff">#REF!</definedName>
    <definedName name="asds" localSheetId="0" hidden="1">{"'Eng (page2)'!$A$1:$D$52"}</definedName>
    <definedName name="asds" localSheetId="4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 localSheetId="4">#REF!</definedName>
    <definedName name="assd" localSheetId="5">#REF!</definedName>
    <definedName name="assd" localSheetId="6">#REF!</definedName>
    <definedName name="assd">"#ref!"</definedName>
    <definedName name="ASSETS" localSheetId="0">#N/A</definedName>
    <definedName name="ASSETS" localSheetId="4">#N/A</definedName>
    <definedName name="ASSETS" localSheetId="5">#N/A</definedName>
    <definedName name="ASSETS" localSheetId="6">#N/A</definedName>
    <definedName name="ASSETS">"#n/a"</definedName>
    <definedName name="AssetStatus" localSheetId="0">#REF!</definedName>
    <definedName name="AssetStatus" localSheetId="4">#REF!</definedName>
    <definedName name="AssetStatus" localSheetId="5">#REF!</definedName>
    <definedName name="AssetStatus" localSheetId="6">#REF!</definedName>
    <definedName name="AssetStatus">#REF!</definedName>
    <definedName name="AssetType" localSheetId="0">#REF!</definedName>
    <definedName name="AssetType" localSheetId="4">#REF!</definedName>
    <definedName name="AssetType" localSheetId="5">#REF!</definedName>
    <definedName name="AssetType" localSheetId="6">#REF!</definedName>
    <definedName name="AssetType">#REF!</definedName>
    <definedName name="ASTL" localSheetId="0">#REF!</definedName>
    <definedName name="ASTL" localSheetId="4">#REF!</definedName>
    <definedName name="ASTL" localSheetId="5">#REF!</definedName>
    <definedName name="ASTL" localSheetId="6">#REF!</definedName>
    <definedName name="ASTL">"#ref!"</definedName>
    <definedName name="ASW" localSheetId="0">#REF!</definedName>
    <definedName name="ASW" localSheetId="4">#REF!</definedName>
    <definedName name="ASW" localSheetId="6">#REF!</definedName>
    <definedName name="ASW">#REF!</definedName>
    <definedName name="ASWQ" localSheetId="0">#REF!</definedName>
    <definedName name="ASWQ" localSheetId="4">#REF!</definedName>
    <definedName name="ASWQ" localSheetId="6">#REF!</definedName>
    <definedName name="ASWQ">#REF!</definedName>
    <definedName name="AuditorFolder" localSheetId="0">#REF!</definedName>
    <definedName name="AuditorFolder" localSheetId="4">#REF!</definedName>
    <definedName name="AuditorFolder" localSheetId="5">#REF!</definedName>
    <definedName name="AuditorFolder" localSheetId="6">#REF!</definedName>
    <definedName name="AuditorFolder">#REF!</definedName>
    <definedName name="Aug" localSheetId="0">#REF!</definedName>
    <definedName name="Aug" localSheetId="4">#REF!</definedName>
    <definedName name="Aug" localSheetId="6">#REF!</definedName>
    <definedName name="Aug">#REF!</definedName>
    <definedName name="AV" localSheetId="0">#REF!</definedName>
    <definedName name="AV" localSheetId="4">#REF!</definedName>
    <definedName name="AV" localSheetId="6">#REF!</definedName>
    <definedName name="AV">#REF!</definedName>
    <definedName name="aw" localSheetId="0">#REF!</definedName>
    <definedName name="aw" localSheetId="4">#REF!</definedName>
    <definedName name="aw" localSheetId="6">#REF!</definedName>
    <definedName name="aw">#REF!</definedName>
    <definedName name="awps" localSheetId="0">#REF!</definedName>
    <definedName name="awps" localSheetId="4">#REF!</definedName>
    <definedName name="awps" localSheetId="5">#REF!</definedName>
    <definedName name="awps" localSheetId="6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4" hidden="1">{"'Eng (page2)'!$A$1:$D$52"}</definedName>
    <definedName name="ax" localSheetId="5" hidden="1">{"'Eng (page2)'!$A$1:$D$52"}</definedName>
    <definedName name="ax" localSheetId="6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 localSheetId="4">#REF!</definedName>
    <definedName name="AYUD" localSheetId="5">#REF!</definedName>
    <definedName name="AYUD" localSheetId="6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localSheetId="1" hidden="1">#REF!</definedName>
    <definedName name="b" localSheetId="3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 localSheetId="4">#REF!</definedName>
    <definedName name="B_10" localSheetId="6">#REF!</definedName>
    <definedName name="B_10">#REF!</definedName>
    <definedName name="B_10_1" localSheetId="0">#REF!</definedName>
    <definedName name="B_10_1" localSheetId="4">#REF!</definedName>
    <definedName name="B_10_1" localSheetId="6">#REF!</definedName>
    <definedName name="B_10_1">#REF!</definedName>
    <definedName name="B_10_2" localSheetId="0">#REF!</definedName>
    <definedName name="B_10_2" localSheetId="4">#REF!</definedName>
    <definedName name="B_10_2" localSheetId="6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 localSheetId="4">#REF!</definedName>
    <definedName name="B_LAND" localSheetId="5">#REF!</definedName>
    <definedName name="B_LAND" localSheetId="6">#REF!</definedName>
    <definedName name="B_LAND">"#ref!"</definedName>
    <definedName name="B_LAND_W" localSheetId="0">#REF!</definedName>
    <definedName name="B_LAND_W" localSheetId="4">#REF!</definedName>
    <definedName name="B_LAND_W" localSheetId="5">#REF!</definedName>
    <definedName name="B_LAND_W" localSheetId="6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 localSheetId="4">#REF!</definedName>
    <definedName name="baba" localSheetId="5">#REF!</definedName>
    <definedName name="baba" localSheetId="6">#REF!</definedName>
    <definedName name="baba">#N/A</definedName>
    <definedName name="Back" localSheetId="0">#REF!</definedName>
    <definedName name="Back" localSheetId="4">#REF!</definedName>
    <definedName name="Back" localSheetId="6">#REF!</definedName>
    <definedName name="Back">#REF!</definedName>
    <definedName name="Back_1" localSheetId="0">#REF!</definedName>
    <definedName name="Back_1" localSheetId="4">#REF!</definedName>
    <definedName name="Back_1" localSheetId="6">#REF!</definedName>
    <definedName name="Back_1">#REF!</definedName>
    <definedName name="Back_2" localSheetId="0">#REF!</definedName>
    <definedName name="Back_2" localSheetId="4">#REF!</definedName>
    <definedName name="Back_2" localSheetId="6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 localSheetId="4">#REF!</definedName>
    <definedName name="Bank" localSheetId="5">#REF!</definedName>
    <definedName name="Bank" localSheetId="6">#REF!</definedName>
    <definedName name="Bank">"#ref!"</definedName>
    <definedName name="BANK1">#REF!</definedName>
    <definedName name="BANPU" localSheetId="0">#REF!</definedName>
    <definedName name="BANPU" localSheetId="4">#REF!</definedName>
    <definedName name="BANPU" localSheetId="5">#REF!</definedName>
    <definedName name="BANPU" localSheetId="6">#REF!</definedName>
    <definedName name="BANPU">"#ref!"</definedName>
    <definedName name="BANPU_F" localSheetId="0">#REF!</definedName>
    <definedName name="BANPU_F" localSheetId="4">#REF!</definedName>
    <definedName name="BANPU_F" localSheetId="5">#REF!</definedName>
    <definedName name="BANPU_F" localSheetId="6">#REF!</definedName>
    <definedName name="BANPU_F">"#ref!"</definedName>
    <definedName name="BANPU_W" localSheetId="0">#REF!</definedName>
    <definedName name="BANPU_W" localSheetId="4">#REF!</definedName>
    <definedName name="BANPU_W" localSheetId="5">#REF!</definedName>
    <definedName name="BANPU_W" localSheetId="6">#REF!</definedName>
    <definedName name="BANPU_W">"#ref!"</definedName>
    <definedName name="BANPUW1" localSheetId="0">#REF!</definedName>
    <definedName name="BANPUW1" localSheetId="4">#REF!</definedName>
    <definedName name="BANPUW1" localSheetId="5">#REF!</definedName>
    <definedName name="BANPUW1" localSheetId="6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 localSheetId="4">#REF!</definedName>
    <definedName name="BASEPRICE" localSheetId="5">#REF!</definedName>
    <definedName name="BASEPRICE" localSheetId="6">#REF!</definedName>
    <definedName name="BASEPRICE">"#ref!"</definedName>
    <definedName name="BATA" localSheetId="0">#REF!</definedName>
    <definedName name="BATA" localSheetId="4">#REF!</definedName>
    <definedName name="BATA" localSheetId="5">#REF!</definedName>
    <definedName name="BATA" localSheetId="6">#REF!</definedName>
    <definedName name="BATA">"#ref!"</definedName>
    <definedName name="BAY" localSheetId="0">#REF!</definedName>
    <definedName name="BAY" localSheetId="4">#REF!</definedName>
    <definedName name="BAY" localSheetId="5">#REF!</definedName>
    <definedName name="BAY" localSheetId="6">#REF!</definedName>
    <definedName name="BAY">"#ref!"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 localSheetId="4">#REF!</definedName>
    <definedName name="bbb" localSheetId="5">#REF!</definedName>
    <definedName name="bbb" localSheetId="6">#REF!</definedName>
    <definedName name="BBB">#REF!</definedName>
    <definedName name="bbb_1" localSheetId="0">#REF!</definedName>
    <definedName name="bbb_1" localSheetId="4">#REF!</definedName>
    <definedName name="bbb_1" localSheetId="6">#REF!</definedName>
    <definedName name="bbb_1">#REF!</definedName>
    <definedName name="bbb_2" localSheetId="0">#REF!</definedName>
    <definedName name="bbb_2" localSheetId="4">#REF!</definedName>
    <definedName name="bbb_2" localSheetId="6">#REF!</definedName>
    <definedName name="bbb_2">#REF!</definedName>
    <definedName name="bbb_3" localSheetId="0">#REF!</definedName>
    <definedName name="bbb_3" localSheetId="4">#REF!</definedName>
    <definedName name="bbb_3" localSheetId="6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 localSheetId="4">#REF!</definedName>
    <definedName name="BBL" localSheetId="5">#REF!</definedName>
    <definedName name="BBL" localSheetId="6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 localSheetId="4">#REF!</definedName>
    <definedName name="BF0" localSheetId="5">#REF!</definedName>
    <definedName name="BF0" localSheetId="6">#REF!</definedName>
    <definedName name="BF0">"#ref!"</definedName>
    <definedName name="BFIT" localSheetId="0">#REF!</definedName>
    <definedName name="BFIT" localSheetId="4">#REF!</definedName>
    <definedName name="BFIT" localSheetId="5">#REF!</definedName>
    <definedName name="BFIT" localSheetId="6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 localSheetId="4">#REF!</definedName>
    <definedName name="BGES" localSheetId="5">#REF!</definedName>
    <definedName name="BGES" localSheetId="6">#REF!</definedName>
    <definedName name="BGES">"#ref!"</definedName>
    <definedName name="BGH" localSheetId="0">#REF!</definedName>
    <definedName name="BGH" localSheetId="4">#REF!</definedName>
    <definedName name="BGH" localSheetId="5">#REF!</definedName>
    <definedName name="BGH" localSheetId="6">#REF!</definedName>
    <definedName name="BGH">"#ref!"</definedName>
    <definedName name="BH" localSheetId="0">#REF!</definedName>
    <definedName name="BH" localSheetId="4">#REF!</definedName>
    <definedName name="BH" localSheetId="5">#REF!</definedName>
    <definedName name="BH" localSheetId="6">#REF!</definedName>
    <definedName name="BH">"#ref!"</definedName>
    <definedName name="BJC" localSheetId="0">#REF!</definedName>
    <definedName name="BJC" localSheetId="4">#REF!</definedName>
    <definedName name="BJC" localSheetId="5">#REF!</definedName>
    <definedName name="BJC" localSheetId="6">#REF!</definedName>
    <definedName name="BJC">"#ref!"</definedName>
    <definedName name="BKI" localSheetId="0">#REF!</definedName>
    <definedName name="BKI" localSheetId="4">#REF!</definedName>
    <definedName name="BKI" localSheetId="5">#REF!</definedName>
    <definedName name="BKI" localSheetId="6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 localSheetId="4">#REF!</definedName>
    <definedName name="BOI" localSheetId="5">#REF!</definedName>
    <definedName name="BOI" localSheetId="6">#REF!</definedName>
    <definedName name="BOI">#REF!</definedName>
    <definedName name="BONUS1" localSheetId="0">#REF!</definedName>
    <definedName name="BONUS1" localSheetId="4">#REF!</definedName>
    <definedName name="BONUS1" localSheetId="6">#REF!</definedName>
    <definedName name="BONUS1">#REF!</definedName>
    <definedName name="BONUS1_1" localSheetId="0">#REF!</definedName>
    <definedName name="BONUS1_1" localSheetId="4">#REF!</definedName>
    <definedName name="BONUS1_1" localSheetId="6">#REF!</definedName>
    <definedName name="BONUS1_1">#REF!</definedName>
    <definedName name="BONUS1_2" localSheetId="0">#REF!</definedName>
    <definedName name="BONUS1_2" localSheetId="4">#REF!</definedName>
    <definedName name="BONUS1_2" localSheetId="6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 localSheetId="4">#REF!</definedName>
    <definedName name="BRC" localSheetId="5">#REF!</definedName>
    <definedName name="BRC" localSheetId="6">#REF!</definedName>
    <definedName name="BRC">"#ref!"</definedName>
    <definedName name="brr" localSheetId="0">#REF!</definedName>
    <definedName name="brr" localSheetId="4">#REF!</definedName>
    <definedName name="brr" localSheetId="6">#REF!</definedName>
    <definedName name="brr">#REF!</definedName>
    <definedName name="BS" localSheetId="0">#REF!</definedName>
    <definedName name="BS" localSheetId="4">#REF!</definedName>
    <definedName name="BS" localSheetId="5">#REF!</definedName>
    <definedName name="BS" localSheetId="6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 localSheetId="4">#REF!</definedName>
    <definedName name="BT" localSheetId="5">#REF!</definedName>
    <definedName name="BT" localSheetId="6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4">#REF!</definedName>
    <definedName name="BuiltIn_Print_Area" localSheetId="6">#REF!</definedName>
    <definedName name="BuiltIn_Print_Area">#REF!</definedName>
    <definedName name="BuiltIn_Print_Area___0" localSheetId="0">#REF!</definedName>
    <definedName name="BuiltIn_Print_Area___0" localSheetId="4">#REF!</definedName>
    <definedName name="BuiltIn_Print_Area___0" localSheetId="6">#REF!</definedName>
    <definedName name="BuiltIn_Print_Area___0">#REF!</definedName>
    <definedName name="BuiltIn_Print_Area___0___0" localSheetId="0">#REF!</definedName>
    <definedName name="BuiltIn_Print_Area___0___0" localSheetId="4">#REF!</definedName>
    <definedName name="BuiltIn_Print_Area___0___0" localSheetId="6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 localSheetId="4">#REF!</definedName>
    <definedName name="BUY" localSheetId="5">#REF!</definedName>
    <definedName name="BUY" localSheetId="6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 localSheetId="4">#REF!</definedName>
    <definedName name="c402." localSheetId="6">#REF!</definedName>
    <definedName name="c402.">#REF!</definedName>
    <definedName name="CA" localSheetId="0">#REF!</definedName>
    <definedName name="CA" localSheetId="4">#REF!</definedName>
    <definedName name="CA" localSheetId="5">#REF!</definedName>
    <definedName name="CA" localSheetId="6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 localSheetId="4">#REF!</definedName>
    <definedName name="CalcAgencyPrice" localSheetId="6">#REF!</definedName>
    <definedName name="CalcAgencyPrice">#REF!</definedName>
    <definedName name="CAPITAL" localSheetId="0">#REF!</definedName>
    <definedName name="CAPITAL" localSheetId="4">#REF!</definedName>
    <definedName name="CAPITAL" localSheetId="5">#REF!</definedName>
    <definedName name="CAPITAL" localSheetId="6">#REF!</definedName>
    <definedName name="CAPITAL">"#ref!"</definedName>
    <definedName name="CARRIED_FORWARD" localSheetId="0">#REF!</definedName>
    <definedName name="CARRIED_FORWARD" localSheetId="4">#REF!</definedName>
    <definedName name="CARRIED_FORWARD" localSheetId="5">#REF!</definedName>
    <definedName name="CARRIED_FORWARD" localSheetId="6">#REF!</definedName>
    <definedName name="CARRIED_FORWARD">"#ref!"</definedName>
    <definedName name="case">#REF!</definedName>
    <definedName name="CASH" localSheetId="0">#REF!</definedName>
    <definedName name="CASH" localSheetId="4">#REF!</definedName>
    <definedName name="CASH" localSheetId="5">#REF!</definedName>
    <definedName name="CASH" localSheetId="6">#REF!</definedName>
    <definedName name="Cash">#REF!</definedName>
    <definedName name="cash_1" localSheetId="0">#REF!</definedName>
    <definedName name="cash_1" localSheetId="4">#REF!</definedName>
    <definedName name="cash_1" localSheetId="6">#REF!</definedName>
    <definedName name="cash_1">#REF!</definedName>
    <definedName name="cash_2" localSheetId="0">#REF!</definedName>
    <definedName name="cash_2" localSheetId="4">#REF!</definedName>
    <definedName name="cash_2" localSheetId="6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hidden="1">{"'Eng (page2)'!$A$1:$D$52"}</definedName>
    <definedName name="cc" localSheetId="0">#REF!</definedName>
    <definedName name="cc" localSheetId="4">#REF!</definedName>
    <definedName name="cc" localSheetId="5">#REF!</definedName>
    <definedName name="cc" localSheetId="6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4">#REF!</definedName>
    <definedName name="ccccc" localSheetId="6">#REF!</definedName>
    <definedName name="ccccc">#REF!</definedName>
    <definedName name="CCFF" localSheetId="0">#REF!</definedName>
    <definedName name="CCFF" localSheetId="4">#REF!</definedName>
    <definedName name="CCFF" localSheetId="6">#REF!</definedName>
    <definedName name="CCFF">#REF!</definedName>
    <definedName name="cd" localSheetId="0">#REF!</definedName>
    <definedName name="cd" localSheetId="4">#REF!</definedName>
    <definedName name="cd" localSheetId="6">#REF!</definedName>
    <definedName name="cd">#REF!</definedName>
    <definedName name="CEI" localSheetId="0">#REF!</definedName>
    <definedName name="CEI" localSheetId="4">#REF!</definedName>
    <definedName name="CEI" localSheetId="5">#REF!</definedName>
    <definedName name="CEI" localSheetId="6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 localSheetId="4">#REF!</definedName>
    <definedName name="CF" localSheetId="5">#REF!</definedName>
    <definedName name="CF" localSheetId="6">#REF!</definedName>
    <definedName name="CF">#REF!</definedName>
    <definedName name="CF0" localSheetId="0">#REF!</definedName>
    <definedName name="CF0" localSheetId="4">#REF!</definedName>
    <definedName name="CF0" localSheetId="5">#REF!</definedName>
    <definedName name="CF0" localSheetId="6">#REF!</definedName>
    <definedName name="CF0">"#ref!"</definedName>
    <definedName name="CFF" localSheetId="0">#REF!</definedName>
    <definedName name="CFF" localSheetId="4">#REF!</definedName>
    <definedName name="CFF" localSheetId="6">#REF!</definedName>
    <definedName name="CFF">#REF!</definedName>
    <definedName name="change_prices" localSheetId="0">#REF!</definedName>
    <definedName name="change_prices" localSheetId="4">#REF!</definedName>
    <definedName name="change_prices" localSheetId="5">#REF!</definedName>
    <definedName name="change_prices" localSheetId="6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hidden="1">{#N/A,#N/A,FALSE,"Eff-SSC2"}</definedName>
    <definedName name="CIT" localSheetId="0">#REF!</definedName>
    <definedName name="CIT" localSheetId="4">#REF!</definedName>
    <definedName name="CIT" localSheetId="5">#REF!</definedName>
    <definedName name="CIT" localSheetId="6">#REF!</definedName>
    <definedName name="CIT">"#ref!"</definedName>
    <definedName name="CIT_F" localSheetId="0">#REF!</definedName>
    <definedName name="CIT_F" localSheetId="4">#REF!</definedName>
    <definedName name="CIT_F" localSheetId="5">#REF!</definedName>
    <definedName name="CIT_F" localSheetId="6">#REF!</definedName>
    <definedName name="CIT_F">"#ref!"</definedName>
    <definedName name="Class" localSheetId="0">#REF!</definedName>
    <definedName name="Class" localSheetId="4">#REF!</definedName>
    <definedName name="Class" localSheetId="5">#REF!</definedName>
    <definedName name="Class" localSheetId="6">#REF!</definedName>
    <definedName name="Class">#REF!</definedName>
    <definedName name="clear" localSheetId="0">#REF!</definedName>
    <definedName name="clear" localSheetId="4">#REF!</definedName>
    <definedName name="clear" localSheetId="6">#REF!</definedName>
    <definedName name="clear">#REF!</definedName>
    <definedName name="CLOSING" localSheetId="0">#REF!</definedName>
    <definedName name="CLOSING" localSheetId="4">#REF!</definedName>
    <definedName name="CLOSING" localSheetId="5">#REF!</definedName>
    <definedName name="CLOSING" localSheetId="6">#REF!</definedName>
    <definedName name="CLOSING">"#ref!"</definedName>
    <definedName name="CMG" localSheetId="0">#REF!</definedName>
    <definedName name="CMG" localSheetId="4">#REF!</definedName>
    <definedName name="CMG" localSheetId="5">#REF!</definedName>
    <definedName name="CMG" localSheetId="6">#REF!</definedName>
    <definedName name="CMG">"#ref!"</definedName>
    <definedName name="CMIC" localSheetId="0">#REF!</definedName>
    <definedName name="CMIC" localSheetId="4">#REF!</definedName>
    <definedName name="CMIC" localSheetId="5">#REF!</definedName>
    <definedName name="CMIC" localSheetId="6">#REF!</definedName>
    <definedName name="CMIC">"#ref!"</definedName>
    <definedName name="CNT" localSheetId="0">#REF!</definedName>
    <definedName name="CNT" localSheetId="4">#REF!</definedName>
    <definedName name="CNT" localSheetId="5">#REF!</definedName>
    <definedName name="CNT" localSheetId="6">#REF!</definedName>
    <definedName name="CNT">"#ref!"</definedName>
    <definedName name="co" localSheetId="0">#REF!</definedName>
    <definedName name="co" localSheetId="4">#REF!</definedName>
    <definedName name="co" localSheetId="5">#REF!</definedName>
    <definedName name="co" localSheetId="6">#REF!</definedName>
    <definedName name="co">#REF!</definedName>
    <definedName name="CODE" localSheetId="0">#REF!</definedName>
    <definedName name="CODE" localSheetId="4">#REF!</definedName>
    <definedName name="CODE" localSheetId="5">#REF!</definedName>
    <definedName name="CODE" localSheetId="6">#REF!</definedName>
    <definedName name="CODE">"#n/a"</definedName>
    <definedName name="Code1">#REF!</definedName>
    <definedName name="CodeAsset" localSheetId="0">#REF!</definedName>
    <definedName name="CodeAsset" localSheetId="4">#REF!</definedName>
    <definedName name="CodeAsset" localSheetId="6">#REF!</definedName>
    <definedName name="CodeAsset">#REF!</definedName>
    <definedName name="col" localSheetId="0">#REF!</definedName>
    <definedName name="col" localSheetId="4">#REF!</definedName>
    <definedName name="col" localSheetId="6">#REF!</definedName>
    <definedName name="col">#REF!</definedName>
    <definedName name="Col_YTD">#REF!</definedName>
    <definedName name="ColorNames" localSheetId="0">#REF!</definedName>
    <definedName name="ColorNames" localSheetId="4">#REF!</definedName>
    <definedName name="ColorNames" localSheetId="6">#REF!</definedName>
    <definedName name="ColorNames">#REF!</definedName>
    <definedName name="com" localSheetId="0">#REF!</definedName>
    <definedName name="com" localSheetId="4">#REF!</definedName>
    <definedName name="com" localSheetId="6">#REF!</definedName>
    <definedName name="com">#REF!</definedName>
    <definedName name="COMBINE" localSheetId="0">#REF!</definedName>
    <definedName name="COMBINE" localSheetId="4">#REF!</definedName>
    <definedName name="COMBINE" localSheetId="5">#REF!</definedName>
    <definedName name="COMBINE" localSheetId="6">#REF!</definedName>
    <definedName name="COMBINE">"#ref!"</definedName>
    <definedName name="comm." localSheetId="0">#REF!</definedName>
    <definedName name="comm." localSheetId="4">#REF!</definedName>
    <definedName name="comm." localSheetId="5">#REF!</definedName>
    <definedName name="comm." localSheetId="6">#REF!</definedName>
    <definedName name="comm.">#REF!</definedName>
    <definedName name="comm._1" localSheetId="0">#REF!</definedName>
    <definedName name="comm._1" localSheetId="4">#REF!</definedName>
    <definedName name="comm._1" localSheetId="6">#REF!</definedName>
    <definedName name="comm._1">#REF!</definedName>
    <definedName name="comm._2" localSheetId="0">#REF!</definedName>
    <definedName name="comm._2" localSheetId="4">#REF!</definedName>
    <definedName name="comm._2" localSheetId="6">#REF!</definedName>
    <definedName name="comm._2">#REF!</definedName>
    <definedName name="comm._3" localSheetId="0">#REF!</definedName>
    <definedName name="comm._3" localSheetId="4">#REF!</definedName>
    <definedName name="comm._3" localSheetId="6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 localSheetId="4">#REF!</definedName>
    <definedName name="Company_Name" localSheetId="6">#REF!</definedName>
    <definedName name="Company_Name">#REF!</definedName>
    <definedName name="compare" localSheetId="0">#REF!</definedName>
    <definedName name="compare" localSheetId="4">#REF!</definedName>
    <definedName name="compare" localSheetId="6">#REF!</definedName>
    <definedName name="compare">#REF!</definedName>
    <definedName name="compare_1" localSheetId="0">#REF!</definedName>
    <definedName name="compare_1" localSheetId="4">#REF!</definedName>
    <definedName name="compare_1" localSheetId="6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 localSheetId="4">#REF!</definedName>
    <definedName name="Confidence_Factor" localSheetId="6">#REF!</definedName>
    <definedName name="Confidence_Factor">#REF!</definedName>
    <definedName name="Confidence_Level">#REF!</definedName>
    <definedName name="Construction_contracts">#REF!</definedName>
    <definedName name="Control_2" localSheetId="4">#REF!</definedName>
    <definedName name="Control_2" localSheetId="6">#REF!</definedName>
    <definedName name="Control_2">#REF!</definedName>
    <definedName name="Conventions" localSheetId="0">#REF!</definedName>
    <definedName name="Conventions" localSheetId="4">#REF!</definedName>
    <definedName name="Conventions" localSheetId="6">#REF!</definedName>
    <definedName name="Conventions">#REF!</definedName>
    <definedName name="COST" localSheetId="0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 localSheetId="4">#REF!</definedName>
    <definedName name="COST_1" localSheetId="6">#REF!</definedName>
    <definedName name="COST_1">#REF!</definedName>
    <definedName name="COST_2" localSheetId="0">#REF!</definedName>
    <definedName name="COST_2" localSheetId="4">#REF!</definedName>
    <definedName name="COST_2" localSheetId="6">#REF!</definedName>
    <definedName name="COST_2">#REF!</definedName>
    <definedName name="COST_3" localSheetId="0">#REF!</definedName>
    <definedName name="COST_3" localSheetId="4">#REF!</definedName>
    <definedName name="COST_3" localSheetId="6">#REF!</definedName>
    <definedName name="COST_3">#REF!</definedName>
    <definedName name="cost1" localSheetId="0">#REF!</definedName>
    <definedName name="cost1">#REF!</definedName>
    <definedName name="cost2" localSheetId="4">#REF!</definedName>
    <definedName name="cost2" localSheetId="6">#REF!</definedName>
    <definedName name="cost2">#REF!</definedName>
    <definedName name="cost25" localSheetId="0">#REF!</definedName>
    <definedName name="cost25" localSheetId="4">#REF!</definedName>
    <definedName name="cost25" localSheetId="6">#REF!</definedName>
    <definedName name="cost25">#REF!</definedName>
    <definedName name="Cost3" localSheetId="0">#REF!</definedName>
    <definedName name="Cost3" localSheetId="4">#REF!</definedName>
    <definedName name="Cost3" localSheetId="6">#REF!</definedName>
    <definedName name="Cost3">#REF!</definedName>
    <definedName name="costa" localSheetId="0">#REF!</definedName>
    <definedName name="costa" localSheetId="4">#REF!</definedName>
    <definedName name="costa" localSheetId="6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 localSheetId="4">#REF!</definedName>
    <definedName name="COV" localSheetId="5">#REF!</definedName>
    <definedName name="COV" localSheetId="6">#REF!</definedName>
    <definedName name="COV">"#ref!"</definedName>
    <definedName name="COV___0" localSheetId="0">#REF!</definedName>
    <definedName name="COV___0" localSheetId="4">#REF!</definedName>
    <definedName name="COV___0" localSheetId="5">#REF!</definedName>
    <definedName name="COV___0" localSheetId="6">#REF!</definedName>
    <definedName name="COV___0">"#ref!"</definedName>
    <definedName name="COV___12" localSheetId="0">#REF!</definedName>
    <definedName name="COV___12" localSheetId="4">#REF!</definedName>
    <definedName name="COV___12" localSheetId="5">#REF!</definedName>
    <definedName name="COV___12" localSheetId="6">#REF!</definedName>
    <definedName name="COV___12">"#ref!"</definedName>
    <definedName name="COV___14" localSheetId="0">#REF!</definedName>
    <definedName name="COV___14" localSheetId="4">#REF!</definedName>
    <definedName name="COV___14" localSheetId="5">#REF!</definedName>
    <definedName name="COV___14" localSheetId="6">#REF!</definedName>
    <definedName name="COV___14">"#ref!"</definedName>
    <definedName name="COV___3" localSheetId="0">#REF!</definedName>
    <definedName name="COV___3" localSheetId="4">#REF!</definedName>
    <definedName name="COV___3" localSheetId="5">#REF!</definedName>
    <definedName name="COV___3" localSheetId="6">#REF!</definedName>
    <definedName name="COV___3">"#ref!"</definedName>
    <definedName name="COV___5" localSheetId="0">#REF!</definedName>
    <definedName name="COV___5" localSheetId="4">#REF!</definedName>
    <definedName name="COV___5" localSheetId="5">#REF!</definedName>
    <definedName name="COV___5" localSheetId="6">#REF!</definedName>
    <definedName name="COV___5">"#ref!"</definedName>
    <definedName name="COV___6" localSheetId="0">#REF!</definedName>
    <definedName name="COV___6" localSheetId="4">#REF!</definedName>
    <definedName name="COV___6" localSheetId="5">#REF!</definedName>
    <definedName name="COV___6" localSheetId="6">#REF!</definedName>
    <definedName name="COV___6">"#ref!"</definedName>
    <definedName name="COV___8" localSheetId="0">#REF!</definedName>
    <definedName name="COV___8" localSheetId="4">#REF!</definedName>
    <definedName name="COV___8" localSheetId="5">#REF!</definedName>
    <definedName name="COV___8" localSheetId="6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 localSheetId="4">#REF!</definedName>
    <definedName name="Cover1" localSheetId="5">#REF!</definedName>
    <definedName name="Cover1" localSheetId="6">#REF!</definedName>
    <definedName name="Cover1">"#ref!"</definedName>
    <definedName name="CPF" localSheetId="0">#REF!</definedName>
    <definedName name="CPF" localSheetId="4">#REF!</definedName>
    <definedName name="CPF" localSheetId="5">#REF!</definedName>
    <definedName name="CPF" localSheetId="6">#REF!</definedName>
    <definedName name="CPF">"#ref!"</definedName>
    <definedName name="CREDIT">#N/A</definedName>
    <definedName name="CREDITORS" localSheetId="0">#REF!</definedName>
    <definedName name="CREDITORS" localSheetId="4">#REF!</definedName>
    <definedName name="CREDITORS" localSheetId="5">#REF!</definedName>
    <definedName name="CREDITORS" localSheetId="6">#REF!</definedName>
    <definedName name="CREDITORS">"#ref!"</definedName>
    <definedName name="_xlnm.Criteria" localSheetId="0">#REF!</definedName>
    <definedName name="_xlnm.Criteria" localSheetId="4">#REF!</definedName>
    <definedName name="_xlnm.Criteria" localSheetId="6">#REF!</definedName>
    <definedName name="_xlnm.Criteria">#REF!</definedName>
    <definedName name="CSC" localSheetId="0">#REF!</definedName>
    <definedName name="CSC" localSheetId="4">#REF!</definedName>
    <definedName name="CSC" localSheetId="5">#REF!</definedName>
    <definedName name="CSC" localSheetId="6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 localSheetId="4">#REF!</definedName>
    <definedName name="curr_rte" localSheetId="5">#REF!</definedName>
    <definedName name="curr_rte" localSheetId="6">#REF!</definedName>
    <definedName name="curr_rte">"#ref!"</definedName>
    <definedName name="curr_yr" localSheetId="0">#REF!</definedName>
    <definedName name="curr_yr" localSheetId="4">#REF!</definedName>
    <definedName name="curr_yr" localSheetId="5">#REF!</definedName>
    <definedName name="curr_yr" localSheetId="6">#REF!</definedName>
    <definedName name="curr_yr">"#ref!"</definedName>
    <definedName name="Currency" localSheetId="0">#REF!</definedName>
    <definedName name="Currency" localSheetId="5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 localSheetId="4">#REF!</definedName>
    <definedName name="CurrYA" localSheetId="5">#REF!</definedName>
    <definedName name="CurrYA" localSheetId="6">#REF!</definedName>
    <definedName name="CurrYA">#N/A</definedName>
    <definedName name="CurrYA___0" localSheetId="0">#REF!</definedName>
    <definedName name="CurrYA___0" localSheetId="4">#REF!</definedName>
    <definedName name="CurrYA___0" localSheetId="5">#REF!</definedName>
    <definedName name="CurrYA___0" localSheetId="6">#REF!</definedName>
    <definedName name="CurrYA___0">#N/A</definedName>
    <definedName name="CurrYA___12" localSheetId="0">#REF!</definedName>
    <definedName name="CurrYA___12" localSheetId="4">#REF!</definedName>
    <definedName name="CurrYA___12" localSheetId="5">#REF!</definedName>
    <definedName name="CurrYA___12" localSheetId="6">#REF!</definedName>
    <definedName name="CurrYA___12">#N/A</definedName>
    <definedName name="CurrYA___14" localSheetId="0">#REF!</definedName>
    <definedName name="CurrYA___14" localSheetId="4">#REF!</definedName>
    <definedName name="CurrYA___14" localSheetId="5">#REF!</definedName>
    <definedName name="CurrYA___14" localSheetId="6">#REF!</definedName>
    <definedName name="CurrYA___14">#N/A</definedName>
    <definedName name="CurrYA___3" localSheetId="0">#REF!</definedName>
    <definedName name="CurrYA___3" localSheetId="4">#REF!</definedName>
    <definedName name="CurrYA___3" localSheetId="5">#REF!</definedName>
    <definedName name="CurrYA___3" localSheetId="6">#REF!</definedName>
    <definedName name="CurrYA___3">#N/A</definedName>
    <definedName name="CurrYA___5" localSheetId="0">#REF!</definedName>
    <definedName name="CurrYA___5" localSheetId="4">#REF!</definedName>
    <definedName name="CurrYA___5" localSheetId="5">#REF!</definedName>
    <definedName name="CurrYA___5" localSheetId="6">#REF!</definedName>
    <definedName name="CurrYA___5">#N/A</definedName>
    <definedName name="CurrYA___6" localSheetId="0">#REF!</definedName>
    <definedName name="CurrYA___6" localSheetId="4">#REF!</definedName>
    <definedName name="CurrYA___6" localSheetId="5">#REF!</definedName>
    <definedName name="CurrYA___6" localSheetId="6">#REF!</definedName>
    <definedName name="CurrYA___6">#N/A</definedName>
    <definedName name="CurrYA___8" localSheetId="0">#REF!</definedName>
    <definedName name="CurrYA___8" localSheetId="4">#REF!</definedName>
    <definedName name="CurrYA___8" localSheetId="5">#REF!</definedName>
    <definedName name="CurrYA___8" localSheetId="6">#REF!</definedName>
    <definedName name="CurrYA___8">#N/A</definedName>
    <definedName name="cut" localSheetId="0" hidden="1">{"'Eng (page2)'!$A$1:$D$52"}</definedName>
    <definedName name="cut" localSheetId="4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 localSheetId="4">#REF!</definedName>
    <definedName name="D_1" localSheetId="6">#REF!</definedName>
    <definedName name="D_1">#REF!</definedName>
    <definedName name="D_2" localSheetId="0">#REF!</definedName>
    <definedName name="D_2" localSheetId="4">#REF!</definedName>
    <definedName name="D_2" localSheetId="6">#REF!</definedName>
    <definedName name="D_2">#REF!</definedName>
    <definedName name="D_3" localSheetId="0">#REF!</definedName>
    <definedName name="D_3" localSheetId="4">#REF!</definedName>
    <definedName name="D_3" localSheetId="6">#REF!</definedName>
    <definedName name="D_3">#REF!</definedName>
    <definedName name="D112." localSheetId="0">#REF!</definedName>
    <definedName name="D112." localSheetId="4">#REF!</definedName>
    <definedName name="D112." localSheetId="5">#REF!</definedName>
    <definedName name="D112." localSheetId="6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 localSheetId="4">#REF!</definedName>
    <definedName name="DAILY" localSheetId="5">#REF!</definedName>
    <definedName name="DAILY" localSheetId="6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 localSheetId="4">#REF!</definedName>
    <definedName name="DATA_01" localSheetId="5">#REF!</definedName>
    <definedName name="DATA_01" localSheetId="6">#REF!</definedName>
    <definedName name="DATA_01">#REF!</definedName>
    <definedName name="DATA_01_1" localSheetId="0">#REF!</definedName>
    <definedName name="DATA_01_1" localSheetId="4">#REF!</definedName>
    <definedName name="DATA_01_1" localSheetId="6">#REF!</definedName>
    <definedName name="DATA_01_1">#REF!</definedName>
    <definedName name="DATA_01_2" localSheetId="0">#REF!</definedName>
    <definedName name="DATA_01_2" localSheetId="4">#REF!</definedName>
    <definedName name="DATA_01_2" localSheetId="6">#REF!</definedName>
    <definedName name="DATA_01_2">#REF!</definedName>
    <definedName name="DATA_01_3" localSheetId="0">#REF!</definedName>
    <definedName name="DATA_01_3" localSheetId="4">#REF!</definedName>
    <definedName name="DATA_01_3" localSheetId="6">#REF!</definedName>
    <definedName name="DATA_01_3">#REF!</definedName>
    <definedName name="DATA_02" localSheetId="0">#REF!</definedName>
    <definedName name="DATA_02" localSheetId="4">#REF!</definedName>
    <definedName name="DATA_02" localSheetId="5">#REF!</definedName>
    <definedName name="DATA_02" localSheetId="6">#REF!</definedName>
    <definedName name="DATA_02">#REF!</definedName>
    <definedName name="DATA_02_1" localSheetId="0">#REF!</definedName>
    <definedName name="DATA_02_1" localSheetId="4">#REF!</definedName>
    <definedName name="DATA_02_1" localSheetId="6">#REF!</definedName>
    <definedName name="DATA_02_1">#REF!</definedName>
    <definedName name="DATA_02_2" localSheetId="0">#REF!</definedName>
    <definedName name="DATA_02_2" localSheetId="4">#REF!</definedName>
    <definedName name="DATA_02_2" localSheetId="6">#REF!</definedName>
    <definedName name="DATA_02_2">#REF!</definedName>
    <definedName name="DATA_02_3" localSheetId="0">#REF!</definedName>
    <definedName name="DATA_02_3" localSheetId="4">#REF!</definedName>
    <definedName name="DATA_02_3" localSheetId="6">#REF!</definedName>
    <definedName name="DATA_02_3">#REF!</definedName>
    <definedName name="DATA_03" localSheetId="0">#REF!</definedName>
    <definedName name="DATA_03" localSheetId="4">#REF!</definedName>
    <definedName name="DATA_03" localSheetId="5">#REF!</definedName>
    <definedName name="DATA_03" localSheetId="6">#REF!</definedName>
    <definedName name="DATA_03">#REF!</definedName>
    <definedName name="DATA_03_1" localSheetId="0">#REF!</definedName>
    <definedName name="DATA_03_1" localSheetId="4">#REF!</definedName>
    <definedName name="DATA_03_1" localSheetId="6">#REF!</definedName>
    <definedName name="DATA_03_1">#REF!</definedName>
    <definedName name="DATA_03_2" localSheetId="0">#REF!</definedName>
    <definedName name="DATA_03_2" localSheetId="4">#REF!</definedName>
    <definedName name="DATA_03_2" localSheetId="6">#REF!</definedName>
    <definedName name="DATA_03_2">#REF!</definedName>
    <definedName name="DATA_03_3" localSheetId="0">#REF!</definedName>
    <definedName name="DATA_03_3" localSheetId="4">#REF!</definedName>
    <definedName name="DATA_03_3" localSheetId="6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localSheetId="4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>#REF!</definedName>
    <definedName name="Database_MI" localSheetId="0">#REF!</definedName>
    <definedName name="Database_MI" localSheetId="4">#REF!</definedName>
    <definedName name="Database_MI" localSheetId="6">#REF!</definedName>
    <definedName name="Database_MI">#REF!</definedName>
    <definedName name="DATE" localSheetId="0">#REF!</definedName>
    <definedName name="DATE" localSheetId="4">#REF!</definedName>
    <definedName name="DATE" localSheetId="5">#REF!</definedName>
    <definedName name="DATE" localSheetId="6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4">#REF!</definedName>
    <definedName name="DB_ben" localSheetId="6">#REF!</definedName>
    <definedName name="DB_ben">#REF!</definedName>
    <definedName name="DBfactor" localSheetId="4">#REF!</definedName>
    <definedName name="DBfactor" localSheetId="6">#REF!</definedName>
    <definedName name="DBfactor">#REF!</definedName>
    <definedName name="dbrwk1" localSheetId="0">#REF!</definedName>
    <definedName name="dbrwk1" localSheetId="4">#REF!</definedName>
    <definedName name="dbrwk1" localSheetId="6">#REF!</definedName>
    <definedName name="dbrwk1">#REF!</definedName>
    <definedName name="dbrwk10" localSheetId="0">#REF!</definedName>
    <definedName name="dbrwk10" localSheetId="4">#REF!</definedName>
    <definedName name="dbrwk10" localSheetId="6">#REF!</definedName>
    <definedName name="dbrwk10">#REF!</definedName>
    <definedName name="dbrwk11" localSheetId="0">#REF!</definedName>
    <definedName name="dbrwk11" localSheetId="4">#REF!</definedName>
    <definedName name="dbrwk11" localSheetId="6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 localSheetId="4">#REF!</definedName>
    <definedName name="dcrwk1" localSheetId="6">#REF!</definedName>
    <definedName name="dcrwk1">#REF!</definedName>
    <definedName name="dcrwk10" localSheetId="0">#REF!</definedName>
    <definedName name="dcrwk10" localSheetId="4">#REF!</definedName>
    <definedName name="dcrwk10" localSheetId="6">#REF!</definedName>
    <definedName name="dcrwk10">#REF!</definedName>
    <definedName name="dcrwk11" localSheetId="0">#REF!</definedName>
    <definedName name="dcrwk11" localSheetId="4">#REF!</definedName>
    <definedName name="dcrwk11" localSheetId="6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 localSheetId="4">#REF!</definedName>
    <definedName name="dddddd" localSheetId="6">#REF!</definedName>
    <definedName name="dddddd">#REF!</definedName>
    <definedName name="ddds" localSheetId="0">#REF!</definedName>
    <definedName name="ddds" localSheetId="4">#REF!</definedName>
    <definedName name="ddds" localSheetId="6">#REF!</definedName>
    <definedName name="ddds">#REF!</definedName>
    <definedName name="ddk" localSheetId="0">#REF!</definedName>
    <definedName name="ddk" localSheetId="4">#REF!</definedName>
    <definedName name="ddk" localSheetId="6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 localSheetId="4">#REF!</definedName>
    <definedName name="DEBTORS" localSheetId="5">#REF!</definedName>
    <definedName name="DEBTORS" localSheetId="6">#REF!</definedName>
    <definedName name="DEBTORS">"#ref!"</definedName>
    <definedName name="Dec" localSheetId="0">#REF!</definedName>
    <definedName name="Dec" localSheetId="4">#REF!</definedName>
    <definedName name="Dec" localSheetId="6">#REF!</definedName>
    <definedName name="Dec">#REF!</definedName>
    <definedName name="defamount1" localSheetId="0">#REF!</definedName>
    <definedName name="defamount1" localSheetId="4">#REF!</definedName>
    <definedName name="defamount1" localSheetId="5">#REF!</definedName>
    <definedName name="defamount1" localSheetId="6">#REF!</definedName>
    <definedName name="defamount1">#REF!</definedName>
    <definedName name="Defect_Jun_2002" localSheetId="0">#REF!</definedName>
    <definedName name="Defect_Jun_2002" localSheetId="4">#REF!</definedName>
    <definedName name="Defect_Jun_2002" localSheetId="5">#REF!</definedName>
    <definedName name="Defect_Jun_2002" localSheetId="6">#REF!</definedName>
    <definedName name="Defect_Jun_2002">#REF!</definedName>
    <definedName name="Defect_Jun_2002_1" localSheetId="0">#REF!</definedName>
    <definedName name="Defect_Jun_2002_1" localSheetId="4">#REF!</definedName>
    <definedName name="Defect_Jun_2002_1" localSheetId="6">#REF!</definedName>
    <definedName name="Defect_Jun_2002_1">#REF!</definedName>
    <definedName name="Defect_Jun_2002_2" localSheetId="0">#REF!</definedName>
    <definedName name="Defect_Jun_2002_2" localSheetId="4">#REF!</definedName>
    <definedName name="Defect_Jun_2002_2" localSheetId="6">#REF!</definedName>
    <definedName name="Defect_Jun_2002_2">#REF!</definedName>
    <definedName name="Defect_Jun_2002_3" localSheetId="0">#REF!</definedName>
    <definedName name="Defect_Jun_2002_3" localSheetId="4">#REF!</definedName>
    <definedName name="Defect_Jun_2002_3" localSheetId="6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 localSheetId="4">#REF!</definedName>
    <definedName name="DEFERRED" localSheetId="5">#REF!</definedName>
    <definedName name="DEFERRED" localSheetId="6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 localSheetId="4">#REF!</definedName>
    <definedName name="DelDC" localSheetId="6">#REF!</definedName>
    <definedName name="DelDC">#REF!</definedName>
    <definedName name="DelDm" localSheetId="0">#REF!</definedName>
    <definedName name="DelDm" localSheetId="4">#REF!</definedName>
    <definedName name="DelDm" localSheetId="6">#REF!</definedName>
    <definedName name="DelDm">#REF!</definedName>
    <definedName name="Delivery" localSheetId="0">#REF!</definedName>
    <definedName name="Delivery" localSheetId="4">#REF!</definedName>
    <definedName name="Delivery" localSheetId="6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 localSheetId="4">#REF!</definedName>
    <definedName name="DEP" localSheetId="5">#REF!</definedName>
    <definedName name="DEP" localSheetId="6">#REF!</definedName>
    <definedName name="DEP">#REF!</definedName>
    <definedName name="DEPN" localSheetId="0">#REF!</definedName>
    <definedName name="DEPN" localSheetId="4">#REF!</definedName>
    <definedName name="DEPN" localSheetId="5">#REF!</definedName>
    <definedName name="DEPN" localSheetId="6">#REF!</definedName>
    <definedName name="DEPN">"#ref!"</definedName>
    <definedName name="DEPOSIT" localSheetId="0">#REF!</definedName>
    <definedName name="DEPOSIT" localSheetId="4">#REF!</definedName>
    <definedName name="DEPOSIT" localSheetId="5">#REF!</definedName>
    <definedName name="DEPOSIT" localSheetId="6">#REF!</definedName>
    <definedName name="DEPOSIT">"#ref!"</definedName>
    <definedName name="Depre" localSheetId="0">#REF!</definedName>
    <definedName name="Depre" localSheetId="4">#REF!</definedName>
    <definedName name="Depre" localSheetId="5">#REF!</definedName>
    <definedName name="Depre" localSheetId="6">#REF!</definedName>
    <definedName name="Depre">#REF!</definedName>
    <definedName name="deptLookup" localSheetId="0">#REF!</definedName>
    <definedName name="deptLookup" localSheetId="4">#REF!</definedName>
    <definedName name="deptLookup" localSheetId="6">#REF!</definedName>
    <definedName name="deptLookup">#REF!</definedName>
    <definedName name="Derty" localSheetId="0">#REF!</definedName>
    <definedName name="Derty" localSheetId="4">#REF!</definedName>
    <definedName name="Derty" localSheetId="6">#REF!</definedName>
    <definedName name="Derty">#REF!</definedName>
    <definedName name="desc" localSheetId="0">#REF!</definedName>
    <definedName name="desc" localSheetId="4">#REF!</definedName>
    <definedName name="desc" localSheetId="5">#REF!</definedName>
    <definedName name="desc" localSheetId="6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 localSheetId="4">#REF!</definedName>
    <definedName name="dfdlm" localSheetId="6">#REF!</definedName>
    <definedName name="dfdlm">#REF!</definedName>
    <definedName name="DFe" localSheetId="0">#REF!</definedName>
    <definedName name="DFe" localSheetId="4">#REF!</definedName>
    <definedName name="DFe" localSheetId="5">#REF!</definedName>
    <definedName name="DFe" localSheetId="6">#REF!</definedName>
    <definedName name="DFe">#REF!</definedName>
    <definedName name="dfifif" localSheetId="0">#REF!</definedName>
    <definedName name="dfifif" localSheetId="4">#REF!</definedName>
    <definedName name="dfifif" localSheetId="6">#REF!</definedName>
    <definedName name="dfifif">#REF!</definedName>
    <definedName name="dfs" localSheetId="0">#REF!</definedName>
    <definedName name="dfs" localSheetId="4">#REF!</definedName>
    <definedName name="dfs" localSheetId="6">#REF!</definedName>
    <definedName name="dfs">#REF!</definedName>
    <definedName name="DIS" localSheetId="0">#REF!</definedName>
    <definedName name="DIS" localSheetId="4">#REF!</definedName>
    <definedName name="DIS" localSheetId="5">#REF!</definedName>
    <definedName name="DIS" localSheetId="6">#REF!</definedName>
    <definedName name="DIS">"#ref!"</definedName>
    <definedName name="Disc_ADL4" localSheetId="0">#REF!</definedName>
    <definedName name="Disc_ADL4" localSheetId="4">#REF!</definedName>
    <definedName name="Disc_ADL4" localSheetId="5">#REF!</definedName>
    <definedName name="Disc_ADL4" localSheetId="6">#REF!</definedName>
    <definedName name="Disc_ADL4">#REF!</definedName>
    <definedName name="Disc_ADL5" localSheetId="0">#REF!</definedName>
    <definedName name="Disc_ADL5" localSheetId="4">#REF!</definedName>
    <definedName name="Disc_ADL5" localSheetId="5">#REF!</definedName>
    <definedName name="Disc_ADL5" localSheetId="6">#REF!</definedName>
    <definedName name="Disc_ADL5">#REF!</definedName>
    <definedName name="Disc_ADL6" localSheetId="0">#REF!</definedName>
    <definedName name="Disc_ADL6" localSheetId="4">#REF!</definedName>
    <definedName name="Disc_ADL6" localSheetId="5">#REF!</definedName>
    <definedName name="Disc_ADL6" localSheetId="6">#REF!</definedName>
    <definedName name="Disc_ADL6">#REF!</definedName>
    <definedName name="discount" localSheetId="0">#REF!</definedName>
    <definedName name="discount" localSheetId="4">#REF!</definedName>
    <definedName name="discount" localSheetId="6">#REF!</definedName>
    <definedName name="Discount">#REF!</definedName>
    <definedName name="Discount_Rate" localSheetId="0">#REF!</definedName>
    <definedName name="Discount_Rate" localSheetId="4">#REF!</definedName>
    <definedName name="Discount_Rate" localSheetId="5">#REF!</definedName>
    <definedName name="Discount_Rate" localSheetId="6">#REF!</definedName>
    <definedName name="Discount_Rate">#REF!</definedName>
    <definedName name="DISP" localSheetId="0">#REF!</definedName>
    <definedName name="DISP" localSheetId="4">#REF!</definedName>
    <definedName name="DISP" localSheetId="5">#REF!</definedName>
    <definedName name="DISP" localSheetId="6">#REF!</definedName>
    <definedName name="DISP">"#ref!"</definedName>
    <definedName name="dItemsToTest" localSheetId="0">#REF!</definedName>
    <definedName name="dItemsToTest" localSheetId="4">#REF!</definedName>
    <definedName name="dItemsToTest" localSheetId="6">#REF!</definedName>
    <definedName name="dItemsToTest">#REF!</definedName>
    <definedName name="div" localSheetId="0">#REF!</definedName>
    <definedName name="div" localSheetId="4">#REF!</definedName>
    <definedName name="div" localSheetId="5">#REF!</definedName>
    <definedName name="div" localSheetId="6">#REF!</definedName>
    <definedName name="div">#N/A</definedName>
    <definedName name="DIVIDEND" localSheetId="0">#REF!</definedName>
    <definedName name="DIVIDEND" localSheetId="4">#REF!</definedName>
    <definedName name="DIVIDEND" localSheetId="5">#REF!</definedName>
    <definedName name="DIVIDEND" localSheetId="6">#REF!</definedName>
    <definedName name="dividend">#N/A</definedName>
    <definedName name="dkei" localSheetId="0">#REF!</definedName>
    <definedName name="dkei" localSheetId="4">#REF!</definedName>
    <definedName name="dkei" localSheetId="6">#REF!</definedName>
    <definedName name="dkei">#REF!</definedName>
    <definedName name="dkfi" localSheetId="0">#REF!</definedName>
    <definedName name="dkfi" localSheetId="4">#REF!</definedName>
    <definedName name="dkfi" localSheetId="6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 localSheetId="4">#REF!</definedName>
    <definedName name="DL" localSheetId="5">#REF!</definedName>
    <definedName name="DL" localSheetId="6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 localSheetId="4">#REF!</definedName>
    <definedName name="donations" localSheetId="5">#REF!</definedName>
    <definedName name="donations" localSheetId="6">#REF!</definedName>
    <definedName name="donations">#N/A</definedName>
    <definedName name="dooe" localSheetId="0" hidden="1">{"'Eng (page2)'!$A$1:$D$52"}</definedName>
    <definedName name="dooe" localSheetId="4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 localSheetId="4">#REF!</definedName>
    <definedName name="DRACO" localSheetId="5">#REF!</definedName>
    <definedName name="DRACO" localSheetId="6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 localSheetId="4">#REF!</definedName>
    <definedName name="DS_F" localSheetId="5">#REF!</definedName>
    <definedName name="DS_F" localSheetId="6">#REF!</definedName>
    <definedName name="DS_F">"#ref!"</definedName>
    <definedName name="DS_W" localSheetId="0">#REF!</definedName>
    <definedName name="DS_W" localSheetId="4">#REF!</definedName>
    <definedName name="DS_W" localSheetId="5">#REF!</definedName>
    <definedName name="DS_W" localSheetId="6">#REF!</definedName>
    <definedName name="DS_W">"#ref!"</definedName>
    <definedName name="DS1_" localSheetId="0">#REF!</definedName>
    <definedName name="DS1_" localSheetId="4">#REF!</definedName>
    <definedName name="DS1_" localSheetId="5">#REF!</definedName>
    <definedName name="DS1_" localSheetId="6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 localSheetId="4">#REF!</definedName>
    <definedName name="dsffdsfdsffopkfeow" localSheetId="5">#REF!</definedName>
    <definedName name="dsffdsfdsffopkfeow" localSheetId="6">#REF!</definedName>
    <definedName name="dsffdsfdsffopkfeow">#N/A</definedName>
    <definedName name="dsfka" localSheetId="0">#REF!</definedName>
    <definedName name="dsfka" localSheetId="4">#REF!</definedName>
    <definedName name="dsfka" localSheetId="6">#REF!</definedName>
    <definedName name="dsfka">#REF!</definedName>
    <definedName name="dsfka_1" localSheetId="0">#REF!</definedName>
    <definedName name="dsfka_1" localSheetId="4">#REF!</definedName>
    <definedName name="dsfka_1" localSheetId="6">#REF!</definedName>
    <definedName name="dsfka_1">#REF!</definedName>
    <definedName name="dsfka_2" localSheetId="0">#REF!</definedName>
    <definedName name="dsfka_2" localSheetId="4">#REF!</definedName>
    <definedName name="dsfka_2" localSheetId="6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 localSheetId="4">#REF!</definedName>
    <definedName name="dsv" localSheetId="5">#REF!</definedName>
    <definedName name="dsv" localSheetId="6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 localSheetId="4">#REF!</definedName>
    <definedName name="dwdy" localSheetId="5">#REF!</definedName>
    <definedName name="dwdy" localSheetId="6">#REF!</definedName>
    <definedName name="dwdy">#REF!</definedName>
    <definedName name="E" localSheetId="0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_1" localSheetId="0">#REF!</definedName>
    <definedName name="E_1" localSheetId="4">#REF!</definedName>
    <definedName name="E_1" localSheetId="6">#REF!</definedName>
    <definedName name="E_1">#REF!</definedName>
    <definedName name="E_2" localSheetId="0">#REF!</definedName>
    <definedName name="E_2" localSheetId="4">#REF!</definedName>
    <definedName name="E_2" localSheetId="6">#REF!</definedName>
    <definedName name="E_2">#REF!</definedName>
    <definedName name="E_3" localSheetId="0">#REF!</definedName>
    <definedName name="E_3">#REF!</definedName>
    <definedName name="E1R" localSheetId="0">#REF!</definedName>
    <definedName name="E1R" localSheetId="4">#REF!</definedName>
    <definedName name="E1R" localSheetId="5">#REF!</definedName>
    <definedName name="E1R" localSheetId="6">#REF!</definedName>
    <definedName name="E1R">"#ref!"</definedName>
    <definedName name="EAC" localSheetId="0">#REF!</definedName>
    <definedName name="EAC" localSheetId="4">#REF!</definedName>
    <definedName name="EAC" localSheetId="5">#REF!</definedName>
    <definedName name="EAC" localSheetId="6">#REF!</definedName>
    <definedName name="EAC">"#ref!"</definedName>
    <definedName name="econ" localSheetId="0">#REF!</definedName>
    <definedName name="econ" localSheetId="4">#REF!</definedName>
    <definedName name="econ" localSheetId="5">#REF!</definedName>
    <definedName name="econ" localSheetId="6">#REF!</definedName>
    <definedName name="econ">"#ref!"</definedName>
    <definedName name="ECR">#N/A</definedName>
    <definedName name="ed" localSheetId="0">#REF!</definedName>
    <definedName name="ed" localSheetId="4">#REF!</definedName>
    <definedName name="ed" localSheetId="6">#REF!</definedName>
    <definedName name="ed">#REF!</definedName>
    <definedName name="ee" localSheetId="0">#REF!</definedName>
    <definedName name="ee" localSheetId="4">#REF!</definedName>
    <definedName name="ee" localSheetId="6">#REF!</definedName>
    <definedName name="EE">#REF!</definedName>
    <definedName name="ee_1" localSheetId="0">#REF!</definedName>
    <definedName name="ee_1" localSheetId="4">#REF!</definedName>
    <definedName name="ee_1" localSheetId="6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 localSheetId="4">#REF!</definedName>
    <definedName name="EGCO" localSheetId="5">#REF!</definedName>
    <definedName name="EGCO" localSheetId="6">#REF!</definedName>
    <definedName name="EGCO">"#ref!"</definedName>
    <definedName name="EGCO_IPO_" localSheetId="0">#REF!</definedName>
    <definedName name="EGCO_IPO_" localSheetId="4">#REF!</definedName>
    <definedName name="EGCO_IPO_" localSheetId="5">#REF!</definedName>
    <definedName name="EGCO_IPO_" localSheetId="6">#REF!</definedName>
    <definedName name="EGCO_IPO_">"#ref!"</definedName>
    <definedName name="EGCO1" localSheetId="0">#REF!</definedName>
    <definedName name="EGCO1" localSheetId="4">#REF!</definedName>
    <definedName name="EGCO1" localSheetId="5">#REF!</definedName>
    <definedName name="EGCO1" localSheetId="6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 localSheetId="4">#REF!</definedName>
    <definedName name="end" localSheetId="5">#REF!</definedName>
    <definedName name="end" localSheetId="6">#REF!</definedName>
    <definedName name="end">"#ref!"</definedName>
    <definedName name="Energy" localSheetId="0">#REF!</definedName>
    <definedName name="Energy" localSheetId="4">#REF!</definedName>
    <definedName name="Energy" localSheetId="5">#REF!</definedName>
    <definedName name="Energy" localSheetId="6">#REF!</definedName>
    <definedName name="Energy">#N/A</definedName>
    <definedName name="Enum1" localSheetId="0">#REF!</definedName>
    <definedName name="Enum1" localSheetId="4">#REF!</definedName>
    <definedName name="Enum1" localSheetId="5">#REF!</definedName>
    <definedName name="Enum1" localSheetId="6">#REF!</definedName>
    <definedName name="Enum1">#REF!</definedName>
    <definedName name="Enum115" localSheetId="0">#REF!</definedName>
    <definedName name="Enum115" localSheetId="4">#REF!</definedName>
    <definedName name="Enum115" localSheetId="5">#REF!</definedName>
    <definedName name="Enum115" localSheetId="6">#REF!</definedName>
    <definedName name="Enum115">#REF!</definedName>
    <definedName name="Enum118" localSheetId="0">#REF!</definedName>
    <definedName name="Enum118" localSheetId="4">#REF!</definedName>
    <definedName name="Enum118" localSheetId="5">#REF!</definedName>
    <definedName name="Enum118" localSheetId="6">#REF!</definedName>
    <definedName name="Enum118">#REF!</definedName>
    <definedName name="Enum279" localSheetId="0">#REF!</definedName>
    <definedName name="Enum279" localSheetId="4">#REF!</definedName>
    <definedName name="Enum279" localSheetId="5">#REF!</definedName>
    <definedName name="Enum279" localSheetId="6">#REF!</definedName>
    <definedName name="Enum279">#REF!</definedName>
    <definedName name="Enum280" localSheetId="0">#REF!</definedName>
    <definedName name="Enum280" localSheetId="4">#REF!</definedName>
    <definedName name="Enum280" localSheetId="5">#REF!</definedName>
    <definedName name="Enum280" localSheetId="6">#REF!</definedName>
    <definedName name="Enum280">#REF!</definedName>
    <definedName name="Enum479" localSheetId="0">#REF!</definedName>
    <definedName name="Enum479" localSheetId="4">#REF!</definedName>
    <definedName name="Enum479" localSheetId="5">#REF!</definedName>
    <definedName name="Enum479" localSheetId="6">#REF!</definedName>
    <definedName name="Enum479">#REF!</definedName>
    <definedName name="Enum594" localSheetId="0">#REF!</definedName>
    <definedName name="Enum594" localSheetId="4">#REF!</definedName>
    <definedName name="Enum594" localSheetId="5">#REF!</definedName>
    <definedName name="Enum594" localSheetId="6">#REF!</definedName>
    <definedName name="Enum594">#REF!</definedName>
    <definedName name="Enum61469" localSheetId="0">#REF!</definedName>
    <definedName name="Enum61469" localSheetId="4">#REF!</definedName>
    <definedName name="Enum61469" localSheetId="5">#REF!</definedName>
    <definedName name="Enum61469" localSheetId="6">#REF!</definedName>
    <definedName name="Enum61469">#REF!</definedName>
    <definedName name="EPCO" localSheetId="0">#REF!</definedName>
    <definedName name="EPCO" localSheetId="4">#REF!</definedName>
    <definedName name="EPCO" localSheetId="5">#REF!</definedName>
    <definedName name="EPCO" localSheetId="6">#REF!</definedName>
    <definedName name="EPCO">"#ref!"</definedName>
    <definedName name="ergaqq" localSheetId="0">#REF!</definedName>
    <definedName name="ergaqq" localSheetId="4">#REF!</definedName>
    <definedName name="ergaqq" localSheetId="5">#REF!</definedName>
    <definedName name="ergaqq" localSheetId="6">#REF!</definedName>
    <definedName name="ergaqq">#REF!</definedName>
    <definedName name="ert" localSheetId="0" hidden="1">#REF!</definedName>
    <definedName name="ert" localSheetId="4" hidden="1">#REF!</definedName>
    <definedName name="ert" localSheetId="6" hidden="1">#REF!</definedName>
    <definedName name="ert" hidden="1">#REF!</definedName>
    <definedName name="esfse" localSheetId="0">#REF!</definedName>
    <definedName name="esfse" localSheetId="4">#REF!</definedName>
    <definedName name="esfse" localSheetId="5">#REF!</definedName>
    <definedName name="esfse" localSheetId="6">#REF!</definedName>
    <definedName name="esfse">#N/A</definedName>
    <definedName name="euro" localSheetId="4">#REF!</definedName>
    <definedName name="euro" localSheetId="6">#REF!</definedName>
    <definedName name="euro">#REF!</definedName>
    <definedName name="EV" localSheetId="4">#REF!</definedName>
    <definedName name="EV" localSheetId="6">#REF!</definedName>
    <definedName name="EV">#REF!</definedName>
    <definedName name="EX.RATE">#REF!</definedName>
    <definedName name="Excel_BuiltIn_Database" localSheetId="0">#REF!</definedName>
    <definedName name="Excel_BuiltIn_Database" localSheetId="4">#REF!</definedName>
    <definedName name="Excel_BuiltIn_Database" localSheetId="6">#REF!</definedName>
    <definedName name="Excel_BuiltIn_Database">#REF!</definedName>
    <definedName name="Excel_BuiltIn_Database_0" localSheetId="0">#REF!</definedName>
    <definedName name="Excel_BuiltIn_Database_0" localSheetId="4">#REF!</definedName>
    <definedName name="Excel_BuiltIn_Database_0" localSheetId="5">#REF!</definedName>
    <definedName name="Excel_BuiltIn_Database_0" localSheetId="6">#REF!</definedName>
    <definedName name="Excel_BuiltIn_Database_0">#N/A</definedName>
    <definedName name="Excel_BuiltIn_Database_1" localSheetId="0">#REF!</definedName>
    <definedName name="Excel_BuiltIn_Database_1" localSheetId="4">#REF!</definedName>
    <definedName name="Excel_BuiltIn_Database_1" localSheetId="6">#REF!</definedName>
    <definedName name="Excel_BuiltIn_Database_1">#REF!</definedName>
    <definedName name="Excel_BuiltIn_Database_12" localSheetId="0">#REF!</definedName>
    <definedName name="Excel_BuiltIn_Database_12" localSheetId="4">#REF!</definedName>
    <definedName name="Excel_BuiltIn_Database_12" localSheetId="5">#REF!</definedName>
    <definedName name="Excel_BuiltIn_Database_12" localSheetId="6">#REF!</definedName>
    <definedName name="Excel_BuiltIn_Database_12">#N/A</definedName>
    <definedName name="Excel_BuiltIn_Database_14" localSheetId="0">#REF!</definedName>
    <definedName name="Excel_BuiltIn_Database_14" localSheetId="4">#REF!</definedName>
    <definedName name="Excel_BuiltIn_Database_14" localSheetId="5">#REF!</definedName>
    <definedName name="Excel_BuiltIn_Database_14" localSheetId="6">#REF!</definedName>
    <definedName name="Excel_BuiltIn_Database_14">#N/A</definedName>
    <definedName name="Excel_BuiltIn_Database_2" localSheetId="0">#REF!</definedName>
    <definedName name="Excel_BuiltIn_Database_2" localSheetId="4">#REF!</definedName>
    <definedName name="Excel_BuiltIn_Database_2" localSheetId="6">#REF!</definedName>
    <definedName name="Excel_BuiltIn_Database_2">#REF!</definedName>
    <definedName name="Excel_BuiltIn_Database_3" localSheetId="0">#REF!</definedName>
    <definedName name="Excel_BuiltIn_Database_3" localSheetId="4">#REF!</definedName>
    <definedName name="Excel_BuiltIn_Database_3" localSheetId="5">#REF!</definedName>
    <definedName name="Excel_BuiltIn_Database_3" localSheetId="6">#REF!</definedName>
    <definedName name="Excel_BuiltIn_Database_3">#N/A</definedName>
    <definedName name="Excel_BuiltIn_Database_5" localSheetId="0">#REF!</definedName>
    <definedName name="Excel_BuiltIn_Database_5" localSheetId="4">#REF!</definedName>
    <definedName name="Excel_BuiltIn_Database_5" localSheetId="5">#REF!</definedName>
    <definedName name="Excel_BuiltIn_Database_5" localSheetId="6">#REF!</definedName>
    <definedName name="Excel_BuiltIn_Database_5">#N/A</definedName>
    <definedName name="Excel_BuiltIn_Database_6" localSheetId="0">#REF!</definedName>
    <definedName name="Excel_BuiltIn_Database_6" localSheetId="4">#REF!</definedName>
    <definedName name="Excel_BuiltIn_Database_6" localSheetId="5">#REF!</definedName>
    <definedName name="Excel_BuiltIn_Database_6" localSheetId="6">#REF!</definedName>
    <definedName name="Excel_BuiltIn_Database_6">#N/A</definedName>
    <definedName name="Excel_BuiltIn_Database_8" localSheetId="0">#REF!</definedName>
    <definedName name="Excel_BuiltIn_Database_8" localSheetId="4">#REF!</definedName>
    <definedName name="Excel_BuiltIn_Database_8" localSheetId="5">#REF!</definedName>
    <definedName name="Excel_BuiltIn_Database_8" localSheetId="6">#REF!</definedName>
    <definedName name="Excel_BuiltIn_Database_8">#N/A</definedName>
    <definedName name="Excel_BuiltIn_Database_9" localSheetId="0">#REF!</definedName>
    <definedName name="Excel_BuiltIn_Database_9" localSheetId="4">#REF!</definedName>
    <definedName name="Excel_BuiltIn_Database_9" localSheetId="5">#REF!</definedName>
    <definedName name="Excel_BuiltIn_Database_9" localSheetId="6">#REF!</definedName>
    <definedName name="Excel_BuiltIn_Database_9">#N/A</definedName>
    <definedName name="Excel_BuiltIn_Extract" localSheetId="0">#REF!</definedName>
    <definedName name="Excel_BuiltIn_Extract" localSheetId="4">#REF!</definedName>
    <definedName name="Excel_BuiltIn_Extract" localSheetId="6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6">#REF!</definedName>
    <definedName name="Excel_BuiltIn_Extract_1">#REF!</definedName>
    <definedName name="Excel_BuiltIn_Extract_2" localSheetId="0">#REF!</definedName>
    <definedName name="Excel_BuiltIn_Extract_2" localSheetId="4">#REF!</definedName>
    <definedName name="Excel_BuiltIn_Extract_2" localSheetId="6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 localSheetId="4">#REF!</definedName>
    <definedName name="Excel_BuiltIn_Print_Area" localSheetId="5">#REF!</definedName>
    <definedName name="Excel_BuiltIn_Print_Area" localSheetId="6">#REF!</definedName>
    <definedName name="Excel_BuiltIn_Print_Area">"#ref!"</definedName>
    <definedName name="Excel_BuiltIn_Print_Area_1" localSheetId="0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>#REF!</definedName>
    <definedName name="Excel_BuiltIn_Print_Area_11" localSheetId="0">#REF!</definedName>
    <definedName name="Excel_BuiltIn_Print_Area_11" localSheetId="4">#REF!</definedName>
    <definedName name="Excel_BuiltIn_Print_Area_11" localSheetId="6">#REF!</definedName>
    <definedName name="Excel_BuiltIn_Print_Area_11">#REF!</definedName>
    <definedName name="Excel_BuiltIn_Print_Area_13" localSheetId="0">#REF!</definedName>
    <definedName name="Excel_BuiltIn_Print_Area_13" localSheetId="4">#REF!</definedName>
    <definedName name="Excel_BuiltIn_Print_Area_13" localSheetId="6">#REF!</definedName>
    <definedName name="Excel_BuiltIn_Print_Area_13">#REF!</definedName>
    <definedName name="Excel_BuiltIn_Print_Area_14" localSheetId="0">#REF!</definedName>
    <definedName name="Excel_BuiltIn_Print_Area_14" localSheetId="4">#REF!</definedName>
    <definedName name="Excel_BuiltIn_Print_Area_14" localSheetId="6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>#N/A</definedName>
    <definedName name="Excel_BuiltIn_Print_Area_27" localSheetId="0">#REF!</definedName>
    <definedName name="Excel_BuiltIn_Print_Area_27" localSheetId="4">#REF!</definedName>
    <definedName name="Excel_BuiltIn_Print_Area_27" localSheetId="6">#REF!</definedName>
    <definedName name="Excel_BuiltIn_Print_Area_27">#REF!</definedName>
    <definedName name="Excel_BuiltIn_Print_Area_28" localSheetId="0">#REF!</definedName>
    <definedName name="Excel_BuiltIn_Print_Area_28" localSheetId="4">#REF!</definedName>
    <definedName name="Excel_BuiltIn_Print_Area_28" localSheetId="6">#REF!</definedName>
    <definedName name="Excel_BuiltIn_Print_Area_28">#REF!</definedName>
    <definedName name="Excel_BuiltIn_Print_Area_29" localSheetId="0">#REF!</definedName>
    <definedName name="Excel_BuiltIn_Print_Area_29" localSheetId="4">#REF!</definedName>
    <definedName name="Excel_BuiltIn_Print_Area_29" localSheetId="6">#REF!</definedName>
    <definedName name="Excel_BuiltIn_Print_Area_29">#REF!</definedName>
    <definedName name="Excel_BuiltIn_Print_Area_3" localSheetId="0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 localSheetId="4">#REF!</definedName>
    <definedName name="Excel_BuiltIn_Print_Area_5" localSheetId="6">#REF!</definedName>
    <definedName name="Excel_BuiltIn_Print_Area_5">#REF!</definedName>
    <definedName name="Excel_BuiltIn_Print_Titles" localSheetId="0">#REF!</definedName>
    <definedName name="Excel_BuiltIn_Print_Titles" localSheetId="4">#REF!</definedName>
    <definedName name="Excel_BuiltIn_Print_Titles" localSheetId="6">#REF!</definedName>
    <definedName name="Excel_BuiltIn_Print_Titles">#REF!</definedName>
    <definedName name="Excel_BuiltIn_Print_Titles_1" localSheetId="0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4">#REF!</definedName>
    <definedName name="Excel_BuiltIn_Print_Titles_10" localSheetId="6">#REF!</definedName>
    <definedName name="Excel_BuiltIn_Print_Titles_10">#REF!</definedName>
    <definedName name="Excel_BuiltIn_Print_Titles_11" localSheetId="0">#REF!</definedName>
    <definedName name="Excel_BuiltIn_Print_Titles_11" localSheetId="4">#REF!</definedName>
    <definedName name="Excel_BuiltIn_Print_Titles_11" localSheetId="6">#REF!</definedName>
    <definedName name="Excel_BuiltIn_Print_Titles_11">#REF!</definedName>
    <definedName name="Excel_BuiltIn_Print_Titles_12" localSheetId="0">#REF!</definedName>
    <definedName name="Excel_BuiltIn_Print_Titles_12" localSheetId="4">#REF!</definedName>
    <definedName name="Excel_BuiltIn_Print_Titles_12" localSheetId="6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 localSheetId="4">#REF!</definedName>
    <definedName name="Excel_BuiltIn_Print_Titles_4_1" localSheetId="5">#REF!</definedName>
    <definedName name="Excel_BuiltIn_Print_Titles_4_1" localSheetId="6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 localSheetId="4">#REF!</definedName>
    <definedName name="EXP" localSheetId="5">#REF!</definedName>
    <definedName name="EXP" localSheetId="6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 localSheetId="4">#REF!</definedName>
    <definedName name="expense" localSheetId="5">#REF!</definedName>
    <definedName name="expense" localSheetId="6">#REF!</definedName>
    <definedName name="expense">#N/A</definedName>
    <definedName name="EXPORT" localSheetId="0">#REF!</definedName>
    <definedName name="EXPORT" localSheetId="4">#REF!</definedName>
    <definedName name="EXPORT" localSheetId="6">#REF!</definedName>
    <definedName name="EXPORT">#REF!</definedName>
    <definedName name="EXPORT_1" localSheetId="0">#REF!</definedName>
    <definedName name="EXPORT_1" localSheetId="4">#REF!</definedName>
    <definedName name="EXPORT_1" localSheetId="6">#REF!</definedName>
    <definedName name="EXPORT_1">#REF!</definedName>
    <definedName name="EXPORT_2" localSheetId="0">#REF!</definedName>
    <definedName name="EXPORT_2" localSheetId="4">#REF!</definedName>
    <definedName name="EXPORT_2" localSheetId="6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 localSheetId="4">#REF!</definedName>
    <definedName name="_xlnm.Extract" localSheetId="5">#REF!</definedName>
    <definedName name="_xlnm.Extract" localSheetId="6">#REF!</definedName>
    <definedName name="_xlnm.Extract">#REF!</definedName>
    <definedName name="f" localSheetId="0">#REF!</definedName>
    <definedName name="f" localSheetId="4">#REF!</definedName>
    <definedName name="f" localSheetId="6">#REF!</definedName>
    <definedName name="f">#REF!</definedName>
    <definedName name="f_1" localSheetId="0">#REF!</definedName>
    <definedName name="f_1" localSheetId="4">#REF!</definedName>
    <definedName name="f_1" localSheetId="6">#REF!</definedName>
    <definedName name="f_1">#REF!</definedName>
    <definedName name="f_2" localSheetId="0">#REF!</definedName>
    <definedName name="f_2" localSheetId="4">#REF!</definedName>
    <definedName name="f_2" localSheetId="6">#REF!</definedName>
    <definedName name="f_2">#REF!</definedName>
    <definedName name="f_3" localSheetId="0">#REF!</definedName>
    <definedName name="f_3">#REF!</definedName>
    <definedName name="FA" localSheetId="0">#REF!</definedName>
    <definedName name="FA" localSheetId="4">#REF!</definedName>
    <definedName name="FA" localSheetId="5">#REF!</definedName>
    <definedName name="FA" localSheetId="6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 localSheetId="4">#REF!</definedName>
    <definedName name="FACOH" localSheetId="5">#REF!</definedName>
    <definedName name="FACOH" localSheetId="6">#REF!</definedName>
    <definedName name="FACOH">#REF!</definedName>
    <definedName name="FAT" localSheetId="0">#REF!</definedName>
    <definedName name="FAT" localSheetId="4">#REF!</definedName>
    <definedName name="FAT" localSheetId="6">#REF!</definedName>
    <definedName name="FAT">#REF!</definedName>
    <definedName name="fd" localSheetId="0">#REF!</definedName>
    <definedName name="fd" localSheetId="4">#REF!</definedName>
    <definedName name="fd" localSheetId="6">#REF!</definedName>
    <definedName name="fd">#REF!</definedName>
    <definedName name="fdf" localSheetId="0">#REF!</definedName>
    <definedName name="fdf" localSheetId="4">#REF!</definedName>
    <definedName name="fdf" localSheetId="6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 localSheetId="4">#REF!</definedName>
    <definedName name="FE" localSheetId="5">#REF!</definedName>
    <definedName name="FE" localSheetId="6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 localSheetId="4">#REF!</definedName>
    <definedName name="fetg" localSheetId="5">#REF!</definedName>
    <definedName name="fetg" localSheetId="6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 localSheetId="4">#REF!</definedName>
    <definedName name="ffj" localSheetId="5">#REF!</definedName>
    <definedName name="ffj" localSheetId="6">#REF!</definedName>
    <definedName name="ffj">"#ref!"</definedName>
    <definedName name="fg" localSheetId="0">#REF!</definedName>
    <definedName name="fg" localSheetId="1">#REF!</definedName>
    <definedName name="fg" localSheetId="3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 localSheetId="4">#REF!</definedName>
    <definedName name="figure" localSheetId="5">#REF!</definedName>
    <definedName name="figure" localSheetId="6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 localSheetId="4">#REF!</definedName>
    <definedName name="FIN1_F" localSheetId="5">#REF!</definedName>
    <definedName name="FIN1_F" localSheetId="6">#REF!</definedName>
    <definedName name="FIN1_F">"#ref!"</definedName>
    <definedName name="FIN1_W" localSheetId="0">#REF!</definedName>
    <definedName name="FIN1_W" localSheetId="4">#REF!</definedName>
    <definedName name="FIN1_W" localSheetId="5">#REF!</definedName>
    <definedName name="FIN1_W" localSheetId="6">#REF!</definedName>
    <definedName name="FIN1_W">"#ref!"</definedName>
    <definedName name="FINAL_CUST_CREDIT_GL" localSheetId="0">#REF!</definedName>
    <definedName name="FINAL_CUST_CREDIT_GL" localSheetId="4">#REF!</definedName>
    <definedName name="FINAL_CUST_CREDIT_GL" localSheetId="5">#REF!</definedName>
    <definedName name="FINAL_CUST_CREDIT_GL" localSheetId="6">#REF!</definedName>
    <definedName name="FINAL_CUST_CREDIT_GL">#REF!</definedName>
    <definedName name="FINANCIAL_ACS" localSheetId="0">#REF!</definedName>
    <definedName name="FINANCIAL_ACS" localSheetId="4">#REF!</definedName>
    <definedName name="FINANCIAL_ACS" localSheetId="5">#REF!</definedName>
    <definedName name="FINANCIAL_ACS" localSheetId="6">#REF!</definedName>
    <definedName name="FINANCIAL_ACS">"#ref!"</definedName>
    <definedName name="Finsumm" localSheetId="0">#REF!</definedName>
    <definedName name="Finsumm" localSheetId="4">#REF!</definedName>
    <definedName name="Finsumm" localSheetId="5">#REF!</definedName>
    <definedName name="Finsumm" localSheetId="6">#REF!</definedName>
    <definedName name="Finsumm">"#ref!"</definedName>
    <definedName name="FIRST" localSheetId="0">#REF!</definedName>
    <definedName name="FIRST" localSheetId="4">#REF!</definedName>
    <definedName name="FIRST" localSheetId="5">#REF!</definedName>
    <definedName name="FIRST" localSheetId="6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 localSheetId="4">#REF!</definedName>
    <definedName name="foreign" localSheetId="5">#REF!</definedName>
    <definedName name="foreign" localSheetId="6">#REF!</definedName>
    <definedName name="foreign">"#ref!"</definedName>
    <definedName name="FORWARD" localSheetId="0">#N/A</definedName>
    <definedName name="FORWARD" localSheetId="4">#N/A</definedName>
    <definedName name="FORWARD" localSheetId="5">#N/A</definedName>
    <definedName name="FORWARD" localSheetId="6">#N/A</definedName>
    <definedName name="FORWARD">"#n/a"</definedName>
    <definedName name="Forward_Sheet1_List" localSheetId="0">#REF!</definedName>
    <definedName name="Forward_Sheet1_List" localSheetId="4">#REF!</definedName>
    <definedName name="Forward_Sheet1_List" localSheetId="6">#REF!</definedName>
    <definedName name="Forward_Sheet1_List">#REF!</definedName>
    <definedName name="Forward_Sheet1_List_1" localSheetId="0">#REF!</definedName>
    <definedName name="Forward_Sheet1_List_1" localSheetId="4">#REF!</definedName>
    <definedName name="Forward_Sheet1_List_1" localSheetId="6">#REF!</definedName>
    <definedName name="Forward_Sheet1_List_1">#REF!</definedName>
    <definedName name="Forward_Sheet1_List_2" localSheetId="0">#REF!</definedName>
    <definedName name="Forward_Sheet1_List_2" localSheetId="4">#REF!</definedName>
    <definedName name="Forward_Sheet1_List_2" localSheetId="6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 localSheetId="4">#REF!</definedName>
    <definedName name="FundCurrency" localSheetId="5">#REF!</definedName>
    <definedName name="FundCurrency" localSheetId="6">#REF!</definedName>
    <definedName name="FundCurrency">#REF!</definedName>
    <definedName name="FUNDOSP" localSheetId="0">#REF!</definedName>
    <definedName name="FUNDOSP" localSheetId="4">#REF!</definedName>
    <definedName name="FUNDOSP" localSheetId="5">#REF!</definedName>
    <definedName name="FUNDOSP" localSheetId="6">#REF!</definedName>
    <definedName name="FUNDOSP">"#ref!"</definedName>
    <definedName name="fv" localSheetId="0">#REF!</definedName>
    <definedName name="fv" localSheetId="4">#REF!</definedName>
    <definedName name="fv" localSheetId="6">#REF!</definedName>
    <definedName name="fv">#REF!</definedName>
    <definedName name="fyk" localSheetId="0">#REF!</definedName>
    <definedName name="fyk" localSheetId="4">#REF!</definedName>
    <definedName name="fyk" localSheetId="5">#REF!</definedName>
    <definedName name="fyk" localSheetId="6">#REF!</definedName>
    <definedName name="fyk">#REF!</definedName>
    <definedName name="G" localSheetId="0">#REF!</definedName>
    <definedName name="G" localSheetId="4">#REF!</definedName>
    <definedName name="G" localSheetId="5">#REF!</definedName>
    <definedName name="G" localSheetId="6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4">#REF!</definedName>
    <definedName name="G_1" localSheetId="6">#REF!</definedName>
    <definedName name="G_1">#REF!</definedName>
    <definedName name="G_2" localSheetId="0">#REF!</definedName>
    <definedName name="G_2" localSheetId="4">#REF!</definedName>
    <definedName name="G_2" localSheetId="6">#REF!</definedName>
    <definedName name="G_2">#REF!</definedName>
    <definedName name="G_3" localSheetId="0">#REF!</definedName>
    <definedName name="G_3" localSheetId="4">#REF!</definedName>
    <definedName name="G_3" localSheetId="6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 localSheetId="4">#REF!</definedName>
    <definedName name="GF" localSheetId="5">#REF!</definedName>
    <definedName name="GF" localSheetId="6">#REF!</definedName>
    <definedName name="GF">"#ref!"</definedName>
    <definedName name="GFPT" localSheetId="0">#REF!</definedName>
    <definedName name="GFPT" localSheetId="4">#REF!</definedName>
    <definedName name="GFPT" localSheetId="5">#REF!</definedName>
    <definedName name="GFPT" localSheetId="6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 localSheetId="4">#REF!</definedName>
    <definedName name="gg___0" localSheetId="5">#REF!</definedName>
    <definedName name="gg___0" localSheetId="6">#REF!</definedName>
    <definedName name="gg___0">#REF!</definedName>
    <definedName name="gg___12" localSheetId="0">#REF!</definedName>
    <definedName name="gg___12" localSheetId="4">#REF!</definedName>
    <definedName name="gg___12" localSheetId="5">#REF!</definedName>
    <definedName name="gg___12" localSheetId="6">#REF!</definedName>
    <definedName name="gg___12">#REF!</definedName>
    <definedName name="gg___14" localSheetId="0">#REF!</definedName>
    <definedName name="gg___14" localSheetId="4">#REF!</definedName>
    <definedName name="gg___14" localSheetId="5">#REF!</definedName>
    <definedName name="gg___14" localSheetId="6">#REF!</definedName>
    <definedName name="gg___14">#REF!</definedName>
    <definedName name="gg___3" localSheetId="0">#REF!</definedName>
    <definedName name="gg___3" localSheetId="4">#REF!</definedName>
    <definedName name="gg___3" localSheetId="5">#REF!</definedName>
    <definedName name="gg___3" localSheetId="6">#REF!</definedName>
    <definedName name="gg___3">#REF!</definedName>
    <definedName name="gg___5" localSheetId="0">#REF!</definedName>
    <definedName name="gg___5" localSheetId="4">#REF!</definedName>
    <definedName name="gg___5" localSheetId="5">#REF!</definedName>
    <definedName name="gg___5" localSheetId="6">#REF!</definedName>
    <definedName name="gg___5">#REF!</definedName>
    <definedName name="gg___6" localSheetId="0">#REF!</definedName>
    <definedName name="gg___6" localSheetId="4">#REF!</definedName>
    <definedName name="gg___6" localSheetId="5">#REF!</definedName>
    <definedName name="gg___6" localSheetId="6">#REF!</definedName>
    <definedName name="gg___6">#REF!</definedName>
    <definedName name="gg___8" localSheetId="0">#REF!</definedName>
    <definedName name="gg___8" localSheetId="4">#REF!</definedName>
    <definedName name="gg___8" localSheetId="5">#REF!</definedName>
    <definedName name="gg___8" localSheetId="6">#REF!</definedName>
    <definedName name="gg___8">#REF!</definedName>
    <definedName name="ggfg" localSheetId="0">#REF!</definedName>
    <definedName name="ggfg" localSheetId="4">#REF!</definedName>
    <definedName name="ggfg" localSheetId="6">#REF!</definedName>
    <definedName name="ggfg">#REF!</definedName>
    <definedName name="ggg" localSheetId="0">#REF!</definedName>
    <definedName name="ggg" localSheetId="4">#REF!</definedName>
    <definedName name="ggg" localSheetId="5">#REF!</definedName>
    <definedName name="ggg" localSheetId="6">#REF!</definedName>
    <definedName name="ggg">#REF!</definedName>
    <definedName name="gggg" localSheetId="0">#REF!</definedName>
    <definedName name="gggg" localSheetId="4">#REF!</definedName>
    <definedName name="gggg" localSheetId="6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 localSheetId="4" hidden="1">{"'Eng (page2)'!$A$1:$D$52"}</definedName>
    <definedName name="gh" localSheetId="5" hidden="1">{"'Eng (page2)'!$A$1:$D$52"}</definedName>
    <definedName name="gh" localSheetId="6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 localSheetId="4">#REF!</definedName>
    <definedName name="Gr" localSheetId="6">#REF!</definedName>
    <definedName name="Gr">#REF!</definedName>
    <definedName name="Gr_1" localSheetId="0">#REF!</definedName>
    <definedName name="Gr_1" localSheetId="4">#REF!</definedName>
    <definedName name="Gr_1" localSheetId="6">#REF!</definedName>
    <definedName name="Gr_1">#REF!</definedName>
    <definedName name="Gr_2" localSheetId="0">#REF!</definedName>
    <definedName name="Gr_2" localSheetId="4">#REF!</definedName>
    <definedName name="Gr_2" localSheetId="6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 localSheetId="4">#REF!</definedName>
    <definedName name="GRAMMY" localSheetId="5">#REF!</definedName>
    <definedName name="GRAMMY" localSheetId="6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 localSheetId="4">#REF!</definedName>
    <definedName name="GRANIT" localSheetId="5">#REF!</definedName>
    <definedName name="GRANIT" localSheetId="6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 localSheetId="4">#REF!</definedName>
    <definedName name="GROSS_PROFIT_jjj" localSheetId="5">#REF!</definedName>
    <definedName name="GROSS_PROFIT_jjj" localSheetId="6">#REF!</definedName>
    <definedName name="GROSS_PROFIT_jjj">"#ref!"</definedName>
    <definedName name="GROSS_PROFIT_local" localSheetId="0">#REF!</definedName>
    <definedName name="GROSS_PROFIT_local" localSheetId="4">#REF!</definedName>
    <definedName name="GROSS_PROFIT_local" localSheetId="5">#REF!</definedName>
    <definedName name="GROSS_PROFIT_local" localSheetId="6">#REF!</definedName>
    <definedName name="GROSS_PROFIT_local">"#ref!"</definedName>
    <definedName name="GROSS_PROFIT_test" localSheetId="0">#REF!</definedName>
    <definedName name="GROSS_PROFIT_test" localSheetId="4">#REF!</definedName>
    <definedName name="GROSS_PROFIT_test" localSheetId="5">#REF!</definedName>
    <definedName name="GROSS_PROFIT_test" localSheetId="6">#REF!</definedName>
    <definedName name="GROSS_PROFIT_test">"#ref!"</definedName>
    <definedName name="GROSS_PROFIT1" localSheetId="0">#REF!</definedName>
    <definedName name="GROSS_PROFIT1" localSheetId="4">#REF!</definedName>
    <definedName name="GROSS_PROFIT1" localSheetId="5">#REF!</definedName>
    <definedName name="GROSS_PROFIT1" localSheetId="6">#REF!</definedName>
    <definedName name="GROSS_PROFIT1">"#ref!"</definedName>
    <definedName name="grossprofit" localSheetId="0">#REF!</definedName>
    <definedName name="grossprofit" localSheetId="4">#REF!</definedName>
    <definedName name="grossprofit" localSheetId="5">#REF!</definedName>
    <definedName name="grossprofit" localSheetId="6">#REF!</definedName>
    <definedName name="grossprofit">"#ref!"</definedName>
    <definedName name="group" localSheetId="0">#REF!</definedName>
    <definedName name="group" localSheetId="4">#REF!</definedName>
    <definedName name="group" localSheetId="5">#REF!</definedName>
    <definedName name="group" localSheetId="6">#REF!</definedName>
    <definedName name="group">#REF!</definedName>
    <definedName name="group_1" localSheetId="0">#REF!</definedName>
    <definedName name="group_1" localSheetId="4">#REF!</definedName>
    <definedName name="group_1" localSheetId="6">#REF!</definedName>
    <definedName name="group_1">#REF!</definedName>
    <definedName name="group_2" localSheetId="0">#REF!</definedName>
    <definedName name="group_2" localSheetId="4">#REF!</definedName>
    <definedName name="group_2" localSheetId="6">#REF!</definedName>
    <definedName name="group_2">#REF!</definedName>
    <definedName name="group_3" localSheetId="0">#REF!</definedName>
    <definedName name="group_3" localSheetId="4">#REF!</definedName>
    <definedName name="group_3" localSheetId="6">#REF!</definedName>
    <definedName name="group_3">#REF!</definedName>
    <definedName name="Group_cust_paid" localSheetId="0">#REF!</definedName>
    <definedName name="Group_cust_paid" localSheetId="4">#REF!</definedName>
    <definedName name="Group_cust_paid" localSheetId="6">#REF!</definedName>
    <definedName name="Group_cust_paid">#REF!</definedName>
    <definedName name="Group_Cust_UPC01" localSheetId="4">#REF!</definedName>
    <definedName name="Group_Cust_UPC01" localSheetId="6">#REF!</definedName>
    <definedName name="Group_Cust_UPC01">#REF!</definedName>
    <definedName name="Grp">#REF!</definedName>
    <definedName name="GrphActSales" localSheetId="0">#REF!</definedName>
    <definedName name="GrphActSales" localSheetId="4">#REF!</definedName>
    <definedName name="GrphActSales" localSheetId="6">#REF!</definedName>
    <definedName name="GrphActSales">#REF!</definedName>
    <definedName name="GrphActStk" localSheetId="0">#REF!</definedName>
    <definedName name="GrphActStk" localSheetId="4">#REF!</definedName>
    <definedName name="GrphActStk" localSheetId="6">#REF!</definedName>
    <definedName name="GrphActStk">#REF!</definedName>
    <definedName name="GrphPlanSales" localSheetId="0">#REF!</definedName>
    <definedName name="GrphPlanSales" localSheetId="4">#REF!</definedName>
    <definedName name="GrphPlanSales" localSheetId="6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 localSheetId="4">#REF!</definedName>
    <definedName name="GSS" localSheetId="5">#REF!</definedName>
    <definedName name="GSS" localSheetId="6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 localSheetId="4">#REF!</definedName>
    <definedName name="H_LINE1" localSheetId="5">#REF!</definedName>
    <definedName name="H_LINE1" localSheetId="6">#REF!</definedName>
    <definedName name="H_LINE1">"#ref!"</definedName>
    <definedName name="H_LINE2" localSheetId="0">#REF!</definedName>
    <definedName name="H_LINE2" localSheetId="4">#REF!</definedName>
    <definedName name="H_LINE2" localSheetId="5">#REF!</definedName>
    <definedName name="H_LINE2" localSheetId="6">#REF!</definedName>
    <definedName name="H_LINE2">"#ref!"</definedName>
    <definedName name="H_LINE3" localSheetId="0">#REF!</definedName>
    <definedName name="H_LINE3" localSheetId="4">#REF!</definedName>
    <definedName name="H_LINE3" localSheetId="5">#REF!</definedName>
    <definedName name="H_LINE3" localSheetId="6">#REF!</definedName>
    <definedName name="H_LINE3">"#ref!"</definedName>
    <definedName name="H_LINE4" localSheetId="0">#REF!</definedName>
    <definedName name="H_LINE4" localSheetId="4">#REF!</definedName>
    <definedName name="H_LINE4" localSheetId="5">#REF!</definedName>
    <definedName name="H_LINE4" localSheetId="6">#REF!</definedName>
    <definedName name="H_LINE4">"#ref!"</definedName>
    <definedName name="H_LINE5" localSheetId="0">#REF!</definedName>
    <definedName name="H_LINE5" localSheetId="4">#REF!</definedName>
    <definedName name="H_LINE5" localSheetId="5">#REF!</definedName>
    <definedName name="H_LINE5" localSheetId="6">#REF!</definedName>
    <definedName name="H_LINE5">"#ref!"</definedName>
    <definedName name="H_PLAN" localSheetId="0">#REF!</definedName>
    <definedName name="H_PLAN" localSheetId="4">#REF!</definedName>
    <definedName name="H_PLAN" localSheetId="5">#REF!</definedName>
    <definedName name="H_PLAN" localSheetId="6">#REF!</definedName>
    <definedName name="H_PLAN">"#ref!"</definedName>
    <definedName name="H_PORT" localSheetId="0">#REF!</definedName>
    <definedName name="H_PORT" localSheetId="4">#REF!</definedName>
    <definedName name="H_PORT" localSheetId="5">#REF!</definedName>
    <definedName name="H_PORT" localSheetId="6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 localSheetId="4">#REF!</definedName>
    <definedName name="haha" localSheetId="5">#REF!</definedName>
    <definedName name="haha" localSheetId="6">#REF!</definedName>
    <definedName name="haha">"#ref!"</definedName>
    <definedName name="HANA" localSheetId="0">#REF!</definedName>
    <definedName name="HANA" localSheetId="4">#REF!</definedName>
    <definedName name="HANA" localSheetId="5">#REF!</definedName>
    <definedName name="HANA" localSheetId="6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localSheetId="1" hidden="1">#REF!</definedName>
    <definedName name="hitech" localSheetId="3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 localSheetId="4">#REF!</definedName>
    <definedName name="hjhkgj" localSheetId="5">#REF!</definedName>
    <definedName name="hjhkgj" localSheetId="6">#REF!</definedName>
    <definedName name="hjhkgj">#N/A</definedName>
    <definedName name="hjk" localSheetId="0" hidden="1">#REF!</definedName>
    <definedName name="hjk" localSheetId="1" hidden="1">#REF!</definedName>
    <definedName name="hjk" localSheetId="3" hidden="1">#REF!</definedName>
    <definedName name="hjk" localSheetId="4" hidden="1">#REF!</definedName>
    <definedName name="hjk" localSheetId="6" hidden="1">#REF!</definedName>
    <definedName name="hjk" hidden="1">#REF!</definedName>
    <definedName name="hjkhkjihiyio" localSheetId="0">#REF!</definedName>
    <definedName name="hjkhkjihiyio" localSheetId="4">#REF!</definedName>
    <definedName name="hjkhkjihiyio" localSheetId="6">#REF!</definedName>
    <definedName name="hjkhkjihiyio">#REF!</definedName>
    <definedName name="HK" localSheetId="0">#REF!</definedName>
    <definedName name="HK" localSheetId="4">#REF!</definedName>
    <definedName name="HK" localSheetId="6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 localSheetId="4">#REF!</definedName>
    <definedName name="HT" localSheetId="5">#REF!</definedName>
    <definedName name="HT" localSheetId="6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4">#REF!</definedName>
    <definedName name="huj" localSheetId="6">#REF!</definedName>
    <definedName name="huj">#REF!</definedName>
    <definedName name="hy" localSheetId="0" hidden="1">#REF!</definedName>
    <definedName name="hy" localSheetId="4" hidden="1">#REF!</definedName>
    <definedName name="hy" localSheetId="6" hidden="1">#REF!</definedName>
    <definedName name="hy" hidden="1">#REF!</definedName>
    <definedName name="hyu" localSheetId="0">#REF!</definedName>
    <definedName name="hyu" localSheetId="1">#REF!</definedName>
    <definedName name="hyu" localSheetId="3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 localSheetId="4">#REF!</definedName>
    <definedName name="i" localSheetId="5">#REF!</definedName>
    <definedName name="i" localSheetId="6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 localSheetId="4">#REF!</definedName>
    <definedName name="IA" localSheetId="5">#REF!</definedName>
    <definedName name="IA" localSheetId="6">#REF!</definedName>
    <definedName name="IA">"#ref!"</definedName>
    <definedName name="IBC" localSheetId="0">#REF!</definedName>
    <definedName name="IBC" localSheetId="4">#REF!</definedName>
    <definedName name="IBC" localSheetId="5">#REF!</definedName>
    <definedName name="IBC" localSheetId="6">#REF!</definedName>
    <definedName name="IBC">"#ref!"</definedName>
    <definedName name="ICC" localSheetId="0">#REF!</definedName>
    <definedName name="ICC" localSheetId="4">#REF!</definedName>
    <definedName name="ICC" localSheetId="5">#REF!</definedName>
    <definedName name="ICC" localSheetId="6">#REF!</definedName>
    <definedName name="ICC">"#ref!"</definedName>
    <definedName name="ID" localSheetId="0">#REF!</definedName>
    <definedName name="ID" localSheetId="4">#REF!</definedName>
    <definedName name="ID" localSheetId="5">#REF!</definedName>
    <definedName name="ID" localSheetId="6">#REF!</definedName>
    <definedName name="ID">#REF!</definedName>
    <definedName name="IDChoice" localSheetId="0">#REF!</definedName>
    <definedName name="IDChoice" localSheetId="4">#REF!</definedName>
    <definedName name="IDChoice" localSheetId="5">#REF!</definedName>
    <definedName name="IDChoice" localSheetId="6">#REF!</definedName>
    <definedName name="IDChoice">#REF!</definedName>
    <definedName name="IEC" localSheetId="0">#REF!</definedName>
    <definedName name="IEC" localSheetId="4">#REF!</definedName>
    <definedName name="IEC" localSheetId="5">#REF!</definedName>
    <definedName name="IEC" localSheetId="6">#REF!</definedName>
    <definedName name="IEC">"#ref!"</definedName>
    <definedName name="IELWSALES" localSheetId="0">#REF!</definedName>
    <definedName name="IELWSALES" localSheetId="4">#REF!</definedName>
    <definedName name="IELWSALES" localSheetId="6">#REF!</definedName>
    <definedName name="IELWSALES">#REF!</definedName>
    <definedName name="IELYSALES" localSheetId="0">#REF!</definedName>
    <definedName name="IELYSALES" localSheetId="4">#REF!</definedName>
    <definedName name="IELYSALES" localSheetId="6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 localSheetId="4">#REF!</definedName>
    <definedName name="IFCT" localSheetId="5">#REF!</definedName>
    <definedName name="IFCT" localSheetId="6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 localSheetId="4">#REF!</definedName>
    <definedName name="IFISH" localSheetId="5">#REF!</definedName>
    <definedName name="IFISH" localSheetId="6">#REF!</definedName>
    <definedName name="IFISH">"#ref!"</definedName>
    <definedName name="ii" localSheetId="0">#REF!</definedName>
    <definedName name="ii" localSheetId="4">#REF!</definedName>
    <definedName name="ii" localSheetId="5">#REF!</definedName>
    <definedName name="ii" localSheetId="6">#REF!</definedName>
    <definedName name="ii">#REF!</definedName>
    <definedName name="iiii" localSheetId="0">#REF!</definedName>
    <definedName name="iiii" localSheetId="4">#REF!</definedName>
    <definedName name="iiii" localSheetId="6">#REF!</definedName>
    <definedName name="iiii">#REF!</definedName>
    <definedName name="iiiii" localSheetId="0">#REF!</definedName>
    <definedName name="iiiii" localSheetId="4">#REF!</definedName>
    <definedName name="iiiii" localSheetId="6">#REF!</definedName>
    <definedName name="iiiii">#REF!</definedName>
    <definedName name="ij" localSheetId="0">#REF!</definedName>
    <definedName name="ij" localSheetId="4">#REF!</definedName>
    <definedName name="ij" localSheetId="6">#REF!</definedName>
    <definedName name="ij">#REF!</definedName>
    <definedName name="ikk" localSheetId="0">#REF!</definedName>
    <definedName name="ikk" localSheetId="4">#REF!</definedName>
    <definedName name="ikk" localSheetId="5">#REF!</definedName>
    <definedName name="ikk" localSheetId="6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4">#REF!</definedName>
    <definedName name="ilio" localSheetId="6">#REF!</definedName>
    <definedName name="ilio">#REF!</definedName>
    <definedName name="iliu" localSheetId="0">#REF!</definedName>
    <definedName name="iliu" localSheetId="4">#REF!</definedName>
    <definedName name="iliu" localSheetId="5">#REF!</definedName>
    <definedName name="iliu" localSheetId="6">#REF!</definedName>
    <definedName name="iliu">#REF!</definedName>
    <definedName name="income" localSheetId="0">#REF!</definedName>
    <definedName name="income" localSheetId="4">#REF!</definedName>
    <definedName name="income" localSheetId="6">#REF!</definedName>
    <definedName name="income">#REF!</definedName>
    <definedName name="IncomeArea" localSheetId="0">#REF!</definedName>
    <definedName name="IncomeArea" localSheetId="4">#REF!</definedName>
    <definedName name="IncomeArea" localSheetId="6">#REF!</definedName>
    <definedName name="IncomeArea">#REF!</definedName>
    <definedName name="IncomeStatementDates" localSheetId="0">#REF!</definedName>
    <definedName name="IncomeStatementDates" localSheetId="4">#REF!</definedName>
    <definedName name="IncomeStatementDates" localSheetId="6">#REF!</definedName>
    <definedName name="IncomeStatementDates">#REF!</definedName>
    <definedName name="Ind_Position">#REF!</definedName>
    <definedName name="Index" localSheetId="0">#REF!</definedName>
    <definedName name="Index" localSheetId="4">#REF!</definedName>
    <definedName name="Index" localSheetId="5">#REF!</definedName>
    <definedName name="Index" localSheetId="6">#REF!</definedName>
    <definedName name="Index">"#ref!"</definedName>
    <definedName name="INITIAL_ALLOWAN" localSheetId="0">#REF!</definedName>
    <definedName name="INITIAL_ALLOWAN" localSheetId="4">#REF!</definedName>
    <definedName name="INITIAL_ALLOWAN" localSheetId="5">#REF!</definedName>
    <definedName name="INITIAL_ALLOWAN" localSheetId="6">#REF!</definedName>
    <definedName name="INITIAL_ALLOWAN">"#ref!"</definedName>
    <definedName name="inputsheet" localSheetId="0">#REF!</definedName>
    <definedName name="inputsheet" localSheetId="4">#REF!</definedName>
    <definedName name="inputsheet" localSheetId="5">#REF!</definedName>
    <definedName name="inputsheet" localSheetId="6">#REF!</definedName>
    <definedName name="inputsheet">"#ref!"</definedName>
    <definedName name="INSERT" localSheetId="0">#N/A</definedName>
    <definedName name="INSERT" localSheetId="4">#N/A</definedName>
    <definedName name="INSERT" localSheetId="5">#N/A</definedName>
    <definedName name="INSERT" localSheetId="6">#N/A</definedName>
    <definedName name="INSERT">"#n/a"</definedName>
    <definedName name="int" localSheetId="0">#REF!</definedName>
    <definedName name="int" localSheetId="4">#REF!</definedName>
    <definedName name="int" localSheetId="5">#REF!</definedName>
    <definedName name="int" localSheetId="6">#REF!</definedName>
    <definedName name="int">"#ref!"</definedName>
    <definedName name="intangible" localSheetId="0">#REF!</definedName>
    <definedName name="intangible" localSheetId="4">#REF!</definedName>
    <definedName name="intangible" localSheetId="5">#REF!</definedName>
    <definedName name="intangible" localSheetId="6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 localSheetId="4">#REF!</definedName>
    <definedName name="interco" localSheetId="5">#REF!</definedName>
    <definedName name="interco" localSheetId="6">#REF!</definedName>
    <definedName name="interco">"#ref!"</definedName>
    <definedName name="INTERCONTINENTAL_COMMODITIES" localSheetId="0">#REF!</definedName>
    <definedName name="INTERCONTINENTAL_COMMODITIES" localSheetId="4">#REF!</definedName>
    <definedName name="INTERCONTINENTAL_COMMODITIES" localSheetId="5">#REF!</definedName>
    <definedName name="INTERCONTINENTAL_COMMODITIES" localSheetId="6">#REF!</definedName>
    <definedName name="INTERCONTINENTAL_COMMODITIES">#REF!</definedName>
    <definedName name="INTERCONTINENTAL_COMMODITIES_1" localSheetId="0">#REF!</definedName>
    <definedName name="INTERCONTINENTAL_COMMODITIES_1" localSheetId="4">#REF!</definedName>
    <definedName name="INTERCONTINENTAL_COMMODITIES_1" localSheetId="6">#REF!</definedName>
    <definedName name="INTERCONTINENTAL_COMMODITIES_1">#REF!</definedName>
    <definedName name="INTERCONTINENTAL_COMMODITIES_2" localSheetId="0">#REF!</definedName>
    <definedName name="INTERCONTINENTAL_COMMODITIES_2" localSheetId="4">#REF!</definedName>
    <definedName name="INTERCONTINENTAL_COMMODITIES_2" localSheetId="6">#REF!</definedName>
    <definedName name="INTERCONTINENTAL_COMMODITIES_2">#REF!</definedName>
    <definedName name="INTERCONTINENTAL_COMMODITIES_3" localSheetId="0">#REF!</definedName>
    <definedName name="INTERCONTINENTAL_COMMODITIES_3" localSheetId="4">#REF!</definedName>
    <definedName name="INTERCONTINENTAL_COMMODITIES_3" localSheetId="6">#REF!</definedName>
    <definedName name="INTERCONTINENTAL_COMMODITIES_3">#REF!</definedName>
    <definedName name="interest" localSheetId="0">#REF!</definedName>
    <definedName name="interest" localSheetId="4">#REF!</definedName>
    <definedName name="interest" localSheetId="5">#REF!</definedName>
    <definedName name="interest" localSheetId="6">#REF!</definedName>
    <definedName name="interest">#N/A</definedName>
    <definedName name="Interest_">1.02</definedName>
    <definedName name="IntFreeCred" localSheetId="0">#REF!</definedName>
    <definedName name="IntFreeCred" localSheetId="4">#REF!</definedName>
    <definedName name="IntFreeCred" localSheetId="6">#REF!</definedName>
    <definedName name="IntFreeCred">#REF!</definedName>
    <definedName name="IntroPrintArea" localSheetId="0">#REF!</definedName>
    <definedName name="IntroPrintArea" localSheetId="4">#REF!</definedName>
    <definedName name="IntroPrintArea" localSheetId="6">#REF!</definedName>
    <definedName name="IntroPrintArea">#REF!</definedName>
    <definedName name="IntroPrintArea_1" localSheetId="0">#REF!</definedName>
    <definedName name="IntroPrintArea_1" localSheetId="4">#REF!</definedName>
    <definedName name="IntroPrintArea_1" localSheetId="6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 localSheetId="4">#REF!</definedName>
    <definedName name="inventablr" localSheetId="5">#REF!</definedName>
    <definedName name="inventablr" localSheetId="6">#REF!</definedName>
    <definedName name="inventablr">#REF!</definedName>
    <definedName name="inventory" localSheetId="0">#REF!</definedName>
    <definedName name="inventory" localSheetId="4">#REF!</definedName>
    <definedName name="inventory" localSheetId="5">#REF!</definedName>
    <definedName name="inventory" localSheetId="6">#REF!</definedName>
    <definedName name="Inventory">#REF!</definedName>
    <definedName name="InventTable_T_ABCContributionMargin" localSheetId="0">#REF!</definedName>
    <definedName name="InventTable_T_ABCContributionMargin" localSheetId="4">#REF!</definedName>
    <definedName name="InventTable_T_ABCContributionMargin" localSheetId="5">#REF!</definedName>
    <definedName name="InventTable_T_ABCContributionMargin" localSheetId="6">#REF!</definedName>
    <definedName name="InventTable_T_ABCContributionMargin">#REF!</definedName>
    <definedName name="InventTable_T_ABCRevenue" localSheetId="0">#REF!</definedName>
    <definedName name="InventTable_T_ABCRevenue" localSheetId="4">#REF!</definedName>
    <definedName name="InventTable_T_ABCRevenue" localSheetId="5">#REF!</definedName>
    <definedName name="InventTable_T_ABCRevenue" localSheetId="6">#REF!</definedName>
    <definedName name="InventTable_T_ABCRevenue">#REF!</definedName>
    <definedName name="InventTable_T_ABCTieUp" localSheetId="0">#REF!</definedName>
    <definedName name="InventTable_T_ABCTieUp" localSheetId="4">#REF!</definedName>
    <definedName name="InventTable_T_ABCTieUp" localSheetId="5">#REF!</definedName>
    <definedName name="InventTable_T_ABCTieUp" localSheetId="6">#REF!</definedName>
    <definedName name="InventTable_T_ABCTieUp">#REF!</definedName>
    <definedName name="InventTable_T_ABCValue" localSheetId="0">#REF!</definedName>
    <definedName name="InventTable_T_ABCValue" localSheetId="4">#REF!</definedName>
    <definedName name="InventTable_T_ABCValue" localSheetId="5">#REF!</definedName>
    <definedName name="InventTable_T_ABCValue" localSheetId="6">#REF!</definedName>
    <definedName name="InventTable_T_ABCValue">#REF!</definedName>
    <definedName name="InventTable_T_AltConfigId" localSheetId="0">#REF!</definedName>
    <definedName name="InventTable_T_AltConfigId" localSheetId="4">#REF!</definedName>
    <definedName name="InventTable_T_AltConfigId" localSheetId="5">#REF!</definedName>
    <definedName name="InventTable_T_AltConfigId" localSheetId="6">#REF!</definedName>
    <definedName name="InventTable_T_AltConfigId">#REF!</definedName>
    <definedName name="InventTable_T_AltInventColorId" localSheetId="0">#REF!</definedName>
    <definedName name="InventTable_T_AltInventColorId" localSheetId="4">#REF!</definedName>
    <definedName name="InventTable_T_AltInventColorId" localSheetId="5">#REF!</definedName>
    <definedName name="InventTable_T_AltInventColorId" localSheetId="6">#REF!</definedName>
    <definedName name="InventTable_T_AltInventColorId">#REF!</definedName>
    <definedName name="InventTable_T_AltInventSizeId" localSheetId="0">#REF!</definedName>
    <definedName name="InventTable_T_AltInventSizeId" localSheetId="4">#REF!</definedName>
    <definedName name="InventTable_T_AltInventSizeId" localSheetId="5">#REF!</definedName>
    <definedName name="InventTable_T_AltInventSizeId" localSheetId="6">#REF!</definedName>
    <definedName name="InventTable_T_AltInventSizeId">#REF!</definedName>
    <definedName name="InventTable_T_AltItemId" localSheetId="0">#REF!</definedName>
    <definedName name="InventTable_T_AltItemId" localSheetId="4">#REF!</definedName>
    <definedName name="InventTable_T_AltItemId" localSheetId="5">#REF!</definedName>
    <definedName name="InventTable_T_AltItemId" localSheetId="6">#REF!</definedName>
    <definedName name="InventTable_T_AltItemId">#REF!</definedName>
    <definedName name="InventTable_T_AutoReportFinished" localSheetId="0">#REF!</definedName>
    <definedName name="InventTable_T_AutoReportFinished" localSheetId="4">#REF!</definedName>
    <definedName name="InventTable_T_AutoReportFinished" localSheetId="5">#REF!</definedName>
    <definedName name="InventTable_T_AutoReportFinished" localSheetId="6">#REF!</definedName>
    <definedName name="InventTable_T_AutoReportFinished">#REF!</definedName>
    <definedName name="InventTable_T_BOMCalcGroupId" localSheetId="0">#REF!</definedName>
    <definedName name="InventTable_T_BOMCalcGroupId" localSheetId="4">#REF!</definedName>
    <definedName name="InventTable_T_BOMCalcGroupId" localSheetId="5">#REF!</definedName>
    <definedName name="InventTable_T_BOMCalcGroupId" localSheetId="6">#REF!</definedName>
    <definedName name="InventTable_T_BOMCalcGroupId">#REF!</definedName>
    <definedName name="InventTable_T_BOMLevel" localSheetId="0">#REF!</definedName>
    <definedName name="InventTable_T_BOMLevel" localSheetId="4">#REF!</definedName>
    <definedName name="InventTable_T_BOMLevel" localSheetId="5">#REF!</definedName>
    <definedName name="InventTable_T_BOMLevel" localSheetId="6">#REF!</definedName>
    <definedName name="InventTable_T_BOMLevel">#REF!</definedName>
    <definedName name="InventTable_T_BOMManualReceipt" localSheetId="0">#REF!</definedName>
    <definedName name="InventTable_T_BOMManualReceipt" localSheetId="4">#REF!</definedName>
    <definedName name="InventTable_T_BOMManualReceipt" localSheetId="5">#REF!</definedName>
    <definedName name="InventTable_T_BOMManualReceipt" localSheetId="6">#REF!</definedName>
    <definedName name="InventTable_T_BOMManualReceipt">#REF!</definedName>
    <definedName name="InventTable_T_ColorCodeARV" localSheetId="0">#REF!</definedName>
    <definedName name="InventTable_T_ColorCodeARV" localSheetId="4">#REF!</definedName>
    <definedName name="InventTable_T_ColorCodeARV" localSheetId="5">#REF!</definedName>
    <definedName name="InventTable_T_ColorCodeARV" localSheetId="6">#REF!</definedName>
    <definedName name="InventTable_T_ColorCodeARV">#REF!</definedName>
    <definedName name="InventTable_T_CommissionGroupId" localSheetId="0">#REF!</definedName>
    <definedName name="InventTable_T_CommissionGroupId" localSheetId="4">#REF!</definedName>
    <definedName name="InventTable_T_CommissionGroupId" localSheetId="5">#REF!</definedName>
    <definedName name="InventTable_T_CommissionGroupId" localSheetId="6">#REF!</definedName>
    <definedName name="InventTable_T_CommissionGroupId">#REF!</definedName>
    <definedName name="InventTable_T_ConfigSimilar" localSheetId="0">#REF!</definedName>
    <definedName name="InventTable_T_ConfigSimilar" localSheetId="4">#REF!</definedName>
    <definedName name="InventTable_T_ConfigSimilar" localSheetId="5">#REF!</definedName>
    <definedName name="InventTable_T_ConfigSimilar" localSheetId="6">#REF!</definedName>
    <definedName name="InventTable_T_ConfigSimilar">#REF!</definedName>
    <definedName name="InventTable_T_Configurable" localSheetId="0">#REF!</definedName>
    <definedName name="InventTable_T_Configurable" localSheetId="4">#REF!</definedName>
    <definedName name="InventTable_T_Configurable" localSheetId="5">#REF!</definedName>
    <definedName name="InventTable_T_Configurable" localSheetId="6">#REF!</definedName>
    <definedName name="InventTable_T_Configurable">#REF!</definedName>
    <definedName name="InventTable_T_CostModel" localSheetId="0">#REF!</definedName>
    <definedName name="InventTable_T_CostModel" localSheetId="4">#REF!</definedName>
    <definedName name="InventTable_T_CostModel" localSheetId="5">#REF!</definedName>
    <definedName name="InventTable_T_CostModel" localSheetId="6">#REF!</definedName>
    <definedName name="InventTable_T_CostModel">#REF!</definedName>
    <definedName name="InventTable_T_DEL_CostGroupId" localSheetId="0">#REF!</definedName>
    <definedName name="InventTable_T_DEL_CostGroupId" localSheetId="4">#REF!</definedName>
    <definedName name="InventTable_T_DEL_CostGroupId" localSheetId="5">#REF!</definedName>
    <definedName name="InventTable_T_DEL_CostGroupId" localSheetId="6">#REF!</definedName>
    <definedName name="InventTable_T_DEL_CostGroupId">#REF!</definedName>
    <definedName name="InventTable_T_DEL_StopExplodePrice" localSheetId="0">#REF!</definedName>
    <definedName name="InventTable_T_DEL_StopExplodePrice" localSheetId="4">#REF!</definedName>
    <definedName name="InventTable_T_DEL_StopExplodePrice" localSheetId="5">#REF!</definedName>
    <definedName name="InventTable_T_DEL_StopExplodePrice" localSheetId="6">#REF!</definedName>
    <definedName name="InventTable_T_DEL_StopExplodePrice">#REF!</definedName>
    <definedName name="InventTable_T_Density" localSheetId="0">#REF!</definedName>
    <definedName name="InventTable_T_Density" localSheetId="4">#REF!</definedName>
    <definedName name="InventTable_T_Density" localSheetId="5">#REF!</definedName>
    <definedName name="InventTable_T_Density" localSheetId="6">#REF!</definedName>
    <definedName name="InventTable_T_Density">#REF!</definedName>
    <definedName name="InventTable_T_Depth" localSheetId="0">#REF!</definedName>
    <definedName name="InventTable_T_Depth" localSheetId="4">#REF!</definedName>
    <definedName name="InventTable_T_Depth" localSheetId="5">#REF!</definedName>
    <definedName name="InventTable_T_Depth" localSheetId="6">#REF!</definedName>
    <definedName name="InventTable_T_Depth">#REF!</definedName>
    <definedName name="InventTable_T_EOLARV" localSheetId="0">#REF!</definedName>
    <definedName name="InventTable_T_EOLARV" localSheetId="4">#REF!</definedName>
    <definedName name="InventTable_T_EOLARV" localSheetId="5">#REF!</definedName>
    <definedName name="InventTable_T_EOLARV" localSheetId="6">#REF!</definedName>
    <definedName name="InventTable_T_EOLARV">#REF!</definedName>
    <definedName name="InventTable_T_EPCManager" localSheetId="0">#REF!</definedName>
    <definedName name="InventTable_T_EPCManager" localSheetId="4">#REF!</definedName>
    <definedName name="InventTable_T_EPCManager" localSheetId="5">#REF!</definedName>
    <definedName name="InventTable_T_EPCManager" localSheetId="6">#REF!</definedName>
    <definedName name="InventTable_T_EPCManager">#REF!</definedName>
    <definedName name="InventTable_T_grossDepth" localSheetId="0">#REF!</definedName>
    <definedName name="InventTable_T_grossDepth" localSheetId="4">#REF!</definedName>
    <definedName name="InventTable_T_grossDepth" localSheetId="5">#REF!</definedName>
    <definedName name="InventTable_T_grossDepth" localSheetId="6">#REF!</definedName>
    <definedName name="InventTable_T_grossDepth">#REF!</definedName>
    <definedName name="InventTable_T_grossHeight" localSheetId="0">#REF!</definedName>
    <definedName name="InventTable_T_grossHeight" localSheetId="4">#REF!</definedName>
    <definedName name="InventTable_T_grossHeight" localSheetId="5">#REF!</definedName>
    <definedName name="InventTable_T_grossHeight" localSheetId="6">#REF!</definedName>
    <definedName name="InventTable_T_grossHeight">#REF!</definedName>
    <definedName name="InventTable_T_grossWidth" localSheetId="0">#REF!</definedName>
    <definedName name="InventTable_T_grossWidth" localSheetId="4">#REF!</definedName>
    <definedName name="InventTable_T_grossWidth" localSheetId="5">#REF!</definedName>
    <definedName name="InventTable_T_grossWidth" localSheetId="6">#REF!</definedName>
    <definedName name="InventTable_T_grossWidth">#REF!</definedName>
    <definedName name="InventTable_T_Height" localSheetId="0">#REF!</definedName>
    <definedName name="InventTable_T_Height" localSheetId="4">#REF!</definedName>
    <definedName name="InventTable_T_Height" localSheetId="5">#REF!</definedName>
    <definedName name="InventTable_T_Height" localSheetId="6">#REF!</definedName>
    <definedName name="InventTable_T_Height">#REF!</definedName>
    <definedName name="InventTable_T_Intracode" localSheetId="0">#REF!</definedName>
    <definedName name="InventTable_T_Intracode" localSheetId="4">#REF!</definedName>
    <definedName name="InventTable_T_Intracode" localSheetId="5">#REF!</definedName>
    <definedName name="InventTable_T_Intracode" localSheetId="6">#REF!</definedName>
    <definedName name="InventTable_T_Intracode">#REF!</definedName>
    <definedName name="InventTable_T_IntraUnit" localSheetId="0">#REF!</definedName>
    <definedName name="InventTable_T_IntraUnit" localSheetId="4">#REF!</definedName>
    <definedName name="InventTable_T_IntraUnit" localSheetId="5">#REF!</definedName>
    <definedName name="InventTable_T_IntraUnit" localSheetId="6">#REF!</definedName>
    <definedName name="InventTable_T_IntraUnit">#REF!</definedName>
    <definedName name="InventTable_T_ItemBuyerGroupId" localSheetId="0">#REF!</definedName>
    <definedName name="InventTable_T_ItemBuyerGroupId" localSheetId="4">#REF!</definedName>
    <definedName name="InventTable_T_ItemBuyerGroupId" localSheetId="5">#REF!</definedName>
    <definedName name="InventTable_T_ItemBuyerGroupId" localSheetId="6">#REF!</definedName>
    <definedName name="InventTable_T_ItemBuyerGroupId">#REF!</definedName>
    <definedName name="InventTable_T_ItemDimCombinationAutoCreate" localSheetId="0">#REF!</definedName>
    <definedName name="InventTable_T_ItemDimCombinationAutoCreate" localSheetId="4">#REF!</definedName>
    <definedName name="InventTable_T_ItemDimCombinationAutoCreate" localSheetId="5">#REF!</definedName>
    <definedName name="InventTable_T_ItemDimCombinationAutoCreate" localSheetId="6">#REF!</definedName>
    <definedName name="InventTable_T_ItemDimCombinationAutoCreate">#REF!</definedName>
    <definedName name="InventTable_T_ItemDimCostPrice" localSheetId="0">#REF!</definedName>
    <definedName name="InventTable_T_ItemDimCostPrice" localSheetId="4">#REF!</definedName>
    <definedName name="InventTable_T_ItemDimCostPrice" localSheetId="5">#REF!</definedName>
    <definedName name="InventTable_T_ItemDimCostPrice" localSheetId="6">#REF!</definedName>
    <definedName name="InventTable_T_ItemDimCostPrice">#REF!</definedName>
    <definedName name="InventTable_T_MinAverageSettle" localSheetId="0">#REF!</definedName>
    <definedName name="InventTable_T_MinAverageSettle" localSheetId="4">#REF!</definedName>
    <definedName name="InventTable_T_MinAverageSettle" localSheetId="5">#REF!</definedName>
    <definedName name="InventTable_T_MinAverageSettle" localSheetId="6">#REF!</definedName>
    <definedName name="InventTable_T_MinAverageSettle">#REF!</definedName>
    <definedName name="InventTable_T_OrigCountryRegionId" localSheetId="0">#REF!</definedName>
    <definedName name="InventTable_T_OrigCountryRegionId" localSheetId="4">#REF!</definedName>
    <definedName name="InventTable_T_OrigCountryRegionId" localSheetId="5">#REF!</definedName>
    <definedName name="InventTable_T_OrigCountryRegionId" localSheetId="6">#REF!</definedName>
    <definedName name="InventTable_T_OrigCountryRegionId">#REF!</definedName>
    <definedName name="InventTable_T_OrigStateId" localSheetId="0">#REF!</definedName>
    <definedName name="InventTable_T_OrigStateId" localSheetId="4">#REF!</definedName>
    <definedName name="InventTable_T_OrigStateId" localSheetId="5">#REF!</definedName>
    <definedName name="InventTable_T_OrigStateId" localSheetId="6">#REF!</definedName>
    <definedName name="InventTable_T_OrigStateId">#REF!</definedName>
    <definedName name="InventTable_T_PBAItemAutoGenerated" localSheetId="0">#REF!</definedName>
    <definedName name="InventTable_T_PBAItemAutoGenerated" localSheetId="4">#REF!</definedName>
    <definedName name="InventTable_T_PBAItemAutoGenerated" localSheetId="5">#REF!</definedName>
    <definedName name="InventTable_T_PBAItemAutoGenerated" localSheetId="6">#REF!</definedName>
    <definedName name="InventTable_T_PBAItemAutoGenerated">#REF!</definedName>
    <definedName name="InventTable_T_Phantom" localSheetId="0">#REF!</definedName>
    <definedName name="InventTable_T_Phantom" localSheetId="4">#REF!</definedName>
    <definedName name="InventTable_T_Phantom" localSheetId="5">#REF!</definedName>
    <definedName name="InventTable_T_Phantom" localSheetId="6">#REF!</definedName>
    <definedName name="InventTable_T_Phantom">#REF!</definedName>
    <definedName name="InventTable_T_PrimaryVendorId" localSheetId="0">#REF!</definedName>
    <definedName name="InventTable_T_PrimaryVendorId" localSheetId="4">#REF!</definedName>
    <definedName name="InventTable_T_PrimaryVendorId" localSheetId="5">#REF!</definedName>
    <definedName name="InventTable_T_PrimaryVendorId" localSheetId="6">#REF!</definedName>
    <definedName name="InventTable_T_PrimaryVendorId">#REF!</definedName>
    <definedName name="InventTable_T_ProdFlushingPrincip" localSheetId="0">#REF!</definedName>
    <definedName name="InventTable_T_ProdFlushingPrincip" localSheetId="4">#REF!</definedName>
    <definedName name="InventTable_T_ProdFlushingPrincip" localSheetId="5">#REF!</definedName>
    <definedName name="InventTable_T_ProdFlushingPrincip" localSheetId="6">#REF!</definedName>
    <definedName name="InventTable_T_ProdFlushingPrincip">#REF!</definedName>
    <definedName name="InventTable_T_ProdPoolId" localSheetId="0">#REF!</definedName>
    <definedName name="InventTable_T_ProdPoolId" localSheetId="4">#REF!</definedName>
    <definedName name="InventTable_T_ProdPoolId" localSheetId="5">#REF!</definedName>
    <definedName name="InventTable_T_ProdPoolId" localSheetId="6">#REF!</definedName>
    <definedName name="InventTable_T_ProdPoolId">#REF!</definedName>
    <definedName name="InventTable_T_PropertyId" localSheetId="0">#REF!</definedName>
    <definedName name="InventTable_T_PropertyId" localSheetId="4">#REF!</definedName>
    <definedName name="InventTable_T_PropertyId" localSheetId="5">#REF!</definedName>
    <definedName name="InventTable_T_PropertyId" localSheetId="6">#REF!</definedName>
    <definedName name="InventTable_T_PropertyId">#REF!</definedName>
    <definedName name="InventTable_T_PurchModel" localSheetId="0">#REF!</definedName>
    <definedName name="InventTable_T_PurchModel" localSheetId="4">#REF!</definedName>
    <definedName name="InventTable_T_PurchModel" localSheetId="5">#REF!</definedName>
    <definedName name="InventTable_T_PurchModel" localSheetId="6">#REF!</definedName>
    <definedName name="InventTable_T_PurchModel">#REF!</definedName>
    <definedName name="InventTable_T_SalesContributionRatio" localSheetId="0">#REF!</definedName>
    <definedName name="InventTable_T_SalesContributionRatio" localSheetId="4">#REF!</definedName>
    <definedName name="InventTable_T_SalesContributionRatio" localSheetId="5">#REF!</definedName>
    <definedName name="InventTable_T_SalesContributionRatio" localSheetId="6">#REF!</definedName>
    <definedName name="InventTable_T_SalesContributionRatio">#REF!</definedName>
    <definedName name="InventTable_T_SalesModel" localSheetId="0">#REF!</definedName>
    <definedName name="InventTable_T_SalesModel" localSheetId="4">#REF!</definedName>
    <definedName name="InventTable_T_SalesModel" localSheetId="5">#REF!</definedName>
    <definedName name="InventTable_T_SalesModel" localSheetId="6">#REF!</definedName>
    <definedName name="InventTable_T_SalesModel">#REF!</definedName>
    <definedName name="InventTable_T_SalesPercentMarkup" localSheetId="0">#REF!</definedName>
    <definedName name="InventTable_T_SalesPercentMarkup" localSheetId="4">#REF!</definedName>
    <definedName name="InventTable_T_SalesPercentMarkup" localSheetId="5">#REF!</definedName>
    <definedName name="InventTable_T_SalesPercentMarkup" localSheetId="6">#REF!</definedName>
    <definedName name="InventTable_T_SalesPercentMarkup">#REF!</definedName>
    <definedName name="InventTable_T_SalesPriceModelBasic" localSheetId="0">#REF!</definedName>
    <definedName name="InventTable_T_SalesPriceModelBasic" localSheetId="4">#REF!</definedName>
    <definedName name="InventTable_T_SalesPriceModelBasic" localSheetId="5">#REF!</definedName>
    <definedName name="InventTable_T_SalesPriceModelBasic" localSheetId="6">#REF!</definedName>
    <definedName name="InventTable_T_SalesPriceModelBasic">#REF!</definedName>
    <definedName name="InventTable_T_ScrapConst" localSheetId="0">#REF!</definedName>
    <definedName name="InventTable_T_ScrapConst" localSheetId="4">#REF!</definedName>
    <definedName name="InventTable_T_ScrapConst" localSheetId="5">#REF!</definedName>
    <definedName name="InventTable_T_ScrapConst" localSheetId="6">#REF!</definedName>
    <definedName name="InventTable_T_ScrapConst">#REF!</definedName>
    <definedName name="InventTable_T_ScrapVar" localSheetId="0">#REF!</definedName>
    <definedName name="InventTable_T_ScrapVar" localSheetId="4">#REF!</definedName>
    <definedName name="InventTable_T_ScrapVar" localSheetId="5">#REF!</definedName>
    <definedName name="InventTable_T_ScrapVar" localSheetId="6">#REF!</definedName>
    <definedName name="InventTable_T_ScrapVar">#REF!</definedName>
    <definedName name="InventTable_T_SerialNumGroupId" localSheetId="0">#REF!</definedName>
    <definedName name="InventTable_T_SerialNumGroupId" localSheetId="4">#REF!</definedName>
    <definedName name="InventTable_T_SerialNumGroupId" localSheetId="5">#REF!</definedName>
    <definedName name="InventTable_T_SerialNumGroupId" localSheetId="6">#REF!</definedName>
    <definedName name="InventTable_T_SerialNumGroupId">#REF!</definedName>
    <definedName name="InventTable_T_StandardConfigId" localSheetId="0">#REF!</definedName>
    <definedName name="InventTable_T_StandardConfigId" localSheetId="4">#REF!</definedName>
    <definedName name="InventTable_T_StandardConfigId" localSheetId="5">#REF!</definedName>
    <definedName name="InventTable_T_StandardConfigId" localSheetId="6">#REF!</definedName>
    <definedName name="InventTable_T_StandardConfigId">#REF!</definedName>
    <definedName name="InventTable_T_StandardInventColorId" localSheetId="0">#REF!</definedName>
    <definedName name="InventTable_T_StandardInventColorId" localSheetId="4">#REF!</definedName>
    <definedName name="InventTable_T_StandardInventColorId" localSheetId="5">#REF!</definedName>
    <definedName name="InventTable_T_StandardInventColorId" localSheetId="6">#REF!</definedName>
    <definedName name="InventTable_T_StandardInventColorId">#REF!</definedName>
    <definedName name="InventTable_T_StandardInventSizeId" localSheetId="0">#REF!</definedName>
    <definedName name="InventTable_T_StandardInventSizeId" localSheetId="4">#REF!</definedName>
    <definedName name="InventTable_T_StandardInventSizeId" localSheetId="5">#REF!</definedName>
    <definedName name="InventTable_T_StandardInventSizeId" localSheetId="6">#REF!</definedName>
    <definedName name="InventTable_T_StandardInventSizeId">#REF!</definedName>
    <definedName name="InventTable_T_StatisticsFactor" localSheetId="0">#REF!</definedName>
    <definedName name="InventTable_T_StatisticsFactor" localSheetId="4">#REF!</definedName>
    <definedName name="InventTable_T_StatisticsFactor" localSheetId="5">#REF!</definedName>
    <definedName name="InventTable_T_StatisticsFactor" localSheetId="6">#REF!</definedName>
    <definedName name="InventTable_T_StatisticsFactor">#REF!</definedName>
    <definedName name="InventTable_T_StopExplode" localSheetId="0">#REF!</definedName>
    <definedName name="InventTable_T_StopExplode" localSheetId="4">#REF!</definedName>
    <definedName name="InventTable_T_StopExplode" localSheetId="5">#REF!</definedName>
    <definedName name="InventTable_T_StopExplode" localSheetId="6">#REF!</definedName>
    <definedName name="InventTable_T_StopExplode">#REF!</definedName>
    <definedName name="InventTable_T_TaraWeight" localSheetId="0">#REF!</definedName>
    <definedName name="InventTable_T_TaraWeight" localSheetId="4">#REF!</definedName>
    <definedName name="InventTable_T_TaraWeight" localSheetId="5">#REF!</definedName>
    <definedName name="InventTable_T_TaraWeight" localSheetId="6">#REF!</definedName>
    <definedName name="InventTable_T_TaraWeight">#REF!</definedName>
    <definedName name="InventTable_T_TaxPackagingQty" localSheetId="0">#REF!</definedName>
    <definedName name="InventTable_T_TaxPackagingQty" localSheetId="4">#REF!</definedName>
    <definedName name="InventTable_T_TaxPackagingQty" localSheetId="5">#REF!</definedName>
    <definedName name="InventTable_T_TaxPackagingQty" localSheetId="6">#REF!</definedName>
    <definedName name="InventTable_T_TaxPackagingQty">#REF!</definedName>
    <definedName name="InventTable_T_UnitVolume" localSheetId="0">#REF!</definedName>
    <definedName name="InventTable_T_UnitVolume" localSheetId="4">#REF!</definedName>
    <definedName name="InventTable_T_UnitVolume" localSheetId="5">#REF!</definedName>
    <definedName name="InventTable_T_UnitVolume" localSheetId="6">#REF!</definedName>
    <definedName name="InventTable_T_UnitVolume">#REF!</definedName>
    <definedName name="InventTable_T_UseAltItemId" localSheetId="0">#REF!</definedName>
    <definedName name="InventTable_T_UseAltItemId" localSheetId="4">#REF!</definedName>
    <definedName name="InventTable_T_UseAltItemId" localSheetId="5">#REF!</definedName>
    <definedName name="InventTable_T_UseAltItemId" localSheetId="6">#REF!</definedName>
    <definedName name="InventTable_T_UseAltItemId">#REF!</definedName>
    <definedName name="InventTable_T_Width" localSheetId="0">#REF!</definedName>
    <definedName name="InventTable_T_Width" localSheetId="4">#REF!</definedName>
    <definedName name="InventTable_T_Width" localSheetId="5">#REF!</definedName>
    <definedName name="InventTable_T_Width" localSheetId="6">#REF!</definedName>
    <definedName name="InventTable_T_Width">#REF!</definedName>
    <definedName name="InventTableModule_T_AllocateMarkup" localSheetId="0">#REF!</definedName>
    <definedName name="InventTableModule_T_AllocateMarkup" localSheetId="4">#REF!</definedName>
    <definedName name="InventTableModule_T_AllocateMarkup" localSheetId="5">#REF!</definedName>
    <definedName name="InventTableModule_T_AllocateMarkup" localSheetId="6">#REF!</definedName>
    <definedName name="InventTableModule_T_AllocateMarkup">#REF!</definedName>
    <definedName name="InventTableModule_T_Blocked" localSheetId="0">#REF!</definedName>
    <definedName name="InventTableModule_T_Blocked" localSheetId="4">#REF!</definedName>
    <definedName name="InventTableModule_T_Blocked" localSheetId="5">#REF!</definedName>
    <definedName name="InventTableModule_T_Blocked" localSheetId="6">#REF!</definedName>
    <definedName name="InventTableModule_T_Blocked">#REF!</definedName>
    <definedName name="InventTableModule_T_DeliveryTime" localSheetId="0">#REF!</definedName>
    <definedName name="InventTableModule_T_DeliveryTime" localSheetId="4">#REF!</definedName>
    <definedName name="InventTableModule_T_DeliveryTime" localSheetId="5">#REF!</definedName>
    <definedName name="InventTableModule_T_DeliveryTime" localSheetId="6">#REF!</definedName>
    <definedName name="InventTableModule_T_DeliveryTime">#REF!</definedName>
    <definedName name="InventTableModule_T_LineDisc" localSheetId="0">#REF!</definedName>
    <definedName name="InventTableModule_T_LineDisc" localSheetId="4">#REF!</definedName>
    <definedName name="InventTableModule_T_LineDisc" localSheetId="5">#REF!</definedName>
    <definedName name="InventTableModule_T_LineDisc" localSheetId="6">#REF!</definedName>
    <definedName name="InventTableModule_T_LineDisc">#REF!</definedName>
    <definedName name="InventTableModule_T_MandatoryInventLocation" localSheetId="0">#REF!</definedName>
    <definedName name="InventTableModule_T_MandatoryInventLocation" localSheetId="4">#REF!</definedName>
    <definedName name="InventTableModule_T_MandatoryInventLocation" localSheetId="5">#REF!</definedName>
    <definedName name="InventTableModule_T_MandatoryInventLocation" localSheetId="6">#REF!</definedName>
    <definedName name="InventTableModule_T_MandatoryInventLocation">#REF!</definedName>
    <definedName name="InventTableModule_T_Markup" localSheetId="0">#REF!</definedName>
    <definedName name="InventTableModule_T_Markup" localSheetId="4">#REF!</definedName>
    <definedName name="InventTableModule_T_Markup" localSheetId="5">#REF!</definedName>
    <definedName name="InventTableModule_T_Markup" localSheetId="6">#REF!</definedName>
    <definedName name="InventTableModule_T_Markup">#REF!</definedName>
    <definedName name="InventTableModule_T_MarkupGroupId" localSheetId="0">#REF!</definedName>
    <definedName name="InventTableModule_T_MarkupGroupId" localSheetId="4">#REF!</definedName>
    <definedName name="InventTableModule_T_MarkupGroupId" localSheetId="5">#REF!</definedName>
    <definedName name="InventTableModule_T_MarkupGroupId" localSheetId="6">#REF!</definedName>
    <definedName name="InventTableModule_T_MarkupGroupId">#REF!</definedName>
    <definedName name="InventTableModule_T_MultiLineDisc" localSheetId="0">#REF!</definedName>
    <definedName name="InventTableModule_T_MultiLineDisc" localSheetId="4">#REF!</definedName>
    <definedName name="InventTableModule_T_MultiLineDisc" localSheetId="5">#REF!</definedName>
    <definedName name="InventTableModule_T_MultiLineDisc" localSheetId="6">#REF!</definedName>
    <definedName name="InventTableModule_T_MultiLineDisc">#REF!</definedName>
    <definedName name="InventTableModule_T_OverDeliveryPct" localSheetId="0">#REF!</definedName>
    <definedName name="InventTableModule_T_OverDeliveryPct" localSheetId="4">#REF!</definedName>
    <definedName name="InventTableModule_T_OverDeliveryPct" localSheetId="5">#REF!</definedName>
    <definedName name="InventTableModule_T_OverDeliveryPct" localSheetId="6">#REF!</definedName>
    <definedName name="InventTableModule_T_OverDeliveryPct">#REF!</definedName>
    <definedName name="InventTableModule_T_Price" localSheetId="0">#REF!</definedName>
    <definedName name="InventTableModule_T_Price" localSheetId="4">#REF!</definedName>
    <definedName name="InventTableModule_T_Price" localSheetId="5">#REF!</definedName>
    <definedName name="InventTableModule_T_Price" localSheetId="6">#REF!</definedName>
    <definedName name="InventTableModule_T_Price">#REF!</definedName>
    <definedName name="InventTableModule_T_Quantity" localSheetId="0">#REF!</definedName>
    <definedName name="InventTableModule_T_Quantity" localSheetId="4">#REF!</definedName>
    <definedName name="InventTableModule_T_Quantity" localSheetId="5">#REF!</definedName>
    <definedName name="InventTableModule_T_Quantity" localSheetId="6">#REF!</definedName>
    <definedName name="InventTableModule_T_Quantity">#REF!</definedName>
    <definedName name="InventTableModule_T_StandardQty" localSheetId="0">#REF!</definedName>
    <definedName name="InventTableModule_T_StandardQty" localSheetId="4">#REF!</definedName>
    <definedName name="InventTableModule_T_StandardQty" localSheetId="5">#REF!</definedName>
    <definedName name="InventTableModule_T_StandardQty" localSheetId="6">#REF!</definedName>
    <definedName name="InventTableModule_T_StandardQty">#REF!</definedName>
    <definedName name="InventTableModule_T_SuppItemGroupId" localSheetId="0">#REF!</definedName>
    <definedName name="InventTableModule_T_SuppItemGroupId" localSheetId="4">#REF!</definedName>
    <definedName name="InventTableModule_T_SuppItemGroupId" localSheetId="5">#REF!</definedName>
    <definedName name="InventTableModule_T_SuppItemGroupId" localSheetId="6">#REF!</definedName>
    <definedName name="InventTableModule_T_SuppItemGroupId">#REF!</definedName>
    <definedName name="InventTableModule_T_TaxWithholdCalculate_TH" localSheetId="0">#REF!</definedName>
    <definedName name="InventTableModule_T_TaxWithholdCalculate_TH" localSheetId="4">#REF!</definedName>
    <definedName name="InventTableModule_T_TaxWithholdCalculate_TH" localSheetId="5">#REF!</definedName>
    <definedName name="InventTableModule_T_TaxWithholdCalculate_TH" localSheetId="6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 localSheetId="4">#REF!</definedName>
    <definedName name="InventTableModule_T_TaxWithholdItemGroup_TH" localSheetId="5">#REF!</definedName>
    <definedName name="InventTableModule_T_TaxWithholdItemGroup_TH" localSheetId="6">#REF!</definedName>
    <definedName name="InventTableModule_T_TaxWithholdItemGroup_TH">#REF!</definedName>
    <definedName name="InventTableModule_T_UnderDeliveryPct" localSheetId="0">#REF!</definedName>
    <definedName name="InventTableModule_T_UnderDeliveryPct" localSheetId="4">#REF!</definedName>
    <definedName name="InventTableModule_T_UnderDeliveryPct" localSheetId="5">#REF!</definedName>
    <definedName name="InventTableModule_T_UnderDeliveryPct" localSheetId="6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 localSheetId="4">#REF!</definedName>
    <definedName name="ITD" localSheetId="5">#REF!</definedName>
    <definedName name="ITD" localSheetId="6">#REF!</definedName>
    <definedName name="ITD">"#ref!"</definedName>
    <definedName name="itemm" localSheetId="0">OFFSET(#REF!,1,0,COUNTA(#REF!),1)</definedName>
    <definedName name="itemm" localSheetId="4">OFFSET(#REF!,1,0,COUNTA(#REF!),1)</definedName>
    <definedName name="itemm" localSheetId="6">OFFSET(#REF!,1,0,COUNTA(#REF!),1)</definedName>
    <definedName name="itemm">OFFSET(#REF!,1,0,COUNTA(#REF!),1)</definedName>
    <definedName name="Items">#REF!</definedName>
    <definedName name="iu" localSheetId="0">#REF!</definedName>
    <definedName name="iu" localSheetId="4">#REF!</definedName>
    <definedName name="iu" localSheetId="6">#REF!</definedName>
    <definedName name="iu">#REF!</definedName>
    <definedName name="IZCL020" localSheetId="0">#REF!</definedName>
    <definedName name="IZCL020" localSheetId="4">#REF!</definedName>
    <definedName name="IZCL020" localSheetId="6">#REF!</definedName>
    <definedName name="IZCL020">#REF!</definedName>
    <definedName name="j" localSheetId="0">#REF!</definedName>
    <definedName name="j" localSheetId="4">#REF!</definedName>
    <definedName name="j" localSheetId="6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 localSheetId="4">#REF!</definedName>
    <definedName name="jame" localSheetId="5">#REF!</definedName>
    <definedName name="jame" localSheetId="6">#REF!</definedName>
    <definedName name="jame">#REF!</definedName>
    <definedName name="jame_1" localSheetId="0">#REF!</definedName>
    <definedName name="jame_1" localSheetId="4">#REF!</definedName>
    <definedName name="jame_1" localSheetId="6">#REF!</definedName>
    <definedName name="jame_1">#REF!</definedName>
    <definedName name="jame_2" localSheetId="0">#REF!</definedName>
    <definedName name="jame_2" localSheetId="4">#REF!</definedName>
    <definedName name="jame_2" localSheetId="6">#REF!</definedName>
    <definedName name="jame_2">#REF!</definedName>
    <definedName name="jame_3" localSheetId="0">#REF!</definedName>
    <definedName name="jame_3" localSheetId="4">#REF!</definedName>
    <definedName name="jame_3" localSheetId="6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 localSheetId="4">#REF!</definedName>
    <definedName name="JASMIN" localSheetId="5">#REF!</definedName>
    <definedName name="JASMIN" localSheetId="6">#REF!</definedName>
    <definedName name="JASMIN">"#ref!"</definedName>
    <definedName name="JASMIN1" localSheetId="0">#REF!</definedName>
    <definedName name="JASMIN1" localSheetId="4">#REF!</definedName>
    <definedName name="JASMIN1" localSheetId="5">#REF!</definedName>
    <definedName name="JASMIN1" localSheetId="6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localSheetId="4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hidden="1">{"'Eng (page2)'!$A$1:$D$52"}</definedName>
    <definedName name="jg" localSheetId="0">#REF!</definedName>
    <definedName name="jg" localSheetId="4">#REF!</definedName>
    <definedName name="jg" localSheetId="5">#REF!</definedName>
    <definedName name="jg" localSheetId="6">#REF!</definedName>
    <definedName name="jg">#REF!</definedName>
    <definedName name="jg___0" localSheetId="0">#REF!</definedName>
    <definedName name="jg___0" localSheetId="4">#REF!</definedName>
    <definedName name="jg___0" localSheetId="5">#REF!</definedName>
    <definedName name="jg___0" localSheetId="6">#REF!</definedName>
    <definedName name="jg___0">#REF!</definedName>
    <definedName name="jg___12" localSheetId="0">#REF!</definedName>
    <definedName name="jg___12" localSheetId="4">#REF!</definedName>
    <definedName name="jg___12" localSheetId="5">#REF!</definedName>
    <definedName name="jg___12" localSheetId="6">#REF!</definedName>
    <definedName name="jg___12">#REF!</definedName>
    <definedName name="jg___14" localSheetId="0">#REF!</definedName>
    <definedName name="jg___14" localSheetId="4">#REF!</definedName>
    <definedName name="jg___14" localSheetId="5">#REF!</definedName>
    <definedName name="jg___14" localSheetId="6">#REF!</definedName>
    <definedName name="jg___14">#REF!</definedName>
    <definedName name="jg___3" localSheetId="0">#REF!</definedName>
    <definedName name="jg___3" localSheetId="4">#REF!</definedName>
    <definedName name="jg___3" localSheetId="5">#REF!</definedName>
    <definedName name="jg___3" localSheetId="6">#REF!</definedName>
    <definedName name="jg___3">#REF!</definedName>
    <definedName name="jg___5" localSheetId="0">#REF!</definedName>
    <definedName name="jg___5" localSheetId="4">#REF!</definedName>
    <definedName name="jg___5" localSheetId="5">#REF!</definedName>
    <definedName name="jg___5" localSheetId="6">#REF!</definedName>
    <definedName name="jg___5">#REF!</definedName>
    <definedName name="jg___6" localSheetId="0">#REF!</definedName>
    <definedName name="jg___6" localSheetId="4">#REF!</definedName>
    <definedName name="jg___6" localSheetId="5">#REF!</definedName>
    <definedName name="jg___6" localSheetId="6">#REF!</definedName>
    <definedName name="jg___6">#REF!</definedName>
    <definedName name="jg___8" localSheetId="0">#REF!</definedName>
    <definedName name="jg___8" localSheetId="4">#REF!</definedName>
    <definedName name="jg___8" localSheetId="5">#REF!</definedName>
    <definedName name="jg___8" localSheetId="6">#REF!</definedName>
    <definedName name="jg___8">#REF!</definedName>
    <definedName name="jgj" localSheetId="0">#REF!</definedName>
    <definedName name="jgj" localSheetId="4">#REF!</definedName>
    <definedName name="jgj" localSheetId="5">#REF!</definedName>
    <definedName name="jgj" localSheetId="6">#REF!</definedName>
    <definedName name="jgj">#REF!</definedName>
    <definedName name="jhghikol" localSheetId="0">#REF!</definedName>
    <definedName name="jhghikol" localSheetId="4">#REF!</definedName>
    <definedName name="jhghikol" localSheetId="5">#REF!</definedName>
    <definedName name="jhghikol" localSheetId="6">#REF!</definedName>
    <definedName name="jhghikol">#N/A</definedName>
    <definedName name="jhjhjjik" localSheetId="4">#REF!</definedName>
    <definedName name="jhjhjjik" localSheetId="6">#REF!</definedName>
    <definedName name="jhjhjjik">#REF!</definedName>
    <definedName name="jikkl" localSheetId="0">#REF!</definedName>
    <definedName name="jikkl" localSheetId="4">#REF!</definedName>
    <definedName name="jikkl" localSheetId="6">#REF!</definedName>
    <definedName name="jikkl">#REF!</definedName>
    <definedName name="jioj" localSheetId="0">#REF!</definedName>
    <definedName name="jioj" localSheetId="4">#REF!</definedName>
    <definedName name="jioj" localSheetId="5">#REF!</definedName>
    <definedName name="jioj" localSheetId="6">#REF!</definedName>
    <definedName name="jioj">#N/A</definedName>
    <definedName name="JJ" localSheetId="0" hidden="1">#REF!</definedName>
    <definedName name="JJ" localSheetId="4" hidden="1">#REF!</definedName>
    <definedName name="JJ" localSheetId="5" hidden="1">#REF!</definedName>
    <definedName name="JJ" localSheetId="6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 localSheetId="4">#REF!</definedName>
    <definedName name="JJJ" localSheetId="6">#REF!</definedName>
    <definedName name="JJJ">#REF!</definedName>
    <definedName name="jjjjjjj" localSheetId="0">#REF!</definedName>
    <definedName name="jjjjjjj" localSheetId="4">#REF!</definedName>
    <definedName name="jjjjjjj" localSheetId="6">#REF!</definedName>
    <definedName name="jjjjjjj">#REF!</definedName>
    <definedName name="jjjjjjjj" localSheetId="0">#REF!</definedName>
    <definedName name="jjjjjjjj" localSheetId="4">#REF!</definedName>
    <definedName name="jjjjjjjj" localSheetId="5">#REF!</definedName>
    <definedName name="jjjjjjjj" localSheetId="6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 localSheetId="4">#REF!</definedName>
    <definedName name="jkj" localSheetId="5">#REF!</definedName>
    <definedName name="jkj" localSheetId="6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 localSheetId="3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 localSheetId="4">#REF!</definedName>
    <definedName name="k" localSheetId="5">#REF!</definedName>
    <definedName name="k" localSheetId="6">#REF!</definedName>
    <definedName name="k">#REF!</definedName>
    <definedName name="k_1" localSheetId="0">#REF!</definedName>
    <definedName name="k_1" localSheetId="4">#REF!</definedName>
    <definedName name="k_1" localSheetId="6">#REF!</definedName>
    <definedName name="k_1">#REF!</definedName>
    <definedName name="k_2" localSheetId="0">#REF!</definedName>
    <definedName name="k_2" localSheetId="4">#REF!</definedName>
    <definedName name="k_2" localSheetId="6">#REF!</definedName>
    <definedName name="k_2">#REF!</definedName>
    <definedName name="k_3" localSheetId="0">#REF!</definedName>
    <definedName name="k_3" localSheetId="4">#REF!</definedName>
    <definedName name="k_3" localSheetId="6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 localSheetId="4">#REF!</definedName>
    <definedName name="KARAT" localSheetId="5">#REF!</definedName>
    <definedName name="KARAT" localSheetId="6">#REF!</definedName>
    <definedName name="KARAT">"#ref!"</definedName>
    <definedName name="KBK" localSheetId="0">#REF!</definedName>
    <definedName name="KBK" localSheetId="4">#REF!</definedName>
    <definedName name="KBK" localSheetId="5">#REF!</definedName>
    <definedName name="KBK" localSheetId="6">#REF!</definedName>
    <definedName name="KBK">"#ref!"</definedName>
    <definedName name="KCE" localSheetId="0">#REF!</definedName>
    <definedName name="KCE" localSheetId="4">#REF!</definedName>
    <definedName name="KCE" localSheetId="5">#REF!</definedName>
    <definedName name="KCE" localSheetId="6">#REF!</definedName>
    <definedName name="KCE">"#ref!"</definedName>
    <definedName name="Ken">#REF!</definedName>
    <definedName name="Key_Item" localSheetId="0">#REF!</definedName>
    <definedName name="Key_Item" localSheetId="4">#REF!</definedName>
    <definedName name="Key_Item" localSheetId="6">#REF!</definedName>
    <definedName name="Key_Item">#REF!</definedName>
    <definedName name="KeyItems_tb" localSheetId="0">#REF!</definedName>
    <definedName name="KeyItems_tb" localSheetId="4">#REF!</definedName>
    <definedName name="KeyItems_tb" localSheetId="5">#REF!</definedName>
    <definedName name="KeyItems_tb" localSheetId="6">#REF!</definedName>
    <definedName name="KeyItems_tb">"#ref!"</definedName>
    <definedName name="ki" localSheetId="0" hidden="1">#REF!</definedName>
    <definedName name="ki" localSheetId="4" hidden="1">#REF!</definedName>
    <definedName name="ki" localSheetId="6" hidden="1">#REF!</definedName>
    <definedName name="ki" hidden="1">#REF!</definedName>
    <definedName name="kie" localSheetId="0" hidden="1">{"'Eng (page2)'!$A$1:$D$52"}</definedName>
    <definedName name="kie" localSheetId="4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 localSheetId="4">#REF!</definedName>
    <definedName name="klb" localSheetId="5">#REF!</definedName>
    <definedName name="klb" localSheetId="6">#REF!</definedName>
    <definedName name="klb">"#ref!"</definedName>
    <definedName name="klk" localSheetId="0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hidden="1">{"'Eng (page2)'!$A$1:$D$52"}</definedName>
    <definedName name="KMC" localSheetId="0">#REF!</definedName>
    <definedName name="KMC" localSheetId="4">#REF!</definedName>
    <definedName name="KMC" localSheetId="5">#REF!</definedName>
    <definedName name="KMC" localSheetId="6">#REF!</definedName>
    <definedName name="KMC">"#ref!"</definedName>
    <definedName name="kp" localSheetId="0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6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 localSheetId="4" hidden="1">#REF!</definedName>
    <definedName name="ksk" localSheetId="5" hidden="1">#REF!</definedName>
    <definedName name="ksk" localSheetId="6" hidden="1">#REF!</definedName>
    <definedName name="ksk">"#ref!"</definedName>
    <definedName name="KTB" localSheetId="0">#REF!</definedName>
    <definedName name="KTB" localSheetId="4">#REF!</definedName>
    <definedName name="KTB" localSheetId="5">#REF!</definedName>
    <definedName name="KTB" localSheetId="6">#REF!</definedName>
    <definedName name="KTB">"#ref!"</definedName>
    <definedName name="ku" localSheetId="0">#REF!</definedName>
    <definedName name="ku" localSheetId="4">#REF!</definedName>
    <definedName name="ku" localSheetId="6">#REF!</definedName>
    <definedName name="ku">#REF!</definedName>
    <definedName name="l" localSheetId="0">#REF!</definedName>
    <definedName name="l" localSheetId="1">#REF!</definedName>
    <definedName name="l" localSheetId="3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 localSheetId="4">#REF!</definedName>
    <definedName name="LANNA" localSheetId="5">#REF!</definedName>
    <definedName name="LANNA" localSheetId="6">#REF!</definedName>
    <definedName name="LANNA">"#ref!"</definedName>
    <definedName name="LastFridayDateAdj" localSheetId="0">#REF!</definedName>
    <definedName name="LastFridayDateAdj" localSheetId="4">#REF!</definedName>
    <definedName name="LastFridayDateAdj" localSheetId="5">#REF!</definedName>
    <definedName name="LastFridayDateAdj" localSheetId="6">#REF!</definedName>
    <definedName name="LastFridayDateAdj">#REF!</definedName>
    <definedName name="LastFriDayNAVAdj" localSheetId="0">#REF!</definedName>
    <definedName name="LastFriDayNAVAdj" localSheetId="4">#REF!</definedName>
    <definedName name="LastFriDayNAVAdj" localSheetId="5">#REF!</definedName>
    <definedName name="LastFriDayNAVAdj" localSheetId="6">#REF!</definedName>
    <definedName name="LastFriDayNAVAdj">#REF!</definedName>
    <definedName name="LB014A" localSheetId="0">#REF!</definedName>
    <definedName name="LB014A" localSheetId="4">#REF!</definedName>
    <definedName name="LB014A" localSheetId="5">#REF!</definedName>
    <definedName name="LB014A" localSheetId="6">#REF!</definedName>
    <definedName name="LB014A">#REF!</definedName>
    <definedName name="LB104A1" localSheetId="0">#REF!</definedName>
    <definedName name="LB104A1" localSheetId="4">#REF!</definedName>
    <definedName name="LB104A1" localSheetId="5">#REF!</definedName>
    <definedName name="LB104A1" localSheetId="6">#REF!</definedName>
    <definedName name="LB104A1">#REF!</definedName>
    <definedName name="LEASE" localSheetId="0">#REF!</definedName>
    <definedName name="LEASE" localSheetId="1">#REF!</definedName>
    <definedName name="LEASE" localSheetId="3">#REF!</definedName>
    <definedName name="LEASE" localSheetId="4">#REF!</definedName>
    <definedName name="LEASE" localSheetId="6">#REF!</definedName>
    <definedName name="LEASE">#REF!</definedName>
    <definedName name="LEASE_1" localSheetId="0">#REF!</definedName>
    <definedName name="LEASE_1" localSheetId="4">#REF!</definedName>
    <definedName name="LEASE_1" localSheetId="6">#REF!</definedName>
    <definedName name="LEASE_1">#REF!</definedName>
    <definedName name="LEASE_2" localSheetId="0">#REF!</definedName>
    <definedName name="LEASE_2" localSheetId="4">#REF!</definedName>
    <definedName name="LEASE_2" localSheetId="6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 localSheetId="4">#REF!</definedName>
    <definedName name="LH" localSheetId="5">#REF!</definedName>
    <definedName name="LH" localSheetId="6">#REF!</definedName>
    <definedName name="LH">"#ref!"</definedName>
    <definedName name="LH_F" localSheetId="0">#REF!</definedName>
    <definedName name="LH_F" localSheetId="4">#REF!</definedName>
    <definedName name="LH_F" localSheetId="5">#REF!</definedName>
    <definedName name="LH_F" localSheetId="6">#REF!</definedName>
    <definedName name="LH_F">"#ref!"</definedName>
    <definedName name="Limit_Margin">0.07</definedName>
    <definedName name="LIN" localSheetId="0">#REF!</definedName>
    <definedName name="LIN" localSheetId="4">#REF!</definedName>
    <definedName name="LIN" localSheetId="6">#REF!</definedName>
    <definedName name="LIN">#REF!</definedName>
    <definedName name="lINE" localSheetId="0">#REF!</definedName>
    <definedName name="lINE" localSheetId="4">#REF!</definedName>
    <definedName name="lINE" localSheetId="6">#REF!</definedName>
    <definedName name="lINE">#REF!</definedName>
    <definedName name="Line1" localSheetId="0">#REF!</definedName>
    <definedName name="Line1" localSheetId="4">#REF!</definedName>
    <definedName name="Line1" localSheetId="6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localSheetId="4" hidden="1">{#N/A,#N/A,FALSE,"Eff-SSC2"}</definedName>
    <definedName name="ll" localSheetId="5" hidden="1">{#N/A,#N/A,FALSE,"Eff-SSC2"}</definedName>
    <definedName name="ll" localSheetId="6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4">#REF!</definedName>
    <definedName name="llk" localSheetId="6">#REF!</definedName>
    <definedName name="llk">#REF!</definedName>
    <definedName name="lll" localSheetId="0" hidden="1">#REF!</definedName>
    <definedName name="lll" localSheetId="4" hidden="1">#REF!</definedName>
    <definedName name="lll" localSheetId="6" hidden="1">#REF!</definedName>
    <definedName name="lll" hidden="1">#REF!</definedName>
    <definedName name="lll_1" localSheetId="0">#REF!</definedName>
    <definedName name="lll_1" localSheetId="4">#REF!</definedName>
    <definedName name="lll_1" localSheetId="6">#REF!</definedName>
    <definedName name="lll_1">#REF!</definedName>
    <definedName name="lll_2" localSheetId="0">#REF!</definedName>
    <definedName name="lll_2" localSheetId="4">#REF!</definedName>
    <definedName name="lll_2" localSheetId="6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 localSheetId="4">#REF!</definedName>
    <definedName name="LOC" localSheetId="5">#REF!</definedName>
    <definedName name="LOC" localSheetId="6">#REF!</definedName>
    <definedName name="loc">#REF!</definedName>
    <definedName name="lol" localSheetId="0">#REF!</definedName>
    <definedName name="lol" localSheetId="4">#REF!</definedName>
    <definedName name="lol" localSheetId="6">#REF!</definedName>
    <definedName name="lol">#REF!</definedName>
    <definedName name="Look1Area" localSheetId="0">#REF!</definedName>
    <definedName name="Look1Area" localSheetId="4">#REF!</definedName>
    <definedName name="Look1Area" localSheetId="6">#REF!</definedName>
    <definedName name="Look1Area">#REF!</definedName>
    <definedName name="Look1Area_1" localSheetId="0">#REF!</definedName>
    <definedName name="Look1Area_1" localSheetId="4">#REF!</definedName>
    <definedName name="Look1Area_1" localSheetId="6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 localSheetId="4">#REF!</definedName>
    <definedName name="loop" localSheetId="5">#REF!</definedName>
    <definedName name="loop" localSheetId="6">#REF!</definedName>
    <definedName name="loop">"#ref!"</definedName>
    <definedName name="loop1" localSheetId="0">#REF!</definedName>
    <definedName name="loop1" localSheetId="4">#REF!</definedName>
    <definedName name="loop1" localSheetId="5">#REF!</definedName>
    <definedName name="loop1" localSheetId="6">#REF!</definedName>
    <definedName name="loop1">"#ref!"</definedName>
    <definedName name="loop2" localSheetId="0">#REF!</definedName>
    <definedName name="loop2" localSheetId="4">#REF!</definedName>
    <definedName name="loop2" localSheetId="5">#REF!</definedName>
    <definedName name="loop2" localSheetId="6">#REF!</definedName>
    <definedName name="loop2">"#ref!"</definedName>
    <definedName name="loop3" localSheetId="0">#REF!</definedName>
    <definedName name="loop3" localSheetId="4">#REF!</definedName>
    <definedName name="loop3" localSheetId="5">#REF!</definedName>
    <definedName name="loop3" localSheetId="6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 localSheetId="4">#REF!</definedName>
    <definedName name="LOXLEY" localSheetId="5">#REF!</definedName>
    <definedName name="LOXLEY" localSheetId="6">#REF!</definedName>
    <definedName name="LOXLEY">"#ref!"</definedName>
    <definedName name="lpo" localSheetId="0">#REF!</definedName>
    <definedName name="lpo" localSheetId="4">#REF!</definedName>
    <definedName name="lpo" localSheetId="5">#REF!</definedName>
    <definedName name="lpo" localSheetId="6">#REF!</definedName>
    <definedName name="lpo">#REF!</definedName>
    <definedName name="LTX" localSheetId="0">#REF!</definedName>
    <definedName name="LTX" localSheetId="4">#REF!</definedName>
    <definedName name="LTX" localSheetId="5">#REF!</definedName>
    <definedName name="LTX" localSheetId="6">#REF!</definedName>
    <definedName name="LTX">"#ref!"</definedName>
    <definedName name="LWSALES" localSheetId="0">#REF!</definedName>
    <definedName name="LWSALES" localSheetId="4">#REF!</definedName>
    <definedName name="LWSALES" localSheetId="6">#REF!</definedName>
    <definedName name="LWSALES">#REF!</definedName>
    <definedName name="LYBin" localSheetId="0">#REF!</definedName>
    <definedName name="LYBin" localSheetId="4">#REF!</definedName>
    <definedName name="LYBin" localSheetId="6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 localSheetId="4">#REF!</definedName>
    <definedName name="m" localSheetId="5">#REF!</definedName>
    <definedName name="m" localSheetId="6">#REF!</definedName>
    <definedName name="m">#REF!</definedName>
    <definedName name="m_1" localSheetId="0">#REF!</definedName>
    <definedName name="m_1" localSheetId="4">#REF!</definedName>
    <definedName name="m_1" localSheetId="6">#REF!</definedName>
    <definedName name="m_1">#REF!</definedName>
    <definedName name="m_2" localSheetId="0">#REF!</definedName>
    <definedName name="m_2" localSheetId="4">#REF!</definedName>
    <definedName name="m_2" localSheetId="6">#REF!</definedName>
    <definedName name="m_2">#REF!</definedName>
    <definedName name="m_3" localSheetId="0">#REF!</definedName>
    <definedName name="m_3" localSheetId="4">#REF!</definedName>
    <definedName name="m_3" localSheetId="6">#REF!</definedName>
    <definedName name="m_3">#REF!</definedName>
    <definedName name="MACRO" localSheetId="0">#REF!</definedName>
    <definedName name="MACRO" localSheetId="4">#REF!</definedName>
    <definedName name="MACRO" localSheetId="5">#REF!</definedName>
    <definedName name="MACRO" localSheetId="6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 localSheetId="4">#N/A</definedName>
    <definedName name="MAINMENU" localSheetId="5">#N/A</definedName>
    <definedName name="MAINMENU" localSheetId="6">#N/A</definedName>
    <definedName name="MAINMENU">"#n/a"</definedName>
    <definedName name="MAKRO" localSheetId="0">#REF!</definedName>
    <definedName name="MAKRO" localSheetId="4">#REF!</definedName>
    <definedName name="MAKRO" localSheetId="5">#REF!</definedName>
    <definedName name="MAKRO" localSheetId="6">#REF!</definedName>
    <definedName name="MAKRO">"#ref!"</definedName>
    <definedName name="MAKRO1" localSheetId="0">#REF!</definedName>
    <definedName name="MAKRO1" localSheetId="4">#REF!</definedName>
    <definedName name="MAKRO1" localSheetId="5">#REF!</definedName>
    <definedName name="MAKRO1" localSheetId="6">#REF!</definedName>
    <definedName name="MAKRO1">"#ref!"</definedName>
    <definedName name="MALEE" localSheetId="0">#REF!</definedName>
    <definedName name="MALEE" localSheetId="4">#REF!</definedName>
    <definedName name="MALEE" localSheetId="5">#REF!</definedName>
    <definedName name="MALEE" localSheetId="6">#REF!</definedName>
    <definedName name="MALEE">"#ref!"</definedName>
    <definedName name="MANAGEMENT_ACS" localSheetId="0">#REF!</definedName>
    <definedName name="MANAGEMENT_ACS" localSheetId="4">#REF!</definedName>
    <definedName name="MANAGEMENT_ACS" localSheetId="5">#REF!</definedName>
    <definedName name="MANAGEMENT_ACS" localSheetId="6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4">#REF!</definedName>
    <definedName name="Mar" localSheetId="6">#REF!</definedName>
    <definedName name="Mar">#REF!</definedName>
    <definedName name="MARGINPLAN" localSheetId="0">#REF!</definedName>
    <definedName name="MARGINPLAN" localSheetId="4">#REF!</definedName>
    <definedName name="MARGINPLAN" localSheetId="6">#REF!</definedName>
    <definedName name="MARGINPLAN">#REF!</definedName>
    <definedName name="MARGINPROJ" localSheetId="0">#REF!</definedName>
    <definedName name="MARGINPROJ" localSheetId="4">#REF!</definedName>
    <definedName name="MARGINPROJ" localSheetId="6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 localSheetId="4">#REF!</definedName>
    <definedName name="Materiality" localSheetId="6">#REF!</definedName>
    <definedName name="Materiality">#REF!</definedName>
    <definedName name="MATI" localSheetId="0">#REF!</definedName>
    <definedName name="MATI" localSheetId="4">#REF!</definedName>
    <definedName name="MATI" localSheetId="5">#REF!</definedName>
    <definedName name="MATI" localSheetId="6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4">#REF!</definedName>
    <definedName name="May" localSheetId="6">#REF!</definedName>
    <definedName name="May">#REF!</definedName>
    <definedName name="mb">1000000</definedName>
    <definedName name="MCC" localSheetId="0">#REF!</definedName>
    <definedName name="MCC" localSheetId="4">#REF!</definedName>
    <definedName name="MCC" localSheetId="5">#REF!</definedName>
    <definedName name="MCC" localSheetId="6">#REF!</definedName>
    <definedName name="MCC">"#ref!"</definedName>
    <definedName name="MDX" localSheetId="0">#REF!</definedName>
    <definedName name="MDX" localSheetId="4">#REF!</definedName>
    <definedName name="MDX" localSheetId="5">#REF!</definedName>
    <definedName name="MDX" localSheetId="6">#REF!</definedName>
    <definedName name="MDX">"#ref!"</definedName>
    <definedName name="MH" localSheetId="0" hidden="1">{#N/A,#N/A,FALSE,"Eff-SSC2"}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hidden="1">{#N/A,#N/A,FALSE,"Eff-SSC2"}</definedName>
    <definedName name="mk" localSheetId="0">#REF!</definedName>
    <definedName name="mk" localSheetId="4">#REF!</definedName>
    <definedName name="mk" localSheetId="6">#REF!</definedName>
    <definedName name="mk">#REF!</definedName>
    <definedName name="mk_1" localSheetId="0">#REF!</definedName>
    <definedName name="mk_1" localSheetId="4">#REF!</definedName>
    <definedName name="mk_1" localSheetId="6">#REF!</definedName>
    <definedName name="mk_1">#REF!</definedName>
    <definedName name="mk_2" localSheetId="0">#REF!</definedName>
    <definedName name="mk_2" localSheetId="4">#REF!</definedName>
    <definedName name="mk_2" localSheetId="6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mmmm" localSheetId="0">#REF!</definedName>
    <definedName name="mmmm" localSheetId="4">#REF!</definedName>
    <definedName name="mmmm" localSheetId="6">#REF!</definedName>
    <definedName name="mmmm">#REF!</definedName>
    <definedName name="MN" localSheetId="0">#REF!</definedName>
    <definedName name="MN" localSheetId="4">#REF!</definedName>
    <definedName name="MN" localSheetId="6">#REF!</definedName>
    <definedName name="MN">#REF!</definedName>
    <definedName name="MNOPQ" localSheetId="0">#REF!</definedName>
    <definedName name="MNOPQ" localSheetId="4">#REF!</definedName>
    <definedName name="MNOPQ" localSheetId="5">#REF!</definedName>
    <definedName name="MNOPQ" localSheetId="6">#REF!</definedName>
    <definedName name="MNOPQ">"#ref!"</definedName>
    <definedName name="MODERN" localSheetId="0">#REF!</definedName>
    <definedName name="MODERN" localSheetId="4">#REF!</definedName>
    <definedName name="MODERN" localSheetId="5">#REF!</definedName>
    <definedName name="MODERN" localSheetId="6">#REF!</definedName>
    <definedName name="MODERN">"#ref!"</definedName>
    <definedName name="monthcode" localSheetId="0">#REF!</definedName>
    <definedName name="monthcode" localSheetId="4">#REF!</definedName>
    <definedName name="monthcode" localSheetId="5">#REF!</definedName>
    <definedName name="monthcode" localSheetId="6">#REF!</definedName>
    <definedName name="monthcode">#N/A</definedName>
    <definedName name="monthcode___0" localSheetId="0">#REF!</definedName>
    <definedName name="monthcode___0" localSheetId="4">#REF!</definedName>
    <definedName name="monthcode___0" localSheetId="5">#REF!</definedName>
    <definedName name="monthcode___0" localSheetId="6">#REF!</definedName>
    <definedName name="monthcode___0">#N/A</definedName>
    <definedName name="monthcode___12" localSheetId="0">#REF!</definedName>
    <definedName name="monthcode___12" localSheetId="4">#REF!</definedName>
    <definedName name="monthcode___12" localSheetId="5">#REF!</definedName>
    <definedName name="monthcode___12" localSheetId="6">#REF!</definedName>
    <definedName name="monthcode___12">#N/A</definedName>
    <definedName name="monthcode___14" localSheetId="0">#REF!</definedName>
    <definedName name="monthcode___14" localSheetId="4">#REF!</definedName>
    <definedName name="monthcode___14" localSheetId="5">#REF!</definedName>
    <definedName name="monthcode___14" localSheetId="6">#REF!</definedName>
    <definedName name="monthcode___14">#N/A</definedName>
    <definedName name="monthcode___3" localSheetId="0">#REF!</definedName>
    <definedName name="monthcode___3" localSheetId="4">#REF!</definedName>
    <definedName name="monthcode___3" localSheetId="5">#REF!</definedName>
    <definedName name="monthcode___3" localSheetId="6">#REF!</definedName>
    <definedName name="monthcode___3">#N/A</definedName>
    <definedName name="monthcode___5" localSheetId="0">#REF!</definedName>
    <definedName name="monthcode___5" localSheetId="4">#REF!</definedName>
    <definedName name="monthcode___5" localSheetId="5">#REF!</definedName>
    <definedName name="monthcode___5" localSheetId="6">#REF!</definedName>
    <definedName name="monthcode___5">#N/A</definedName>
    <definedName name="monthcode___6" localSheetId="0">#REF!</definedName>
    <definedName name="monthcode___6" localSheetId="4">#REF!</definedName>
    <definedName name="monthcode___6" localSheetId="5">#REF!</definedName>
    <definedName name="monthcode___6" localSheetId="6">#REF!</definedName>
    <definedName name="monthcode___6">#N/A</definedName>
    <definedName name="monthcode___8" localSheetId="0">#REF!</definedName>
    <definedName name="monthcode___8" localSheetId="4">#REF!</definedName>
    <definedName name="monthcode___8" localSheetId="5">#REF!</definedName>
    <definedName name="monthcode___8" localSheetId="6">#REF!</definedName>
    <definedName name="monthcode___8">#N/A</definedName>
    <definedName name="Mult_Decrement_Female" localSheetId="0">#REF!</definedName>
    <definedName name="Mult_Decrement_Female" localSheetId="4">#REF!</definedName>
    <definedName name="Mult_Decrement_Female" localSheetId="6">#REF!</definedName>
    <definedName name="Mult_Decrement_Female">#REF!</definedName>
    <definedName name="Mult_Decrement_Male" localSheetId="0">#REF!</definedName>
    <definedName name="Mult_Decrement_Male" localSheetId="4">#REF!</definedName>
    <definedName name="Mult_Decrement_Male" localSheetId="6">#REF!</definedName>
    <definedName name="Mult_Decrement_Male">#REF!</definedName>
    <definedName name="MWR" localSheetId="0">#REF!</definedName>
    <definedName name="MWR" localSheetId="4">#REF!</definedName>
    <definedName name="MWR" localSheetId="6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 localSheetId="4">#REF!</definedName>
    <definedName name="name_1" localSheetId="6">#REF!</definedName>
    <definedName name="name_1">#REF!</definedName>
    <definedName name="name_2" localSheetId="0">#REF!</definedName>
    <definedName name="name_2" localSheetId="4">#REF!</definedName>
    <definedName name="name_2" localSheetId="6">#REF!</definedName>
    <definedName name="name_2">#REF!</definedName>
    <definedName name="name_3" localSheetId="0">#REF!</definedName>
    <definedName name="name_3" localSheetId="4">#REF!</definedName>
    <definedName name="name_3" localSheetId="6">#REF!</definedName>
    <definedName name="name_3">#REF!</definedName>
    <definedName name="Name1">#REF!</definedName>
    <definedName name="NameAsset" localSheetId="0">#REF!</definedName>
    <definedName name="NameAsset" localSheetId="4">#REF!</definedName>
    <definedName name="NameAsset" localSheetId="6">#REF!</definedName>
    <definedName name="NameAsset">#REF!</definedName>
    <definedName name="NATION" localSheetId="0">#REF!</definedName>
    <definedName name="NATION" localSheetId="4">#REF!</definedName>
    <definedName name="NATION" localSheetId="5">#REF!</definedName>
    <definedName name="NATION" localSheetId="6">#REF!</definedName>
    <definedName name="NATION">"#ref!"</definedName>
    <definedName name="NAV" localSheetId="0">#REF!</definedName>
    <definedName name="NAV" localSheetId="4">#REF!</definedName>
    <definedName name="NAV" localSheetId="5">#REF!</definedName>
    <definedName name="NAV" localSheetId="6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1">#REF!</definedName>
    <definedName name="NCode" localSheetId="3">#REF!</definedName>
    <definedName name="NCode" localSheetId="4">#REF!</definedName>
    <definedName name="NCode" localSheetId="5">#REF!</definedName>
    <definedName name="NCode" localSheetId="6">#REF!</definedName>
    <definedName name="NCode">#REF!</definedName>
    <definedName name="NetAssetsValueperunit" localSheetId="0">#REF!+#REF!</definedName>
    <definedName name="NetAssetsValueperunit" localSheetId="4">#REF!+#REF!</definedName>
    <definedName name="NetAssetsValueperunit" localSheetId="5">#REF!+#REF!</definedName>
    <definedName name="NetAssetsValueperunit" localSheetId="6">#REF!+#REF!</definedName>
    <definedName name="NetAssetsValueperunit">#REF!+#REF!</definedName>
    <definedName name="NEW" localSheetId="0">#REF!</definedName>
    <definedName name="NEW" localSheetId="4">#REF!</definedName>
    <definedName name="NEW" localSheetId="6">#REF!</definedName>
    <definedName name="New">#REF!</definedName>
    <definedName name="NEW_1" localSheetId="0">#REF!</definedName>
    <definedName name="NEW_1" localSheetId="4">#REF!</definedName>
    <definedName name="NEW_1" localSheetId="6">#REF!</definedName>
    <definedName name="NEW_1">#REF!</definedName>
    <definedName name="NEW_2" localSheetId="0">#REF!</definedName>
    <definedName name="NEW_2" localSheetId="4">#REF!</definedName>
    <definedName name="NEW_2" localSheetId="6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 localSheetId="4">#REF!</definedName>
    <definedName name="NewsPaperEng" localSheetId="5">#REF!</definedName>
    <definedName name="NewsPaperEng" localSheetId="6">#REF!</definedName>
    <definedName name="NewsPaperEng">#N/A</definedName>
    <definedName name="NewsTitle" localSheetId="0">#REF!</definedName>
    <definedName name="NewsTitle" localSheetId="4">#REF!</definedName>
    <definedName name="NewsTitle" localSheetId="5">#REF!</definedName>
    <definedName name="NewsTitle" localSheetId="6">#REF!</definedName>
    <definedName name="NewsTitle">#N/A</definedName>
    <definedName name="NewsTitle2" localSheetId="0">#REF!</definedName>
    <definedName name="NewsTitle2" localSheetId="4">#REF!</definedName>
    <definedName name="NewsTitle2" localSheetId="5">#REF!</definedName>
    <definedName name="NewsTitle2" localSheetId="6">#REF!</definedName>
    <definedName name="NewsTitle2">#N/A</definedName>
    <definedName name="NFS" localSheetId="0">#REF!</definedName>
    <definedName name="NFS" localSheetId="4">#REF!</definedName>
    <definedName name="NFS" localSheetId="5">#REF!</definedName>
    <definedName name="NFS" localSheetId="6">#REF!</definedName>
    <definedName name="NFS">"#ref!"</definedName>
    <definedName name="NFS_W" localSheetId="0">#REF!</definedName>
    <definedName name="NFS_W" localSheetId="4">#REF!</definedName>
    <definedName name="NFS_W" localSheetId="5">#REF!</definedName>
    <definedName name="NFS_W" localSheetId="6">#REF!</definedName>
    <definedName name="NFS_W">"#ref!"</definedName>
    <definedName name="NFSW1" localSheetId="0">#REF!</definedName>
    <definedName name="NFSW1" localSheetId="4">#REF!</definedName>
    <definedName name="NFSW1" localSheetId="5">#REF!</definedName>
    <definedName name="NFSW1" localSheetId="6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 localSheetId="4">#REF!</definedName>
    <definedName name="njkhjkh" localSheetId="5">#REF!</definedName>
    <definedName name="njkhjkh" localSheetId="6">#REF!</definedName>
    <definedName name="njkhjkh">#REF!</definedName>
    <definedName name="nn" localSheetId="0" hidden="1">{#N/A,#N/A,FALSE,"Eff-SSC2"}</definedName>
    <definedName name="nn" localSheetId="4" hidden="1">{#N/A,#N/A,FALSE,"Eff-SSC2"}</definedName>
    <definedName name="nn" localSheetId="5" hidden="1">{#N/A,#N/A,FALSE,"Eff-SSC2"}</definedName>
    <definedName name="nn" localSheetId="6" hidden="1">{#N/A,#N/A,FALSE,"Eff-SSC2"}</definedName>
    <definedName name="nn">"#ref!"</definedName>
    <definedName name="nnn" localSheetId="0">#REF!</definedName>
    <definedName name="nnn" localSheetId="4">#REF!</definedName>
    <definedName name="nnn" localSheetId="6">#REF!</definedName>
    <definedName name="nnn">#REF!</definedName>
    <definedName name="NoofUnit" localSheetId="0">#REF!</definedName>
    <definedName name="NoofUnit" localSheetId="4">#REF!</definedName>
    <definedName name="NoofUnit" localSheetId="5">#REF!</definedName>
    <definedName name="NoofUnit" localSheetId="6">#REF!</definedName>
    <definedName name="NoofUnit">#N/A</definedName>
    <definedName name="NoOfUnits" localSheetId="0">#REF!</definedName>
    <definedName name="NoOfUnits" localSheetId="4">#REF!</definedName>
    <definedName name="NoOfUnits" localSheetId="6">#REF!</definedName>
    <definedName name="NoOfUnits">#REF!</definedName>
    <definedName name="NOREEN" localSheetId="0">#REF!</definedName>
    <definedName name="NOREEN" localSheetId="4">#REF!</definedName>
    <definedName name="NOREEN" localSheetId="6">#REF!</definedName>
    <definedName name="NOREEN">#REF!</definedName>
    <definedName name="NOTE2" localSheetId="0">#REF!</definedName>
    <definedName name="NOTE2" localSheetId="4">#REF!</definedName>
    <definedName name="NOTE2" localSheetId="5">#REF!</definedName>
    <definedName name="NOTE2" localSheetId="6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 localSheetId="4">#REF!</definedName>
    <definedName name="Nov" localSheetId="6">#REF!</definedName>
    <definedName name="Nov">#REF!</definedName>
    <definedName name="NOV2003_A" localSheetId="0">#REF!</definedName>
    <definedName name="NOV2003_A" localSheetId="4">#REF!</definedName>
    <definedName name="NOV2003_A" localSheetId="6">#REF!</definedName>
    <definedName name="NOV2003_A">#REF!</definedName>
    <definedName name="NPC" localSheetId="0">#REF!</definedName>
    <definedName name="NPC" localSheetId="4">#REF!</definedName>
    <definedName name="NPC" localSheetId="5">#REF!</definedName>
    <definedName name="NPC" localSheetId="6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 localSheetId="4">#REF!</definedName>
    <definedName name="NSProjectionMethodIndex" localSheetId="5">#REF!</definedName>
    <definedName name="NSProjectionMethodIndex" localSheetId="6">#REF!</definedName>
    <definedName name="NSProjectionMethodIndex">#REF!</definedName>
    <definedName name="NSRequiredLevelOfEvidenceItems" localSheetId="0">#REF!</definedName>
    <definedName name="NSRequiredLevelOfEvidenceItems" localSheetId="4">#REF!</definedName>
    <definedName name="NSRequiredLevelOfEvidenceItems" localSheetId="5">#REF!</definedName>
    <definedName name="NSRequiredLevelOfEvidenceItems" localSheetId="6">#REF!</definedName>
    <definedName name="NSRequiredLevelOfEvidenceItems">#REF!</definedName>
    <definedName name="NSTargetedTestingItems" localSheetId="0">#REF!</definedName>
    <definedName name="NSTargetedTestingItems" localSheetId="4">#REF!</definedName>
    <definedName name="NSTargetedTestingItems" localSheetId="5">#REF!</definedName>
    <definedName name="NSTargetedTestingItems" localSheetId="6">#REF!</definedName>
    <definedName name="NSTargetedTestingItems">#REF!</definedName>
    <definedName name="nuch" localSheetId="0">#REF!</definedName>
    <definedName name="nuch" localSheetId="4">#REF!</definedName>
    <definedName name="nuch" localSheetId="6">#REF!</definedName>
    <definedName name="nuch">#REF!</definedName>
    <definedName name="NUMBER" localSheetId="0">#N/A</definedName>
    <definedName name="NUMBER" localSheetId="4">#N/A</definedName>
    <definedName name="NUMBER" localSheetId="5">#N/A</definedName>
    <definedName name="NUMBER" localSheetId="6">#N/A</definedName>
    <definedName name="NUMBER">"#n/a"</definedName>
    <definedName name="numwa" localSheetId="0">#REF!</definedName>
    <definedName name="numwa" localSheetId="4">#REF!</definedName>
    <definedName name="numwa" localSheetId="6">#REF!</definedName>
    <definedName name="numwa">#REF!</definedName>
    <definedName name="o" localSheetId="0">#REF!</definedName>
    <definedName name="o" localSheetId="4">#REF!</definedName>
    <definedName name="o" localSheetId="5">#REF!</definedName>
    <definedName name="o" localSheetId="6">#REF!</definedName>
    <definedName name="o">#REF!</definedName>
    <definedName name="o_1" localSheetId="0">#REF!</definedName>
    <definedName name="o_1" localSheetId="4">#REF!</definedName>
    <definedName name="o_1" localSheetId="6">#REF!</definedName>
    <definedName name="o_1">#REF!</definedName>
    <definedName name="o_2" localSheetId="0">#REF!</definedName>
    <definedName name="o_2" localSheetId="4">#REF!</definedName>
    <definedName name="o_2" localSheetId="6">#REF!</definedName>
    <definedName name="o_2">#REF!</definedName>
    <definedName name="o_3" localSheetId="0">#REF!</definedName>
    <definedName name="o_3" localSheetId="4">#REF!</definedName>
    <definedName name="o_3" localSheetId="6">#REF!</definedName>
    <definedName name="o_3">#REF!</definedName>
    <definedName name="OA" localSheetId="0">#REF!</definedName>
    <definedName name="OA" localSheetId="4">#REF!</definedName>
    <definedName name="OA" localSheetId="5">#REF!</definedName>
    <definedName name="OA" localSheetId="6">#REF!</definedName>
    <definedName name="OA">"#ref!"</definedName>
    <definedName name="OAE" localSheetId="0">#REF!</definedName>
    <definedName name="OAE" localSheetId="4">#REF!</definedName>
    <definedName name="OAE" localSheetId="5">#REF!</definedName>
    <definedName name="OAE" localSheetId="6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 localSheetId="4">#REF!</definedName>
    <definedName name="OCA" localSheetId="5">#REF!</definedName>
    <definedName name="OCA" localSheetId="6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 localSheetId="4">#REF!</definedName>
    <definedName name="OCT334___0" localSheetId="5">#REF!</definedName>
    <definedName name="OCT334___0" localSheetId="6">#REF!</definedName>
    <definedName name="OCT334___0">#REF!</definedName>
    <definedName name="OCT334___12" localSheetId="0">#REF!</definedName>
    <definedName name="OCT334___12" localSheetId="4">#REF!</definedName>
    <definedName name="OCT334___12" localSheetId="5">#REF!</definedName>
    <definedName name="OCT334___12" localSheetId="6">#REF!</definedName>
    <definedName name="OCT334___12">#REF!</definedName>
    <definedName name="OCT334___14" localSheetId="0">#REF!</definedName>
    <definedName name="OCT334___14" localSheetId="4">#REF!</definedName>
    <definedName name="OCT334___14" localSheetId="5">#REF!</definedName>
    <definedName name="OCT334___14" localSheetId="6">#REF!</definedName>
    <definedName name="OCT334___14">#REF!</definedName>
    <definedName name="OCT334___3" localSheetId="0">#REF!</definedName>
    <definedName name="OCT334___3" localSheetId="4">#REF!</definedName>
    <definedName name="OCT334___3" localSheetId="5">#REF!</definedName>
    <definedName name="OCT334___3" localSheetId="6">#REF!</definedName>
    <definedName name="OCT334___3">#REF!</definedName>
    <definedName name="OCT334___5" localSheetId="0">#REF!</definedName>
    <definedName name="OCT334___5" localSheetId="4">#REF!</definedName>
    <definedName name="OCT334___5" localSheetId="5">#REF!</definedName>
    <definedName name="OCT334___5" localSheetId="6">#REF!</definedName>
    <definedName name="OCT334___5">#REF!</definedName>
    <definedName name="OCT334___6" localSheetId="0">#REF!</definedName>
    <definedName name="OCT334___6" localSheetId="4">#REF!</definedName>
    <definedName name="OCT334___6" localSheetId="5">#REF!</definedName>
    <definedName name="OCT334___6" localSheetId="6">#REF!</definedName>
    <definedName name="OCT334___6">#REF!</definedName>
    <definedName name="OCT334___8" localSheetId="0">#REF!</definedName>
    <definedName name="OCT334___8" localSheetId="4">#REF!</definedName>
    <definedName name="OCT334___8" localSheetId="5">#REF!</definedName>
    <definedName name="OCT334___8" localSheetId="6">#REF!</definedName>
    <definedName name="OCT334___8">#REF!</definedName>
    <definedName name="ODD" localSheetId="0">#REF!</definedName>
    <definedName name="ODD" localSheetId="4">#REF!</definedName>
    <definedName name="ODD" localSheetId="5">#REF!</definedName>
    <definedName name="ODD" localSheetId="6">#REF!</definedName>
    <definedName name="ODD">"#ref!"</definedName>
    <definedName name="ODP" localSheetId="0">#N/A</definedName>
    <definedName name="ODP" localSheetId="4">#N/A</definedName>
    <definedName name="ODP" localSheetId="5">#N/A</definedName>
    <definedName name="ODP" localSheetId="6">#N/A</definedName>
    <definedName name="ODP">"#n/a"</definedName>
    <definedName name="Oh" localSheetId="0">#REF!</definedName>
    <definedName name="Oh" localSheetId="4">#REF!</definedName>
    <definedName name="Oh" localSheetId="6">#REF!</definedName>
    <definedName name="Oh">#REF!</definedName>
    <definedName name="Oh_1" localSheetId="0">#REF!</definedName>
    <definedName name="Oh_1" localSheetId="4">#REF!</definedName>
    <definedName name="Oh_1" localSheetId="6">#REF!</definedName>
    <definedName name="Oh_1">#REF!</definedName>
    <definedName name="Oh_2" localSheetId="0">#REF!</definedName>
    <definedName name="Oh_2" localSheetId="4">#REF!</definedName>
    <definedName name="Oh_2" localSheetId="6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 localSheetId="4">#REF!</definedName>
    <definedName name="OHTL" localSheetId="5">#REF!</definedName>
    <definedName name="OHTL" localSheetId="6">#REF!</definedName>
    <definedName name="OHTL">"#ref!"</definedName>
    <definedName name="OI" localSheetId="0">#REF!</definedName>
    <definedName name="OI" localSheetId="4">#REF!</definedName>
    <definedName name="OI" localSheetId="5">#REF!</definedName>
    <definedName name="OI" localSheetId="6">#REF!</definedName>
    <definedName name="OI">"#ref!"</definedName>
    <definedName name="oil" localSheetId="0">#REF!</definedName>
    <definedName name="oil" localSheetId="4">#REF!</definedName>
    <definedName name="oil" localSheetId="6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hidden="1">{#N/A,#N/A,FALSE,"Eff-SSC2"}</definedName>
    <definedName name="OLE_LINK1" localSheetId="0">#REF!</definedName>
    <definedName name="OLE_LINK1" localSheetId="4">#REF!</definedName>
    <definedName name="OLE_LINK1" localSheetId="5">#REF!</definedName>
    <definedName name="OLE_LINK1" localSheetId="6">#REF!</definedName>
    <definedName name="OLE_LINK1">"#ref!"</definedName>
    <definedName name="OLE_LINK1_21" localSheetId="0">#REF!</definedName>
    <definedName name="OLE_LINK1_21" localSheetId="4">#REF!</definedName>
    <definedName name="OLE_LINK1_21" localSheetId="5">#REF!</definedName>
    <definedName name="OLE_LINK1_21" localSheetId="6">#REF!</definedName>
    <definedName name="OLE_LINK1_21">#REF!</definedName>
    <definedName name="OLE_LINK1_21_1" localSheetId="0">#REF!</definedName>
    <definedName name="OLE_LINK1_21_1" localSheetId="4">#REF!</definedName>
    <definedName name="OLE_LINK1_21_1" localSheetId="6">#REF!</definedName>
    <definedName name="OLE_LINK1_21_1">#REF!</definedName>
    <definedName name="OLE_LINK1_21_2" localSheetId="0">#REF!</definedName>
    <definedName name="OLE_LINK1_21_2" localSheetId="4">#REF!</definedName>
    <definedName name="OLE_LINK1_21_2" localSheetId="6">#REF!</definedName>
    <definedName name="OLE_LINK1_21_2">#REF!</definedName>
    <definedName name="OLE_LINK1_21_3" localSheetId="0">#REF!</definedName>
    <definedName name="OLE_LINK1_21_3" localSheetId="4">#REF!</definedName>
    <definedName name="OLE_LINK1_21_3" localSheetId="6">#REF!</definedName>
    <definedName name="OLE_LINK1_21_3">#REF!</definedName>
    <definedName name="olj" localSheetId="0" hidden="1">{"'Eng (page2)'!$A$1:$D$52"}</definedName>
    <definedName name="olj" localSheetId="4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hidden="1">{"'Eng (page2)'!$A$1:$D$52"}</definedName>
    <definedName name="Onhand" localSheetId="0">#REF!-#REF!</definedName>
    <definedName name="Onhand" localSheetId="4">#REF!-#REF!</definedName>
    <definedName name="Onhand" localSheetId="6">#REF!-#REF!</definedName>
    <definedName name="Onhand">#REF!-#REF!</definedName>
    <definedName name="oo" localSheetId="0" hidden="1">{#N/A,#N/A,FALSE,"Eff-SSC2"}</definedName>
    <definedName name="oo" localSheetId="4" hidden="1">{#N/A,#N/A,FALSE,"Eff-SSC2"}</definedName>
    <definedName name="oo" localSheetId="5" hidden="1">{#N/A,#N/A,FALSE,"Eff-SSC2"}</definedName>
    <definedName name="oo" localSheetId="6" hidden="1">{#N/A,#N/A,FALSE,"Eff-SSC2"}</definedName>
    <definedName name="OO">#REF!</definedName>
    <definedName name="ooo" localSheetId="0">#REF!</definedName>
    <definedName name="ooo" localSheetId="4">#REF!</definedName>
    <definedName name="ooo" localSheetId="6">#REF!</definedName>
    <definedName name="ooo">#REF!</definedName>
    <definedName name="op" localSheetId="0">#REF!</definedName>
    <definedName name="op" localSheetId="4">#REF!</definedName>
    <definedName name="op" localSheetId="6">#REF!</definedName>
    <definedName name="op">#REF!</definedName>
    <definedName name="OSUM" localSheetId="0">#REF!</definedName>
    <definedName name="OSUM" localSheetId="4">#REF!</definedName>
    <definedName name="OSUM" localSheetId="5">#REF!</definedName>
    <definedName name="OSUM" localSheetId="6">#REF!</definedName>
    <definedName name="OSUM">"#ref!"</definedName>
    <definedName name="other" localSheetId="0">#REF!</definedName>
    <definedName name="other" localSheetId="4">#REF!</definedName>
    <definedName name="other" localSheetId="5">#REF!</definedName>
    <definedName name="other" localSheetId="6">#REF!</definedName>
    <definedName name="other">#N/A</definedName>
    <definedName name="otherliab" localSheetId="0">#REF!</definedName>
    <definedName name="otherliab" localSheetId="4">#REF!</definedName>
    <definedName name="otherliab" localSheetId="5">#REF!</definedName>
    <definedName name="otherliab" localSheetId="6">#REF!</definedName>
    <definedName name="otherliab">"#ref!"</definedName>
    <definedName name="OU" localSheetId="0">#REF!</definedName>
    <definedName name="OU" localSheetId="4">#REF!</definedName>
    <definedName name="OU" localSheetId="6">#REF!</definedName>
    <definedName name="OU">#REF!</definedName>
    <definedName name="oy" localSheetId="0">#REF!</definedName>
    <definedName name="oy" localSheetId="4">#REF!</definedName>
    <definedName name="oy" localSheetId="6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 localSheetId="4">#REF!</definedName>
    <definedName name="P_FCB" localSheetId="5">#REF!</definedName>
    <definedName name="P_FCB" localSheetId="6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 localSheetId="4">#REF!</definedName>
    <definedName name="PAGE" localSheetId="5">#REF!</definedName>
    <definedName name="PAGE" localSheetId="6">#REF!</definedName>
    <definedName name="PAGE">"#ref!"</definedName>
    <definedName name="page_8" localSheetId="0">#REF!</definedName>
    <definedName name="page_8" localSheetId="4">#REF!</definedName>
    <definedName name="page_8" localSheetId="6">#REF!</definedName>
    <definedName name="page_8">#REF!</definedName>
    <definedName name="PAGE1" localSheetId="0">#REF!</definedName>
    <definedName name="PAGE1" localSheetId="4">#REF!</definedName>
    <definedName name="PAGE1" localSheetId="5">#REF!</definedName>
    <definedName name="PAGE1" localSheetId="6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 localSheetId="4">#REF!</definedName>
    <definedName name="PAGE4" localSheetId="5">#REF!</definedName>
    <definedName name="PAGE4" localSheetId="6">#REF!</definedName>
    <definedName name="PAGE4">"#ref!"</definedName>
    <definedName name="PAGE4TO7" localSheetId="0">#REF!</definedName>
    <definedName name="PAGE4TO7" localSheetId="4">#REF!</definedName>
    <definedName name="PAGE4TO7" localSheetId="5">#REF!</definedName>
    <definedName name="PAGE4TO7" localSheetId="6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 localSheetId="4">#REF!</definedName>
    <definedName name="pathsavebackup" localSheetId="6">#REF!</definedName>
    <definedName name="pathsavebackup">#REF!</definedName>
    <definedName name="pathsaveport">#REF!</definedName>
    <definedName name="pathsavetr" localSheetId="0">#REF!</definedName>
    <definedName name="pathsavetr" localSheetId="4">#REF!</definedName>
    <definedName name="pathsavetr" localSheetId="5">#REF!</definedName>
    <definedName name="pathsavetr" localSheetId="6">#REF!</definedName>
    <definedName name="pathsavetr">"#ref!"</definedName>
    <definedName name="PathtoExport" localSheetId="0">#REF!</definedName>
    <definedName name="PathtoExport" localSheetId="4">#REF!</definedName>
    <definedName name="PathtoExport" localSheetId="6">#REF!</definedName>
    <definedName name="PathtoExport">#REF!</definedName>
    <definedName name="pay">#REF!</definedName>
    <definedName name="payables" localSheetId="0">#REF!</definedName>
    <definedName name="payables" localSheetId="4">#REF!</definedName>
    <definedName name="payables" localSheetId="5">#REF!</definedName>
    <definedName name="payables" localSheetId="6">#REF!</definedName>
    <definedName name="Payables">#REF!</definedName>
    <definedName name="PCG" localSheetId="0">#REF!</definedName>
    <definedName name="PCG" localSheetId="4">#REF!</definedName>
    <definedName name="PCG" localSheetId="6">#REF!</definedName>
    <definedName name="PCG">#REF!</definedName>
    <definedName name="pcs" localSheetId="0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hidden="1">{#N/A,#N/A,FALSE,"Eff-SSC2"}</definedName>
    <definedName name="Pdistac1" localSheetId="4">#REF!</definedName>
    <definedName name="Pdistac1" localSheetId="6">#REF!</definedName>
    <definedName name="Pdistac1">#REF!</definedName>
    <definedName name="Period" localSheetId="0">#REF!</definedName>
    <definedName name="Period" localSheetId="4">#REF!</definedName>
    <definedName name="Period" localSheetId="6">#REF!</definedName>
    <definedName name="Period">#REF!</definedName>
    <definedName name="Period_End">#REF!</definedName>
    <definedName name="PeriodsInYear" localSheetId="0">#REF!</definedName>
    <definedName name="PeriodsInYear" localSheetId="4">#REF!</definedName>
    <definedName name="PeriodsInYear" localSheetId="6">#REF!</definedName>
    <definedName name="PeriodsInYear">#REF!</definedName>
    <definedName name="PHA" localSheetId="0">#REF!</definedName>
    <definedName name="PHA" localSheetId="4">#REF!</definedName>
    <definedName name="PHA" localSheetId="5">#REF!</definedName>
    <definedName name="PHA" localSheetId="6">#REF!</definedName>
    <definedName name="PHA">"#ref!"</definedName>
    <definedName name="PHATRA" localSheetId="0">#REF!</definedName>
    <definedName name="PHATRA" localSheetId="4">#REF!</definedName>
    <definedName name="PHATRA" localSheetId="5">#REF!</definedName>
    <definedName name="PHATRA" localSheetId="6">#REF!</definedName>
    <definedName name="PHATRA">"#ref!"</definedName>
    <definedName name="PHATRA1" localSheetId="0">#REF!</definedName>
    <definedName name="PHATRA1" localSheetId="4">#REF!</definedName>
    <definedName name="PHATRA1" localSheetId="5">#REF!</definedName>
    <definedName name="PHATRA1" localSheetId="6">#REF!</definedName>
    <definedName name="PHATRA1">"#ref!"</definedName>
    <definedName name="PIE" localSheetId="0">#REF!</definedName>
    <definedName name="PIE" localSheetId="4">#REF!</definedName>
    <definedName name="PIE" localSheetId="5">#REF!</definedName>
    <definedName name="PIE" localSheetId="6">#REF!</definedName>
    <definedName name="PIE">#REF!</definedName>
    <definedName name="PL" localSheetId="0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1" localSheetId="0">#REF!</definedName>
    <definedName name="PL_1" localSheetId="4">#REF!</definedName>
    <definedName name="PL_1" localSheetId="6">#REF!</definedName>
    <definedName name="PL_1">#REF!</definedName>
    <definedName name="PL_2" localSheetId="0">#REF!</definedName>
    <definedName name="PL_2" localSheetId="4">#REF!</definedName>
    <definedName name="PL_2" localSheetId="6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 localSheetId="4">#REF!</definedName>
    <definedName name="pl_exrate" localSheetId="6">#REF!</definedName>
    <definedName name="pl_exrate">#REF!</definedName>
    <definedName name="pl_exrate_1" localSheetId="0">#REF!</definedName>
    <definedName name="pl_exrate_1" localSheetId="4">#REF!</definedName>
    <definedName name="pl_exrate_1" localSheetId="6">#REF!</definedName>
    <definedName name="pl_exrate_1">#REF!</definedName>
    <definedName name="pl_exrate_2" localSheetId="0">#REF!</definedName>
    <definedName name="pl_exrate_2" localSheetId="4">#REF!</definedName>
    <definedName name="pl_exrate_2" localSheetId="6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 localSheetId="4">#REF!</definedName>
    <definedName name="PLAN" localSheetId="5">#REF!</definedName>
    <definedName name="PLAN" localSheetId="6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 localSheetId="4">#REF!</definedName>
    <definedName name="Plas" localSheetId="5">#REF!</definedName>
    <definedName name="Plas" localSheetId="6">#REF!</definedName>
    <definedName name="Plas">#REF!</definedName>
    <definedName name="Plas_1" localSheetId="0">#REF!</definedName>
    <definedName name="Plas_1" localSheetId="4">#REF!</definedName>
    <definedName name="Plas_1" localSheetId="6">#REF!</definedName>
    <definedName name="Plas_1">#REF!</definedName>
    <definedName name="Plas_2" localSheetId="0">#REF!</definedName>
    <definedName name="Plas_2" localSheetId="4">#REF!</definedName>
    <definedName name="Plas_2" localSheetId="6">#REF!</definedName>
    <definedName name="Plas_2">#REF!</definedName>
    <definedName name="Plas_3" localSheetId="0">#REF!</definedName>
    <definedName name="Plas_3" localSheetId="4">#REF!</definedName>
    <definedName name="Plas_3" localSheetId="6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 localSheetId="4">#REF!</definedName>
    <definedName name="PM" localSheetId="5">#REF!</definedName>
    <definedName name="PM" localSheetId="6">#REF!</definedName>
    <definedName name="PM">#REF!</definedName>
    <definedName name="pnh" localSheetId="0">#REF!</definedName>
    <definedName name="pnh" localSheetId="4">#REF!</definedName>
    <definedName name="pnh" localSheetId="6">#REF!</definedName>
    <definedName name="pnh">#REF!</definedName>
    <definedName name="PO" localSheetId="0">#REF!</definedName>
    <definedName name="PO" localSheetId="4">#REF!</definedName>
    <definedName name="PO" localSheetId="6">#REF!</definedName>
    <definedName name="PO">#REF!</definedName>
    <definedName name="poi" localSheetId="0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4" hidden="1">#REF!</definedName>
    <definedName name="pom" localSheetId="6" hidden="1">#REF!</definedName>
    <definedName name="pom" hidden="1">#REF!</definedName>
    <definedName name="poo" localSheetId="0">INDEX([0]!data_NormLoss,MATCH(#REF!,[0]!data_ID,0))</definedName>
    <definedName name="poo" localSheetId="4">INDEX([0]!data_NormLoss,MATCH(#REF!,[0]!data_ID,0))</definedName>
    <definedName name="poo" localSheetId="5">INDEX([0]!data_NormLoss,MATCH(#REF!,[0]!data_ID,0))</definedName>
    <definedName name="poo" localSheetId="6">INDEX([0]!data_NormLoss,MATCH(#REF!,[0]!data_ID,0))</definedName>
    <definedName name="poo">INDEX(data_NormLoss,MATCH(#REF!,data_ID,0))</definedName>
    <definedName name="PooNim" localSheetId="0">#REF!</definedName>
    <definedName name="PooNim" localSheetId="4">#REF!</definedName>
    <definedName name="PooNim" localSheetId="6">#REF!</definedName>
    <definedName name="PooNim">#REF!</definedName>
    <definedName name="PooNim_1" localSheetId="0">#REF!</definedName>
    <definedName name="PooNim_1" localSheetId="4">#REF!</definedName>
    <definedName name="PooNim_1" localSheetId="6">#REF!</definedName>
    <definedName name="PooNim_1">#REF!</definedName>
    <definedName name="PooNim_2" localSheetId="0">#REF!</definedName>
    <definedName name="PooNim_2" localSheetId="4">#REF!</definedName>
    <definedName name="PooNim_2" localSheetId="6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 localSheetId="4">#REF!</definedName>
    <definedName name="PORT" localSheetId="5">#REF!</definedName>
    <definedName name="PORT" localSheetId="6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4">#REF!</definedName>
    <definedName name="Position" localSheetId="6">#REF!</definedName>
    <definedName name="Position">#REF!</definedName>
    <definedName name="POST" localSheetId="0">#REF!</definedName>
    <definedName name="POST" localSheetId="4">#REF!</definedName>
    <definedName name="POST" localSheetId="5">#REF!</definedName>
    <definedName name="POST" localSheetId="6">#REF!</definedName>
    <definedName name="POST">"#ref!"</definedName>
    <definedName name="pp" localSheetId="0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 localSheetId="4">#REF!</definedName>
    <definedName name="pp_1" localSheetId="6">#REF!</definedName>
    <definedName name="pp_1">#REF!</definedName>
    <definedName name="pp_2" localSheetId="0">#REF!</definedName>
    <definedName name="pp_2" localSheetId="4">#REF!</definedName>
    <definedName name="pp_2" localSheetId="6">#REF!</definedName>
    <definedName name="pp_2">#REF!</definedName>
    <definedName name="pp_3" localSheetId="0">#REF!</definedName>
    <definedName name="pp_3" localSheetId="4">#REF!</definedName>
    <definedName name="pp_3" localSheetId="6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 localSheetId="4">#REF!</definedName>
    <definedName name="PRANDA" localSheetId="5">#REF!</definedName>
    <definedName name="PRANDA" localSheetId="6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 localSheetId="4">#REF!</definedName>
    <definedName name="PRECIOUS" localSheetId="5">#REF!</definedName>
    <definedName name="PRECIOUS" localSheetId="6">#REF!</definedName>
    <definedName name="PRECIOUS">"#ref!"</definedName>
    <definedName name="prepaid" localSheetId="0">#REF!</definedName>
    <definedName name="prepaid" localSheetId="4">#REF!</definedName>
    <definedName name="prepaid" localSheetId="5">#REF!</definedName>
    <definedName name="prepaid" localSheetId="6">#REF!</definedName>
    <definedName name="prepaid">"#ref!"</definedName>
    <definedName name="prev" localSheetId="0">#REF!</definedName>
    <definedName name="prev" localSheetId="4">#REF!</definedName>
    <definedName name="prev" localSheetId="5">#REF!</definedName>
    <definedName name="prev" localSheetId="6">#REF!</definedName>
    <definedName name="prev">"#ref!"</definedName>
    <definedName name="prev1" localSheetId="0">#REF!</definedName>
    <definedName name="prev1" localSheetId="4">#REF!</definedName>
    <definedName name="prev1" localSheetId="5">#REF!</definedName>
    <definedName name="prev1" localSheetId="6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 localSheetId="4">#N/A</definedName>
    <definedName name="PRINT" localSheetId="5">#N/A</definedName>
    <definedName name="PRINT" localSheetId="6">#N/A</definedName>
    <definedName name="PRINT">"#n/a"</definedName>
    <definedName name="_xlnm.Print_Area" localSheetId="0">'TOD8-PL 3 เดือน'!$A$1:$O$79</definedName>
    <definedName name="_xlnm.Print_Area" localSheetId="1">'หมายเหตุ1-12'!$A$1:$P$662</definedName>
    <definedName name="_xlnm.Print_Area" localSheetId="3">'หมายเหตุ13-26'!$A$1:$P$466</definedName>
    <definedName name="_xlnm.Print_Area" localSheetId="2">หมายเหตุ13PPE!$A$1:$U$55</definedName>
    <definedName name="_xlnm.Print_Area" localSheetId="4">'หมายเหตุ27-29.3'!$A$1:$O$142</definedName>
    <definedName name="_xlnm.Print_Area" localSheetId="5">หมายเหตุ29.4!$A$1:$R$48</definedName>
    <definedName name="_xlnm.Print_Area" localSheetId="6">'หมายเหตุ29.4-33'!$A$1:$Q$148</definedName>
    <definedName name="_xlnm.Print_Area">#REF!</definedName>
    <definedName name="PRINT_AREA_MI" localSheetId="0">#REF!</definedName>
    <definedName name="PRINT_AREA_MI" localSheetId="4">#REF!</definedName>
    <definedName name="PRINT_AREA_MI" localSheetId="6">#REF!</definedName>
    <definedName name="PRINT_AREA_MI">#REF!</definedName>
    <definedName name="Print_Area_MI___0" localSheetId="0">#REF!</definedName>
    <definedName name="Print_Area_MI___0" localSheetId="4">#REF!</definedName>
    <definedName name="Print_Area_MI___0" localSheetId="5">#REF!</definedName>
    <definedName name="Print_Area_MI___0" localSheetId="6">#REF!</definedName>
    <definedName name="Print_Area_MI___0">"#ref!"</definedName>
    <definedName name="Print_Area_MI___4">#REF!</definedName>
    <definedName name="Print_Area_MI___5" localSheetId="0">#REF!</definedName>
    <definedName name="Print_Area_MI___5" localSheetId="4">#REF!</definedName>
    <definedName name="Print_Area_MI___5" localSheetId="5">#REF!</definedName>
    <definedName name="Print_Area_MI___5" localSheetId="6">#REF!</definedName>
    <definedName name="Print_Area_MI___5">"#ref!"</definedName>
    <definedName name="Print_Area_MI_1" localSheetId="0">#REF!</definedName>
    <definedName name="Print_Area_MI_1" localSheetId="4">#REF!</definedName>
    <definedName name="Print_Area_MI_1" localSheetId="6">#REF!</definedName>
    <definedName name="Print_Area_MI_1">#REF!</definedName>
    <definedName name="Print_Area_MI_2" localSheetId="0">#REF!</definedName>
    <definedName name="Print_Area_MI_2" localSheetId="4">#REF!</definedName>
    <definedName name="Print_Area_MI_2" localSheetId="6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 localSheetId="4">#REF!</definedName>
    <definedName name="PRINT_TITL01" localSheetId="5">#REF!</definedName>
    <definedName name="PRINT_TITL01" localSheetId="6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 localSheetId="4">#REF!</definedName>
    <definedName name="Print_Titles_MI___0" localSheetId="5">#REF!</definedName>
    <definedName name="Print_Titles_MI___0" localSheetId="6">#REF!</definedName>
    <definedName name="Print_Titles_MI___0">"#ref!"</definedName>
    <definedName name="Print_Titles_MI___12" localSheetId="0">#REF!</definedName>
    <definedName name="Print_Titles_MI___12" localSheetId="4">#REF!</definedName>
    <definedName name="Print_Titles_MI___12" localSheetId="5">#REF!</definedName>
    <definedName name="Print_Titles_MI___12" localSheetId="6">#REF!</definedName>
    <definedName name="Print_Titles_MI___12">"#ref!"</definedName>
    <definedName name="Print_Titles_MI___14" localSheetId="0">#REF!</definedName>
    <definedName name="Print_Titles_MI___14" localSheetId="4">#REF!</definedName>
    <definedName name="Print_Titles_MI___14" localSheetId="5">#REF!</definedName>
    <definedName name="Print_Titles_MI___14" localSheetId="6">#REF!</definedName>
    <definedName name="Print_Titles_MI___14">"#ref!"</definedName>
    <definedName name="Print_Titles_MI___3" localSheetId="0">#REF!</definedName>
    <definedName name="Print_Titles_MI___3" localSheetId="4">#REF!</definedName>
    <definedName name="Print_Titles_MI___3" localSheetId="5">#REF!</definedName>
    <definedName name="Print_Titles_MI___3" localSheetId="6">#REF!</definedName>
    <definedName name="Print_Titles_MI___3">"#ref!"</definedName>
    <definedName name="Print_Titles_MI___5" localSheetId="0">#REF!</definedName>
    <definedName name="Print_Titles_MI___5" localSheetId="4">#REF!</definedName>
    <definedName name="Print_Titles_MI___5" localSheetId="5">#REF!</definedName>
    <definedName name="Print_Titles_MI___5" localSheetId="6">#REF!</definedName>
    <definedName name="Print_Titles_MI___5">"#ref!"</definedName>
    <definedName name="Print_Titles_MI___6" localSheetId="0">#REF!</definedName>
    <definedName name="Print_Titles_MI___6" localSheetId="4">#REF!</definedName>
    <definedName name="Print_Titles_MI___6" localSheetId="5">#REF!</definedName>
    <definedName name="Print_Titles_MI___6" localSheetId="6">#REF!</definedName>
    <definedName name="Print_Titles_MI___6">"#ref!"</definedName>
    <definedName name="Print_Titles_MI___8" localSheetId="0">#REF!</definedName>
    <definedName name="Print_Titles_MI___8" localSheetId="4">#REF!</definedName>
    <definedName name="Print_Titles_MI___8" localSheetId="5">#REF!</definedName>
    <definedName name="Print_Titles_MI___8" localSheetId="6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4">#REF!</definedName>
    <definedName name="Pro_Client" localSheetId="6">#REF!</definedName>
    <definedName name="Pro_Client">#REF!</definedName>
    <definedName name="PROD1" localSheetId="0">#REF!</definedName>
    <definedName name="PROD1" localSheetId="4">#REF!</definedName>
    <definedName name="PROD1" localSheetId="5">#REF!</definedName>
    <definedName name="PROD1" localSheetId="6">#REF!</definedName>
    <definedName name="PROD1">"#ref!"</definedName>
    <definedName name="PROD2" localSheetId="0">#REF!</definedName>
    <definedName name="PROD2" localSheetId="4">#REF!</definedName>
    <definedName name="PROD2" localSheetId="5">#REF!</definedName>
    <definedName name="PROD2" localSheetId="6">#REF!</definedName>
    <definedName name="PROD2">"#ref!"</definedName>
    <definedName name="PROD3" localSheetId="0">#REF!</definedName>
    <definedName name="PROD3" localSheetId="4">#REF!</definedName>
    <definedName name="PROD3" localSheetId="5">#REF!</definedName>
    <definedName name="PROD3" localSheetId="6">#REF!</definedName>
    <definedName name="PROD3">"#ref!"</definedName>
    <definedName name="PROD4" localSheetId="0">#REF!</definedName>
    <definedName name="PROD4" localSheetId="4">#REF!</definedName>
    <definedName name="PROD4" localSheetId="5">#REF!</definedName>
    <definedName name="PROD4" localSheetId="6">#REF!</definedName>
    <definedName name="PROD4">"#ref!"</definedName>
    <definedName name="PROD5" localSheetId="0">#REF!</definedName>
    <definedName name="PROD5" localSheetId="4">#REF!</definedName>
    <definedName name="PROD5" localSheetId="5">#REF!</definedName>
    <definedName name="PROD5" localSheetId="6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 localSheetId="4">#REF!</definedName>
    <definedName name="Promotion" localSheetId="5">#REF!</definedName>
    <definedName name="Promotion" localSheetId="6">#REF!</definedName>
    <definedName name="Promotion">#REF!</definedName>
    <definedName name="Prov" localSheetId="0">#REF!</definedName>
    <definedName name="Prov" localSheetId="4">#REF!</definedName>
    <definedName name="Prov" localSheetId="5">#REF!</definedName>
    <definedName name="Prov" localSheetId="6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5">#REF!</definedName>
    <definedName name="PROVISION_FOR_O_DUE_INT._RECEIVABLE" localSheetId="6">#REF!</definedName>
    <definedName name="PROVISION_FOR_O_DUE_INT._RECEIVABLE">"#ref!"</definedName>
    <definedName name="PSL" localSheetId="0">#REF!</definedName>
    <definedName name="PSL" localSheetId="4">#REF!</definedName>
    <definedName name="PSL" localSheetId="5">#REF!</definedName>
    <definedName name="PSL" localSheetId="6">#REF!</definedName>
    <definedName name="PSL">"#ref!"</definedName>
    <definedName name="ptry" localSheetId="0">#REF!</definedName>
    <definedName name="ptry" localSheetId="4">#REF!</definedName>
    <definedName name="ptry" localSheetId="6">#REF!</definedName>
    <definedName name="ptry">#REF!</definedName>
    <definedName name="PTTEP" localSheetId="0">#REF!</definedName>
    <definedName name="PTTEP" localSheetId="4">#REF!</definedName>
    <definedName name="PTTEP" localSheetId="5">#REF!</definedName>
    <definedName name="PTTEP" localSheetId="6">#REF!</definedName>
    <definedName name="PTTEP">"#ref!"</definedName>
    <definedName name="PTTEP1" localSheetId="0">#REF!</definedName>
    <definedName name="PTTEP1" localSheetId="4">#REF!</definedName>
    <definedName name="PTTEP1" localSheetId="5">#REF!</definedName>
    <definedName name="PTTEP1" localSheetId="6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 localSheetId="4">#REF!</definedName>
    <definedName name="QE_ADDITION" localSheetId="5">#REF!</definedName>
    <definedName name="QE_ADDITION" localSheetId="6">#REF!</definedName>
    <definedName name="QE_ADDITION">"#ref!"</definedName>
    <definedName name="QE_B_FORWARD" localSheetId="0">#REF!</definedName>
    <definedName name="QE_B_FORWARD" localSheetId="4">#REF!</definedName>
    <definedName name="QE_B_FORWARD" localSheetId="5">#REF!</definedName>
    <definedName name="QE_B_FORWARD" localSheetId="6">#REF!</definedName>
    <definedName name="QE_B_FORWARD">"#ref!"</definedName>
    <definedName name="QE_DISPOSAL" localSheetId="0">#REF!</definedName>
    <definedName name="QE_DISPOSAL" localSheetId="4">#REF!</definedName>
    <definedName name="QE_DISPOSAL" localSheetId="5">#REF!</definedName>
    <definedName name="QE_DISPOSAL" localSheetId="6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QQ_1" localSheetId="0">#REF!</definedName>
    <definedName name="QQQ_1" localSheetId="4">#REF!</definedName>
    <definedName name="QQQ_1" localSheetId="6">#REF!</definedName>
    <definedName name="QQQ_1">#REF!</definedName>
    <definedName name="QQQ_2" localSheetId="0">#REF!</definedName>
    <definedName name="QQQ_2" localSheetId="4">#REF!</definedName>
    <definedName name="QQQ_2" localSheetId="6">#REF!</definedName>
    <definedName name="QQQ_2">#REF!</definedName>
    <definedName name="QQQ_3" localSheetId="0">#REF!</definedName>
    <definedName name="QQQ_3" localSheetId="4">#REF!</definedName>
    <definedName name="QQQ_3" localSheetId="6">#REF!</definedName>
    <definedName name="QQQ_3">#REF!</definedName>
    <definedName name="qqqq" localSheetId="0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localSheetId="6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 localSheetId="4">INDEX([0]!data_NormLoss,MATCH([0]!ref_ac9,[0]!data_ID,0))</definedName>
    <definedName name="qqqqqqqqqqqq" localSheetId="5">INDEX([0]!data_NormLoss,MATCH([0]!ref_ac9,[0]!data_ID,0))</definedName>
    <definedName name="qqqqqqqqqqqq" localSheetId="6">INDEX([0]!data_NormLoss,MATCH([0]!ref_ac9,[0]!data_ID,0))</definedName>
    <definedName name="qqqqqqqqqqqq">INDEX(data_NormLoss,MATCH(ref_ac9,data_ID,0))</definedName>
    <definedName name="QQW" localSheetId="0">#REF!</definedName>
    <definedName name="QQW" localSheetId="4">#REF!</definedName>
    <definedName name="QQW" localSheetId="6">#REF!</definedName>
    <definedName name="QQW">#REF!</definedName>
    <definedName name="qr" localSheetId="0">#REF!</definedName>
    <definedName name="qr" localSheetId="4">#REF!</definedName>
    <definedName name="qr" localSheetId="6">#REF!</definedName>
    <definedName name="qr">#REF!</definedName>
    <definedName name="qt" localSheetId="0">#REF!</definedName>
    <definedName name="qt" localSheetId="4">#REF!</definedName>
    <definedName name="qt" localSheetId="6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 localSheetId="4">#REF!</definedName>
    <definedName name="qwqeqweqwq" localSheetId="5">#REF!</definedName>
    <definedName name="qwqeqweqwq" localSheetId="6">#REF!</definedName>
    <definedName name="qwqeqweqwq">#N/A</definedName>
    <definedName name="qy" localSheetId="0">#REF!</definedName>
    <definedName name="qy" localSheetId="4">#REF!</definedName>
    <definedName name="qy" localSheetId="6">#REF!</definedName>
    <definedName name="qy">#REF!</definedName>
    <definedName name="RAIMON" localSheetId="0">#REF!</definedName>
    <definedName name="RAIMON" localSheetId="4">#REF!</definedName>
    <definedName name="RAIMON" localSheetId="5">#REF!</definedName>
    <definedName name="RAIMON" localSheetId="6">#REF!</definedName>
    <definedName name="RAIMON">"#ref!"</definedName>
    <definedName name="RAM" localSheetId="0">#REF!</definedName>
    <definedName name="RAM" localSheetId="4">#REF!</definedName>
    <definedName name="RAM" localSheetId="5">#REF!</definedName>
    <definedName name="RAM" localSheetId="6">#REF!</definedName>
    <definedName name="RAM">"#ref!"</definedName>
    <definedName name="RANCH" localSheetId="0">#REF!</definedName>
    <definedName name="RANCH" localSheetId="4">#REF!</definedName>
    <definedName name="RANCH" localSheetId="5">#REF!</definedName>
    <definedName name="RANCH" localSheetId="6">#REF!</definedName>
    <definedName name="RANCH">"#ref!"</definedName>
    <definedName name="RATE" localSheetId="0">#REF!</definedName>
    <definedName name="RATE" localSheetId="4">#REF!</definedName>
    <definedName name="RATE" localSheetId="5">#REF!</definedName>
    <definedName name="RATE" localSheetId="6">#REF!</definedName>
    <definedName name="rate">"#ref!"</definedName>
    <definedName name="RATE_1" localSheetId="0">#REF!</definedName>
    <definedName name="RATE_1" localSheetId="4">#REF!</definedName>
    <definedName name="RATE_1" localSheetId="6">#REF!</definedName>
    <definedName name="RATE_1">#REF!</definedName>
    <definedName name="RATE_2" localSheetId="0">#REF!</definedName>
    <definedName name="RATE_2" localSheetId="4">#REF!</definedName>
    <definedName name="RATE_2" localSheetId="6">#REF!</definedName>
    <definedName name="RATE_2">#REF!</definedName>
    <definedName name="RATE_3" localSheetId="0">#REF!</definedName>
    <definedName name="RATE_3" localSheetId="4">#REF!</definedName>
    <definedName name="RATE_3" localSheetId="6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 localSheetId="4">#REF!</definedName>
    <definedName name="RATE_OF_AA" localSheetId="5">#REF!</definedName>
    <definedName name="RATE_OF_AA" localSheetId="6">#REF!</definedName>
    <definedName name="RATE_OF_AA">"#ref!"</definedName>
    <definedName name="RATE_OF_IA" localSheetId="0">#REF!</definedName>
    <definedName name="RATE_OF_IA" localSheetId="4">#REF!</definedName>
    <definedName name="RATE_OF_IA" localSheetId="5">#REF!</definedName>
    <definedName name="RATE_OF_IA" localSheetId="6">#REF!</definedName>
    <definedName name="RATE_OF_IA">"#ref!"</definedName>
    <definedName name="RATE4">#REF!</definedName>
    <definedName name="RATE4_1" localSheetId="0">#REF!</definedName>
    <definedName name="RATE4_1" localSheetId="4">#REF!</definedName>
    <definedName name="RATE4_1" localSheetId="6">#REF!</definedName>
    <definedName name="RATE4_1">#REF!</definedName>
    <definedName name="RATE4_2" localSheetId="0">#REF!</definedName>
    <definedName name="RATE4_2" localSheetId="4">#REF!</definedName>
    <definedName name="RATE4_2" localSheetId="6">#REF!</definedName>
    <definedName name="RATE4_2">#REF!</definedName>
    <definedName name="RATE4_3" localSheetId="0">#REF!</definedName>
    <definedName name="RATE4_3" localSheetId="4">#REF!</definedName>
    <definedName name="RATE4_3" localSheetId="6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 localSheetId="4">#REF!</definedName>
    <definedName name="RCL" localSheetId="5">#REF!</definedName>
    <definedName name="RCL" localSheetId="6">#REF!</definedName>
    <definedName name="RCL">"#ref!"</definedName>
    <definedName name="RCO" localSheetId="0">#REF!</definedName>
    <definedName name="RCO" localSheetId="4">#REF!</definedName>
    <definedName name="RCO" localSheetId="5">#REF!</definedName>
    <definedName name="RCO" localSheetId="6">#REF!</definedName>
    <definedName name="RCO">#N/A</definedName>
    <definedName name="rd" localSheetId="0">#REF!</definedName>
    <definedName name="rd" localSheetId="4">#REF!</definedName>
    <definedName name="rd" localSheetId="6">#REF!</definedName>
    <definedName name="rd">#REF!</definedName>
    <definedName name="RE" localSheetId="0">#REF!</definedName>
    <definedName name="RE" localSheetId="4">#REF!</definedName>
    <definedName name="RE" localSheetId="6">#REF!</definedName>
    <definedName name="RE">#REF!</definedName>
    <definedName name="Re_1" localSheetId="0">#REF!</definedName>
    <definedName name="Re_1" localSheetId="4">#REF!</definedName>
    <definedName name="Re_1" localSheetId="6">#REF!</definedName>
    <definedName name="Re_1">#REF!</definedName>
    <definedName name="RE_ADDITION" localSheetId="0">#REF!</definedName>
    <definedName name="RE_ADDITION" localSheetId="4">#REF!</definedName>
    <definedName name="RE_ADDITION" localSheetId="5">#REF!</definedName>
    <definedName name="RE_ADDITION" localSheetId="6">#REF!</definedName>
    <definedName name="RE_ADDITION">"#ref!"</definedName>
    <definedName name="RE_B_FORWARD" localSheetId="0">#REF!</definedName>
    <definedName name="RE_B_FORWARD" localSheetId="4">#REF!</definedName>
    <definedName name="RE_B_FORWARD" localSheetId="5">#REF!</definedName>
    <definedName name="RE_B_FORWARD" localSheetId="6">#REF!</definedName>
    <definedName name="RE_B_FORWARD">"#ref!"</definedName>
    <definedName name="RE_DISPOSAL" localSheetId="0">#REF!</definedName>
    <definedName name="RE_DISPOSAL" localSheetId="4">#REF!</definedName>
    <definedName name="RE_DISPOSAL" localSheetId="5">#REF!</definedName>
    <definedName name="RE_DISPOSAL" localSheetId="6">#REF!</definedName>
    <definedName name="RE_DISPOSAL">"#ref!"</definedName>
    <definedName name="RE_TOTAL" localSheetId="0">#REF!</definedName>
    <definedName name="RE_TOTAL" localSheetId="4">#REF!</definedName>
    <definedName name="RE_TOTAL" localSheetId="5">#REF!</definedName>
    <definedName name="RE_TOTAL" localSheetId="6">#REF!</definedName>
    <definedName name="RE_TOTAL">"#ref!"</definedName>
    <definedName name="recamount" localSheetId="0">#REF!</definedName>
    <definedName name="recamount" localSheetId="4">#REF!</definedName>
    <definedName name="recamount" localSheetId="5">#REF!</definedName>
    <definedName name="recamount" localSheetId="6">#REF!</definedName>
    <definedName name="recamount">#REF!</definedName>
    <definedName name="recblelocal" localSheetId="0">#REF!</definedName>
    <definedName name="recblelocal" localSheetId="4">#REF!</definedName>
    <definedName name="recblelocal" localSheetId="5">#REF!</definedName>
    <definedName name="recblelocal" localSheetId="6">#REF!</definedName>
    <definedName name="recblelocal">"#ref!"</definedName>
    <definedName name="recchoice" localSheetId="0">#REF!</definedName>
    <definedName name="recchoice" localSheetId="4">#REF!</definedName>
    <definedName name="recchoice" localSheetId="5">#REF!</definedName>
    <definedName name="recchoice" localSheetId="6">#REF!</definedName>
    <definedName name="recchoice">#REF!</definedName>
    <definedName name="receivables" localSheetId="0">#REF!</definedName>
    <definedName name="receivables" localSheetId="4">#REF!</definedName>
    <definedName name="receivables" localSheetId="5">#REF!</definedName>
    <definedName name="receivables" localSheetId="6">#REF!</definedName>
    <definedName name="Receivables">#REF!</definedName>
    <definedName name="Reclass1" localSheetId="0">#REF!</definedName>
    <definedName name="Reclass1" localSheetId="4">#REF!</definedName>
    <definedName name="Reclass1" localSheetId="5">#REF!</definedName>
    <definedName name="Reclass1" localSheetId="6">#REF!</definedName>
    <definedName name="Reclass1">"#ref!"</definedName>
    <definedName name="Reconcile" localSheetId="0">#REF!</definedName>
    <definedName name="Reconcile" localSheetId="4">#REF!</definedName>
    <definedName name="Reconcile" localSheetId="6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 localSheetId="4">#REF!</definedName>
    <definedName name="recqty" localSheetId="6">#REF!</definedName>
    <definedName name="recqty">#REF!</definedName>
    <definedName name="RecR">#REF!,#REF!,#REF!</definedName>
    <definedName name="recvbleexport" localSheetId="0">#REF!</definedName>
    <definedName name="recvbleexport" localSheetId="4">#REF!</definedName>
    <definedName name="recvbleexport" localSheetId="5">#REF!</definedName>
    <definedName name="recvbleexport" localSheetId="6">#REF!</definedName>
    <definedName name="recvbleexport">"#ref!"</definedName>
    <definedName name="ree" localSheetId="0">#REF!</definedName>
    <definedName name="ree" localSheetId="4">#REF!</definedName>
    <definedName name="ree" localSheetId="6">#REF!</definedName>
    <definedName name="ree">#REF!</definedName>
    <definedName name="ref" localSheetId="0">#REF!</definedName>
    <definedName name="ref" localSheetId="4">#REF!</definedName>
    <definedName name="ref" localSheetId="5">#REF!</definedName>
    <definedName name="ref" localSheetId="6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 localSheetId="4">#REF!-#REF!</definedName>
    <definedName name="Remain" localSheetId="6">#REF!-#REF!</definedName>
    <definedName name="Remain">#REF!-#REF!</definedName>
    <definedName name="RemarkNAV2" localSheetId="0">#REF!</definedName>
    <definedName name="RemarkNAV2" localSheetId="4">#REF!</definedName>
    <definedName name="RemarkNAV2" localSheetId="5">#REF!</definedName>
    <definedName name="RemarkNAV2" localSheetId="6">#REF!</definedName>
    <definedName name="RemarkNAV2">#REF!</definedName>
    <definedName name="RemarkPort" localSheetId="0">#REF!</definedName>
    <definedName name="RemarkPort" localSheetId="4">#REF!</definedName>
    <definedName name="RemarkPort" localSheetId="6">#REF!</definedName>
    <definedName name="RemarkPort">#REF!</definedName>
    <definedName name="rental" localSheetId="0">#REF!</definedName>
    <definedName name="rental" localSheetId="4">#REF!</definedName>
    <definedName name="rental" localSheetId="5">#REF!</definedName>
    <definedName name="rental" localSheetId="6">#REF!</definedName>
    <definedName name="rental">#N/A</definedName>
    <definedName name="RepDate" localSheetId="0">#REF!</definedName>
    <definedName name="RepDate" localSheetId="4">#REF!</definedName>
    <definedName name="RepDate" localSheetId="5">#REF!</definedName>
    <definedName name="RepDate" localSheetId="6">#REF!</definedName>
    <definedName name="RepDate">#REF!</definedName>
    <definedName name="REPLACE" localSheetId="0">#REF!</definedName>
    <definedName name="REPLACE" localSheetId="4">#REF!</definedName>
    <definedName name="REPLACE" localSheetId="5">#REF!</definedName>
    <definedName name="REPLACE" localSheetId="6">#REF!</definedName>
    <definedName name="REPLACE">"#ref!"</definedName>
    <definedName name="Report" localSheetId="0">#REF!</definedName>
    <definedName name="Report" localSheetId="4">#REF!</definedName>
    <definedName name="Report" localSheetId="6">#REF!</definedName>
    <definedName name="Report">#REF!</definedName>
    <definedName name="report1" localSheetId="0">#REF!</definedName>
    <definedName name="report1" localSheetId="4">#REF!</definedName>
    <definedName name="report1" localSheetId="5">#REF!</definedName>
    <definedName name="report1" localSheetId="6">#REF!</definedName>
    <definedName name="report1">#REF!</definedName>
    <definedName name="ReportName" localSheetId="0">#REF!</definedName>
    <definedName name="ReportName" localSheetId="4">#REF!</definedName>
    <definedName name="ReportName" localSheetId="6">#REF!</definedName>
    <definedName name="ReportName">#REF!</definedName>
    <definedName name="ReportName1">#REF!</definedName>
    <definedName name="ReportNameInThai" localSheetId="0">#REF!</definedName>
    <definedName name="ReportNameInThai" localSheetId="4">#REF!</definedName>
    <definedName name="ReportNameInThai" localSheetId="5">#REF!</definedName>
    <definedName name="ReportNameInThai" localSheetId="6">#REF!</definedName>
    <definedName name="ReportNameInThai">"#ref!"</definedName>
    <definedName name="Reporttt" localSheetId="0">#REF!</definedName>
    <definedName name="Reporttt" localSheetId="4">#REF!</definedName>
    <definedName name="Reporttt" localSheetId="6">#REF!</definedName>
    <definedName name="Reporttt">#REF!</definedName>
    <definedName name="RES_EXPEN_CF" localSheetId="0">#REF!</definedName>
    <definedName name="RES_EXPEN_CF" localSheetId="4">#REF!</definedName>
    <definedName name="RES_EXPEN_CF" localSheetId="5">#REF!</definedName>
    <definedName name="RES_EXPEN_CF" localSheetId="6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 localSheetId="4">#REF!</definedName>
    <definedName name="Retired_Age" localSheetId="5">#REF!</definedName>
    <definedName name="Retired_Age" localSheetId="6">#REF!</definedName>
    <definedName name="Retired_Age">#REF!</definedName>
    <definedName name="Revenue">#REF!</definedName>
    <definedName name="ReviseStamp" localSheetId="0">#REF!</definedName>
    <definedName name="ReviseStamp" localSheetId="4">#REF!</definedName>
    <definedName name="ReviseStamp" localSheetId="6">#REF!</definedName>
    <definedName name="ReviseStamp">#REF!</definedName>
    <definedName name="RFUR" localSheetId="0">#REF!</definedName>
    <definedName name="RFUR" localSheetId="4">#REF!</definedName>
    <definedName name="RFUR" localSheetId="6">#REF!</definedName>
    <definedName name="RFUR">#REF!</definedName>
    <definedName name="rhrt" localSheetId="0" hidden="1">#REF!</definedName>
    <definedName name="rhrt" localSheetId="4" hidden="1">#REF!</definedName>
    <definedName name="rhrt" localSheetId="6" hidden="1">#REF!</definedName>
    <definedName name="rhrt" hidden="1">#REF!</definedName>
    <definedName name="RIGHT" localSheetId="0">#REF!</definedName>
    <definedName name="RIGHT" localSheetId="4">#REF!</definedName>
    <definedName name="RIGHT" localSheetId="5">#REF!</definedName>
    <definedName name="RIGHT" localSheetId="6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 localSheetId="4">#REF!</definedName>
    <definedName name="RM" localSheetId="5">#REF!</definedName>
    <definedName name="RM" localSheetId="6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 localSheetId="4">#REF!</definedName>
    <definedName name="ROBINS" localSheetId="5">#REF!</definedName>
    <definedName name="ROBINS" localSheetId="6">#REF!</definedName>
    <definedName name="ROBINS">"#ref!"</definedName>
    <definedName name="ROP" localSheetId="0">#REF!</definedName>
    <definedName name="ROP" localSheetId="4">#REF!</definedName>
    <definedName name="ROP" localSheetId="5">#REF!</definedName>
    <definedName name="ROP" localSheetId="6">#REF!</definedName>
    <definedName name="ROP">#REF!</definedName>
    <definedName name="RP" localSheetId="0">#REF!</definedName>
    <definedName name="RP" localSheetId="4">#REF!</definedName>
    <definedName name="RP" localSheetId="6">#REF!</definedName>
    <definedName name="RP">#REF!</definedName>
    <definedName name="RPB" localSheetId="0" hidden="1">#REF!</definedName>
    <definedName name="RPB" localSheetId="4" hidden="1">#REF!</definedName>
    <definedName name="RPB" localSheetId="6" hidden="1">#REF!</definedName>
    <definedName name="RPB" hidden="1">#REF!</definedName>
    <definedName name="RPF" localSheetId="0">#REF!</definedName>
    <definedName name="RPF" localSheetId="4">#REF!</definedName>
    <definedName name="RPF" localSheetId="5">#REF!</definedName>
    <definedName name="RPF" localSheetId="6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3">#REF!</definedName>
    <definedName name="rrr" localSheetId="4">#REF!</definedName>
    <definedName name="rrr" localSheetId="6">#REF!</definedName>
    <definedName name="rrr">#REF!</definedName>
    <definedName name="rrr_1" localSheetId="0">#REF!</definedName>
    <definedName name="rrr_1" localSheetId="4">#REF!</definedName>
    <definedName name="rrr_1" localSheetId="6">#REF!</definedName>
    <definedName name="rrr_1">#REF!</definedName>
    <definedName name="rrr_2" localSheetId="0">#REF!</definedName>
    <definedName name="rrr_2" localSheetId="4">#REF!</definedName>
    <definedName name="rrr_2" localSheetId="6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 localSheetId="4">#REF!</definedName>
    <definedName name="rte" localSheetId="5">#REF!</definedName>
    <definedName name="rte" localSheetId="6">#REF!</definedName>
    <definedName name="rte">"#ref!"</definedName>
    <definedName name="rte_curr" localSheetId="0">#REF!</definedName>
    <definedName name="rte_curr" localSheetId="4">#REF!</definedName>
    <definedName name="rte_curr" localSheetId="5">#REF!</definedName>
    <definedName name="rte_curr" localSheetId="6">#REF!</definedName>
    <definedName name="rte_curr">"#ref!"</definedName>
    <definedName name="rtg" localSheetId="0">#REF!</definedName>
    <definedName name="rtg" localSheetId="1">#REF!</definedName>
    <definedName name="rtg" localSheetId="3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 localSheetId="4">#REF!</definedName>
    <definedName name="rth" localSheetId="5">#REF!</definedName>
    <definedName name="rth" localSheetId="6">#REF!</definedName>
    <definedName name="rth">#REF!</definedName>
    <definedName name="rtjt" localSheetId="0">#REF!</definedName>
    <definedName name="rtjt" localSheetId="4">#REF!</definedName>
    <definedName name="rtjt" localSheetId="5">#REF!</definedName>
    <definedName name="rtjt" localSheetId="6">#REF!</definedName>
    <definedName name="rtjt">#REF!</definedName>
    <definedName name="RTOO" localSheetId="0">#REF!</definedName>
    <definedName name="RTOO" localSheetId="4">#REF!</definedName>
    <definedName name="RTOO" localSheetId="6">#REF!</definedName>
    <definedName name="RTOO">#REF!</definedName>
    <definedName name="Rub" localSheetId="0">#REF!</definedName>
    <definedName name="Rub" localSheetId="4">#REF!</definedName>
    <definedName name="Rub" localSheetId="5">#REF!</definedName>
    <definedName name="Rub" localSheetId="6">#REF!</definedName>
    <definedName name="Rub">#REF!</definedName>
    <definedName name="Rub_1" localSheetId="0">#REF!</definedName>
    <definedName name="Rub_1" localSheetId="4">#REF!</definedName>
    <definedName name="Rub_1" localSheetId="6">#REF!</definedName>
    <definedName name="Rub_1">#REF!</definedName>
    <definedName name="Rub_2" localSheetId="0">#REF!</definedName>
    <definedName name="Rub_2" localSheetId="4">#REF!</definedName>
    <definedName name="Rub_2" localSheetId="6">#REF!</definedName>
    <definedName name="Rub_2">#REF!</definedName>
    <definedName name="Rub_3" localSheetId="0">#REF!</definedName>
    <definedName name="Rub_3" localSheetId="4">#REF!</definedName>
    <definedName name="Rub_3" localSheetId="6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hidden="1">{#N/A,#N/A,FALSE,"Eff-SSC2"}</definedName>
    <definedName name="S" localSheetId="0">#REF!</definedName>
    <definedName name="S" localSheetId="4">#REF!</definedName>
    <definedName name="S" localSheetId="6">#REF!</definedName>
    <definedName name="s">#REF!</definedName>
    <definedName name="s_1" localSheetId="0">#REF!</definedName>
    <definedName name="s_1" localSheetId="4">#REF!</definedName>
    <definedName name="s_1" localSheetId="6">#REF!</definedName>
    <definedName name="s_1">#REF!</definedName>
    <definedName name="s_2" localSheetId="0">#REF!</definedName>
    <definedName name="s_2" localSheetId="4">#REF!</definedName>
    <definedName name="s_2" localSheetId="6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 localSheetId="4">#REF!</definedName>
    <definedName name="S_Adjust_GT" localSheetId="6">#REF!</definedName>
    <definedName name="S_Adjust_GT">#REF!</definedName>
    <definedName name="S_AJE_Tot" localSheetId="0">#REF!</definedName>
    <definedName name="S_AJE_Tot" localSheetId="4">#REF!</definedName>
    <definedName name="S_AJE_Tot" localSheetId="6">#REF!</definedName>
    <definedName name="S_AJE_Tot">#REF!</definedName>
    <definedName name="S_AJE_Tot_Data">#REF!</definedName>
    <definedName name="S_AJE_Tot_GT" localSheetId="0">#REF!</definedName>
    <definedName name="S_AJE_Tot_GT" localSheetId="4">#REF!</definedName>
    <definedName name="S_AJE_Tot_GT" localSheetId="6">#REF!</definedName>
    <definedName name="S_AJE_Tot_GT">#REF!</definedName>
    <definedName name="S_CompNum" localSheetId="0">#REF!</definedName>
    <definedName name="S_CompNum" localSheetId="4">#REF!</definedName>
    <definedName name="S_CompNum" localSheetId="6">#REF!</definedName>
    <definedName name="S_CompNum">#REF!</definedName>
    <definedName name="S_CY_Beg" localSheetId="0">#REF!</definedName>
    <definedName name="S_CY_Beg" localSheetId="4">#REF!</definedName>
    <definedName name="S_CY_Beg" localSheetId="6">#REF!</definedName>
    <definedName name="S_CY_Beg">#REF!</definedName>
    <definedName name="S_CY_Beg_Data">#REF!</definedName>
    <definedName name="S_CY_Beg_GT" localSheetId="0">#REF!</definedName>
    <definedName name="S_CY_Beg_GT" localSheetId="4">#REF!</definedName>
    <definedName name="S_CY_Beg_GT" localSheetId="6">#REF!</definedName>
    <definedName name="S_CY_Beg_GT">#REF!</definedName>
    <definedName name="S_CY_End" localSheetId="0">#REF!</definedName>
    <definedName name="S_CY_End" localSheetId="4">#REF!</definedName>
    <definedName name="S_CY_End" localSheetId="6">#REF!</definedName>
    <definedName name="S_CY_End">#REF!</definedName>
    <definedName name="S_CY_End_Data">#REF!</definedName>
    <definedName name="S_CY_End_GT" localSheetId="0">#REF!</definedName>
    <definedName name="S_CY_End_GT" localSheetId="4">#REF!</definedName>
    <definedName name="S_CY_End_GT" localSheetId="6">#REF!</definedName>
    <definedName name="S_CY_End_GT">#REF!</definedName>
    <definedName name="S_Diff_Amt" localSheetId="0">#REF!</definedName>
    <definedName name="S_Diff_Amt" localSheetId="4">#REF!</definedName>
    <definedName name="S_Diff_Amt" localSheetId="6">#REF!</definedName>
    <definedName name="S_Diff_Amt">#REF!</definedName>
    <definedName name="S_Diff_Pct" localSheetId="0">#REF!</definedName>
    <definedName name="S_Diff_Pct" localSheetId="4">#REF!</definedName>
    <definedName name="S_Diff_Pct" localSheetId="6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 localSheetId="4">#REF!</definedName>
    <definedName name="S_ONE" localSheetId="5">#REF!</definedName>
    <definedName name="S_ONE" localSheetId="6">#REF!</definedName>
    <definedName name="S_ONE">"#ref!"</definedName>
    <definedName name="S_ONE1" localSheetId="0">#REF!</definedName>
    <definedName name="S_ONE1" localSheetId="4">#REF!</definedName>
    <definedName name="S_ONE1" localSheetId="5">#REF!</definedName>
    <definedName name="S_ONE1" localSheetId="6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 localSheetId="4">#REF!</definedName>
    <definedName name="S_RJE_Tot_GT" localSheetId="6">#REF!</definedName>
    <definedName name="S_RJE_Tot_GT">#REF!</definedName>
    <definedName name="S_RowNum" localSheetId="0">#REF!</definedName>
    <definedName name="S_RowNum" localSheetId="4">#REF!</definedName>
    <definedName name="S_RowNum" localSheetId="6">#REF!</definedName>
    <definedName name="S_RowNum">#REF!</definedName>
    <definedName name="sa" localSheetId="0">#REF!</definedName>
    <definedName name="sa" localSheetId="4">#REF!</definedName>
    <definedName name="sa" localSheetId="6">#REF!</definedName>
    <definedName name="sa">#REF!</definedName>
    <definedName name="sadadad" localSheetId="0">#REF!</definedName>
    <definedName name="sadadad" localSheetId="4">#REF!</definedName>
    <definedName name="sadadad" localSheetId="6">#REF!</definedName>
    <definedName name="sadadad">#REF!</definedName>
    <definedName name="sadfl" localSheetId="0">#REF!</definedName>
    <definedName name="sadfl" localSheetId="4">#REF!</definedName>
    <definedName name="sadfl" localSheetId="6">#REF!</definedName>
    <definedName name="sadfl">#REF!</definedName>
    <definedName name="Sal_inc" localSheetId="0">#REF!</definedName>
    <definedName name="Sal_inc" localSheetId="4">#REF!</definedName>
    <definedName name="Sal_inc" localSheetId="6">#REF!</definedName>
    <definedName name="Sal_inc">#REF!</definedName>
    <definedName name="sale" localSheetId="0">#REF!</definedName>
    <definedName name="sale" localSheetId="4">#REF!</definedName>
    <definedName name="sale" localSheetId="5">#REF!</definedName>
    <definedName name="sale" localSheetId="6">#REF!</definedName>
    <definedName name="SALE">#N/A</definedName>
    <definedName name="sale_1" localSheetId="0">#REF!</definedName>
    <definedName name="sale_1" localSheetId="4">#REF!</definedName>
    <definedName name="sale_1" localSheetId="6">#REF!</definedName>
    <definedName name="sale_1">#REF!</definedName>
    <definedName name="sale_2" localSheetId="0">#REF!</definedName>
    <definedName name="sale_2" localSheetId="4">#REF!</definedName>
    <definedName name="sale_2" localSheetId="6">#REF!</definedName>
    <definedName name="sale_2">#REF!</definedName>
    <definedName name="sale_3" localSheetId="0">#REF!</definedName>
    <definedName name="sale_3" localSheetId="4">#REF!</definedName>
    <definedName name="sale_3" localSheetId="6">#REF!</definedName>
    <definedName name="sale_3">#REF!</definedName>
    <definedName name="SALE_TSTC" localSheetId="0">#REF!</definedName>
    <definedName name="SALE_TSTC" localSheetId="4">#REF!</definedName>
    <definedName name="SALE_TSTC" localSheetId="5">#REF!</definedName>
    <definedName name="SALE_TSTC" localSheetId="6">#REF!</definedName>
    <definedName name="SALE_TSTC">"#ref!"</definedName>
    <definedName name="sale0309">#REF!</definedName>
    <definedName name="sale0309_1" localSheetId="0">#REF!</definedName>
    <definedName name="sale0309_1" localSheetId="4">#REF!</definedName>
    <definedName name="sale0309_1" localSheetId="6">#REF!</definedName>
    <definedName name="sale0309_1">#REF!</definedName>
    <definedName name="sale0309_2" localSheetId="0">#REF!</definedName>
    <definedName name="sale0309_2" localSheetId="4">#REF!</definedName>
    <definedName name="sale0309_2" localSheetId="6">#REF!</definedName>
    <definedName name="sale0309_2">#REF!</definedName>
    <definedName name="sale0309_3" localSheetId="0">#REF!</definedName>
    <definedName name="sale0309_3" localSheetId="4">#REF!</definedName>
    <definedName name="sale0309_3" localSheetId="6">#REF!</definedName>
    <definedName name="sale0309_3">#REF!</definedName>
    <definedName name="sale0311">#REF!</definedName>
    <definedName name="sale0311_1" localSheetId="0">#REF!</definedName>
    <definedName name="sale0311_1" localSheetId="4">#REF!</definedName>
    <definedName name="sale0311_1" localSheetId="6">#REF!</definedName>
    <definedName name="sale0311_1">#REF!</definedName>
    <definedName name="sale0311_2" localSheetId="0">#REF!</definedName>
    <definedName name="sale0311_2" localSheetId="4">#REF!</definedName>
    <definedName name="sale0311_2" localSheetId="6">#REF!</definedName>
    <definedName name="sale0311_2">#REF!</definedName>
    <definedName name="sale0311_3" localSheetId="0">#REF!</definedName>
    <definedName name="sale0311_3" localSheetId="4">#REF!</definedName>
    <definedName name="sale0311_3" localSheetId="6">#REF!</definedName>
    <definedName name="sale0311_3">#REF!</definedName>
    <definedName name="sale0401">#REF!</definedName>
    <definedName name="sale0401_1" localSheetId="0">#REF!</definedName>
    <definedName name="sale0401_1" localSheetId="4">#REF!</definedName>
    <definedName name="sale0401_1" localSheetId="6">#REF!</definedName>
    <definedName name="sale0401_1">#REF!</definedName>
    <definedName name="sale0401_2" localSheetId="0">#REF!</definedName>
    <definedName name="sale0401_2" localSheetId="4">#REF!</definedName>
    <definedName name="sale0401_2" localSheetId="6">#REF!</definedName>
    <definedName name="sale0401_2">#REF!</definedName>
    <definedName name="sale0401_3" localSheetId="0">#REF!</definedName>
    <definedName name="sale0401_3" localSheetId="4">#REF!</definedName>
    <definedName name="sale0401_3" localSheetId="6">#REF!</definedName>
    <definedName name="sale0401_3">#REF!</definedName>
    <definedName name="sale0402">#REF!</definedName>
    <definedName name="sale0402_1" localSheetId="0">#REF!</definedName>
    <definedName name="sale0402_1" localSheetId="4">#REF!</definedName>
    <definedName name="sale0402_1" localSheetId="6">#REF!</definedName>
    <definedName name="sale0402_1">#REF!</definedName>
    <definedName name="sale0402_2" localSheetId="0">#REF!</definedName>
    <definedName name="sale0402_2" localSheetId="4">#REF!</definedName>
    <definedName name="sale0402_2" localSheetId="6">#REF!</definedName>
    <definedName name="sale0402_2">#REF!</definedName>
    <definedName name="sale0402_3" localSheetId="0">#REF!</definedName>
    <definedName name="sale0402_3" localSheetId="4">#REF!</definedName>
    <definedName name="sale0402_3" localSheetId="6">#REF!</definedName>
    <definedName name="sale0402_3">#REF!</definedName>
    <definedName name="sale0403">#REF!</definedName>
    <definedName name="sale0403_1" localSheetId="0">#REF!</definedName>
    <definedName name="sale0403_1" localSheetId="4">#REF!</definedName>
    <definedName name="sale0403_1" localSheetId="6">#REF!</definedName>
    <definedName name="sale0403_1">#REF!</definedName>
    <definedName name="sale0403_2" localSheetId="0">#REF!</definedName>
    <definedName name="sale0403_2" localSheetId="4">#REF!</definedName>
    <definedName name="sale0403_2" localSheetId="6">#REF!</definedName>
    <definedName name="sale0403_2">#REF!</definedName>
    <definedName name="sale0403_3" localSheetId="0">#REF!</definedName>
    <definedName name="sale0403_3" localSheetId="4">#REF!</definedName>
    <definedName name="sale0403_3" localSheetId="6">#REF!</definedName>
    <definedName name="sale0403_3">#REF!</definedName>
    <definedName name="sale0404">#REF!</definedName>
    <definedName name="sale0404_1" localSheetId="0">#REF!</definedName>
    <definedName name="sale0404_1" localSheetId="4">#REF!</definedName>
    <definedName name="sale0404_1" localSheetId="6">#REF!</definedName>
    <definedName name="sale0404_1">#REF!</definedName>
    <definedName name="sale0404_2" localSheetId="0">#REF!</definedName>
    <definedName name="sale0404_2" localSheetId="4">#REF!</definedName>
    <definedName name="sale0404_2" localSheetId="6">#REF!</definedName>
    <definedName name="sale0404_2">#REF!</definedName>
    <definedName name="sale0404_3" localSheetId="0">#REF!</definedName>
    <definedName name="sale0404_3" localSheetId="4">#REF!</definedName>
    <definedName name="sale0404_3" localSheetId="6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 localSheetId="4">#REF!</definedName>
    <definedName name="sale0406_1" localSheetId="6">#REF!</definedName>
    <definedName name="sale0406_1">#REF!</definedName>
    <definedName name="sale0406_2" localSheetId="0">#REF!</definedName>
    <definedName name="sale0406_2" localSheetId="4">#REF!</definedName>
    <definedName name="sale0406_2" localSheetId="6">#REF!</definedName>
    <definedName name="sale0406_2">#REF!</definedName>
    <definedName name="sale0406_3" localSheetId="0">#REF!</definedName>
    <definedName name="sale0406_3" localSheetId="4">#REF!</definedName>
    <definedName name="sale0406_3" localSheetId="6">#REF!</definedName>
    <definedName name="sale0406_3">#REF!</definedName>
    <definedName name="sale0407">#REF!</definedName>
    <definedName name="sale0407_1" localSheetId="0">#REF!</definedName>
    <definedName name="sale0407_1" localSheetId="4">#REF!</definedName>
    <definedName name="sale0407_1" localSheetId="6">#REF!</definedName>
    <definedName name="sale0407_1">#REF!</definedName>
    <definedName name="sale0407_2" localSheetId="0">#REF!</definedName>
    <definedName name="sale0407_2" localSheetId="4">#REF!</definedName>
    <definedName name="sale0407_2" localSheetId="6">#REF!</definedName>
    <definedName name="sale0407_2">#REF!</definedName>
    <definedName name="sale0407_3" localSheetId="0">#REF!</definedName>
    <definedName name="sale0407_3" localSheetId="4">#REF!</definedName>
    <definedName name="sale0407_3" localSheetId="6">#REF!</definedName>
    <definedName name="sale0407_3">#REF!</definedName>
    <definedName name="sale0408">#REF!</definedName>
    <definedName name="sale0408_1" localSheetId="0">#REF!</definedName>
    <definedName name="sale0408_1" localSheetId="4">#REF!</definedName>
    <definedName name="sale0408_1" localSheetId="6">#REF!</definedName>
    <definedName name="sale0408_1">#REF!</definedName>
    <definedName name="sale0408_2" localSheetId="0">#REF!</definedName>
    <definedName name="sale0408_2" localSheetId="4">#REF!</definedName>
    <definedName name="sale0408_2" localSheetId="6">#REF!</definedName>
    <definedName name="sale0408_2">#REF!</definedName>
    <definedName name="sale0408_3" localSheetId="0">#REF!</definedName>
    <definedName name="sale0408_3" localSheetId="4">#REF!</definedName>
    <definedName name="sale0408_3" localSheetId="6">#REF!</definedName>
    <definedName name="sale0408_3">#REF!</definedName>
    <definedName name="SALE0411">#REF!</definedName>
    <definedName name="SALE0411_1" localSheetId="0">#REF!</definedName>
    <definedName name="SALE0411_1" localSheetId="4">#REF!</definedName>
    <definedName name="SALE0411_1" localSheetId="6">#REF!</definedName>
    <definedName name="SALE0411_1">#REF!</definedName>
    <definedName name="SALE0411_2" localSheetId="0">#REF!</definedName>
    <definedName name="SALE0411_2" localSheetId="4">#REF!</definedName>
    <definedName name="SALE0411_2" localSheetId="6">#REF!</definedName>
    <definedName name="SALE0411_2">#REF!</definedName>
    <definedName name="SALE0411_3" localSheetId="0">#REF!</definedName>
    <definedName name="SALE0411_3" localSheetId="4">#REF!</definedName>
    <definedName name="SALE0411_3" localSheetId="6">#REF!</definedName>
    <definedName name="SALE0411_3">#REF!</definedName>
    <definedName name="sale0501">#REF!</definedName>
    <definedName name="sale0501_1" localSheetId="0">#REF!</definedName>
    <definedName name="sale0501_1" localSheetId="4">#REF!</definedName>
    <definedName name="sale0501_1" localSheetId="6">#REF!</definedName>
    <definedName name="sale0501_1">#REF!</definedName>
    <definedName name="sale0501_2" localSheetId="0">#REF!</definedName>
    <definedName name="sale0501_2" localSheetId="4">#REF!</definedName>
    <definedName name="sale0501_2" localSheetId="6">#REF!</definedName>
    <definedName name="sale0501_2">#REF!</definedName>
    <definedName name="sale0501_3" localSheetId="0">#REF!</definedName>
    <definedName name="sale0501_3" localSheetId="4">#REF!</definedName>
    <definedName name="sale0501_3" localSheetId="6">#REF!</definedName>
    <definedName name="sale0501_3">#REF!</definedName>
    <definedName name="SALE0502">#REF!</definedName>
    <definedName name="SALE0502_1" localSheetId="0">#REF!</definedName>
    <definedName name="SALE0502_1" localSheetId="4">#REF!</definedName>
    <definedName name="SALE0502_1" localSheetId="6">#REF!</definedName>
    <definedName name="SALE0502_1">#REF!</definedName>
    <definedName name="SALE0502_2" localSheetId="0">#REF!</definedName>
    <definedName name="SALE0502_2" localSheetId="4">#REF!</definedName>
    <definedName name="SALE0502_2" localSheetId="6">#REF!</definedName>
    <definedName name="SALE0502_2">#REF!</definedName>
    <definedName name="SALE0502_3" localSheetId="0">#REF!</definedName>
    <definedName name="SALE0502_3" localSheetId="4">#REF!</definedName>
    <definedName name="SALE0502_3" localSheetId="6">#REF!</definedName>
    <definedName name="SALE0502_3">#REF!</definedName>
    <definedName name="SALECONTR" localSheetId="0">#REF!</definedName>
    <definedName name="SALECONTR" localSheetId="4">#REF!</definedName>
    <definedName name="SALECONTR" localSheetId="5">#REF!</definedName>
    <definedName name="SALECONTR" localSheetId="6">#REF!</definedName>
    <definedName name="SALECONTR">"#ref!"</definedName>
    <definedName name="SALES" localSheetId="0">#REF!</definedName>
    <definedName name="SALES" localSheetId="4">#REF!</definedName>
    <definedName name="SALES" localSheetId="5">#REF!</definedName>
    <definedName name="SALES" localSheetId="6">#REF!</definedName>
    <definedName name="SALES">"#ref!"</definedName>
    <definedName name="SalesAnalysis" localSheetId="0">#REF!</definedName>
    <definedName name="SalesAnalysis" localSheetId="4">#REF!</definedName>
    <definedName name="SalesAnalysis" localSheetId="5">#REF!</definedName>
    <definedName name="SalesAnalysis" localSheetId="6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 localSheetId="4">#REF!</definedName>
    <definedName name="Sam_table" localSheetId="5">#REF!</definedName>
    <definedName name="Sam_table" localSheetId="6">#REF!</definedName>
    <definedName name="Sam_table">#REF!</definedName>
    <definedName name="SAMCO" localSheetId="0">#REF!</definedName>
    <definedName name="SAMCO" localSheetId="4">#REF!</definedName>
    <definedName name="SAMCO" localSheetId="5">#REF!</definedName>
    <definedName name="SAMCO" localSheetId="6">#REF!</definedName>
    <definedName name="SAMCO">"#ref!"</definedName>
    <definedName name="SAMCO_F" localSheetId="0">#REF!</definedName>
    <definedName name="SAMCO_F" localSheetId="4">#REF!</definedName>
    <definedName name="SAMCO_F" localSheetId="5">#REF!</definedName>
    <definedName name="SAMCO_F" localSheetId="6">#REF!</definedName>
    <definedName name="SAMCO_F">"#ref!"</definedName>
    <definedName name="Sample_Size" localSheetId="0">#REF!</definedName>
    <definedName name="Sample_Size" localSheetId="4">#REF!</definedName>
    <definedName name="Sample_Size" localSheetId="6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 localSheetId="4">#REF!</definedName>
    <definedName name="SATTEL" localSheetId="5">#REF!</definedName>
    <definedName name="SATTEL" localSheetId="6">#REF!</definedName>
    <definedName name="SATTEL">"#ref!"</definedName>
    <definedName name="SAUCE" localSheetId="0">#REF!</definedName>
    <definedName name="SAUCE" localSheetId="4">#REF!</definedName>
    <definedName name="SAUCE" localSheetId="5">#REF!</definedName>
    <definedName name="SAUCE" localSheetId="6">#REF!</definedName>
    <definedName name="SAUCE">"#ref!"</definedName>
    <definedName name="SAVE" localSheetId="0">#REF!</definedName>
    <definedName name="SAVE" localSheetId="4">#REF!</definedName>
    <definedName name="SAVE" localSheetId="5">#REF!</definedName>
    <definedName name="SAVE" localSheetId="6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 localSheetId="4">#REF!</definedName>
    <definedName name="SAWANG" localSheetId="5">#REF!</definedName>
    <definedName name="SAWANG" localSheetId="6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 localSheetId="4">#REF!</definedName>
    <definedName name="SCALRAS" localSheetId="5">#REF!</definedName>
    <definedName name="SCALRAS" localSheetId="6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 localSheetId="4">#REF!</definedName>
    <definedName name="SCB" localSheetId="5">#REF!</definedName>
    <definedName name="SCB" localSheetId="6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 localSheetId="4">#REF!</definedName>
    <definedName name="SCC" localSheetId="5">#REF!</definedName>
    <definedName name="SCC" localSheetId="6">#REF!</definedName>
    <definedName name="SCC">"#ref!"</definedName>
    <definedName name="SCCC" localSheetId="0">#REF!</definedName>
    <definedName name="SCCC" localSheetId="4">#REF!</definedName>
    <definedName name="SCCC" localSheetId="5">#REF!</definedName>
    <definedName name="SCCC" localSheetId="6">#REF!</definedName>
    <definedName name="SCCC">"#ref!"</definedName>
    <definedName name="SCCF" localSheetId="0">#REF!</definedName>
    <definedName name="SCCF" localSheetId="4">#REF!</definedName>
    <definedName name="SCCF" localSheetId="5">#REF!</definedName>
    <definedName name="SCCF" localSheetId="6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 localSheetId="4">#REF!</definedName>
    <definedName name="SCEXP" localSheetId="5">#REF!</definedName>
    <definedName name="SCEXP" localSheetId="6">#REF!</definedName>
    <definedName name="SCEXP">"#ref!"</definedName>
    <definedName name="SCI" localSheetId="0">#REF!</definedName>
    <definedName name="SCI" localSheetId="4">#REF!</definedName>
    <definedName name="SCI" localSheetId="5">#REF!</definedName>
    <definedName name="SCI" localSheetId="6">#REF!</definedName>
    <definedName name="SCI">"#ref!"</definedName>
    <definedName name="SCIB" localSheetId="0">#REF!</definedName>
    <definedName name="SCIB" localSheetId="4">#REF!</definedName>
    <definedName name="SCIB" localSheetId="5">#REF!</definedName>
    <definedName name="SCIB" localSheetId="6">#REF!</definedName>
    <definedName name="SCIB">"#ref!"</definedName>
    <definedName name="SCIB_W" localSheetId="0">#REF!</definedName>
    <definedName name="SCIB_W" localSheetId="4">#REF!</definedName>
    <definedName name="SCIB_W" localSheetId="5">#REF!</definedName>
    <definedName name="SCIB_W" localSheetId="6">#REF!</definedName>
    <definedName name="SCIB_W">"#ref!"</definedName>
    <definedName name="SCIB1" localSheetId="0">#REF!</definedName>
    <definedName name="SCIB1" localSheetId="4">#REF!</definedName>
    <definedName name="SCIB1" localSheetId="5">#REF!</definedName>
    <definedName name="SCIB1" localSheetId="6">#REF!</definedName>
    <definedName name="SCIB1">"#ref!"</definedName>
    <definedName name="SCIBW1" localSheetId="0">#REF!</definedName>
    <definedName name="SCIBW1" localSheetId="4">#REF!</definedName>
    <definedName name="SCIBW1" localSheetId="5">#REF!</definedName>
    <definedName name="SCIBW1" localSheetId="6">#REF!</definedName>
    <definedName name="SCIBW1">"#ref!"</definedName>
    <definedName name="SCLOCAL" localSheetId="0">#REF!</definedName>
    <definedName name="SCLOCAL" localSheetId="4">#REF!</definedName>
    <definedName name="SCLOCAL" localSheetId="5">#REF!</definedName>
    <definedName name="SCLOCAL" localSheetId="6">#REF!</definedName>
    <definedName name="SCLOCAL">"#ref!"</definedName>
    <definedName name="SCREEXP" localSheetId="0">#REF!</definedName>
    <definedName name="SCREEXP" localSheetId="4">#REF!</definedName>
    <definedName name="SCREEXP" localSheetId="5">#REF!</definedName>
    <definedName name="SCREEXP" localSheetId="6">#REF!</definedName>
    <definedName name="SCREEXP">"#ref!"</definedName>
    <definedName name="SCTOTAL" localSheetId="0">#REF!</definedName>
    <definedName name="SCTOTAL" localSheetId="4">#REF!</definedName>
    <definedName name="SCTOTAL" localSheetId="5">#REF!</definedName>
    <definedName name="SCTOTAL" localSheetId="6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 localSheetId="1">#REF!</definedName>
    <definedName name="sd" localSheetId="3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 localSheetId="4">#REF!</definedName>
    <definedName name="SECTION108" localSheetId="5">#REF!</definedName>
    <definedName name="SECTION108" localSheetId="6">#REF!</definedName>
    <definedName name="SECTION108">#N/A</definedName>
    <definedName name="sectionNames" localSheetId="0">#REF!</definedName>
    <definedName name="sectionNames" localSheetId="4">#REF!</definedName>
    <definedName name="sectionNames" localSheetId="6">#REF!</definedName>
    <definedName name="sectionNames">#REF!</definedName>
    <definedName name="sehr" localSheetId="0">#REF!</definedName>
    <definedName name="sehr" localSheetId="4">#REF!</definedName>
    <definedName name="sehr" localSheetId="5">#REF!</definedName>
    <definedName name="sehr" localSheetId="6">#REF!</definedName>
    <definedName name="sehr">"#ref!"</definedName>
    <definedName name="SEL" localSheetId="0">#REF!</definedName>
    <definedName name="SEL" localSheetId="4">#REF!</definedName>
    <definedName name="SEL" localSheetId="6">#REF!</definedName>
    <definedName name="SEL">#REF!</definedName>
    <definedName name="sell" localSheetId="0" hidden="1">{"'Eng (page2)'!$A$1:$D$52"}</definedName>
    <definedName name="sell" localSheetId="4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 localSheetId="4">#REF!</definedName>
    <definedName name="SELLOH" localSheetId="5">#REF!</definedName>
    <definedName name="SELLOH" localSheetId="6">#REF!</definedName>
    <definedName name="SELLOH">#REF!</definedName>
    <definedName name="SELLR1_6">#N/A</definedName>
    <definedName name="Sep" localSheetId="0">#REF!</definedName>
    <definedName name="Sep" localSheetId="4">#REF!</definedName>
    <definedName name="Sep" localSheetId="6">#REF!</definedName>
    <definedName name="Sep">#REF!</definedName>
    <definedName name="Sept">#REF!</definedName>
    <definedName name="SF" localSheetId="0">#REF!</definedName>
    <definedName name="SF" localSheetId="4">#REF!</definedName>
    <definedName name="SF" localSheetId="6">#REF!</definedName>
    <definedName name="SF">#REF!</definedName>
    <definedName name="sfe" localSheetId="0">#REF!</definedName>
    <definedName name="sfe" localSheetId="4">#REF!</definedName>
    <definedName name="sfe" localSheetId="6">#REF!</definedName>
    <definedName name="sfe">#REF!</definedName>
    <definedName name="sfef" localSheetId="0">#REF!</definedName>
    <definedName name="sfef" localSheetId="4">#REF!</definedName>
    <definedName name="sfef" localSheetId="5">#REF!</definedName>
    <definedName name="sfef" localSheetId="6">#REF!</definedName>
    <definedName name="sfef">#REF!</definedName>
    <definedName name="SFName" localSheetId="0">#REF!</definedName>
    <definedName name="SFName" localSheetId="4">#REF!</definedName>
    <definedName name="SFName" localSheetId="5">#REF!</definedName>
    <definedName name="SFName" localSheetId="6">#REF!</definedName>
    <definedName name="SFName">#REF!</definedName>
    <definedName name="SFP" localSheetId="0">#REF!</definedName>
    <definedName name="SFP" localSheetId="4">#REF!</definedName>
    <definedName name="SFP" localSheetId="5">#REF!</definedName>
    <definedName name="SFP" localSheetId="6">#REF!</definedName>
    <definedName name="SFP">"#ref!"</definedName>
    <definedName name="sfsfs" localSheetId="0" hidden="1">#REF!</definedName>
    <definedName name="sfsfs" localSheetId="4" hidden="1">#REF!</definedName>
    <definedName name="sfsfs" localSheetId="6" hidden="1">#REF!</definedName>
    <definedName name="sfsfs" hidden="1">#REF!</definedName>
    <definedName name="SFUR" localSheetId="0">#REF!</definedName>
    <definedName name="SFUR" localSheetId="4">#REF!</definedName>
    <definedName name="SFUR" localSheetId="6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localSheetId="4" hidden="1">#REF!</definedName>
    <definedName name="sgr" localSheetId="5" hidden="1">#REF!</definedName>
    <definedName name="sgr" localSheetId="6" hidden="1">#REF!</definedName>
    <definedName name="sgr" hidden="1">#REF!</definedName>
    <definedName name="SheLett" localSheetId="0">#REF!</definedName>
    <definedName name="SheLett" localSheetId="4">#REF!</definedName>
    <definedName name="SheLett" localSheetId="5">#REF!</definedName>
    <definedName name="SheLett" localSheetId="6">#REF!</definedName>
    <definedName name="SheLett">"#ref!"</definedName>
    <definedName name="SHIN" localSheetId="0">#REF!</definedName>
    <definedName name="SHIN" localSheetId="4">#REF!</definedName>
    <definedName name="SHIN" localSheetId="5">#REF!</definedName>
    <definedName name="SHIN" localSheetId="6">#REF!</definedName>
    <definedName name="SHIN">"#ref!"</definedName>
    <definedName name="SHIN1" localSheetId="0">#REF!</definedName>
    <definedName name="SHIN1" localSheetId="4">#REF!</definedName>
    <definedName name="SHIN1" localSheetId="5">#REF!</definedName>
    <definedName name="SHIN1" localSheetId="6">#REF!</definedName>
    <definedName name="SHIN1">"#ref!"</definedName>
    <definedName name="SHINSAT" localSheetId="0">#REF!</definedName>
    <definedName name="SHINSAT" localSheetId="4">#REF!</definedName>
    <definedName name="SHINSAT" localSheetId="5">#REF!</definedName>
    <definedName name="SHINSAT" localSheetId="6">#REF!</definedName>
    <definedName name="SHINSAT">"#ref!"</definedName>
    <definedName name="SHINSAT_F" localSheetId="0">#REF!</definedName>
    <definedName name="SHINSAT_F" localSheetId="4">#REF!</definedName>
    <definedName name="SHINSAT_F" localSheetId="5">#REF!</definedName>
    <definedName name="SHINSAT_F" localSheetId="6">#REF!</definedName>
    <definedName name="SHINSAT_F">"#ref!"</definedName>
    <definedName name="SHL" localSheetId="0">#REF!</definedName>
    <definedName name="SHL" localSheetId="4">#REF!</definedName>
    <definedName name="SHL" localSheetId="5">#REF!</definedName>
    <definedName name="SHL" localSheetId="6">#REF!</definedName>
    <definedName name="SHL">"#ref!"</definedName>
    <definedName name="show_ac1" localSheetId="0">INDEX([0]!data_NormLoss,MATCH([0]!ref_ac1,[0]!data_ID,0))</definedName>
    <definedName name="show_ac1" localSheetId="4">INDEX([0]!data_NormLoss,MATCH([0]!ref_ac1,[0]!data_ID,0))</definedName>
    <definedName name="show_ac1" localSheetId="5">INDEX([0]!data_NormLoss,MATCH([0]!ref_ac1,[0]!data_ID,0))</definedName>
    <definedName name="show_ac1" localSheetId="6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 localSheetId="4">INDEX([0]!data_NormLoss,MATCH([0]!ref_ac10,[0]!data_ID,0))</definedName>
    <definedName name="show_ac10" localSheetId="5">INDEX([0]!data_NormLoss,MATCH([0]!ref_ac10,[0]!data_ID,0))</definedName>
    <definedName name="show_ac10" localSheetId="6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 localSheetId="4">INDEX([0]!data_NormLoss,MATCH([0]!ref_ac2,[0]!data_ID,0))</definedName>
    <definedName name="show_ac2" localSheetId="5">INDEX([0]!data_NormLoss,MATCH([0]!ref_ac2,[0]!data_ID,0))</definedName>
    <definedName name="show_ac2" localSheetId="6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 localSheetId="4">INDEX([0]!data_NormLoss,MATCH([0]!ref_ac3,[0]!data_ID,0))</definedName>
    <definedName name="show_ac3" localSheetId="5">INDEX([0]!data_NormLoss,MATCH([0]!ref_ac3,[0]!data_ID,0))</definedName>
    <definedName name="show_ac3" localSheetId="6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 localSheetId="4">INDEX([0]!data_NormLoss,MATCH([0]!ref_ac4,[0]!data_ID,0))</definedName>
    <definedName name="show_ac4" localSheetId="5">INDEX([0]!data_NormLoss,MATCH([0]!ref_ac4,[0]!data_ID,0))</definedName>
    <definedName name="show_ac4" localSheetId="6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 localSheetId="4">INDEX([0]!data_NormLoss,MATCH([0]!ref_ac5,[0]!data_ID,0))</definedName>
    <definedName name="show_ac5" localSheetId="5">INDEX([0]!data_NormLoss,MATCH([0]!ref_ac5,[0]!data_ID,0))</definedName>
    <definedName name="show_ac5" localSheetId="6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 localSheetId="4">INDEX([0]!data_NormLoss,MATCH([0]!ref_ac6,[0]!data_ID,0))</definedName>
    <definedName name="show_ac6" localSheetId="5">INDEX([0]!data_NormLoss,MATCH([0]!ref_ac6,[0]!data_ID,0))</definedName>
    <definedName name="show_ac6" localSheetId="6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 localSheetId="4">INDEX([0]!data_NormLoss,MATCH([0]!ref_ac7,[0]!data_ID,0))</definedName>
    <definedName name="show_ac7" localSheetId="5">INDEX([0]!data_NormLoss,MATCH([0]!ref_ac7,[0]!data_ID,0))</definedName>
    <definedName name="show_ac7" localSheetId="6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 localSheetId="4">INDEX([0]!data_NormLoss,MATCH([0]!ref_ac8,[0]!data_ID,0))</definedName>
    <definedName name="show_ac8" localSheetId="5">INDEX([0]!data_NormLoss,MATCH([0]!ref_ac8,[0]!data_ID,0))</definedName>
    <definedName name="show_ac8" localSheetId="6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 localSheetId="4">INDEX([0]!data_NormLoss,MATCH([0]!ref_ac9,[0]!data_ID,0))</definedName>
    <definedName name="show_ac9" localSheetId="5">INDEX([0]!data_NormLoss,MATCH([0]!ref_ac9,[0]!data_ID,0))</definedName>
    <definedName name="show_ac9" localSheetId="6">INDEX([0]!data_NormLoss,MATCH([0]!ref_ac9,[0]!data_ID,0))</definedName>
    <definedName name="show_ac9">INDEX(data_NormLoss,MATCH(ref_ac9,data_ID,0))</definedName>
    <definedName name="show11" localSheetId="0">#REF!</definedName>
    <definedName name="show11" localSheetId="4">#REF!</definedName>
    <definedName name="show11" localSheetId="5">#REF!</definedName>
    <definedName name="show11" localSheetId="6">#REF!</definedName>
    <definedName name="show11">#REF!</definedName>
    <definedName name="sicCN" localSheetId="0">#REF!</definedName>
    <definedName name="sicCN" localSheetId="4">#REF!</definedName>
    <definedName name="sicCN" localSheetId="6">#REF!</definedName>
    <definedName name="sicCN">#REF!</definedName>
    <definedName name="sicCN_1" localSheetId="0">#REF!</definedName>
    <definedName name="sicCN_1" localSheetId="4">#REF!</definedName>
    <definedName name="sicCN_1" localSheetId="6">#REF!</definedName>
    <definedName name="sicCN_1">#REF!</definedName>
    <definedName name="sicCN_2" localSheetId="0">#REF!</definedName>
    <definedName name="sicCN_2" localSheetId="4">#REF!</definedName>
    <definedName name="sicCN_2" localSheetId="6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 localSheetId="4">#REF!</definedName>
    <definedName name="SINGER" localSheetId="5">#REF!</definedName>
    <definedName name="SINGER" localSheetId="6">#REF!</definedName>
    <definedName name="SINGER">"#ref!"</definedName>
    <definedName name="SITHAI" localSheetId="0">#REF!</definedName>
    <definedName name="SITHAI" localSheetId="4">#REF!</definedName>
    <definedName name="SITHAI" localSheetId="5">#REF!</definedName>
    <definedName name="SITHAI" localSheetId="6">#REF!</definedName>
    <definedName name="SITHAI">"#ref!"</definedName>
    <definedName name="SITHAI_F" localSheetId="0">#REF!</definedName>
    <definedName name="SITHAI_F" localSheetId="4">#REF!</definedName>
    <definedName name="SITHAI_F" localSheetId="5">#REF!</definedName>
    <definedName name="SITHAI_F" localSheetId="6">#REF!</definedName>
    <definedName name="SITHAI_F">"#ref!"</definedName>
    <definedName name="SK" localSheetId="0">#REF!</definedName>
    <definedName name="SK" localSheetId="4">#REF!</definedName>
    <definedName name="SK" localSheetId="5">#REF!</definedName>
    <definedName name="SK" localSheetId="6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 localSheetId="4">#REF!</definedName>
    <definedName name="SMC" localSheetId="5">#REF!</definedName>
    <definedName name="SMC" localSheetId="6">#REF!</definedName>
    <definedName name="SMC">"#ref!"</definedName>
    <definedName name="So" localSheetId="0">#REF!</definedName>
    <definedName name="So" localSheetId="4">#REF!</definedName>
    <definedName name="So" localSheetId="5">#REF!</definedName>
    <definedName name="So" localSheetId="6">#REF!</definedName>
    <definedName name="So">"#ref!"</definedName>
    <definedName name="software" localSheetId="0" hidden="1">{"'Eng (page2)'!$A$1:$D$52"}</definedName>
    <definedName name="software" localSheetId="4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OMPR" localSheetId="0">#REF!</definedName>
    <definedName name="SOMPR" localSheetId="4">#REF!</definedName>
    <definedName name="SOMPR" localSheetId="5">#REF!</definedName>
    <definedName name="SOMPR" localSheetId="6">#REF!</definedName>
    <definedName name="SOMPR">"#ref!"</definedName>
    <definedName name="SONE1" localSheetId="0">#REF!</definedName>
    <definedName name="SONE1" localSheetId="4">#REF!</definedName>
    <definedName name="SONE1" localSheetId="5">#REF!</definedName>
    <definedName name="SONE1" localSheetId="6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 localSheetId="4">#REF!</definedName>
    <definedName name="SPC" localSheetId="5">#REF!</definedName>
    <definedName name="SPC" localSheetId="6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 localSheetId="4">#REF!</definedName>
    <definedName name="SRate" localSheetId="5">#REF!</definedName>
    <definedName name="SRate" localSheetId="6">#REF!</definedName>
    <definedName name="SRate">"#ref!"</definedName>
    <definedName name="ss" localSheetId="0" hidden="1">#REF!</definedName>
    <definedName name="ss" localSheetId="4" hidden="1">#REF!</definedName>
    <definedName name="ss" localSheetId="5" hidden="1">#REF!</definedName>
    <definedName name="ss" localSheetId="6" hidden="1">#REF!</definedName>
    <definedName name="ss">#REF!</definedName>
    <definedName name="ssca" localSheetId="0">#REF!</definedName>
    <definedName name="ssca" localSheetId="4">#REF!</definedName>
    <definedName name="ssca" localSheetId="6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 localSheetId="4">#REF!</definedName>
    <definedName name="SSI" localSheetId="5">#REF!</definedName>
    <definedName name="SSI" localSheetId="6">#REF!</definedName>
    <definedName name="SSI">"#ref!"</definedName>
    <definedName name="sss" localSheetId="0">#REF!</definedName>
    <definedName name="sss" localSheetId="4">#REF!</definedName>
    <definedName name="sss" localSheetId="5">#REF!</definedName>
    <definedName name="sss" localSheetId="6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 localSheetId="4">#REF!</definedName>
    <definedName name="st_year" localSheetId="5">#REF!</definedName>
    <definedName name="st_year" localSheetId="6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4">#REF!</definedName>
    <definedName name="StaffName" localSheetId="6">#REF!</definedName>
    <definedName name="StaffName">#REF!</definedName>
    <definedName name="stamp" localSheetId="0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hidden="1">{"'Eng (page2)'!$A$1:$D$52"}</definedName>
    <definedName name="STANLY" localSheetId="0">#REF!</definedName>
    <definedName name="STANLY" localSheetId="4">#REF!</definedName>
    <definedName name="STANLY" localSheetId="5">#REF!</definedName>
    <definedName name="STANLY" localSheetId="6">#REF!</definedName>
    <definedName name="STANLY">"#ref!"</definedName>
    <definedName name="STANLY1" localSheetId="0">#REF!</definedName>
    <definedName name="STANLY1" localSheetId="4">#REF!</definedName>
    <definedName name="STANLY1" localSheetId="5">#REF!</definedName>
    <definedName name="STANLY1" localSheetId="6">#REF!</definedName>
    <definedName name="STANLY1">"#ref!"</definedName>
    <definedName name="start_yr" localSheetId="0">#REF!</definedName>
    <definedName name="start_yr" localSheetId="4">#REF!</definedName>
    <definedName name="start_yr" localSheetId="5">#REF!</definedName>
    <definedName name="start_yr" localSheetId="6">#REF!</definedName>
    <definedName name="start_yr">"#ref!"</definedName>
    <definedName name="Starting_Point_Random" localSheetId="0">#REF!</definedName>
    <definedName name="Starting_Point_Random" localSheetId="5">#REF!</definedName>
    <definedName name="Starting_Point_Random">#REF!</definedName>
    <definedName name="Status" localSheetId="0">#REF!</definedName>
    <definedName name="Status" localSheetId="4">#REF!</definedName>
    <definedName name="Status" localSheetId="5">#REF!</definedName>
    <definedName name="Status" localSheetId="6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 localSheetId="4">#REF!</definedName>
    <definedName name="STECON" localSheetId="5">#REF!</definedName>
    <definedName name="STECON" localSheetId="6">#REF!</definedName>
    <definedName name="STECON">"#ref!"</definedName>
    <definedName name="STEP1_Match" localSheetId="0">#REF!</definedName>
    <definedName name="STEP1_Match" localSheetId="4">#REF!</definedName>
    <definedName name="STEP1_Match" localSheetId="5">#REF!</definedName>
    <definedName name="STEP1_Match" localSheetId="6">#REF!</definedName>
    <definedName name="STEP1_Match">"#ref!"</definedName>
    <definedName name="STK" localSheetId="0">#REF!</definedName>
    <definedName name="STK" localSheetId="4">#REF!</definedName>
    <definedName name="STK" localSheetId="5">#REF!</definedName>
    <definedName name="STK" localSheetId="6">#REF!</definedName>
    <definedName name="STK">"#ref!"</definedName>
    <definedName name="STM" localSheetId="0">#REF!</definedName>
    <definedName name="STM" localSheetId="5">#REF!</definedName>
    <definedName name="STM">#N/A</definedName>
    <definedName name="STOCK" localSheetId="0">#REF!</definedName>
    <definedName name="STOCK" localSheetId="4">#REF!</definedName>
    <definedName name="STOCK" localSheetId="5">#REF!</definedName>
    <definedName name="STOCK" localSheetId="6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 localSheetId="4">#REF!</definedName>
    <definedName name="SubAssetType" localSheetId="5">#REF!</definedName>
    <definedName name="SubAssetType" localSheetId="6">#REF!</definedName>
    <definedName name="SubAssetType">#REF!</definedName>
    <definedName name="SUC" localSheetId="0">#REF!</definedName>
    <definedName name="SUC" localSheetId="4">#REF!</definedName>
    <definedName name="SUC" localSheetId="5">#REF!</definedName>
    <definedName name="SUC" localSheetId="6">#REF!</definedName>
    <definedName name="SUC">"#ref!"</definedName>
    <definedName name="SUE" localSheetId="0">#REF!</definedName>
    <definedName name="SUE" localSheetId="4">#REF!</definedName>
    <definedName name="SUE" localSheetId="5">#REF!</definedName>
    <definedName name="SUE" localSheetId="6">#REF!</definedName>
    <definedName name="SUE">"#ref!"</definedName>
    <definedName name="sum" localSheetId="0">#REF!</definedName>
    <definedName name="sum" localSheetId="4">#REF!</definedName>
    <definedName name="sum" localSheetId="6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 localSheetId="4">#REF!</definedName>
    <definedName name="SUNCON" localSheetId="5">#REF!</definedName>
    <definedName name="SUNCON" localSheetId="6">#REF!</definedName>
    <definedName name="SUNCON">"#ref!"</definedName>
    <definedName name="sundry" localSheetId="0">#REF!</definedName>
    <definedName name="sundry" localSheetId="4">#REF!</definedName>
    <definedName name="sundry" localSheetId="5">#REF!</definedName>
    <definedName name="sundry" localSheetId="6">#REF!</definedName>
    <definedName name="sundry">#N/A</definedName>
    <definedName name="SUPALAI" localSheetId="0">#REF!</definedName>
    <definedName name="SUPALAI" localSheetId="4">#REF!</definedName>
    <definedName name="SUPALAI" localSheetId="5">#REF!</definedName>
    <definedName name="SUPALAI" localSheetId="6">#REF!</definedName>
    <definedName name="SUPALAI">"#ref!"</definedName>
    <definedName name="SUPALI" localSheetId="0">#REF!</definedName>
    <definedName name="SUPALI" localSheetId="4">#REF!</definedName>
    <definedName name="SUPALI" localSheetId="5">#REF!</definedName>
    <definedName name="SUPALI" localSheetId="6">#REF!</definedName>
    <definedName name="SUPALI">"#ref!"</definedName>
    <definedName name="SV" localSheetId="0">#REF!</definedName>
    <definedName name="SV" localSheetId="4">#REF!</definedName>
    <definedName name="SV" localSheetId="6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 localSheetId="4">#REF!</definedName>
    <definedName name="SVH" localSheetId="5">#REF!</definedName>
    <definedName name="SVH" localSheetId="6">#REF!</definedName>
    <definedName name="SVH">"#ref!"</definedName>
    <definedName name="SVOA" localSheetId="0">#REF!</definedName>
    <definedName name="SVOA" localSheetId="4">#REF!</definedName>
    <definedName name="SVOA" localSheetId="5">#REF!</definedName>
    <definedName name="SVOA" localSheetId="6">#REF!</definedName>
    <definedName name="SVOA">"#ref!"</definedName>
    <definedName name="swd">#REF!</definedName>
    <definedName name="SYNTEC" localSheetId="0">#REF!</definedName>
    <definedName name="SYNTEC" localSheetId="4">#REF!</definedName>
    <definedName name="SYNTEC" localSheetId="5">#REF!</definedName>
    <definedName name="SYNTEC" localSheetId="6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 localSheetId="4">#REF!</definedName>
    <definedName name="T_FISH" localSheetId="5">#REF!</definedName>
    <definedName name="T_FISH" localSheetId="6">#REF!</definedName>
    <definedName name="T_FISH">"#ref!"</definedName>
    <definedName name="T99_BYCUST_INC_NOTSPEC" localSheetId="0">#REF!</definedName>
    <definedName name="T99_BYCUST_INC_NOTSPEC" localSheetId="4">#REF!</definedName>
    <definedName name="T99_BYCUST_INC_NOTSPEC" localSheetId="5">#REF!</definedName>
    <definedName name="T99_BYCUST_INC_NOTSPEC" localSheetId="6">#REF!</definedName>
    <definedName name="T99_BYCUST_INC_NOTSPEC">#REF!</definedName>
    <definedName name="T99_BYGROUP_INC_NOTSPEC" localSheetId="0">#REF!</definedName>
    <definedName name="T99_BYGROUP_INC_NOTSPEC" localSheetId="4">#REF!</definedName>
    <definedName name="T99_BYGROUP_INC_NOTSPEC" localSheetId="5">#REF!</definedName>
    <definedName name="T99_BYGROUP_INC_NOTSPEC" localSheetId="6">#REF!</definedName>
    <definedName name="T99_BYGROUP_INC_NOTSPEC">#REF!</definedName>
    <definedName name="TA" localSheetId="0">#REF!</definedName>
    <definedName name="TA" localSheetId="4">#REF!</definedName>
    <definedName name="TA" localSheetId="5">#REF!</definedName>
    <definedName name="TA" localSheetId="6">#REF!</definedName>
    <definedName name="TA">"#ref!"</definedName>
    <definedName name="TABLE">#REF!</definedName>
    <definedName name="Table_Factor_Vesting_01" localSheetId="0">#REF!</definedName>
    <definedName name="Table_Factor_Vesting_01" localSheetId="4">#REF!</definedName>
    <definedName name="Table_Factor_Vesting_01" localSheetId="6">#REF!</definedName>
    <definedName name="Table_Factor_Vesting_01">#REF!</definedName>
    <definedName name="Table_Factor_Withdrawal" localSheetId="0">#REF!</definedName>
    <definedName name="Table_Factor_Withdrawal" localSheetId="4">#REF!</definedName>
    <definedName name="Table_Factor_Withdrawal" localSheetId="6">#REF!</definedName>
    <definedName name="Table_Factor_Withdrawal">#REF!</definedName>
    <definedName name="Table_TB">#REF!</definedName>
    <definedName name="table02" localSheetId="0">#REF!</definedName>
    <definedName name="table02" localSheetId="4">#REF!</definedName>
    <definedName name="table02" localSheetId="5">#REF!</definedName>
    <definedName name="table02" localSheetId="6">#REF!</definedName>
    <definedName name="table02">#REF!</definedName>
    <definedName name="table02_1" localSheetId="0">#REF!</definedName>
    <definedName name="table02_1" localSheetId="4">#REF!</definedName>
    <definedName name="table02_1" localSheetId="6">#REF!</definedName>
    <definedName name="table02_1">#REF!</definedName>
    <definedName name="table02_2" localSheetId="0">#REF!</definedName>
    <definedName name="table02_2" localSheetId="4">#REF!</definedName>
    <definedName name="table02_2" localSheetId="6">#REF!</definedName>
    <definedName name="table02_2">#REF!</definedName>
    <definedName name="table02_3" localSheetId="0">#REF!</definedName>
    <definedName name="table02_3" localSheetId="4">#REF!</definedName>
    <definedName name="table02_3" localSheetId="6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 localSheetId="4">#REF!</definedName>
    <definedName name="Table152Field1" localSheetId="5">#REF!</definedName>
    <definedName name="Table152Field1" localSheetId="6">#REF!</definedName>
    <definedName name="Table152Field1">#REF!</definedName>
    <definedName name="Table1561Field1" localSheetId="0">#REF!</definedName>
    <definedName name="Table1561Field1" localSheetId="4">#REF!</definedName>
    <definedName name="Table1561Field1" localSheetId="5">#REF!</definedName>
    <definedName name="Table1561Field1" localSheetId="6">#REF!</definedName>
    <definedName name="Table1561Field1">#REF!</definedName>
    <definedName name="table2" localSheetId="0">#REF!</definedName>
    <definedName name="table2" localSheetId="4">#REF!</definedName>
    <definedName name="table2" localSheetId="6">#REF!</definedName>
    <definedName name="table2">#REF!</definedName>
    <definedName name="Table255Field1" localSheetId="0">#REF!</definedName>
    <definedName name="Table255Field1" localSheetId="4">#REF!</definedName>
    <definedName name="Table255Field1" localSheetId="5">#REF!</definedName>
    <definedName name="Table255Field1" localSheetId="6">#REF!</definedName>
    <definedName name="Table255Field1">#REF!</definedName>
    <definedName name="TAF" localSheetId="0">#REF!</definedName>
    <definedName name="TAF" localSheetId="4">#REF!</definedName>
    <definedName name="TAF" localSheetId="5">#REF!</definedName>
    <definedName name="TAF" localSheetId="6">#REF!</definedName>
    <definedName name="TAF">"#ref!"</definedName>
    <definedName name="TakeOn" localSheetId="0">#REF!</definedName>
    <definedName name="TakeOn" localSheetId="4">#REF!</definedName>
    <definedName name="TakeOn" localSheetId="5">#REF!</definedName>
    <definedName name="TakeOn" localSheetId="6">#REF!</definedName>
    <definedName name="TakeOn">#REF!</definedName>
    <definedName name="TASCO" localSheetId="0">#REF!</definedName>
    <definedName name="TASCO" localSheetId="4">#REF!</definedName>
    <definedName name="TASCO" localSheetId="5">#REF!</definedName>
    <definedName name="TASCO" localSheetId="6">#REF!</definedName>
    <definedName name="TASCO">"#ref!"</definedName>
    <definedName name="TASCO_W" localSheetId="0">#REF!</definedName>
    <definedName name="TASCO_W" localSheetId="4">#REF!</definedName>
    <definedName name="TASCO_W" localSheetId="5">#REF!</definedName>
    <definedName name="TASCO_W" localSheetId="6">#REF!</definedName>
    <definedName name="TASCO_W">"#ref!"</definedName>
    <definedName name="Tax" localSheetId="0">#REF!</definedName>
    <definedName name="Tax" localSheetId="4">#REF!</definedName>
    <definedName name="Tax" localSheetId="6">#REF!</definedName>
    <definedName name="Tax">#REF!</definedName>
    <definedName name="Taxes">#REF!</definedName>
    <definedName name="TB" localSheetId="0">#REF!</definedName>
    <definedName name="TB" localSheetId="4">#REF!</definedName>
    <definedName name="TB" localSheetId="6">#REF!</definedName>
    <definedName name="TB">#REF!</definedName>
    <definedName name="TCB" localSheetId="0">#REF!</definedName>
    <definedName name="TCB" localSheetId="4">#REF!</definedName>
    <definedName name="TCB" localSheetId="5">#REF!</definedName>
    <definedName name="TCB" localSheetId="6">#REF!</definedName>
    <definedName name="TCB">"#ref!"</definedName>
    <definedName name="temp" localSheetId="0">#REF!</definedName>
    <definedName name="temp" localSheetId="4">#REF!</definedName>
    <definedName name="temp" localSheetId="5">#REF!</definedName>
    <definedName name="temp" localSheetId="6">#REF!</definedName>
    <definedName name="temp">"#ref!"</definedName>
    <definedName name="termloan" localSheetId="0">#REF!</definedName>
    <definedName name="termloan" localSheetId="4">#REF!</definedName>
    <definedName name="termloan" localSheetId="5">#REF!</definedName>
    <definedName name="termloan" localSheetId="6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 localSheetId="4">#REF!</definedName>
    <definedName name="TextFileName1" localSheetId="5">#REF!</definedName>
    <definedName name="TextFileName1" localSheetId="6">#REF!</definedName>
    <definedName name="TextFileName1">"#ref!"</definedName>
    <definedName name="TextFileName2" localSheetId="0">#REF!</definedName>
    <definedName name="TextFileName2" localSheetId="4">#REF!</definedName>
    <definedName name="TextFileName2" localSheetId="5">#REF!</definedName>
    <definedName name="TextFileName2" localSheetId="6">#REF!</definedName>
    <definedName name="TextFileName2">"#ref!"</definedName>
    <definedName name="TextFileName3" localSheetId="0">#REF!</definedName>
    <definedName name="TextFileName3" localSheetId="4">#REF!</definedName>
    <definedName name="TextFileName3" localSheetId="5">#REF!</definedName>
    <definedName name="TextFileName3" localSheetId="6">#REF!</definedName>
    <definedName name="TextFileName3">"#ref!"</definedName>
    <definedName name="TextFileName4" localSheetId="0">#REF!</definedName>
    <definedName name="TextFileName4" localSheetId="4">#REF!</definedName>
    <definedName name="TextFileName4" localSheetId="5">#REF!</definedName>
    <definedName name="TextFileName4" localSheetId="6">#REF!</definedName>
    <definedName name="TextFileName4">"#ref!"</definedName>
    <definedName name="TextRefCopy1" localSheetId="0">#REF!</definedName>
    <definedName name="TextRefCopy1" localSheetId="4">#REF!</definedName>
    <definedName name="TextRefCopy1" localSheetId="5">#REF!</definedName>
    <definedName name="TextRefCopy1" localSheetId="6">#REF!</definedName>
    <definedName name="TextRefCopy1">#REF!</definedName>
    <definedName name="TextRefCopy13" localSheetId="0">#REF!</definedName>
    <definedName name="TextRefCopy13" localSheetId="4">#REF!</definedName>
    <definedName name="TextRefCopy13" localSheetId="6">#REF!</definedName>
    <definedName name="TextRefCopy13">#REF!</definedName>
    <definedName name="TextRefCopy14" localSheetId="0">#REF!</definedName>
    <definedName name="TextRefCopy14" localSheetId="4">#REF!</definedName>
    <definedName name="TextRefCopy14" localSheetId="6">#REF!</definedName>
    <definedName name="TextRefCopy14">#REF!</definedName>
    <definedName name="TextRefCopy15" localSheetId="0">#REF!</definedName>
    <definedName name="TextRefCopy15" localSheetId="4">#REF!</definedName>
    <definedName name="TextRefCopy15" localSheetId="6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 localSheetId="4">#REF!</definedName>
    <definedName name="TextRefCopy18" localSheetId="5">#REF!</definedName>
    <definedName name="TextRefCopy18" localSheetId="6">#REF!</definedName>
    <definedName name="TextRefCopy18">#REF!</definedName>
    <definedName name="TextRefCopy19" localSheetId="0">#REF!</definedName>
    <definedName name="TextRefCopy19" localSheetId="4">#REF!</definedName>
    <definedName name="TextRefCopy19" localSheetId="5">#REF!</definedName>
    <definedName name="TextRefCopy19" localSheetId="6">#REF!</definedName>
    <definedName name="TextRefCopy19">#REF!</definedName>
    <definedName name="TextRefCopy2" localSheetId="0">#REF!</definedName>
    <definedName name="TextRefCopy2" localSheetId="4">#REF!</definedName>
    <definedName name="TextRefCopy2" localSheetId="5">#REF!</definedName>
    <definedName name="TextRefCopy2" localSheetId="6">#REF!</definedName>
    <definedName name="TextRefCopy2">#REF!</definedName>
    <definedName name="TextRefCopy20" localSheetId="0">#REF!</definedName>
    <definedName name="TextRefCopy20" localSheetId="4">#REF!</definedName>
    <definedName name="TextRefCopy20" localSheetId="5">#REF!</definedName>
    <definedName name="TextRefCopy20" localSheetId="6">#REF!</definedName>
    <definedName name="TextRefCopy20">#REF!</definedName>
    <definedName name="TextRefCopy21" localSheetId="0">#REF!</definedName>
    <definedName name="TextRefCopy21" localSheetId="4">#REF!</definedName>
    <definedName name="TextRefCopy21" localSheetId="6">#REF!</definedName>
    <definedName name="TextRefCopy21">#REF!</definedName>
    <definedName name="TextRefCopy22" localSheetId="0">#REF!</definedName>
    <definedName name="TextRefCopy22" localSheetId="4">#REF!</definedName>
    <definedName name="TextRefCopy22" localSheetId="6">#REF!</definedName>
    <definedName name="TextRefCopy22">#REF!</definedName>
    <definedName name="TextRefCopy3" localSheetId="0">#REF!</definedName>
    <definedName name="TextRefCopy3" localSheetId="4">#REF!</definedName>
    <definedName name="TextRefCopy3" localSheetId="5">#REF!</definedName>
    <definedName name="TextRefCopy3" localSheetId="6">#REF!</definedName>
    <definedName name="TextRefCopy3">#REF!</definedName>
    <definedName name="TextRefCopy4" localSheetId="0">#REF!</definedName>
    <definedName name="TextRefCopy4" localSheetId="4">#REF!</definedName>
    <definedName name="TextRefCopy4" localSheetId="5">#REF!</definedName>
    <definedName name="TextRefCopy4" localSheetId="6">#REF!</definedName>
    <definedName name="TextRefCopy4">#REF!</definedName>
    <definedName name="TextRefCopyRangeCount" hidden="1">22</definedName>
    <definedName name="TFB" localSheetId="0">#REF!</definedName>
    <definedName name="TFB" localSheetId="4">#REF!</definedName>
    <definedName name="TFB" localSheetId="5">#REF!</definedName>
    <definedName name="TFB" localSheetId="6">#REF!</definedName>
    <definedName name="TFB">"#ref!"</definedName>
    <definedName name="TFB_W" localSheetId="0">#REF!</definedName>
    <definedName name="TFB_W" localSheetId="4">#REF!</definedName>
    <definedName name="TFB_W" localSheetId="5">#REF!</definedName>
    <definedName name="TFB_W" localSheetId="6">#REF!</definedName>
    <definedName name="TFB_W">"#ref!"</definedName>
    <definedName name="TFBW1" localSheetId="0">#REF!</definedName>
    <definedName name="TFBW1" localSheetId="4">#REF!</definedName>
    <definedName name="TFBW1" localSheetId="5">#REF!</definedName>
    <definedName name="TFBW1" localSheetId="6">#REF!</definedName>
    <definedName name="TFBW1">"#ref!"</definedName>
    <definedName name="TFISH" localSheetId="0">#REF!</definedName>
    <definedName name="TFISH" localSheetId="4">#REF!</definedName>
    <definedName name="TFISH" localSheetId="5">#REF!</definedName>
    <definedName name="TFISH" localSheetId="6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 localSheetId="4">#REF!</definedName>
    <definedName name="TGPRO" localSheetId="5">#REF!</definedName>
    <definedName name="TGPRO" localSheetId="6">#REF!</definedName>
    <definedName name="TGPRO">"#ref!"</definedName>
    <definedName name="thas">#REF!</definedName>
    <definedName name="TI" localSheetId="0">#REF!</definedName>
    <definedName name="TI" localSheetId="4">#REF!</definedName>
    <definedName name="TI" localSheetId="5">#REF!</definedName>
    <definedName name="TI" localSheetId="6">#REF!</definedName>
    <definedName name="TI">"#ref!"</definedName>
    <definedName name="Tiew" localSheetId="0">#REF!</definedName>
    <definedName name="Tiew" localSheetId="4">#REF!</definedName>
    <definedName name="Tiew" localSheetId="5">#REF!</definedName>
    <definedName name="Tiew" localSheetId="6">#REF!</definedName>
    <definedName name="Tiew">"#ref!"</definedName>
    <definedName name="TIG" localSheetId="0">#REF!</definedName>
    <definedName name="TIG" localSheetId="4">#REF!</definedName>
    <definedName name="TIG" localSheetId="5">#REF!</definedName>
    <definedName name="TIG" localSheetId="6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 localSheetId="4">#REF!</definedName>
    <definedName name="TISCO" localSheetId="5">#REF!</definedName>
    <definedName name="TISCO" localSheetId="6">#REF!</definedName>
    <definedName name="TISCO">"#ref!"</definedName>
    <definedName name="TIW" localSheetId="0">#REF!</definedName>
    <definedName name="TIW" localSheetId="4">#REF!</definedName>
    <definedName name="TIW" localSheetId="5">#REF!</definedName>
    <definedName name="TIW" localSheetId="6">#REF!</definedName>
    <definedName name="TIW">"#ref!"</definedName>
    <definedName name="tjy" localSheetId="0" hidden="1">#REF!</definedName>
    <definedName name="tjy" localSheetId="4" hidden="1">#REF!</definedName>
    <definedName name="tjy" localSheetId="5" hidden="1">#REF!</definedName>
    <definedName name="tjy" localSheetId="6" hidden="1">#REF!</definedName>
    <definedName name="tjy" hidden="1">#REF!</definedName>
    <definedName name="TMKT" localSheetId="0">#REF!</definedName>
    <definedName name="TMKT" localSheetId="4">#REF!</definedName>
    <definedName name="TMKT" localSheetId="5">#REF!</definedName>
    <definedName name="TMKT" localSheetId="6">#REF!</definedName>
    <definedName name="TMKT">"#ref!"</definedName>
    <definedName name="tot" localSheetId="0">#REF!</definedName>
    <definedName name="tot" localSheetId="4">#REF!</definedName>
    <definedName name="tot" localSheetId="5">#REF!</definedName>
    <definedName name="tot" localSheetId="6">#REF!</definedName>
    <definedName name="tot">"#ref!"</definedName>
    <definedName name="total" localSheetId="0">#REF!</definedName>
    <definedName name="total" localSheetId="4">#REF!</definedName>
    <definedName name="total" localSheetId="5">#REF!</definedName>
    <definedName name="total" localSheetId="6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 localSheetId="4">#REF!</definedName>
    <definedName name="total1" localSheetId="5">#REF!</definedName>
    <definedName name="total1" localSheetId="6">#REF!</definedName>
    <definedName name="total1">"#ref!"</definedName>
    <definedName name="total2" localSheetId="0">#REF!</definedName>
    <definedName name="total2" localSheetId="4">#REF!</definedName>
    <definedName name="total2" localSheetId="5">#REF!</definedName>
    <definedName name="total2" localSheetId="6">#REF!</definedName>
    <definedName name="total2">"#ref!"</definedName>
    <definedName name="total3" localSheetId="0">#REF!</definedName>
    <definedName name="total3" localSheetId="4">#REF!</definedName>
    <definedName name="total3" localSheetId="5">#REF!</definedName>
    <definedName name="total3" localSheetId="6">#REF!</definedName>
    <definedName name="total3">"#ref!"</definedName>
    <definedName name="TotalCA" localSheetId="0">#REF!</definedName>
    <definedName name="TotalCA" localSheetId="4">#REF!</definedName>
    <definedName name="TotalCA" localSheetId="5">#REF!</definedName>
    <definedName name="TotalCA" localSheetId="6">#REF!</definedName>
    <definedName name="TotalCA">#N/A</definedName>
    <definedName name="TotalCA___0" localSheetId="0">#REF!</definedName>
    <definedName name="TotalCA___0" localSheetId="4">#REF!</definedName>
    <definedName name="TotalCA___0" localSheetId="5">#REF!</definedName>
    <definedName name="TotalCA___0" localSheetId="6">#REF!</definedName>
    <definedName name="TotalCA___0">#N/A</definedName>
    <definedName name="TotalCA___12" localSheetId="0">#REF!</definedName>
    <definedName name="TotalCA___12" localSheetId="4">#REF!</definedName>
    <definedName name="TotalCA___12" localSheetId="5">#REF!</definedName>
    <definedName name="TotalCA___12" localSheetId="6">#REF!</definedName>
    <definedName name="TotalCA___12">#N/A</definedName>
    <definedName name="TotalCA___14" localSheetId="0">#REF!</definedName>
    <definedName name="TotalCA___14" localSheetId="4">#REF!</definedName>
    <definedName name="TotalCA___14" localSheetId="5">#REF!</definedName>
    <definedName name="TotalCA___14" localSheetId="6">#REF!</definedName>
    <definedName name="TotalCA___14">#N/A</definedName>
    <definedName name="TotalCA___3" localSheetId="0">#REF!</definedName>
    <definedName name="TotalCA___3" localSheetId="4">#REF!</definedName>
    <definedName name="TotalCA___3" localSheetId="5">#REF!</definedName>
    <definedName name="TotalCA___3" localSheetId="6">#REF!</definedName>
    <definedName name="TotalCA___3">#N/A</definedName>
    <definedName name="TotalCA___5" localSheetId="0">#REF!</definedName>
    <definedName name="TotalCA___5" localSheetId="4">#REF!</definedName>
    <definedName name="TotalCA___5" localSheetId="5">#REF!</definedName>
    <definedName name="TotalCA___5" localSheetId="6">#REF!</definedName>
    <definedName name="TotalCA___5">#N/A</definedName>
    <definedName name="TotalCA___6" localSheetId="0">#REF!</definedName>
    <definedName name="TotalCA___6" localSheetId="4">#REF!</definedName>
    <definedName name="TotalCA___6" localSheetId="5">#REF!</definedName>
    <definedName name="TotalCA___6" localSheetId="6">#REF!</definedName>
    <definedName name="TotalCA___6">#N/A</definedName>
    <definedName name="TotalCA___8" localSheetId="0">#REF!</definedName>
    <definedName name="TotalCA___8" localSheetId="4">#REF!</definedName>
    <definedName name="TotalCA___8" localSheetId="5">#REF!</definedName>
    <definedName name="TotalCA___8" localSheetId="6">#REF!</definedName>
    <definedName name="TotalCA___8">#N/A</definedName>
    <definedName name="TotalIBA" localSheetId="0">#REF!</definedName>
    <definedName name="TotalIBA" localSheetId="4">#REF!</definedName>
    <definedName name="TotalIBA" localSheetId="5">#REF!</definedName>
    <definedName name="TotalIBA" localSheetId="6">#REF!</definedName>
    <definedName name="TotalIBA">"#ref!"</definedName>
    <definedName name="TotalYear" localSheetId="0">#REF!</definedName>
    <definedName name="TotalYear" localSheetId="4">#REF!</definedName>
    <definedName name="TotalYear" localSheetId="6">#REF!</definedName>
    <definedName name="TotalYear">#REF!</definedName>
    <definedName name="Toyota" localSheetId="0">#REF!</definedName>
    <definedName name="Toyota" localSheetId="4">#REF!</definedName>
    <definedName name="Toyota" localSheetId="5">#REF!</definedName>
    <definedName name="Toyota" localSheetId="6">#REF!</definedName>
    <definedName name="Toyota">"#ref!"</definedName>
    <definedName name="TPA" localSheetId="0">#REF!</definedName>
    <definedName name="TPA" localSheetId="4">#REF!</definedName>
    <definedName name="TPA" localSheetId="5">#REF!</definedName>
    <definedName name="TPA" localSheetId="6">#REF!</definedName>
    <definedName name="TPA">"#ref!"</definedName>
    <definedName name="TPI" localSheetId="0">#REF!</definedName>
    <definedName name="TPI" localSheetId="4">#REF!</definedName>
    <definedName name="TPI" localSheetId="5">#REF!</definedName>
    <definedName name="TPI" localSheetId="6">#REF!</definedName>
    <definedName name="TPI">"#ref!"</definedName>
    <definedName name="TPORT" localSheetId="0">#REF!</definedName>
    <definedName name="TPORT" localSheetId="4">#REF!</definedName>
    <definedName name="TPORT" localSheetId="5">#REF!</definedName>
    <definedName name="TPORT" localSheetId="6">#REF!</definedName>
    <definedName name="TPORT">"#ref!"</definedName>
    <definedName name="tr" localSheetId="0" hidden="1">#REF!</definedName>
    <definedName name="tr" hidden="1">#REF!</definedName>
    <definedName name="Trade_Duration" localSheetId="4">#REF!</definedName>
    <definedName name="Trade_Duration" localSheetId="6">#REF!</definedName>
    <definedName name="Trade_Duration">#REF!</definedName>
    <definedName name="traffic" localSheetId="0">#REF!</definedName>
    <definedName name="traffic" localSheetId="4">#REF!</definedName>
    <definedName name="traffic" localSheetId="6">#REF!</definedName>
    <definedName name="traffic">#REF!</definedName>
    <definedName name="Trans" localSheetId="0">#REF!</definedName>
    <definedName name="Trans" localSheetId="4">#REF!</definedName>
    <definedName name="Trans" localSheetId="6">#REF!</definedName>
    <definedName name="Trans">#REF!</definedName>
    <definedName name="Trans_detail" localSheetId="0">#REF!</definedName>
    <definedName name="Trans_detail" localSheetId="4">#REF!</definedName>
    <definedName name="Trans_detail" localSheetId="6">#REF!</definedName>
    <definedName name="Trans_detail">#REF!</definedName>
    <definedName name="tre4r564t" localSheetId="0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 localSheetId="4">#REF!</definedName>
    <definedName name="trialbal1" localSheetId="5">#REF!</definedName>
    <definedName name="trialbal1" localSheetId="6">#REF!</definedName>
    <definedName name="trialbal1">#N/A</definedName>
    <definedName name="trialbal1___0" localSheetId="0">#REF!</definedName>
    <definedName name="trialbal1___0" localSheetId="4">#REF!</definedName>
    <definedName name="trialbal1___0" localSheetId="5">#REF!</definedName>
    <definedName name="trialbal1___0" localSheetId="6">#REF!</definedName>
    <definedName name="trialbal1___0">#N/A</definedName>
    <definedName name="trialbal1___12" localSheetId="0">#REF!</definedName>
    <definedName name="trialbal1___12" localSheetId="4">#REF!</definedName>
    <definedName name="trialbal1___12" localSheetId="5">#REF!</definedName>
    <definedName name="trialbal1___12" localSheetId="6">#REF!</definedName>
    <definedName name="trialbal1___12">#N/A</definedName>
    <definedName name="trialbal1___14" localSheetId="0">#REF!</definedName>
    <definedName name="trialbal1___14" localSheetId="4">#REF!</definedName>
    <definedName name="trialbal1___14" localSheetId="5">#REF!</definedName>
    <definedName name="trialbal1___14" localSheetId="6">#REF!</definedName>
    <definedName name="trialbal1___14">#N/A</definedName>
    <definedName name="trialbal1___3" localSheetId="0">#REF!</definedName>
    <definedName name="trialbal1___3" localSheetId="4">#REF!</definedName>
    <definedName name="trialbal1___3" localSheetId="5">#REF!</definedName>
    <definedName name="trialbal1___3" localSheetId="6">#REF!</definedName>
    <definedName name="trialbal1___3">#N/A</definedName>
    <definedName name="trialbal1___5" localSheetId="0">#REF!</definedName>
    <definedName name="trialbal1___5" localSheetId="4">#REF!</definedName>
    <definedName name="trialbal1___5" localSheetId="5">#REF!</definedName>
    <definedName name="trialbal1___5" localSheetId="6">#REF!</definedName>
    <definedName name="trialbal1___5">#N/A</definedName>
    <definedName name="trialbal1___6" localSheetId="0">#REF!</definedName>
    <definedName name="trialbal1___6" localSheetId="4">#REF!</definedName>
    <definedName name="trialbal1___6" localSheetId="5">#REF!</definedName>
    <definedName name="trialbal1___6" localSheetId="6">#REF!</definedName>
    <definedName name="trialbal1___6">#N/A</definedName>
    <definedName name="trialbal1___8" localSheetId="0">#REF!</definedName>
    <definedName name="trialbal1___8" localSheetId="4">#REF!</definedName>
    <definedName name="trialbal1___8" localSheetId="5">#REF!</definedName>
    <definedName name="trialbal1___8" localSheetId="6">#REF!</definedName>
    <definedName name="trialbal1___8">#N/A</definedName>
    <definedName name="TRU" localSheetId="0">#REF!</definedName>
    <definedName name="TRU" localSheetId="4">#REF!</definedName>
    <definedName name="TRU" localSheetId="5">#REF!</definedName>
    <definedName name="TRU" localSheetId="6">#REF!</definedName>
    <definedName name="TRU">"#ref!"</definedName>
    <definedName name="TRUNG" localSheetId="0">#REF!</definedName>
    <definedName name="TRUNG" localSheetId="4">#REF!</definedName>
    <definedName name="TRUNG" localSheetId="5">#REF!</definedName>
    <definedName name="TRUNG" localSheetId="6">#REF!</definedName>
    <definedName name="TRUNG">"#ref!"</definedName>
    <definedName name="TRUNG1" localSheetId="0">#REF!</definedName>
    <definedName name="TRUNG1" localSheetId="4">#REF!</definedName>
    <definedName name="TRUNG1" localSheetId="5">#REF!</definedName>
    <definedName name="TRUNG1" localSheetId="6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 localSheetId="4">#REF!</definedName>
    <definedName name="TSHARE" localSheetId="5">#REF!</definedName>
    <definedName name="TSHARE" localSheetId="6">#REF!</definedName>
    <definedName name="TSHARE">"#ref!"</definedName>
    <definedName name="tt" localSheetId="0">#REF!</definedName>
    <definedName name="tt" localSheetId="4">#REF!</definedName>
    <definedName name="tt" localSheetId="5">#REF!</definedName>
    <definedName name="tt" localSheetId="6">#REF!</definedName>
    <definedName name="tt">#REF!</definedName>
    <definedName name="TT_T" localSheetId="0">#REF!</definedName>
    <definedName name="TT_T" localSheetId="4">#REF!</definedName>
    <definedName name="TT_T" localSheetId="5">#REF!</definedName>
    <definedName name="TT_T" localSheetId="6">#REF!</definedName>
    <definedName name="TT_T">"#ref!"</definedName>
    <definedName name="TTDesiredLevelOfEvidenceItems" localSheetId="0">#REF!</definedName>
    <definedName name="TTDesiredLevelOfEvidenceItems" localSheetId="4">#REF!</definedName>
    <definedName name="TTDesiredLevelOfEvidenceItems" localSheetId="5">#REF!</definedName>
    <definedName name="TTDesiredLevelOfEvidenceItems" localSheetId="6">#REF!</definedName>
    <definedName name="TTDesiredLevelOfEvidenceItems">#REF!</definedName>
    <definedName name="ttt" localSheetId="0">#REF!</definedName>
    <definedName name="ttt" localSheetId="4">#REF!</definedName>
    <definedName name="ttt" localSheetId="5">#REF!</definedName>
    <definedName name="ttt" localSheetId="6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4">#REF!</definedName>
    <definedName name="ttttt" localSheetId="6">#REF!</definedName>
    <definedName name="ttttt">#REF!</definedName>
    <definedName name="tututututuut" localSheetId="0">#REF!</definedName>
    <definedName name="tututututuut" localSheetId="4">#REF!</definedName>
    <definedName name="tututututuut" localSheetId="6">#REF!</definedName>
    <definedName name="tututututuut">#REF!</definedName>
    <definedName name="TVI" localSheetId="0">#REF!</definedName>
    <definedName name="TVI" localSheetId="4">#REF!</definedName>
    <definedName name="TVI" localSheetId="5">#REF!</definedName>
    <definedName name="TVI" localSheetId="6">#REF!</definedName>
    <definedName name="TVI">"#ref!"</definedName>
    <definedName name="TwoStepMisstatementIdentified" localSheetId="0">#REF!</definedName>
    <definedName name="TwoStepMisstatementIdentified" localSheetId="4">#REF!</definedName>
    <definedName name="TwoStepMisstatementIdentified" localSheetId="5">#REF!</definedName>
    <definedName name="TwoStepMisstatementIdentified" localSheetId="6">#REF!</definedName>
    <definedName name="TwoStepMisstatementIdentified">#REF!</definedName>
    <definedName name="TwoStepTolerableEstMisstmtCalc" localSheetId="0">#REF!</definedName>
    <definedName name="TwoStepTolerableEstMisstmtCalc" localSheetId="4">#REF!</definedName>
    <definedName name="TwoStepTolerableEstMisstmtCalc" localSheetId="5">#REF!</definedName>
    <definedName name="TwoStepTolerableEstMisstmtCalc" localSheetId="6">#REF!</definedName>
    <definedName name="TwoStepTolerableEstMisstmtCalc">#REF!</definedName>
    <definedName name="TWRD" localSheetId="0">#REF!</definedName>
    <definedName name="TWRD" localSheetId="4">#REF!</definedName>
    <definedName name="TWRD" localSheetId="5">#REF!</definedName>
    <definedName name="TWRD" localSheetId="6">#REF!</definedName>
    <definedName name="TWRD">"#ref!"</definedName>
    <definedName name="tygkeGDS" localSheetId="0">#REF!</definedName>
    <definedName name="tygkeGDS" localSheetId="4">#REF!</definedName>
    <definedName name="tygkeGDS" localSheetId="6">#REF!</definedName>
    <definedName name="tygkeGDS">#REF!</definedName>
    <definedName name="Type_Config" localSheetId="0">#REF!</definedName>
    <definedName name="Type_Config" localSheetId="4">#REF!</definedName>
    <definedName name="Type_Config" localSheetId="6">#REF!</definedName>
    <definedName name="Type_Config">#REF!</definedName>
    <definedName name="Type_Contract" localSheetId="0">#REF!</definedName>
    <definedName name="Type_Contract">#REF!</definedName>
    <definedName name="TYPE_INV" localSheetId="4">#REF!</definedName>
    <definedName name="TYPE_INV" localSheetId="6">#REF!</definedName>
    <definedName name="TYPE_INV">#REF!</definedName>
    <definedName name="Type_Port" localSheetId="4">#REF!</definedName>
    <definedName name="Type_Port" localSheetId="6">#REF!</definedName>
    <definedName name="Type_Port">#REF!</definedName>
    <definedName name="tyu" localSheetId="4">#REF!</definedName>
    <definedName name="tyu" localSheetId="6">#REF!</definedName>
    <definedName name="tyu">#REF!</definedName>
    <definedName name="u" localSheetId="0">#REF!</definedName>
    <definedName name="u" localSheetId="4">#REF!</definedName>
    <definedName name="u" localSheetId="5">#REF!</definedName>
    <definedName name="u" localSheetId="6">#REF!</definedName>
    <definedName name="u">#REF!</definedName>
    <definedName name="UAF" localSheetId="0">#REF!</definedName>
    <definedName name="UAF" localSheetId="4">#REF!</definedName>
    <definedName name="UAF" localSheetId="5">#REF!</definedName>
    <definedName name="UAF" localSheetId="6">#REF!</definedName>
    <definedName name="UAF">"#ref!"</definedName>
    <definedName name="UCOM" localSheetId="0">#REF!</definedName>
    <definedName name="UCOM" localSheetId="4">#REF!</definedName>
    <definedName name="UCOM" localSheetId="5">#REF!</definedName>
    <definedName name="UCOM" localSheetId="6">#REF!</definedName>
    <definedName name="UCOM">"#ref!"</definedName>
    <definedName name="UCOM1" localSheetId="0">#REF!</definedName>
    <definedName name="UCOM1" localSheetId="4">#REF!</definedName>
    <definedName name="UCOM1" localSheetId="5">#REF!</definedName>
    <definedName name="UCOM1" localSheetId="6">#REF!</definedName>
    <definedName name="UCOM1">"#ref!"</definedName>
    <definedName name="ugkklko" localSheetId="0">#REF!</definedName>
    <definedName name="ugkklko" localSheetId="5">#REF!</definedName>
    <definedName name="ugkklko">#REF!</definedName>
    <definedName name="UGP" localSheetId="0">#REF!</definedName>
    <definedName name="UGP" localSheetId="4">#REF!</definedName>
    <definedName name="UGP" localSheetId="5">#REF!</definedName>
    <definedName name="UGP" localSheetId="6">#REF!</definedName>
    <definedName name="UGP">"#ref!"</definedName>
    <definedName name="UGP_F" localSheetId="0">#REF!</definedName>
    <definedName name="UGP_F" localSheetId="4">#REF!</definedName>
    <definedName name="UGP_F" localSheetId="5">#REF!</definedName>
    <definedName name="UGP_F" localSheetId="6">#REF!</definedName>
    <definedName name="UGP_F">"#ref!"</definedName>
    <definedName name="ui" localSheetId="0">#REF!</definedName>
    <definedName name="ui">#REF!</definedName>
    <definedName name="uio" localSheetId="0">#REF!</definedName>
    <definedName name="uio" localSheetId="1">#REF!</definedName>
    <definedName name="uio" localSheetId="3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4">#REF!</definedName>
    <definedName name="uj" localSheetId="6">#REF!</definedName>
    <definedName name="uj">#REF!</definedName>
    <definedName name="ujj" localSheetId="0" hidden="1">{"'Eng (page2)'!$A$1:$D$52"}</definedName>
    <definedName name="ujj" localSheetId="4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 localSheetId="4">INDEX([0]!data_NormLoss,MATCH([0]!ref_ac8,[0]!data_ID,0))</definedName>
    <definedName name="UNC" localSheetId="5">INDEX([0]!data_NormLoss,MATCH([0]!ref_ac8,[0]!data_ID,0))</definedName>
    <definedName name="UNC" localSheetId="6">INDEX([0]!data_NormLoss,MATCH([0]!ref_ac8,[0]!data_ID,0))</definedName>
    <definedName name="UNC">INDEX(data_NormLoss,MATCH(ref_ac8,data_ID,0))</definedName>
    <definedName name="UNITED" localSheetId="0">#REF!</definedName>
    <definedName name="UNITED" localSheetId="4">#REF!</definedName>
    <definedName name="UNITED" localSheetId="5">#REF!</definedName>
    <definedName name="UNITED" localSheetId="6">#REF!</definedName>
    <definedName name="UNITED">"#ref!"</definedName>
    <definedName name="Units" localSheetId="0">#REF!</definedName>
    <definedName name="Units" localSheetId="4">#REF!</definedName>
    <definedName name="Units" localSheetId="6">#REF!</definedName>
    <definedName name="Units">#REF!</definedName>
    <definedName name="unnamed" localSheetId="0">#REF!</definedName>
    <definedName name="unnamed" localSheetId="4">#REF!</definedName>
    <definedName name="unnamed" localSheetId="6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hidden="1">{"'Eng (page2)'!$A$1:$D$52"}</definedName>
    <definedName name="USD" localSheetId="4">#REF!</definedName>
    <definedName name="USD" localSheetId="6">#REF!</definedName>
    <definedName name="USD">#REF!</definedName>
    <definedName name="usechoice" localSheetId="4">#REF!</definedName>
    <definedName name="usechoice" localSheetId="6">#REF!</definedName>
    <definedName name="usechoice">#REF!</definedName>
    <definedName name="usedamount" localSheetId="4">#REF!</definedName>
    <definedName name="usedamount" localSheetId="6">#REF!</definedName>
    <definedName name="usedamount">#REF!</definedName>
    <definedName name="usedqty" localSheetId="4">#REF!</definedName>
    <definedName name="usedqty" localSheetId="6">#REF!</definedName>
    <definedName name="usedqty">#REF!</definedName>
    <definedName name="UTL" localSheetId="0">#REF!</definedName>
    <definedName name="UTL" localSheetId="4">#REF!</definedName>
    <definedName name="UTL" localSheetId="5">#REF!</definedName>
    <definedName name="UTL" localSheetId="6">#REF!</definedName>
    <definedName name="UTL">"#ref!"</definedName>
    <definedName name="uu" localSheetId="0">#REF!</definedName>
    <definedName name="uu" localSheetId="4">#REF!</definedName>
    <definedName name="uu" localSheetId="6">#REF!</definedName>
    <definedName name="uu">#REF!</definedName>
    <definedName name="uuuu" localSheetId="0" hidden="1">#REF!</definedName>
    <definedName name="uuuu" localSheetId="4" hidden="1">#REF!</definedName>
    <definedName name="uuuu" localSheetId="6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 localSheetId="4">#REF!</definedName>
    <definedName name="Valuation_Date" localSheetId="5">#REF!</definedName>
    <definedName name="Valuation_Date" localSheetId="6">#REF!</definedName>
    <definedName name="Valuation_Date">#REF!</definedName>
    <definedName name="VALUATION_NEW" localSheetId="0">#REF!</definedName>
    <definedName name="VALUATION_NEW" localSheetId="4">#REF!</definedName>
    <definedName name="VALUATION_NEW" localSheetId="5">#REF!</definedName>
    <definedName name="VALUATION_NEW" localSheetId="6">#REF!</definedName>
    <definedName name="VALUATION_NEW">"#ref!"</definedName>
    <definedName name="VALUATION_OUM" localSheetId="0">#REF!</definedName>
    <definedName name="VALUATION_OUM" localSheetId="4">#REF!</definedName>
    <definedName name="VALUATION_OUM" localSheetId="5">#REF!</definedName>
    <definedName name="VALUATION_OUM" localSheetId="6">#REF!</definedName>
    <definedName name="VALUATION_OUM">"#ref!"</definedName>
    <definedName name="Value_1" localSheetId="0">#REF!</definedName>
    <definedName name="Value_1" localSheetId="4">#REF!</definedName>
    <definedName name="Value_1" localSheetId="6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 localSheetId="4">#REF!</definedName>
    <definedName name="VINYTHAI" localSheetId="5">#REF!</definedName>
    <definedName name="VINYTHAI" localSheetId="6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 localSheetId="4">#REF!</definedName>
    <definedName name="vkiypgoujp" localSheetId="5">#REF!</definedName>
    <definedName name="vkiypgoujp" localSheetId="6">#REF!</definedName>
    <definedName name="vkiypgoujp">#REF!</definedName>
    <definedName name="VL" localSheetId="0">#REF!</definedName>
    <definedName name="VL" localSheetId="4">#REF!</definedName>
    <definedName name="VL" localSheetId="6">#REF!</definedName>
    <definedName name="VL">#REF!</definedName>
    <definedName name="VLAN" localSheetId="0">#REF!</definedName>
    <definedName name="VLAN" localSheetId="4">#REF!</definedName>
    <definedName name="VLAN" localSheetId="6">#REF!</definedName>
    <definedName name="VLAN">#REF!</definedName>
    <definedName name="VM" localSheetId="0">#REF!</definedName>
    <definedName name="VM" localSheetId="4">#REF!</definedName>
    <definedName name="VM" localSheetId="6">#REF!</definedName>
    <definedName name="VM">#REF!</definedName>
    <definedName name="VMAC" localSheetId="0">#REF!</definedName>
    <definedName name="VMAC">#REF!</definedName>
    <definedName name="VNT" localSheetId="0">#REF!</definedName>
    <definedName name="VNT" localSheetId="4">#REF!</definedName>
    <definedName name="VNT" localSheetId="5">#REF!</definedName>
    <definedName name="VNT" localSheetId="6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4">#REF!</definedName>
    <definedName name="VW" localSheetId="6">#REF!</definedName>
    <definedName name="VW">#REF!</definedName>
    <definedName name="VY" localSheetId="0">#REF!</definedName>
    <definedName name="VY" localSheetId="4">#REF!</definedName>
    <definedName name="VY" localSheetId="6">#REF!</definedName>
    <definedName name="VY">#REF!</definedName>
    <definedName name="w" localSheetId="0">#REF!</definedName>
    <definedName name="w" localSheetId="4">#REF!</definedName>
    <definedName name="w" localSheetId="6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 localSheetId="4">#REF!</definedName>
    <definedName name="WACOAL" localSheetId="5">#REF!</definedName>
    <definedName name="WACOAL" localSheetId="6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 localSheetId="4">#REF!</definedName>
    <definedName name="WALL" localSheetId="5">#REF!</definedName>
    <definedName name="WALL" localSheetId="6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 localSheetId="4">#REF!</definedName>
    <definedName name="WARN" localSheetId="5">#REF!</definedName>
    <definedName name="WARN" localSheetId="6">#REF!</definedName>
    <definedName name="WARN">"#ref!"</definedName>
    <definedName name="wat">#REF!</definedName>
    <definedName name="watey90" localSheetId="0">#REF!</definedName>
    <definedName name="watey90" localSheetId="4">#REF!</definedName>
    <definedName name="watey90" localSheetId="5">#REF!</definedName>
    <definedName name="watey90" localSheetId="6">#REF!</definedName>
    <definedName name="watey90">"#ref!"</definedName>
    <definedName name="wawa" localSheetId="0">#REF!</definedName>
    <definedName name="wawa" localSheetId="4">#REF!</definedName>
    <definedName name="wawa" localSheetId="6">#REF!</definedName>
    <definedName name="wawa">#REF!</definedName>
    <definedName name="wdp" localSheetId="0">#REF!</definedName>
    <definedName name="wdp" localSheetId="4">#REF!</definedName>
    <definedName name="wdp" localSheetId="5">#REF!</definedName>
    <definedName name="wdp" localSheetId="6">#REF!</definedName>
    <definedName name="wdp">#REF!</definedName>
    <definedName name="we" localSheetId="0">#REF!</definedName>
    <definedName name="we" localSheetId="4">#REF!</definedName>
    <definedName name="we" localSheetId="6">#REF!</definedName>
    <definedName name="we">#REF!</definedName>
    <definedName name="wedqdd" localSheetId="0">#REF!</definedName>
    <definedName name="wedqdd" localSheetId="4">#REF!</definedName>
    <definedName name="wedqdd" localSheetId="6">#REF!</definedName>
    <definedName name="wedqdd">#REF!</definedName>
    <definedName name="weee" localSheetId="0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0" hidden="1">#REF!</definedName>
    <definedName name="wefwe" localSheetId="4" hidden="1">#REF!</definedName>
    <definedName name="wefwe" localSheetId="6" hidden="1">#REF!</definedName>
    <definedName name="wefwe" hidden="1">#REF!</definedName>
    <definedName name="WEIGHT" localSheetId="0">#REF!</definedName>
    <definedName name="WEIGHT" localSheetId="4">#REF!</definedName>
    <definedName name="WEIGHT" localSheetId="5">#REF!</definedName>
    <definedName name="WEIGHT" localSheetId="6">#REF!</definedName>
    <definedName name="WEIGHT">"#ref!"</definedName>
    <definedName name="WG" localSheetId="0">#REF!</definedName>
    <definedName name="WG" localSheetId="4">#REF!</definedName>
    <definedName name="WG" localSheetId="5">#REF!</definedName>
    <definedName name="WG" localSheetId="6">#REF!</definedName>
    <definedName name="WG">"#ref!"</definedName>
    <definedName name="WINEXC" localSheetId="0">#REF!</definedName>
    <definedName name="WINEXC" localSheetId="4">#REF!</definedName>
    <definedName name="WINEXC" localSheetId="5">#REF!</definedName>
    <definedName name="WINEXC" localSheetId="6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 localSheetId="4">#REF!</definedName>
    <definedName name="WK_40_1" localSheetId="6">#REF!</definedName>
    <definedName name="WK_40_1">#REF!</definedName>
    <definedName name="WK_40_2" localSheetId="0">#REF!</definedName>
    <definedName name="WK_40_2" localSheetId="4">#REF!</definedName>
    <definedName name="WK_40_2" localSheetId="6">#REF!</definedName>
    <definedName name="WK_40_2">#REF!</definedName>
    <definedName name="WK_40_3" localSheetId="0">#REF!</definedName>
    <definedName name="WK_40_3" localSheetId="4">#REF!</definedName>
    <definedName name="WK_40_3" localSheetId="6">#REF!</definedName>
    <definedName name="WK_40_3">#REF!</definedName>
    <definedName name="WK_41">#REF!</definedName>
    <definedName name="WK_41_1" localSheetId="0">#REF!</definedName>
    <definedName name="WK_41_1" localSheetId="4">#REF!</definedName>
    <definedName name="WK_41_1" localSheetId="6">#REF!</definedName>
    <definedName name="WK_41_1">#REF!</definedName>
    <definedName name="WK_41_2" localSheetId="0">#REF!</definedName>
    <definedName name="WK_41_2" localSheetId="4">#REF!</definedName>
    <definedName name="WK_41_2" localSheetId="6">#REF!</definedName>
    <definedName name="WK_41_2">#REF!</definedName>
    <definedName name="WK_41_3" localSheetId="0">#REF!</definedName>
    <definedName name="WK_41_3" localSheetId="4">#REF!</definedName>
    <definedName name="WK_41_3" localSheetId="6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4">#REF!</definedName>
    <definedName name="woi" localSheetId="6">#REF!</definedName>
    <definedName name="woi">#REF!</definedName>
    <definedName name="wp" localSheetId="0">#REF!</definedName>
    <definedName name="wp" localSheetId="4">#REF!</definedName>
    <definedName name="wp" localSheetId="6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localSheetId="4" hidden="1">#REF!</definedName>
    <definedName name="wq" localSheetId="6" hidden="1">#REF!</definedName>
    <definedName name="wq" hidden="1">#REF!</definedName>
    <definedName name="WR_40">#REF!</definedName>
    <definedName name="WR_40_1" localSheetId="0">#REF!</definedName>
    <definedName name="WR_40_1" localSheetId="4">#REF!</definedName>
    <definedName name="WR_40_1" localSheetId="6">#REF!</definedName>
    <definedName name="WR_40_1">#REF!</definedName>
    <definedName name="WR_40_2" localSheetId="0">#REF!</definedName>
    <definedName name="WR_40_2" localSheetId="4">#REF!</definedName>
    <definedName name="WR_40_2" localSheetId="6">#REF!</definedName>
    <definedName name="WR_40_2">#REF!</definedName>
    <definedName name="WR_40_3" localSheetId="0">#REF!</definedName>
    <definedName name="WR_40_3" localSheetId="4">#REF!</definedName>
    <definedName name="WR_40_3" localSheetId="6">#REF!</definedName>
    <definedName name="WR_40_3">#REF!</definedName>
    <definedName name="wrn.A." localSheetId="0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localSheetId="4">#REF!</definedName>
    <definedName name="WS" localSheetId="6">#REF!</definedName>
    <definedName name="ws" hidden="1">#REF!</definedName>
    <definedName name="WS_1" localSheetId="0">#REF!</definedName>
    <definedName name="WS_1" localSheetId="4">#REF!</definedName>
    <definedName name="WS_1" localSheetId="6">#REF!</definedName>
    <definedName name="WS_1">#REF!</definedName>
    <definedName name="WS_2" localSheetId="0">#REF!</definedName>
    <definedName name="WS_2" localSheetId="4">#REF!</definedName>
    <definedName name="WS_2" localSheetId="6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 localSheetId="4">#REF!</definedName>
    <definedName name="xzzs" localSheetId="6">#REF!</definedName>
    <definedName name="xzzs">#REF!</definedName>
    <definedName name="y" localSheetId="0" hidden="1">{#N/A,#N/A,FALSE,"Eff-SSC2"}</definedName>
    <definedName name="y" localSheetId="4" hidden="1">{#N/A,#N/A,FALSE,"Eff-SSC2"}</definedName>
    <definedName name="y" localSheetId="5" hidden="1">{#N/A,#N/A,FALSE,"Eff-SSC2"}</definedName>
    <definedName name="y" localSheetId="6" hidden="1">{#N/A,#N/A,FALSE,"Eff-SSC2"}</definedName>
    <definedName name="Y">#REF!</definedName>
    <definedName name="YA">#REF!</definedName>
    <definedName name="YA_Tbl" localSheetId="0">#REF!</definedName>
    <definedName name="YA_Tbl" localSheetId="4">#REF!</definedName>
    <definedName name="YA_Tbl" localSheetId="5">#REF!</definedName>
    <definedName name="YA_Tbl" localSheetId="6">#REF!</definedName>
    <definedName name="YA_Tbl">"#ref!"</definedName>
    <definedName name="YE" localSheetId="0">#REF!</definedName>
    <definedName name="YE" localSheetId="4">#REF!</definedName>
    <definedName name="YE" localSheetId="5">#REF!</definedName>
    <definedName name="YE" localSheetId="6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 localSheetId="4">#REF!</definedName>
    <definedName name="Year" localSheetId="6">#REF!</definedName>
    <definedName name="YEAR">#REF!</definedName>
    <definedName name="year_st" localSheetId="0">#REF!</definedName>
    <definedName name="year_st" localSheetId="4">#REF!</definedName>
    <definedName name="year_st" localSheetId="5">#REF!</definedName>
    <definedName name="year_st" localSheetId="6">#REF!</definedName>
    <definedName name="year_st">"#ref!"</definedName>
    <definedName name="Year97_1st2nd" localSheetId="0">#REF!</definedName>
    <definedName name="Year97_1st2nd" localSheetId="4">#REF!</definedName>
    <definedName name="Year97_1st2nd" localSheetId="6">#REF!</definedName>
    <definedName name="Year97_1st2nd">#REF!</definedName>
    <definedName name="YesNoNa">#REF!</definedName>
    <definedName name="yfliu" localSheetId="4">#REF!</definedName>
    <definedName name="yfliu" localSheetId="6">#REF!</definedName>
    <definedName name="yfliu">#REF!</definedName>
    <definedName name="ying" localSheetId="0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hidden="1">{#N/A,#N/A,FALSE,"Eff-SSC2"}</definedName>
    <definedName name="YOD" localSheetId="0">#REF!</definedName>
    <definedName name="YOD" localSheetId="4">#REF!</definedName>
    <definedName name="YOD" localSheetId="6">#REF!</definedName>
    <definedName name="YOD">#REF!</definedName>
    <definedName name="YODSAPON" localSheetId="0">#REF!</definedName>
    <definedName name="YODSAPON" localSheetId="4">#REF!</definedName>
    <definedName name="YODSAPON" localSheetId="6">#REF!</definedName>
    <definedName name="YODSAPON">#REF!</definedName>
    <definedName name="yr" localSheetId="0">#REF!</definedName>
    <definedName name="yr" localSheetId="4">#REF!</definedName>
    <definedName name="yr" localSheetId="5">#REF!</definedName>
    <definedName name="yr" localSheetId="6">#REF!</definedName>
    <definedName name="yr">"#ref!"</definedName>
    <definedName name="yr_curr" localSheetId="0">#REF!</definedName>
    <definedName name="yr_curr" localSheetId="4">#REF!</definedName>
    <definedName name="yr_curr" localSheetId="5">#REF!</definedName>
    <definedName name="yr_curr" localSheetId="6">#REF!</definedName>
    <definedName name="yr_curr">"#ref!"</definedName>
    <definedName name="yr_start" localSheetId="0">#REF!</definedName>
    <definedName name="yr_start" localSheetId="4">#REF!</definedName>
    <definedName name="yr_start" localSheetId="5">#REF!</definedName>
    <definedName name="yr_start" localSheetId="6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 localSheetId="4">#REF!</definedName>
    <definedName name="ytjyyrt" localSheetId="6">#REF!</definedName>
    <definedName name="ytjyyrt">#REF!</definedName>
    <definedName name="yu" localSheetId="0">#REF!</definedName>
    <definedName name="yu" localSheetId="4">#REF!</definedName>
    <definedName name="yu" localSheetId="6">#REF!</definedName>
    <definedName name="yu">#REF!</definedName>
    <definedName name="yuphin" localSheetId="0">#REF!</definedName>
    <definedName name="yuphin" localSheetId="4">#REF!</definedName>
    <definedName name="yuphin" localSheetId="6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localSheetId="4">#REF!</definedName>
    <definedName name="z" localSheetId="5">#REF!</definedName>
    <definedName name="z" localSheetId="6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4">#REF!</definedName>
    <definedName name="ZL" localSheetId="6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localSheetId="4">#REF!</definedName>
    <definedName name="zz" localSheetId="5">#REF!</definedName>
    <definedName name="zz" localSheetId="6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4">#REF!</definedName>
    <definedName name="zz_1" localSheetId="6">#REF!</definedName>
    <definedName name="zz_1">#REF!</definedName>
    <definedName name="zz_2" localSheetId="0">#REF!</definedName>
    <definedName name="zz_2" localSheetId="4">#REF!</definedName>
    <definedName name="zz_2" localSheetId="6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 localSheetId="4">INDEX([0]!data_NormLoss,MATCH([0]!ref_ac3,[0]!data_ID,0))</definedName>
    <definedName name="zzzzzzz" localSheetId="5">INDEX([0]!data_NormLoss,MATCH([0]!ref_ac3,[0]!data_ID,0))</definedName>
    <definedName name="zzzzzzz" localSheetId="6">INDEX([0]!data_NormLoss,MATCH([0]!ref_ac3,[0]!data_ID,0))</definedName>
    <definedName name="zzzzzzz">INDEX(data_NormLoss,MATCH(ref_ac3,data_ID,0))</definedName>
    <definedName name="あ" localSheetId="0">#REF!</definedName>
    <definedName name="あ" localSheetId="4">#REF!</definedName>
    <definedName name="あ" localSheetId="6">#REF!</definedName>
    <definedName name="あ">#REF!</definedName>
    <definedName name="ﾊ101" localSheetId="0">#REF!</definedName>
    <definedName name="ﾊ101" localSheetId="4">#REF!</definedName>
    <definedName name="ﾊ101" localSheetId="5">#REF!</definedName>
    <definedName name="ﾊ101" localSheetId="6">#REF!</definedName>
    <definedName name="ﾊ101">#REF!</definedName>
    <definedName name="ﾊ413" localSheetId="4">#REF!</definedName>
    <definedName name="ﾊ413" localSheetId="5">#REF!</definedName>
    <definedName name="ﾊ413" localSheetId="6">#REF!</definedName>
    <definedName name="ﾊ413">#REF!</definedName>
    <definedName name="เ" localSheetId="0" hidden="1">#REF!</definedName>
    <definedName name="เ" localSheetId="4" hidden="1">#REF!</definedName>
    <definedName name="เ" localSheetId="5" hidden="1">#REF!</definedName>
    <definedName name="เ" localSheetId="6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 localSheetId="4">#REF!</definedName>
    <definedName name="เ1149" localSheetId="5">#REF!</definedName>
    <definedName name="เ1149" localSheetId="6">#REF!</definedName>
    <definedName name="เ1149">#REF!</definedName>
    <definedName name="เ1149_1" localSheetId="0">#REF!</definedName>
    <definedName name="เ1149_1" localSheetId="4">#REF!</definedName>
    <definedName name="เ1149_1" localSheetId="6">#REF!</definedName>
    <definedName name="เ1149_1">#REF!</definedName>
    <definedName name="เ1149_2" localSheetId="0">#REF!</definedName>
    <definedName name="เ1149_2" localSheetId="4">#REF!</definedName>
    <definedName name="เ1149_2" localSheetId="6">#REF!</definedName>
    <definedName name="เ1149_2">#REF!</definedName>
    <definedName name="เ1149_3" localSheetId="0">#REF!</definedName>
    <definedName name="เ1149_3" localSheetId="4">#REF!</definedName>
    <definedName name="เ1149_3" localSheetId="6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 localSheetId="4">#REF!</definedName>
    <definedName name="โ4305" localSheetId="5">#REF!</definedName>
    <definedName name="โ4305" localSheetId="6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4">#REF!</definedName>
    <definedName name="กห" localSheetId="6">#REF!</definedName>
    <definedName name="กห">#REF!</definedName>
    <definedName name="กห_1" localSheetId="0">#REF!</definedName>
    <definedName name="กห_1" localSheetId="4">#REF!</definedName>
    <definedName name="กห_1" localSheetId="6">#REF!</definedName>
    <definedName name="กห_1">#REF!</definedName>
    <definedName name="กห_2" localSheetId="0">#REF!</definedName>
    <definedName name="กห_2" localSheetId="4">#REF!</definedName>
    <definedName name="กห_2" localSheetId="6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 localSheetId="4">#REF!</definedName>
    <definedName name="กาน" localSheetId="5">#REF!</definedName>
    <definedName name="กาน" localSheetId="6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 localSheetId="4">#REF!</definedName>
    <definedName name="กาหนยดายด" localSheetId="5">#REF!</definedName>
    <definedName name="กาหนยดายด" localSheetId="6">#REF!</definedName>
    <definedName name="กาหนยดายด">#N/A</definedName>
    <definedName name="กำ" localSheetId="0">#REF!</definedName>
    <definedName name="กำ" localSheetId="4">#REF!</definedName>
    <definedName name="กำ" localSheetId="6">#REF!</definedName>
    <definedName name="กำ">#REF!</definedName>
    <definedName name="กำไรครับ" localSheetId="0" hidden="1">#REF!</definedName>
    <definedName name="กำไรครับ" localSheetId="4" hidden="1">#REF!</definedName>
    <definedName name="กำไรครับ" localSheetId="6" hidden="1">#REF!</definedName>
    <definedName name="กำไรครับ" hidden="1">#REF!</definedName>
    <definedName name="กิ" localSheetId="0">#REF!</definedName>
    <definedName name="กิ" localSheetId="4">#REF!</definedName>
    <definedName name="กิ" localSheetId="6">#REF!</definedName>
    <definedName name="กิ">#REF!</definedName>
    <definedName name="กิด้กื" localSheetId="0">#REF!</definedName>
    <definedName name="กิด้กื" localSheetId="4">#REF!</definedName>
    <definedName name="กิด้กื" localSheetId="5">#REF!</definedName>
    <definedName name="กิด้กื" localSheetId="6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 localSheetId="4">#REF!</definedName>
    <definedName name="ขขข" localSheetId="6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 localSheetId="4">#REF!</definedName>
    <definedName name="ค่าภาชนะบรรจุ" localSheetId="5">#REF!</definedName>
    <definedName name="ค่าภาชนะบรรจุ" localSheetId="6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 localSheetId="4">#REF!</definedName>
    <definedName name="จำนวนทรายขาว" localSheetId="5">#REF!</definedName>
    <definedName name="จำนวนทรายขาว" localSheetId="6">#REF!</definedName>
    <definedName name="จำนวนทรายขาว">"#ref!"</definedName>
    <definedName name="จำนวนทรายดิบ" localSheetId="0">#REF!</definedName>
    <definedName name="จำนวนทรายดิบ" localSheetId="4">#REF!</definedName>
    <definedName name="จำนวนทรายดิบ" localSheetId="5">#REF!</definedName>
    <definedName name="จำนวนทรายดิบ" localSheetId="6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 localSheetId="4">#REF!</definedName>
    <definedName name="ชั่วโมงการอบยาง" localSheetId="5">#REF!</definedName>
    <definedName name="ชั่วโมงการอบยาง" localSheetId="6">#REF!</definedName>
    <definedName name="ชั่วโมงการอบยาง">#REF!</definedName>
    <definedName name="ฌ็" localSheetId="0">#REF!</definedName>
    <definedName name="ฌ็" localSheetId="4">#REF!</definedName>
    <definedName name="ฌ็" localSheetId="6">#REF!</definedName>
    <definedName name="ฌ็">#REF!</definedName>
    <definedName name="ฏฏ" localSheetId="0">#REF!</definedName>
    <definedName name="ฏฏ" localSheetId="4">#REF!</definedName>
    <definedName name="ฏฏ" localSheetId="5">#REF!</definedName>
    <definedName name="ฏฏ" localSheetId="6">#REF!</definedName>
    <definedName name="ฏฏ">"#ref!"</definedName>
    <definedName name="ด" localSheetId="0" hidden="1">#REF!</definedName>
    <definedName name="ด" localSheetId="4" hidden="1">#REF!</definedName>
    <definedName name="ด" localSheetId="5" hidden="1">#REF!</definedName>
    <definedName name="ด" localSheetId="6" hidden="1">#REF!</definedName>
    <definedName name="ด">#REF!</definedName>
    <definedName name="ดก" localSheetId="0">#REF!</definedName>
    <definedName name="ดก" localSheetId="4">#REF!</definedName>
    <definedName name="ดก" localSheetId="6">#REF!</definedName>
    <definedName name="ดก">#REF!</definedName>
    <definedName name="ดกด" localSheetId="0">#REF!</definedName>
    <definedName name="ดกด" localSheetId="4">#REF!</definedName>
    <definedName name="ดกด" localSheetId="6">#REF!</definedName>
    <definedName name="ดกด">#REF!</definedName>
    <definedName name="ด้ด่เ" localSheetId="0">#REF!</definedName>
    <definedName name="ด้ด่เ" localSheetId="4">#REF!</definedName>
    <definedName name="ด้ด่เ" localSheetId="6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 localSheetId="4">#REF!</definedName>
    <definedName name="เด" localSheetId="6">#REF!</definedName>
    <definedName name="เด">#REF!</definedName>
    <definedName name="เดกะ" localSheetId="0">#REF!</definedName>
    <definedName name="เดกะ" localSheetId="4">#REF!</definedName>
    <definedName name="เดกะ" localSheetId="6">#REF!</definedName>
    <definedName name="เดกะ">#REF!</definedName>
    <definedName name="ต้นทุนทรายดิบ" localSheetId="0">#REF!</definedName>
    <definedName name="ต้นทุนทรายดิบ" localSheetId="4">#REF!</definedName>
    <definedName name="ต้นทุนทรายดิบ" localSheetId="5">#REF!</definedName>
    <definedName name="ต้นทุนทรายดิบ" localSheetId="6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4">#REF!</definedName>
    <definedName name="ตาราง2" localSheetId="6">#REF!</definedName>
    <definedName name="ตาราง2">#REF!</definedName>
    <definedName name="ตารางเดือน7" localSheetId="0">#REF!</definedName>
    <definedName name="ตารางเดือน7" localSheetId="4">#REF!</definedName>
    <definedName name="ตารางเดือน7" localSheetId="6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4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4">#REF!</definedName>
    <definedName name="ถ_งม_อส__มก_อนช__ง_2" localSheetId="6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 localSheetId="4">#REF!</definedName>
    <definedName name="ถุงมือสุ่มก่อนชั่ง" localSheetId="5">#REF!</definedName>
    <definedName name="ถุงมือสุ่มก่อนชั่ง" localSheetId="6">#REF!</definedName>
    <definedName name="ถุงมือสุ่มก่อนชั่ง">#REF!</definedName>
    <definedName name="ท" localSheetId="0">#REF!</definedName>
    <definedName name="ท" localSheetId="4">#REF!</definedName>
    <definedName name="ท" localSheetId="6">#REF!</definedName>
    <definedName name="ท">#REF!</definedName>
    <definedName name="ทใ" localSheetId="0">#REF!</definedName>
    <definedName name="ทใ" localSheetId="4">#REF!</definedName>
    <definedName name="ทใ" localSheetId="6">#REF!</definedName>
    <definedName name="ทใ">#REF!</definedName>
    <definedName name="ททท" localSheetId="0" hidden="1">#REF!</definedName>
    <definedName name="ททท" localSheetId="4" hidden="1">#REF!</definedName>
    <definedName name="ททท" localSheetId="6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 localSheetId="4">#REF!</definedName>
    <definedName name="ทรายดิบที่ใช้ทำทรายขาว" localSheetId="5">#REF!</definedName>
    <definedName name="ทรายดิบที่ใช้ทำทรายขาว" localSheetId="6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 localSheetId="4">#REF!</definedName>
    <definedName name="เทรลเลอร์" localSheetId="6">#REF!</definedName>
    <definedName name="เทรลเลอร์">#REF!</definedName>
    <definedName name="ใท" localSheetId="0" hidden="1">#REF!</definedName>
    <definedName name="ใท" localSheetId="4" hidden="1">#REF!</definedName>
    <definedName name="ใท" localSheetId="6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 localSheetId="4">#REF!</definedName>
    <definedName name="แบงค์" localSheetId="5">#REF!</definedName>
    <definedName name="แบงค์" localSheetId="6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 localSheetId="4">#REF!</definedName>
    <definedName name="ประกันส่งออ" localSheetId="5">#REF!</definedName>
    <definedName name="ประกันส่งออ" localSheetId="6">#REF!</definedName>
    <definedName name="ประกันส่งออ">#REF!</definedName>
    <definedName name="ประกันส่งออก" localSheetId="0">#REF!</definedName>
    <definedName name="ประกันส่งออก" localSheetId="4">#REF!</definedName>
    <definedName name="ประกันส่งออก" localSheetId="5">#REF!</definedName>
    <definedName name="ประกันส่งออก" localSheetId="6">#REF!</definedName>
    <definedName name="ประกันส่งออก">#REF!</definedName>
    <definedName name="ปห" localSheetId="0">#REF!</definedName>
    <definedName name="ปห" localSheetId="4">#REF!</definedName>
    <definedName name="ปห" localSheetId="6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 localSheetId="4">#REF!</definedName>
    <definedName name="ผแ" localSheetId="6">#REF!</definedName>
    <definedName name="ผแ">#REF!</definedName>
    <definedName name="ผผ" localSheetId="0">#REF!</definedName>
    <definedName name="ผผ" localSheetId="4">#REF!</definedName>
    <definedName name="ผผ" localSheetId="6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 localSheetId="4">#REF!</definedName>
    <definedName name="ผฟฟฟ" localSheetId="5">#REF!</definedName>
    <definedName name="ผฟฟฟ" localSheetId="6">#REF!</definedName>
    <definedName name="ผฟฟฟ">#REF!</definedName>
    <definedName name="ผล_ตภ_ณฑ_ไม_ประกอบช_ด_1" localSheetId="0">#REF!</definedName>
    <definedName name="ผล_ตภ_ณฑ_ไม_ประกอบช_ด_1" localSheetId="4">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4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4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แผ" localSheetId="0">#REF!</definedName>
    <definedName name="แผ" localSheetId="5">#REF!</definedName>
    <definedName name="แผ">#REF!</definedName>
    <definedName name="ฝ" localSheetId="0">#REF!</definedName>
    <definedName name="ฝ" localSheetId="4">#REF!</definedName>
    <definedName name="ฝ" localSheetId="6">#REF!</definedName>
    <definedName name="ฝ">#REF!</definedName>
    <definedName name="พ" localSheetId="0">#REF!</definedName>
    <definedName name="พ" localSheetId="4">#REF!</definedName>
    <definedName name="พ" localSheetId="6">#REF!</definedName>
    <definedName name="พ">#REF!</definedName>
    <definedName name="พเ" localSheetId="0">#REF!</definedName>
    <definedName name="พเ" localSheetId="4">#REF!</definedName>
    <definedName name="พเ" localSheetId="6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 localSheetId="4">#REF!</definedName>
    <definedName name="พพพ" localSheetId="5">#REF!</definedName>
    <definedName name="พพพ" localSheetId="6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 localSheetId="4">#REF!</definedName>
    <definedName name="เพไ" localSheetId="5">#REF!</definedName>
    <definedName name="เพไ" localSheetId="6">#REF!</definedName>
    <definedName name="เพไ">"#ref!"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 localSheetId="4">#REF!</definedName>
    <definedName name="ฟ1200" localSheetId="5">#REF!</definedName>
    <definedName name="ฟ1200" localSheetId="6">#REF!</definedName>
    <definedName name="ฟ1200">#REF!</definedName>
    <definedName name="ฟ200" localSheetId="0">#REF!</definedName>
    <definedName name="ฟ200" localSheetId="4">#REF!</definedName>
    <definedName name="ฟ200" localSheetId="6">#REF!</definedName>
    <definedName name="ฟ200">#REF!</definedName>
    <definedName name="ฟ300" localSheetId="0">#REF!</definedName>
    <definedName name="ฟ300" localSheetId="4">#REF!</definedName>
    <definedName name="ฟ300" localSheetId="5">#REF!</definedName>
    <definedName name="ฟ300" localSheetId="6">#REF!</definedName>
    <definedName name="ฟ300">#REF!</definedName>
    <definedName name="ฟ360" localSheetId="0">#REF!</definedName>
    <definedName name="ฟ360" localSheetId="4">#REF!</definedName>
    <definedName name="ฟ360" localSheetId="6">#REF!</definedName>
    <definedName name="ฟ360">#REF!</definedName>
    <definedName name="ฟ850" localSheetId="0">#REF!</definedName>
    <definedName name="ฟ850" localSheetId="4">#REF!</definedName>
    <definedName name="ฟ850" localSheetId="6">#REF!</definedName>
    <definedName name="ฟ850">#REF!</definedName>
    <definedName name="ฟs" localSheetId="0">#REF!</definedName>
    <definedName name="ฟs" localSheetId="4">#REF!</definedName>
    <definedName name="ฟs" localSheetId="5">#REF!</definedName>
    <definedName name="ฟs" localSheetId="6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localSheetId="4">#REF!</definedName>
    <definedName name="ฟฟ" localSheetId="5">#REF!</definedName>
    <definedName name="ฟฟ" localSheetId="6">#REF!</definedName>
    <definedName name="ฟฟ" hidden="1">#REF!</definedName>
    <definedName name="ฟฟก" localSheetId="0">#REF!</definedName>
    <definedName name="ฟฟก" localSheetId="4">#REF!</definedName>
    <definedName name="ฟฟก" localSheetId="6">#REF!</definedName>
    <definedName name="ฟฟก">#REF!</definedName>
    <definedName name="ฟฟฟ" localSheetId="0">#REF!</definedName>
    <definedName name="ฟฟฟ" localSheetId="4">#REF!</definedName>
    <definedName name="ฟฟฟ" localSheetId="6">#REF!</definedName>
    <definedName name="ฟฟฟ">#REF!</definedName>
    <definedName name="ฟฟฟฟฟ" localSheetId="0">#REF!</definedName>
    <definedName name="ฟฟฟฟฟ" localSheetId="4">#REF!</definedName>
    <definedName name="ฟฟฟฟฟ" localSheetId="5">#REF!</definedName>
    <definedName name="ฟฟฟฟฟ" localSheetId="6">#REF!</definedName>
    <definedName name="ฟฟฟฟฟ">"#ref!"</definedName>
    <definedName name="ฟหฟ" localSheetId="0" hidden="1">#REF!</definedName>
    <definedName name="ฟหฟ" localSheetId="4" hidden="1">#REF!</definedName>
    <definedName name="ฟหฟ" localSheetId="6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 localSheetId="4">#REF!</definedName>
    <definedName name="ม" localSheetId="6">#REF!</definedName>
    <definedName name="ม">#REF!</definedName>
    <definedName name="มใ" localSheetId="0" hidden="1">#REF!</definedName>
    <definedName name="มใ" localSheetId="4" hidden="1">#REF!</definedName>
    <definedName name="มใ" localSheetId="6" hidden="1">#REF!</definedName>
    <definedName name="มใ" hidden="1">#REF!</definedName>
    <definedName name="มด" localSheetId="0">#REF!</definedName>
    <definedName name="มด" localSheetId="4">#REF!</definedName>
    <definedName name="มด" localSheetId="6">#REF!</definedName>
    <definedName name="มด">#REF!</definedName>
    <definedName name="มม" localSheetId="0">#REF!</definedName>
    <definedName name="มม" localSheetId="4">#REF!</definedName>
    <definedName name="มม" localSheetId="6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 localSheetId="4">#REF!</definedName>
    <definedName name="ยน" localSheetId="5">#REF!</definedName>
    <definedName name="ยน" localSheetId="6">#REF!</definedName>
    <definedName name="ยน">"#ref!"</definedName>
    <definedName name="ยนน" localSheetId="0">INDEX([0]!data_NormLoss,MATCH([0]!ref_ac10,[0]!data_ID,0))</definedName>
    <definedName name="ยนน" localSheetId="4">INDEX([0]!data_NormLoss,MATCH([0]!ref_ac10,[0]!data_ID,0))</definedName>
    <definedName name="ยนน" localSheetId="5">INDEX([0]!data_NormLoss,MATCH([0]!ref_ac10,[0]!data_ID,0))</definedName>
    <definedName name="ยนน" localSheetId="6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4">#REF!</definedName>
    <definedName name="ยยย" localSheetId="6">#REF!</definedName>
    <definedName name="ยยย">#REF!</definedName>
    <definedName name="ยยยย" localSheetId="0">#REF!</definedName>
    <definedName name="ยยยย" localSheetId="4">#REF!</definedName>
    <definedName name="ยยยย" localSheetId="6">#REF!</definedName>
    <definedName name="ยยยย">#REF!</definedName>
    <definedName name="ร" localSheetId="0">#REF!</definedName>
    <definedName name="ร" localSheetId="4">#REF!</definedName>
    <definedName name="ร" localSheetId="6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localSheetId="4" hidden="1">#REF!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4">#REF!</definedName>
    <definedName name="ราคาประเมินACL" localSheetId="6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4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4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 localSheetId="4">#REF!</definedName>
    <definedName name="ส" localSheetId="5">#REF!</definedName>
    <definedName name="ส" localSheetId="6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 localSheetId="4">#REF!</definedName>
    <definedName name="สน" localSheetId="5">#REF!</definedName>
    <definedName name="สน" localSheetId="6">#REF!</definedName>
    <definedName name="สน">#REF!</definedName>
    <definedName name="สนน" localSheetId="0">#REF!</definedName>
    <definedName name="สนน" localSheetId="4">#REF!</definedName>
    <definedName name="สนน" localSheetId="5">#REF!</definedName>
    <definedName name="สนน" localSheetId="6">#REF!</definedName>
    <definedName name="สนน">#REF!</definedName>
    <definedName name="สพ" localSheetId="0">#REF!</definedName>
    <definedName name="สพ" localSheetId="4">#REF!</definedName>
    <definedName name="สพ" localSheetId="6">#REF!</definedName>
    <definedName name="สพ">#REF!</definedName>
    <definedName name="ส่วนซ่อมบำรุง" localSheetId="0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>#REF!</definedName>
    <definedName name="ส่วนบุคคล" localSheetId="0">#REF!</definedName>
    <definedName name="ส่วนบุคคล" localSheetId="4">#REF!</definedName>
    <definedName name="ส่วนบุคคล" localSheetId="6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 localSheetId="4">#REF!</definedName>
    <definedName name="สส" localSheetId="5">#REF!</definedName>
    <definedName name="สส" localSheetId="6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4">#REF!</definedName>
    <definedName name="สาย" localSheetId="6">#REF!</definedName>
    <definedName name="สาย">#REF!</definedName>
    <definedName name="สินค้า" localSheetId="0">#REF!</definedName>
    <definedName name="สินค้า" localSheetId="4">#REF!</definedName>
    <definedName name="สินค้า" localSheetId="6">#REF!</definedName>
    <definedName name="สินค้า">#REF!</definedName>
    <definedName name="ห" localSheetId="0">#REF!</definedName>
    <definedName name="ห" localSheetId="4">#REF!</definedName>
    <definedName name="ห" localSheetId="6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 localSheetId="4">#REF!</definedName>
    <definedName name="หกด" localSheetId="6">#REF!</definedName>
    <definedName name="หกด">#REF!</definedName>
    <definedName name="หด" localSheetId="0">#REF!</definedName>
    <definedName name="หด" localSheetId="4">#REF!</definedName>
    <definedName name="หด" localSheetId="6">#REF!</definedName>
    <definedName name="หด">#REF!</definedName>
    <definedName name="หป" localSheetId="0">#REF!</definedName>
    <definedName name="หป" localSheetId="4">#REF!</definedName>
    <definedName name="หป" localSheetId="6">#REF!</definedName>
    <definedName name="หป">#REF!</definedName>
    <definedName name="หปไ" localSheetId="0">#REF!</definedName>
    <definedName name="หปไ" localSheetId="4">#REF!</definedName>
    <definedName name="หปไ" localSheetId="6">#REF!</definedName>
    <definedName name="หปไ">#REF!</definedName>
    <definedName name="หฟ" localSheetId="0">#REF!</definedName>
    <definedName name="หฟ" localSheetId="4">#REF!</definedName>
    <definedName name="หฟ" localSheetId="6">#REF!</definedName>
    <definedName name="หฟ">#REF!</definedName>
    <definedName name="หฟก" localSheetId="0">#REF!</definedName>
    <definedName name="หฟก" localSheetId="4">#REF!</definedName>
    <definedName name="หฟก" localSheetId="6">#REF!</definedName>
    <definedName name="หฟก">#REF!</definedName>
    <definedName name="หฟๆ" localSheetId="4">#REF!</definedName>
    <definedName name="หฟๆ" localSheetId="6">#REF!</definedName>
    <definedName name="หฟๆ">#REF!</definedName>
    <definedName name="หมายเหตุ" localSheetId="0" hidden="1">#REF!</definedName>
    <definedName name="หมายเหตุ" localSheetId="4" hidden="1">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 localSheetId="4">#REF!</definedName>
    <definedName name="หหห" localSheetId="6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 localSheetId="4">#REF!</definedName>
    <definedName name="อำ" localSheetId="5">#REF!</definedName>
    <definedName name="อำ" localSheetId="6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 localSheetId="4">#REF!</definedName>
    <definedName name="ฮธฯฯ" localSheetId="6">#REF!</definedName>
    <definedName name="ฮธฯฯ">#REF!</definedName>
    <definedName name="ๆ" localSheetId="0">#REF!</definedName>
    <definedName name="ๆ" localSheetId="4">#REF!</definedName>
    <definedName name="ๆ" localSheetId="6">#REF!</definedName>
    <definedName name="ๆ">#REF!</definedName>
    <definedName name="ๆไ" localSheetId="0">#REF!</definedName>
    <definedName name="ๆไ" localSheetId="4">#REF!</definedName>
    <definedName name="ๆไ" localSheetId="5">#REF!</definedName>
    <definedName name="ๆไ" localSheetId="6">#REF!</definedName>
    <definedName name="ๆไ">#REF!</definedName>
    <definedName name="ๆไฟ" localSheetId="0">#REF!</definedName>
    <definedName name="ๆไฟ" localSheetId="4">#REF!</definedName>
    <definedName name="ๆไฟ" localSheetId="5">#REF!</definedName>
    <definedName name="ๆไฟ" localSheetId="6">#REF!</definedName>
    <definedName name="ๆไฟ">#REF!</definedName>
    <definedName name="ๆๆ" localSheetId="0">#REF!</definedName>
    <definedName name="ๆๆ" localSheetId="4">#REF!</definedName>
    <definedName name="ๆๆ" localSheetId="6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<sst xmlns="http://schemas.openxmlformats.org/spreadsheetml/2006/main" count="1771" uniqueCount="1001">
  <si>
    <t>บาท</t>
  </si>
  <si>
    <t>ผลประโยชน์ระยะสั้น</t>
  </si>
  <si>
    <t>ล้านบาท</t>
  </si>
  <si>
    <t>สินทรัพย์อื่น</t>
  </si>
  <si>
    <t>%</t>
  </si>
  <si>
    <t>รวม</t>
  </si>
  <si>
    <t>เจ้าหนี้การค้า</t>
  </si>
  <si>
    <t>ดอกเบี้ยรับ</t>
  </si>
  <si>
    <t>ดอกเบี้ยจ่าย</t>
  </si>
  <si>
    <t>รวมสินทรัพย์</t>
  </si>
  <si>
    <t>หนี้สินหมุนเวียนอื่น</t>
  </si>
  <si>
    <t>รายได้อื่น</t>
  </si>
  <si>
    <t>X3</t>
  </si>
  <si>
    <t>รายการ</t>
  </si>
  <si>
    <t>รายได้</t>
  </si>
  <si>
    <t>ค่าใช้จ่าย</t>
  </si>
  <si>
    <t>-</t>
  </si>
  <si>
    <t>(หน่วย : บาท)</t>
  </si>
  <si>
    <t>เงินสดและรายการเทียบเท่าเงินสด</t>
  </si>
  <si>
    <t>กรรมการ</t>
  </si>
  <si>
    <t>ทุนเรือนหุ้น</t>
  </si>
  <si>
    <t>ต้นทุนทางการเงิน</t>
  </si>
  <si>
    <t>R2</t>
  </si>
  <si>
    <t>สินทรัพย์ไม่มีตัวตน</t>
  </si>
  <si>
    <t>Index</t>
  </si>
  <si>
    <t>ค่าเสื่อมราคาสะสม</t>
  </si>
  <si>
    <t>จำนวนเงิน</t>
  </si>
  <si>
    <t>สินทรัพย์ทางการเงิน</t>
  </si>
  <si>
    <t>หัก</t>
  </si>
  <si>
    <t>ราคาทุน</t>
  </si>
  <si>
    <t>หนี้สินทางการเงิน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</si>
  <si>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</si>
  <si>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</si>
  <si>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</si>
  <si>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</si>
  <si>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หนี้สินภาษีเงินได้รอตัดบัญชี</t>
  </si>
  <si>
    <t>หนี้สินภาษีเงินได้รอการตัดบัญชี</t>
  </si>
  <si>
    <t>ดอกเบี้ยค้างจ่าย</t>
  </si>
  <si>
    <t>อื่นๆ</t>
  </si>
  <si>
    <t>ทุนจดทะเบียน</t>
  </si>
  <si>
    <t>X4</t>
  </si>
  <si>
    <t>R1</t>
  </si>
  <si>
    <t>ซื้อสินค้า</t>
  </si>
  <si>
    <t>สินค้าคงเหลือ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</si>
  <si>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</si>
  <si>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</si>
  <si>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เงินกู้ยืมระยะยาว</t>
  </si>
  <si>
    <t>กำไร(ขาดทุน)ทางบัญชีก่อนภาษีเงินได้นิติบุคคล</t>
  </si>
  <si>
    <t>กำไรขาดทุนเบ็ดเสร็จอื่น:</t>
  </si>
  <si>
    <t>1.</t>
  </si>
  <si>
    <t>2.</t>
  </si>
  <si>
    <t>Diff</t>
  </si>
  <si>
    <t>Per Audit</t>
  </si>
  <si>
    <t>ซื้อสินทรัพย์</t>
  </si>
  <si>
    <t>หนี้สินตามสัญญาเช่า</t>
  </si>
  <si>
    <t>นโยบายการบัญชีที่สำคัญ</t>
  </si>
  <si>
    <t>4.</t>
  </si>
  <si>
    <t>3.</t>
  </si>
  <si>
    <t>ข้อมูลทั่วไป</t>
  </si>
  <si>
    <t>กำไร(ขาดทุน)ต่อหุ้นขั้นพื้นฐาน</t>
  </si>
  <si>
    <t>ค่าตอบแทนผู้บริหาร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</si>
  <si>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</si>
  <si>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</si>
  <si>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</si>
  <si>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</si>
  <si>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</si>
  <si>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</si>
  <si>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</si>
  <si>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</si>
  <si>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</si>
  <si>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</si>
  <si>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สินทรัพย์หมุนเวียนอื่น</t>
  </si>
  <si>
    <t>ต้นทุนขาย</t>
  </si>
  <si>
    <t>ค่าใช้จ่ายในการบริหาร</t>
  </si>
  <si>
    <t>ส่วนปรับปรุงที่ดิน</t>
  </si>
  <si>
    <t>ไม่เกิน 3 เดือน</t>
  </si>
  <si>
    <t>3 - 6 เดือน</t>
  </si>
  <si>
    <t>6 - 12 เดือน</t>
  </si>
  <si>
    <t>เกินกว่า 12 เดือน</t>
  </si>
  <si>
    <t>สุทธิ</t>
  </si>
  <si>
    <t xml:space="preserve">สุทธิ </t>
  </si>
  <si>
    <t>ค่าเสื่อมราคาและค่าตัดจำหน่าย</t>
  </si>
  <si>
    <t>ลักษณะความสัมพันธ์</t>
  </si>
  <si>
    <t>นโยบายการกำหนดราคาสำหรับรายการแต่ละประเภทอธิบายได้ดังต่อไปนี้</t>
  </si>
  <si>
    <t>นโยบายในการกำหนดราคา</t>
  </si>
  <si>
    <t>ผลประโยชน์หลังออกจากงาน</t>
  </si>
  <si>
    <t>รวมลูกหนี้การค้า</t>
  </si>
  <si>
    <t>รวมรายได้</t>
  </si>
  <si>
    <t>ลูกหนี้สรรพากร</t>
  </si>
  <si>
    <t>สินค้าสำเร็จรูป</t>
  </si>
  <si>
    <t>วัตถุดิบ</t>
  </si>
  <si>
    <t>ส่วนปรับปรุงอาคาร</t>
  </si>
  <si>
    <t>เครื่องมือเครื่องใช้</t>
  </si>
  <si>
    <t>สำรองตามกฎหมาย</t>
  </si>
  <si>
    <t>ขายในประเทศ</t>
  </si>
  <si>
    <t>ขายต่างประเทศ</t>
  </si>
  <si>
    <t>ค่า Freight ตปท</t>
  </si>
  <si>
    <t>4</t>
  </si>
  <si>
    <t>สินทรัพย์ทางการเงินหมุนเวียนอื่น</t>
  </si>
  <si>
    <t>เงินจ่ายล่วงหน้าค่าสินค้า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</si>
  <si>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</si>
  <si>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</si>
  <si>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</si>
  <si>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</si>
  <si>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</si>
  <si>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</si>
  <si>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</si>
  <si>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</si>
  <si>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</si>
  <si>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</si>
  <si>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</si>
  <si>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</si>
  <si>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</si>
  <si>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</si>
  <si>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</si>
  <si>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</si>
  <si>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</si>
  <si>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</si>
  <si>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</si>
  <si>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</si>
  <si>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</si>
  <si>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</si>
  <si>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</si>
  <si>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</si>
  <si>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</si>
  <si>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</si>
  <si>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</si>
  <si>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</si>
  <si>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เงินเบิกเกินบัญชี</t>
  </si>
  <si>
    <t>X2R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</si>
  <si>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</si>
  <si>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</si>
  <si>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</si>
  <si>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</si>
  <si>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เงินมัดจำและเงินประกันการเช่า</t>
  </si>
  <si>
    <t xml:space="preserve">บริษัทใหญ่ของบริษัท คือ บริษัท เชียร์ กรุ๊ป โฮลดิ้งส์ จำกัด 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</si>
  <si>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</si>
  <si>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</si>
  <si>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</si>
  <si>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</si>
  <si>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</si>
  <si>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</si>
  <si>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ไทย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</si>
  <si>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</si>
  <si>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</si>
  <si>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ความสัมพันธ์ระหว่างบริษัทและบริษัทที่เกี่ยวข้องกันมีดังนี้</t>
  </si>
  <si>
    <t>ชื่อกิจการ</t>
  </si>
  <si>
    <t>บริษัท เชียร์ กรุ๊ป โฮลดิ้งส์ จำกัด</t>
  </si>
  <si>
    <t>บริษัท ฉมา แอ็สเซ็ท จำกัด</t>
  </si>
  <si>
    <t>ห้างหุ้นส่วนจำกัด ไทยฮะพาณิชย์</t>
  </si>
  <si>
    <t>เป็นบริษัทใหญ่</t>
  </si>
  <si>
    <t>เป็นบริษัทย่อย</t>
  </si>
  <si>
    <t>ประเทศที่จัดตั้ง/สัญชาติ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</si>
  <si>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</si>
  <si>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</si>
  <si>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ขายสินค้า</t>
  </si>
  <si>
    <t>ค่าเช่าจ่าย</t>
  </si>
  <si>
    <t>ค่าสิทธิ์ในการใช้เครื่องหมายการค้า</t>
  </si>
  <si>
    <t>ส่วนเพิ่มให้เพียงพอกับค่าใช้จ่ายในการดำเนินงาน</t>
  </si>
  <si>
    <t>ค่าเช่าอาคาร</t>
  </si>
  <si>
    <t>ลูกหนี้การค้า</t>
  </si>
  <si>
    <t>บริษัทใหญ่</t>
  </si>
  <si>
    <t>บริษัทย่อย</t>
  </si>
  <si>
    <t>บริษัทที่เกี่ยวข้องกัน</t>
  </si>
  <si>
    <t>ค่าเผื่อผลขาดทุนด้านเครดิตที่คาดว่าจะเกิดขึ้น</t>
  </si>
  <si>
    <t>กิจการที่เกี่ยวข้องกัน</t>
  </si>
  <si>
    <t>บริษัทอื่น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</si>
  <si>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</si>
  <si>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</si>
  <si>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</si>
  <si>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</si>
  <si>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</si>
  <si>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</si>
  <si>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งานระหว่างทำ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</si>
  <si>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</si>
  <si>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</si>
  <si>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</si>
  <si>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งบการเงินรวม และ</t>
  </si>
  <si>
    <t>อัตราดอกเบี้ย (%)</t>
  </si>
  <si>
    <t>ระยะเวลา (เดือน)</t>
  </si>
  <si>
    <t>ตั๋วสัญญาใช้เงิน</t>
  </si>
  <si>
    <t xml:space="preserve">รวม </t>
  </si>
  <si>
    <t>ค่าใช้จ่ายค้างจ่ายอื่น</t>
  </si>
  <si>
    <t>รวมเจ้าหนี้การค้าและเจ้าหนี้หมุนเวียนอื่น</t>
  </si>
  <si>
    <t>ผลประโยชน์พนักงาน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</si>
  <si>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</si>
  <si>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</si>
  <si>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</si>
  <si>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การเสนอข้อมูลทางการเงินจำแนกตามส่วนงาน</t>
  </si>
  <si>
    <t>ผลิตเพื่อขาย</t>
  </si>
  <si>
    <t>ซื้อมาขายไป</t>
  </si>
  <si>
    <t>สินค้าทางการเกษตร เกษตรแปรรูปและอาหารกึ่งสำเร็จรูป</t>
  </si>
  <si>
    <t>กำไรขั้นต้นของส่วนงาน</t>
  </si>
  <si>
    <t>รายได้และค่าใช้จ่ายที่ไม่ได้ปันส่วน</t>
  </si>
  <si>
    <t>สกุลเงิน</t>
  </si>
  <si>
    <t>(ล้าน)</t>
  </si>
  <si>
    <t>ภาระผูกพันและหนี้สินที่อาจเกิดขึ้น</t>
  </si>
  <si>
    <t>ลำดับชั้นของมูลค่ายุติธรรม</t>
  </si>
  <si>
    <t>ระดับ 1</t>
  </si>
  <si>
    <t>ระดับ 2</t>
  </si>
  <si>
    <t>ระดับ 3</t>
  </si>
  <si>
    <t>ต่างประเทศล่วงหน้า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</si>
  <si>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</si>
  <si>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</si>
  <si>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ลูกหนี้หมุนเวียนอื่น</t>
  </si>
  <si>
    <t>หนี้สินทางการเงินหมุนเวียนอื่น</t>
  </si>
  <si>
    <t>ค่าใช้จ่ายอื่น</t>
  </si>
  <si>
    <t>9.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</si>
  <si>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</si>
  <si>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</si>
  <si>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14.</t>
  </si>
  <si>
    <t xml:space="preserve"> เครื่องมือทางการเงิน (ต่อ)</t>
  </si>
  <si>
    <t>ราคาทุนบวกกำไรส่วนเพิ่มโดยฝ่ายบริหารเป็นผู้กำหนดอัตรากำไรส่วนเพิ่ม</t>
  </si>
  <si>
    <t>ราคาตามสัญญา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</si>
  <si>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</si>
  <si>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</si>
  <si>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ทางการเงินและไม่มีการโอนรายการระหว่างลำดับชั้นของมูลค่ายุติธรรม</t>
  </si>
  <si>
    <t>เจ้าหนี้หมุนเวียนอื่น</t>
  </si>
  <si>
    <t>(ล้านบาท)</t>
  </si>
  <si>
    <t>มูลค่าตามสัญญาซื้อขายต่างประเทศ</t>
  </si>
  <si>
    <t>สัญญาขายเงินตราต่างประเทศ</t>
  </si>
  <si>
    <t>บริษัท น้ำมันพืชไทย จำกัด (มหาชน)</t>
  </si>
  <si>
    <t>ปี</t>
  </si>
  <si>
    <t>X2-D</t>
  </si>
  <si>
    <t>ส่วนเกินทุนจากการตีราคาสินทรัพย์</t>
  </si>
  <si>
    <t>ยอดยกมา - สุทธิจากหนี้สินภาษีเงินได้รอการตัดบัญชี</t>
  </si>
  <si>
    <t>13.</t>
  </si>
  <si>
    <t>รายได้(ค่าใช้จ่าย)ภาษีเงินได้</t>
  </si>
  <si>
    <t>มูลค่ายุติธรรมของสินทรัพย์(หนี้สิน)ตราสารอนุพันธ์</t>
  </si>
  <si>
    <t>บริษัท ไทยฮา อินโนเวทีฟ ฟู้ดส์ จำกัด</t>
  </si>
  <si>
    <t>ยานพาหนะ</t>
  </si>
  <si>
    <t>อาคารและสิ่งปลูกสร้าง</t>
  </si>
  <si>
    <t>เครื่องจักรและอุปกรณ์</t>
  </si>
  <si>
    <t>บริษัท ไทยฮา อินโนเวทีฟ</t>
  </si>
  <si>
    <t>ซื้อเพิ่ม</t>
  </si>
  <si>
    <t>จำหน่าย/ตัดจำหน่าย</t>
  </si>
  <si>
    <t>รับเข้า (โอนออก)</t>
  </si>
  <si>
    <t>ที่ดิน อาคารและอุปกรณ์ (ต่อ)</t>
  </si>
  <si>
    <t>ค่าเสื่อมราคาสำหรับปี</t>
  </si>
  <si>
    <t>มูลค่าสุทธิตามบัญชี</t>
  </si>
  <si>
    <t>เครื่องจักร</t>
  </si>
  <si>
    <t>และอุปกรณ์</t>
  </si>
  <si>
    <t>เครื่องใช้สำนักงาน</t>
  </si>
  <si>
    <t>เครื่องตกแต่งและ</t>
  </si>
  <si>
    <t>ที่ดินและส่วน</t>
  </si>
  <si>
    <t>ปรับปรุงที่ดิน</t>
  </si>
  <si>
    <t>อาคารและส่วน</t>
  </si>
  <si>
    <t>ปรับปรุงอาคาร</t>
  </si>
  <si>
    <t>สินทรัพย์ระหว่าง</t>
  </si>
  <si>
    <t>ติดตั้งและก่อสร้าง</t>
  </si>
  <si>
    <t>ปี 2564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</si>
  <si>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</si>
  <si>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</si>
  <si>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</si>
  <si>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</si>
  <si>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</si>
  <si>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</si>
  <si>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ค่าใช้จ่ายที่มีสิทธิหักได้เพิ่มขึ้นจากรายจ่ายที่จ่ายจริง</t>
  </si>
  <si>
    <t>เงินกู้ยืมระยะสั้น</t>
  </si>
  <si>
    <t>ราคาทุน/ราคาที่ตีใหม่</t>
  </si>
  <si>
    <t xml:space="preserve">ลำดับชั้นของมูลค่ายุติธรรม 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</si>
  <si>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</si>
  <si>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</si>
  <si>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</si>
  <si>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</si>
  <si>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</si>
  <si>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เป็นบริษัทที่เกี่ยวข้องกันโดยมีผู้ถือหุ้นและกรรมการร่วมกัน</t>
  </si>
  <si>
    <t>รายได้ภาษีเงินได้ที่แสดงอยู่ในงบกำไรขาดทุนเบ็ดเสร็จ</t>
  </si>
  <si>
    <t xml:space="preserve"> ฟู้ดส์ จำกัด</t>
  </si>
  <si>
    <t>บจก.ดี เค ไรซ์ มิลล์</t>
  </si>
  <si>
    <t>บจก.ศรีสะเกษธัญญะกิจ ไรซ์</t>
  </si>
  <si>
    <t>W. WING YIP PLC</t>
  </si>
  <si>
    <t>ราคาทุน (บาท)</t>
  </si>
  <si>
    <t>ทุนเรียกชำระแล้ว (บาท)</t>
  </si>
  <si>
    <t>ที่เหมาะสม</t>
  </si>
  <si>
    <t>หุ้นกู้ด้อยสิทธิที่มีลักษณะคล้ายทุน</t>
  </si>
  <si>
    <t>กำไรสะสม - สุทธิภาษี</t>
  </si>
  <si>
    <t xml:space="preserve">4.1 </t>
  </si>
  <si>
    <t>4.2</t>
  </si>
  <si>
    <t xml:space="preserve">รายการ </t>
  </si>
  <si>
    <t>สินทรัพย์ซึ่งแสดงมูลค่าตามราคาทุน</t>
  </si>
  <si>
    <t>ค่าเสื่อมราคาสำหรับส่วนที่จำหน่าย</t>
  </si>
  <si>
    <t>สินทรัพย์สัญญาขายเงินตรา</t>
  </si>
  <si>
    <t>อาคารและส่วนปรับปรุง</t>
  </si>
  <si>
    <t xml:space="preserve">ที่ดินและส่วนปรับปรุง  </t>
  </si>
  <si>
    <t>ระบบ</t>
  </si>
  <si>
    <t>สาธารณูปโภค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</si>
  <si>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</si>
  <si>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ผลิต แปรรูป ปรุงแต่ง จัดเตรียม </t>
  </si>
  <si>
    <t>ค่าเสื่อมราคาสำหรับปีซึ่งรวมอยู่ในงบกำไรขาดทุนเบ็ดเสร็จ</t>
  </si>
  <si>
    <t xml:space="preserve">บริษัท ไทยฮา อินโนเวทีฟ </t>
  </si>
  <si>
    <t>ฟู้ดส์ จำกัด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</si>
  <si>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</si>
  <si>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</si>
  <si>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   ลักษณะคล้ายทุน</t>
  </si>
  <si>
    <t>จำนวนหุ้นสามัญ</t>
  </si>
  <si>
    <t>กำไร(ขาดทุน)ส่วนที่เป็นของผู้ถือหุ้น</t>
  </si>
  <si>
    <t xml:space="preserve">กำไร(ขาดทุน)ที่ใช้ในการคำนวณกำไรต่อหุ้นขั้นพื้นฐาน </t>
  </si>
  <si>
    <t>บุคคลที่เกี่ยวข้องกัน</t>
  </si>
  <si>
    <t xml:space="preserve">ส่วนปรับปรุงที่ดิน 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</t>
  </si>
  <si>
    <t>การประมาณการและการใช้ดุลยพินิจ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</si>
  <si>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</si>
  <si>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</si>
  <si>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</si>
  <si>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</si>
  <si>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>20.</t>
  </si>
  <si>
    <t>คดีฟ้องร้องและข้อพิพาทอื่นๆ</t>
  </si>
  <si>
    <t>เครื่องมือทางการเงิน (ต่อ)</t>
  </si>
  <si>
    <t>สำหรับปี สิ้นสุดวันที่ 31 ธันวาคม</t>
  </si>
  <si>
    <t>ณ วันที่ 31 ธันวาคม</t>
  </si>
  <si>
    <t>ส่วนเพิ่มจากการตีราคา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</si>
  <si>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</si>
  <si>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</si>
  <si>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สูตรการผลิตและ</t>
  </si>
  <si>
    <t>ซอฟท์แวร์</t>
  </si>
  <si>
    <t>เครื่องหมายการค้า</t>
  </si>
  <si>
    <t>คอมพิวเตอร์</t>
  </si>
  <si>
    <t>ค่าตัดจำหน่ายสะสม</t>
  </si>
  <si>
    <t>ค่าตัดจำหน่ายสำหรับปี</t>
  </si>
  <si>
    <t>สินทรัพย์ไม่มีตัวตน (ต่อ)</t>
  </si>
  <si>
    <t>ค่าตัดจำหน่ายสำหรับปีซึ่งรวมอยู่ในงบกำไรขาดทุนเบ็ดเสร็จ</t>
  </si>
  <si>
    <t>การเปลี่ยนแปลงเพิ่มขึ้น/(ลดลง)</t>
  </si>
  <si>
    <t>กำไรหรือขาดทุน</t>
  </si>
  <si>
    <t>กำไร(ขาดทุน)เบ็ดเสร็จอื่น</t>
  </si>
  <si>
    <t>หนี้สินภาษีเงินได้รอตัดบัญชี (ต่อ)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</si>
  <si>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ต้นทุนบริการปัจจุบันระหว่างปี</t>
    </r>
  </si>
  <si>
    <t xml:space="preserve">สำหรับปี สิ้นสุดวันที่ 31 ธันวาคม </t>
  </si>
  <si>
    <t>รวมค่าใช้จ่ายผลประโยชน์พนักงาน</t>
  </si>
  <si>
    <t>ประมาณการหนี้สินไม่หมุนเวียนสำหรับผลประโยชน์พนักงาน (ต่อ)</t>
  </si>
  <si>
    <t>อัตราคิดลด</t>
  </si>
  <si>
    <t>3.06-3.33</t>
  </si>
  <si>
    <t xml:space="preserve">อัตราการขึ้นเงินเดือนในอนาคต </t>
  </si>
  <si>
    <t>อัตราการเปลี่ยนแปลงในจำนวนพนักงาน</t>
  </si>
  <si>
    <t>1.91-45.84</t>
  </si>
  <si>
    <t>5.73-45.84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</si>
  <si>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</si>
  <si>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</si>
  <si>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</t>
  </si>
  <si>
    <t>จำนวนเงินดังต่อไปนี้</t>
  </si>
  <si>
    <t>เพิ่มขึ้น</t>
  </si>
  <si>
    <t xml:space="preserve">ลดลง </t>
  </si>
  <si>
    <t>อัตราคิดลด(เปลี่ยนแปลงร้อยละ 0.5)</t>
  </si>
  <si>
    <t>การเพิ่มขึ้นของเงินเดือนในอนาคต(เปลี่ยนแปลงร้อยละ 1)</t>
  </si>
  <si>
    <t>อัตราการหมุนเวียนพนักงาน(เปลี่ยนแปลงร้อยละ 20)</t>
  </si>
  <si>
    <t>งบการเงิน</t>
  </si>
  <si>
    <t xml:space="preserve">เฉพาะกิจการ </t>
  </si>
  <si>
    <t>ภายใน 1 ปี</t>
  </si>
  <si>
    <t>มากกว่า 1 ปี ไม่เกิน 5 ปี</t>
  </si>
  <si>
    <t xml:space="preserve">มากกว่า 5 ปี </t>
  </si>
  <si>
    <t>ภาระผูกพันตามโครงการผลประโยชน์</t>
  </si>
  <si>
    <t>ปี 2565</t>
  </si>
  <si>
    <t>ปี 2566</t>
  </si>
  <si>
    <t>21.</t>
  </si>
  <si>
    <t>22.</t>
  </si>
  <si>
    <t>รายได้(ค่าใช้จ่าย)ภาษีเงินได้ (ต่อ)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</si>
  <si>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</si>
  <si>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</si>
  <si>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</si>
  <si>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ผลแตกต่างชั่วคราวที่ไม่ได้รับรู้เป็นสินทรัพย์</t>
  </si>
  <si>
    <t>ค่าใช้จ่ายที่ไม่ถือเป็นค่าใช้จ่ายตามประมวลรัษฎากร</t>
  </si>
  <si>
    <t>ผลขาดทุนทางภาษีที่ยังไม่รับรู้สินทรัพย์ภาษีเงินได้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</si>
  <si>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</si>
  <si>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ภาษีเงินได้รอการตัดบัญชีที่เกี่ยวข้องกับ</t>
  </si>
  <si>
    <t xml:space="preserve">ส่วนเกินทุนจากการตีราคาสินทรัพย์  </t>
  </si>
  <si>
    <t>ส่วนเกินทุนจากตีราคาสินทรัพย์</t>
  </si>
  <si>
    <t>การดำเนินงานต่อเนื่อง</t>
  </si>
  <si>
    <t>เงินมัดจำและเงินประกันการเช่าจ่ายแก่กิจการ</t>
  </si>
  <si>
    <t>ที่เกี่ยวข้องกัน</t>
  </si>
  <si>
    <t>ภาษีเงินได้นิติบุคคลคำนวณขึ้นจากกำไรก่อนภาษีเงินได้สำหรับปีคูณด้วยอัตราภาษีเฉลี่ยทั้งปีที่ประมาณการไว้ ค่าใช้จ่าย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</si>
  <si>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</si>
  <si>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>ส่วนเกินทุนจากการตีราคาสินทรัพย์ คือ ส่วนเกินทุนจากการตีราคาที่ดิน อาคารหรือสิ่งปลูกสร้าง ส่วนเกินทุนจากการตีราคาของ</t>
  </si>
  <si>
    <t xml:space="preserve">  ต้นทุนทางการเงิน (ดอกเบี้ยจ่าย) ระหว่างปี</t>
  </si>
  <si>
    <t>คูณอัตราภาษี</t>
  </si>
  <si>
    <t>สินทรัพย์จากการซื้อธุรกิจ</t>
  </si>
  <si>
    <t>ภาษีเงินได้รอตัดบัญชีและอื่นๆ</t>
  </si>
  <si>
    <t>คล้ายทุนจำนวนเงิน 69.59 ล้านบาท โดยจำนวนเงินดังกล่าวเป็นยอดสุทธิจากค่าใช้จ่ายในการออกหุ้นกู้จำนวน 0.41 ล้านบาท อัตรา</t>
  </si>
  <si>
    <t>(หน่วย : ร้อยละ)</t>
  </si>
  <si>
    <t>2567</t>
  </si>
  <si>
    <t>มูลค่ายุติธรรมของเครื่องมือทางการเงิน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</si>
  <si>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</si>
  <si>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</si>
  <si>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</t>
  </si>
  <si>
    <t>MOR</t>
  </si>
  <si>
    <t xml:space="preserve">ยอดขายลดลง (31.75) ล้านบาท </t>
  </si>
  <si>
    <t>(หน่วย : ล้านบาท)</t>
  </si>
  <si>
    <t>การค้ำประกันการใช้ไฟฟ้า</t>
  </si>
  <si>
    <t xml:space="preserve">      รวม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</si>
  <si>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</si>
  <si>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</si>
  <si>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ไกล่เกลี่ย เพื่อขอให้กลุ่มกิจการชำระเงินเป็นจำนวนรวม 29.46 ล้านบาท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</si>
  <si>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</si>
  <si>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</si>
  <si>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</si>
  <si>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</si>
  <si>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 xml:space="preserve">กลุ่มกิจการได้รับความเสียหาย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</si>
  <si>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</si>
  <si>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>มูลค่าตามบัญชีตามวิธีราคาทุน</t>
  </si>
  <si>
    <t>การค้ำประกันการปฏิบัติงานตามสัญญาซื้อและขายสินค้า</t>
  </si>
  <si>
    <t>ในเดือนตุลาคมและเดือนพฤศจิกายน 2566 ศาลแพ่งกรุงเทพใต้ ได้นัดไกล่เกลี่ยข้อพิพาทดังกล่าว อย่างไรก็ตาม โจทก์และจำเลย</t>
  </si>
  <si>
    <t>ดอลลาร์สหรัฐ</t>
  </si>
  <si>
    <t>ลูกหนี้อื่นขายสินทรัพย์ถาวร</t>
  </si>
  <si>
    <t>ล้านดอลลาร์สหรัฐ</t>
  </si>
  <si>
    <t>31 ธันวาคม 2567</t>
  </si>
  <si>
    <t>ณ วันที่ 31 ธันวาคม 2567</t>
  </si>
  <si>
    <t>สำหรับปี สิ้นสุดวันที่ 31 ธันวาคม 2567</t>
  </si>
  <si>
    <t>ขายทรัพย์สิน</t>
  </si>
  <si>
    <t>ณ วันที่ 1 มกราคม 2567</t>
  </si>
  <si>
    <t>ปี 2567</t>
  </si>
  <si>
    <t>23.</t>
  </si>
  <si>
    <t>ณ วันที่ 31 ธันวาคม 2567 กลุ่มกิจการมีสัญญาซื้อขายเงินตราต่างประเทศล่วงหน้าคงเหลือ ซึ่งมีอายุสัญญา 1-3 เดือน ดังนี้</t>
  </si>
  <si>
    <t>ยอดคงเหลือ - สุทธิจากหนี้สินภาษีเงินได้</t>
  </si>
  <si>
    <t>รอการตัดบัญชี</t>
  </si>
  <si>
    <t>รวมยอดคงเหลือ - สุทธิจากหนี้สินภาษีเงินได้</t>
  </si>
  <si>
    <t xml:space="preserve">งบการเงินรวม </t>
  </si>
  <si>
    <t xml:space="preserve">       </t>
  </si>
  <si>
    <t xml:space="preserve">      </t>
  </si>
  <si>
    <t>ค่าใช้จ่าย(รายได้)ภาษีเงินได้ที่แสดงอยู่</t>
  </si>
  <si>
    <t>ในงบกำไรขาดทุนเบ็ดเสร็จ</t>
  </si>
  <si>
    <t>และยกฟ้องแย้งของบริษัทและบริษัทย่อย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</si>
  <si>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</si>
  <si>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</si>
  <si>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รายการกับบุคคลหรือกิจการที่เกี่ยวข้องกัน</t>
  </si>
  <si>
    <t>รายการกับบุคคลหรือกิจการที่เกี่ยวข้องกัน (ต่อ)</t>
  </si>
  <si>
    <t>รายการกับบริษัทใหญ่</t>
  </si>
  <si>
    <t>รายการกับบริษัทย่อย</t>
  </si>
  <si>
    <t>รายการกับบริษัทที่เกี่ยวข้องกัน</t>
  </si>
  <si>
    <t>รายการกับกรรมการ</t>
  </si>
  <si>
    <t>สินทรัพย์ซึ่งแสดงมูลค่าตามราคาที่ตีใหม่</t>
  </si>
  <si>
    <t>รายละเอียดของที่ดินและอาคาร แสดงตามราคาที่ตีใหม่ ดังนี้</t>
  </si>
  <si>
    <t>ราคาที่ตีใหม่</t>
  </si>
  <si>
    <t>และบันทึกโอนไปยังกำไรสะสมโดยตรง ส่วนเกินทุนจากการตีราคาสินทรัพย์ดังกล่าวไม่สามารถนำมาหักกับขาดทุนสะสมและ</t>
  </si>
  <si>
    <t>ไม่สามารถจ่ายเป็นเงินปันผลได้</t>
  </si>
  <si>
    <t>จ่ายเงินเกษียณอายุพนักงานระหว่างปี</t>
  </si>
  <si>
    <t xml:space="preserve">ผู้ออกหุ้นกู้ และผู้ถือหุ้นกู้ด้อยสิทธิที่มีลักษณะคล้ายทุน กรณีที่มีการผิดนัดการจ่ายดอกเบี้ย จะไม่มีการคิดดอกเบี้ยจากการผิดนัด เป็นต้น  </t>
  </si>
  <si>
    <t>MMR, MLR ลบอัตราคงที่ที่กำหนดไว้</t>
  </si>
  <si>
    <t>ดอกเบี้ยมีกำหนดชำระทุกสามเดือน ทั้งนี้ บริษัทมีสิทธิเลื่อนการชำระดอกเบี้ยพร้อมกับสะสมดอกเบี้ยค้างชำระไปชำระในวันใดๆ</t>
  </si>
  <si>
    <t>บนดอกเบี้ยค้างชำระสะสมดังกล่าว ซึ่งหากบริษัทเลื่อนการชำระดอกเบี้ย บริษัทจะต้องไม่กระทำการดังต่อไปนี้</t>
  </si>
  <si>
    <t>ก็ได้โดยไม่จำกัดระยะเวลาและจำนวนครั้งตามดุลยพินิจของบริษัทแต่เพียงผู้เดียว  และผู้ถือหุ้นกู้จะไม่มีสิทธิได้รับดอกเบี้ยหรืออื่นใด</t>
  </si>
  <si>
    <t xml:space="preserve">หุ้นกู้ และ </t>
  </si>
  <si>
    <t>(ข)  ชำระดอกเบี้ยหรือแจกจ่ายทรัพย์สินใดๆ แก่ผู้ถือหลักทรัพย์ของบริษัทที่มีสถานะทางกฎหมายเท่าเทียมกับหุ้นกู้หรือด้อยกว่า</t>
  </si>
  <si>
    <t>โดยมีค่าตอบแทน</t>
  </si>
  <si>
    <t>(ค)  ไถ่ถอน ลด ยกเลิก ซื้อ หรือซื้อคืนซึ่งหลักทรัพย์ที่ออกโดยบริษัทที่มีสถานะทางกฎหมายเท่าเทียมกับหุ้นกู้หรือด้อยกว่าหุ้นกู้</t>
  </si>
  <si>
    <t xml:space="preserve">บริษัทและบริษัทย่อย ใช้อัตราภาษีเงินได้ร้อยละ 20 ในการคำนวณภาษีเงินได้นิติบุคคลสำหรับปี สิ้นสุดวันที่ 31 ธันวาคม 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</si>
  <si>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</si>
  <si>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</si>
  <si>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</si>
  <si>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กลุ่มกิจการมีภาระผูกพันและหนี้สินที่อาจจะเกิดขึ้น ดังนี้</t>
  </si>
  <si>
    <t>สกุลดอลลาร์สหรัฐ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</si>
  <si>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</si>
  <si>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</si>
  <si>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ของมูลค่าอ้างอิงที่เกี่ยวข้อง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</si>
  <si>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</si>
  <si>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บริษัทและบริษัทย่อยไม่ได้กระทำผิด</t>
  </si>
  <si>
    <t xml:space="preserve">ชดเชยราคาแทนตามฟ้อง 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</si>
  <si>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หรือให้</t>
  </si>
  <si>
    <t>ไม่สามารถไกล่เกลี่ยกันได้ ต่อมา ศาลแพ่งกรุงเทพใต้ได้นัดสืบพยานโจทก์และจำเลยในเดือนเมษายน 2567 และนัดสืบพยานจำเลย</t>
  </si>
  <si>
    <t>ในเดือนกรกฎาคม 2567 และสิงหาคม 2567 เป็นที่เสร็จสิ้น ในวันที่ 28 พฤศจิกายน 2567 ศาลชั้นต้นมีคำพิพากษายกฟ้องโจทก์</t>
  </si>
  <si>
    <t>ส่วนเกินทุนจากการตีราคาสินทรัพย์ เป็นส่วนเกินทุนจากการตีราคาที่ดินและอาคาร ส่วนเกินทุนจากการตีราคาสินทรัพย์ไม่สามารถ</t>
  </si>
  <si>
    <t>นำมาหักกับขาดทุนสะสมและไม่สามารถจ่ายเป็นเงินปันผลได้</t>
  </si>
  <si>
    <t>(ก)  ประกาศหรือจ่ายเงินปันผล</t>
  </si>
  <si>
    <t>ดอกเบี้ยในช่วง 5 ปีแรกมีอัตราดอกเบี้ยที่ร้อยละ 5.25 ต่อปีและส่วนที่เหลือเป็นอัตราดอกเบี้ยตามปกติที่กำหนดในข้อกำหนดสิทธิของ</t>
  </si>
  <si>
    <t>2568</t>
  </si>
  <si>
    <t>1-3</t>
  </si>
  <si>
    <t>จำนวนหุ้น (หุ้น)</t>
  </si>
  <si>
    <t>มูลค่า (บาท)</t>
  </si>
  <si>
    <t>ทุนที่ออกและเรียกชำระเต็มมูลค่าแล้ว</t>
  </si>
  <si>
    <t>รวมหุ้นสามัญ</t>
  </si>
  <si>
    <t>ลดมูลค่าที่ตราไว้ของหุ้นสามัญ</t>
  </si>
  <si>
    <t>อาหารพร้อมทาน เครื่องดื่มและ</t>
  </si>
  <si>
    <t>ขนม เพื่อขาย</t>
  </si>
  <si>
    <t>ตามมติที่ประชุมวิสามัญผู้ถือหุ้นของบริษัท ครั้งที่ 1/2567 เมื่อวันที่ 28 ธันวาคม 2567 ที่ประชุมมีมติอนุมัติให้ปรับลดทุน</t>
  </si>
  <si>
    <t>จดทะเบียนจากจำนวนเงิน 292,500,000 บาท เป็นจำนวนเงิน 146,250,000 บาท และปรับลดทุนที่ออกและเรียกชำระแล้วจาก</t>
  </si>
  <si>
    <t xml:space="preserve">จำนวนเงิน 278,000,000 บาท เป็นจำนวนเงิน 139,000,000 บาท การลดทุนดังกล่าวดำเนินการโดยการลดมูลค่าที่ตราไว้ของหุ้นสามัญ  </t>
  </si>
  <si>
    <t>จากเดิมหุ้นละ 1.00 บาท เป็นหุ้นละ 0.50 บาท ทั้งนี้ เพื่อชดเชยผลขาดทุนสะสมของบริษัท โดยบริษัทได้ดำเนินการจดทะเบียนการ</t>
  </si>
  <si>
    <t>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</si>
  <si>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เกษตรแปรรูปและอาหาร</t>
  </si>
  <si>
    <t xml:space="preserve">เงินกู้ยืมระยะยาว </t>
  </si>
  <si>
    <t>เงินกู้ยืมระยะยาว ณ วันที่ 1 มกราคม 2568</t>
  </si>
  <si>
    <t>วันที่ 25 พฤษภาคม 2570 โดยคิดอัตราดอกเบี้ยร้อยละ 3.95 ต่อปี</t>
  </si>
  <si>
    <t>กำไร(ขาดทุน)ต่อหุ้นขั้นพื้นฐานแสดงการคำนวณได้ดังนี้</t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</si>
  <si>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</t>
  </si>
  <si>
    <t xml:space="preserve"> รายได้และค่าใช้จ่ายระหว่างกัน</t>
  </si>
  <si>
    <t>สินทรัพย์และหนี้สินระหว่างกัน</t>
  </si>
  <si>
    <t>เมื่อวันที่ 25 พฤษภาคม 2568 บริษัทได้ทำสัญญาเงินกู้ยืมจากกรรมการของบริษัท มีระยะเวลาการจ่ายคืนเงินกู้ยืมให้แล้วเสร็จภายใน</t>
  </si>
  <si>
    <t>กลับรายการขาดทุน(ขาดทุน)</t>
  </si>
  <si>
    <t>จากการด้อยค่าด้านเครดิตที่คาดว่าจะเกิดขึ้น</t>
  </si>
  <si>
    <t>ณ วันที่ 31 ธันวาคม 2568</t>
  </si>
  <si>
    <t>31 ธันวาคม 2568</t>
  </si>
  <si>
    <t>5.2</t>
  </si>
  <si>
    <t>สำหรับปี สิ้นสุดวันที่ 31 ธันวาคม 2568</t>
  </si>
  <si>
    <t>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</si>
  <si>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</si>
  <si>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</si>
  <si>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</si>
  <si>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</si>
  <si>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</si>
  <si>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</si>
  <si>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</si>
  <si>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</si>
  <si>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</si>
  <si>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</si>
  <si>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งบการเงินนี้จัดทำและแสดงหน่วยเงินตราเป็นสกุลเงินบาท 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</si>
  <si>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</si>
  <si>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</si>
  <si>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</si>
  <si>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</si>
  <si>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</si>
  <si>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</si>
  <si>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</si>
  <si>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เกณฑ์ในการจัดทำงบการเงิน (ต่อ)</t>
  </si>
  <si>
    <t>การประมาณการและการใช้ดุลยพินิจ (ต่อ)</t>
  </si>
  <si>
    <t>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</si>
  <si>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</si>
  <si>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</si>
  <si>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</si>
  <si>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</t>
  </si>
  <si>
    <t>จริงในอนาคต</t>
  </si>
  <si>
    <t>ค่าเสื่อมราคาของอาคารและอุปกรณ์</t>
  </si>
  <si>
    <t>ในการคำนวณค่าเสื่อมราคาของอาคารและอุปกรณ์ฝ่ายบริหารจำเป็นต้องทำการประมาณอายุการให้ประโยชน์และมูลค่า</t>
  </si>
  <si>
    <t>คงเหลือเมื่อเลิกใช้งาน (ถ้ามี) และต้องทบทวนอายุการให้ประโยชน์และ มูลค่าคงเหลือใหม่หากมีการเปลี่ยนแปลงเกิดขึ้น</t>
  </si>
  <si>
    <t>กลุ่มกิจการแสดงมูลค่าของที่ดินและอาคารด้วยราคาที่ตีใหม่ ซึ่งราคาที่ตีใหม่นี้ได้ประเมินโดยผู้ประเมินราคาอิสระ ซึ่งการ</t>
  </si>
  <si>
    <t>ประเมินมูลค่าดังกล่าวต้องอาศัยข้อสมมติฐานและการประมาณการบางประการ</t>
  </si>
  <si>
    <t>นอกจากนี้ ฝ่ายบริหารจำเป็นต้องสอบทานการด้อยค่าของที่ดิน อาคารและอุปกรณ์ ในแต่ละช่วงเวลาและบันทึกขาดทุนจากการ</t>
  </si>
  <si>
    <t>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</t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</si>
  <si>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</si>
  <si>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</si>
  <si>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</si>
  <si>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</si>
  <si>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</t>
  </si>
  <si>
    <t>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</t>
  </si>
  <si>
    <t>ที่เกิดขึ้นจริงนั้นอาจแตกต่างไปจากที่ประมาณไว้</t>
  </si>
  <si>
    <t>เกณฑ์การจัดทำงบการเงินรวม</t>
  </si>
  <si>
    <t>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</si>
  <si>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</si>
  <si>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</si>
  <si>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</si>
  <si>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 xml:space="preserve">วันที่การควบคุมสิ้นสุดลง </t>
  </si>
  <si>
    <t xml:space="preserve">มาตรฐานการรายงานทางการเงินใหม่ </t>
  </si>
  <si>
    <t>3.1</t>
  </si>
  <si>
    <t>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</si>
  <si>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</si>
  <si>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ได้รับการปรับปรุงเพื่อให้มีเนื้อหาเป็นไปตามมาตรฐานการรายงานทางการเงินระหว่าง</t>
  </si>
  <si>
    <t>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</si>
  <si>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</si>
  <si>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กลุ่มกิจการ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</si>
  <si>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</si>
  <si>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มีเนื้อหาเป็นไปตามมาตรฐานการรายงานทางการเงินระหว่างประเทศ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</si>
  <si>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</t>
  </si>
  <si>
    <t>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</si>
  <si>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</si>
  <si>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การรับรู้รายได้และค่าใช้จ่าย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</si>
  <si>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</si>
  <si>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</si>
  <si>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ดอกเบี้ยรับถือเป็นรายได้ตามเกณฑ์คงค้าง โดยคำนึงถึงอัตราผลตอบแทนที่แท้จริง</t>
  </si>
  <si>
    <t>รายได้และค่าใช้จ่ายอื่น</t>
  </si>
  <si>
    <t>รายได้อื่นและค่าใช้จ่ายอื่นรับรู้ตามเกณฑ์คงค้าง</t>
  </si>
  <si>
    <t xml:space="preserve">เงินสดและรายการเทียบเท่าเงินสดแสดงในงบฐานะการเงินด้วยราคาทุน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</si>
  <si>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</t>
  </si>
  <si>
    <t>นับจากวันที่ได้มาและไม่นำไปเป็นหลักทรัพย์ค้ำประกันใด ๆ</t>
  </si>
  <si>
    <t>4.3</t>
  </si>
  <si>
    <t>ลูกหนี้การค้าแสดงถึงจำนวนเงินที่ลูกค้าจะต้องชำระสำหรับการขายสินค้าตามปกติของธุรกิจ กลุ่มกิจการรับรู้ลูกหนี้การค้าเมื่อ</t>
  </si>
  <si>
    <t>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ในกรณีที่มีส่วนประกอบด้านการจัดหาเงินที่มี</t>
  </si>
  <si>
    <t>นัยสำคัญจะรับรู้ด้วยมูลค่าปัจจุบันของสิ่งตอบแทน</t>
  </si>
  <si>
    <t>นโยบายการบัญชีที่สำคัญ (ต่อ)</t>
  </si>
  <si>
    <t>ลูกหนี้การค้า (ต่อ)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</si>
  <si>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</si>
  <si>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</si>
  <si>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 xml:space="preserve"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</t>
  </si>
  <si>
    <t>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ที่คาดว่าจะเกิดขึ้นในอดีต</t>
  </si>
  <si>
    <t>ซึ่งกลุ่มกิจการจะทำการทบทวนอย่างสม่ำเสมอเพื่อให้สะท้อนข้อมูลปัจจุบันและการคาดการณ์ล่วงหน้าเกี่ยวกับปัจจัยทางเศรษฐกิจ</t>
  </si>
  <si>
    <t>ที่มีผลต่อความสามารถของลูกค้าในการชำระหนี้ กลุ่มกิจการรับรู้ผลขาดทุนจากการด้อยค่าในกำไรหรือขาดทุนภายใต้ค่าใช้จ่าย</t>
  </si>
  <si>
    <t>ในการบริหาร</t>
  </si>
  <si>
    <t>4.4</t>
  </si>
  <si>
    <t>สินค้าสำเร็จรูป งานระหว่างทำและวัตถุดิบแสดงในราคาทุนหรือมูลค่าสุทธิที่จะได้รับแล้วแต่มูลค่าใดจะต่ำกว่า ราคาทุนของ</t>
  </si>
  <si>
    <t>สินค้าคำนวณโดยวิธีราคาทุนถัวเฉลี่ย</t>
  </si>
  <si>
    <t>ต้นทุนสินค้าคงเหลือ ประกอบด้วย ต้นทุนทั้งหมดในการซื้อ ต้นทุนแปลงสภาพและต้นทุนอื่นๆ ที่เกิดขึ้นเพื่อให้สินค้าคงเหลือ</t>
  </si>
  <si>
    <t>อย่างเหมาะสม โดยคำนึงถึงระดับกำลังการผลิตตามปกติ</t>
  </si>
  <si>
    <t xml:space="preserve">ต้นทุนในการซื้อ ประกอบด้วย ราคาซื้อและค่าใช้จ่ายที่เกี่ยวข้องกับการซื้อสินค้านั้น เช่น อากรขาเข้า ค่าขนส่ง และต้นทุนอื่นๆ </t>
  </si>
  <si>
    <t>ซึ่งเกี่ยวข้องโดยตรงกับการได้มาซึ่งสินค้า และหักด้วยส่วนลดการค้าและเงินที่ได้รับคืนจากการซื้อสินค้า</t>
  </si>
  <si>
    <t>มูลค่าสุทธิที่จะได้รับเป็นการประมาณราคาที่คาดว่าจะขายได้ตามปกติธุรกิจ หักด้วยประมาณการต้นทุนในการผลิตสินค้า</t>
  </si>
  <si>
    <t>ให้เสร็จและต้นทุนที่จำเป็นต้องจ่ายไปเพื่อให้ขายสินค้าได้</t>
  </si>
  <si>
    <t>กลุ่มกิจการจะบันทึกบัญชีค่าเผื่อการลดมูลค่าของสินค้าคงเหลือเมื่อสินค้านั้นเก่า เคลื่อนไหวช้าหรือเสื่อมคุณภาพ</t>
  </si>
  <si>
    <t>เงินลงทุนในบริษัทย่อยในงบการเงินเฉพาะกิจการ แสดงด้วยราคาทุนและปรับปรุงด้วยค่าเผื่อการด้อยค่าของเงินลงทุนใน</t>
  </si>
  <si>
    <t xml:space="preserve">บริษัทย่อย(ถ้ามี) รายได้เงินปันผลจากเงินลงทุนในบริษัทย่อยจะรับรู้เมื่อมีการประกาศจ่ายเงินปันผล </t>
  </si>
  <si>
    <t>4.6</t>
  </si>
  <si>
    <t>ที่ดิน แสดงมูลค่าตามวิธีตีราคาใหม่</t>
  </si>
  <si>
    <t xml:space="preserve">อาคาร แสดงมูลค่าตามวิธีตีราคาใหม่หักค่าเสื่อมราคาสะสมและค่าเผื่อการด้อยค่าของสินทรัพย์ (ถ้ามี) </t>
  </si>
  <si>
    <t>อุปกรณ์ แสดงมูลค่าตามวิธีราคาทุนหักค่าเสื่อมราคาสะสมและค่าเผื่อการด้อยค่าของสินทรัพย์ (ถ้ามี)</t>
  </si>
  <si>
    <t>วิธีราคาที่ตีใหม่</t>
  </si>
  <si>
    <t>ที่ดินและอาคารรับรู้ด้วยมูลค่ายุติธรรม ซึ่งมูลค่ายุติธรรมนั้นมาจากการประเมินโดยผู้ประเมินราคาอิสระภายนอก จะมีการ</t>
  </si>
  <si>
    <t>ทบทวนการประเมินราคาสินทรัพย์ดังกล่าวอย่างสม่ำเสมอทุกๆ 3 - 5 ปี เป็นอย่างน้อย เพื่อให้แน่ใจว่ามูลค่าตามบัญชีจะ</t>
  </si>
  <si>
    <t xml:space="preserve">ไม่แตกต่างจากมูลค่ายุติธรรม ณ วันสิ้นรอบระยะเวลารายงานอย่างมีสาระสำคัญ </t>
  </si>
  <si>
    <t>ที่ดินประเมินราคาโดยใช้วิธีเปรียบเทียบราคาตลาด (Market Approach)</t>
  </si>
  <si>
    <t>อาคารหรือสิ่งปลูกสร้างประเมินราคาโดยใช้มูลค่าต้นทุน (Cost Approach) ซึ่งหมายถึงการประมาณการต้นทุนในการ</t>
  </si>
  <si>
    <t xml:space="preserve">สร้างอาคารใหม่ทดแทนตามราคา ณ ปัจจุบันหักค่าเสื่อมตามอายุการใช้งาน </t>
  </si>
  <si>
    <t>กลุ่มกิจการบันทึกมูลค่าเริ่มแรกของที่ดินและอาคารในราคาทุน ณ วันที่ได้สินทรัพย์มา หลังจากนั้นกลุ่มกิจการจัดให้มีการ</t>
  </si>
  <si>
    <t>ประเมินราคาที่ดินและอาคารโดยผู้ประเมินราคาอิสระและบันทึกสินทรัพย์ดังกล่าวในราคาที่ตีใหม่</t>
  </si>
  <si>
    <t>การตีราคาที่ดินและอาคารที่ทำให้มูลค่าตามบัญชีเพิ่มขึ้นจะรับรู้ในกำไรขาดทุนเบ็ดเสร็จอื่นและจะแสดงอยู่ภายใต้</t>
  </si>
  <si>
    <t>ส่วนเกินทุนจากการตีราคาสินทรัพย์ในส่วนของเจ้าของ และหากมูลค่าของส่วนที่เคยตีราคาเพิ่มนั้นลดลง ส่วนที่ลดลงจากการ</t>
  </si>
  <si>
    <t>ตีราคาใหม่จะรับรู้ในกำไรขาดทุนเบ็ดเสร็จอื่นและรับรู้ผลสะสมในส่วนของเจ้าของเท่ากับผลสะสมของราคาที่ตีเพิ่มที่ได้รับรู้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</si>
  <si>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</si>
  <si>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</si>
  <si>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 xml:space="preserve">ในการจำหน่ายสินทรัพย์ที่มีการตีราคาใหม่ ส่วนเกินทุนจากการตีราคาสินทรัพย์จะโอนไปยังกำไรสะสม </t>
  </si>
  <si>
    <t>ค่าเสื่อมราคาของอาคารและอุปกรณ์คำนวณโดยวิธีเส้นตรงตามอายุการใช้งานโดยประมาณดังนี้</t>
  </si>
  <si>
    <t>29</t>
  </si>
  <si>
    <t>42-50</t>
  </si>
  <si>
    <t>2-30</t>
  </si>
  <si>
    <t>2-20</t>
  </si>
  <si>
    <t>เครื่องตกแต่งและเครื่องใช้สำนักงาน</t>
  </si>
  <si>
    <t>3-10</t>
  </si>
  <si>
    <t>5-10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</si>
  <si>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</si>
  <si>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</si>
  <si>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</si>
  <si>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</si>
  <si>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</si>
  <si>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</si>
  <si>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4.7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</si>
  <si>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</si>
  <si>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</si>
  <si>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</si>
  <si>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</si>
  <si>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>ค่าตัดจำหน่ายรับรู้เป็นค่าใช้จ่ายในส่วนของกำไรหรือขาดทุน โดยวิธีเส้นตรงตามอายุการให้ประโยชน์โดยประมาณ ดังนี้</t>
  </si>
  <si>
    <t>ค่าสูตรการผลิตและเครื่องหมายการค้า</t>
  </si>
  <si>
    <t>คอมพิวเตอร์ซอฟท์แวร์</t>
  </si>
  <si>
    <t>4.8</t>
  </si>
  <si>
    <t>การด้อยค่า</t>
  </si>
  <si>
    <t>4.9</t>
  </si>
  <si>
    <t>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</si>
  <si>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</si>
  <si>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4.10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</si>
  <si>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</si>
  <si>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</si>
  <si>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</si>
  <si>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โครงการสมทบเงิน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</si>
  <si>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ซึ่งประกอบด้วยเงินที่พนักงานจ่ายสะสมและเงินที่กลุ่มกิจการ</t>
  </si>
  <si>
    <t>จ่ายสมทบให้เป็นรายเดือน สินทรัพย์ของกองทุนสำรองเลี้ยงชีพได้แยกออกจากสินทรัพย์ของกลุ่มกิจการ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</si>
  <si>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</si>
  <si>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ผลประโยชน์พนักงาน (ต่อ)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</si>
  <si>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</si>
  <si>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</si>
  <si>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</si>
  <si>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หนี้สินสำหรับโครงการผลประโยชน์จะรับรู้ในงบฐานะการเงินด้วยมูลค่าปัจจุบันของภาระผูกพัน ณ วันที่สิ้นรอบระยะเวลา</t>
  </si>
  <si>
    <t>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</si>
  <si>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</si>
  <si>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</si>
  <si>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</si>
  <si>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</si>
  <si>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</si>
  <si>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</si>
  <si>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</si>
  <si>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</si>
  <si>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</si>
  <si>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>4.11</t>
  </si>
  <si>
    <t>4.12</t>
  </si>
  <si>
    <t xml:space="preserve">หุ้นกู้ด้อยสิทธิที่มีลักษณะคล้ายทุนรับรู้ในส่วนของผู้ถือหุ้น เมื่อกลุ่มกิจการมีสิทธิและดุลยพินิจแต่เพียงผู้เดียวในการไถ่ถอน              </t>
  </si>
  <si>
    <t>หุ้นกู้ก่อนกำหนดตามเงื่อนไขที่ระบุไว้ในข้อกำหนดหุ้นกู้ และมีสิทธิเลื่อนการจ่ายชำระดอกเบี้ยและดอกเบี้ยสะสมค้างชำระโดย</t>
  </si>
  <si>
    <t>ไม่จำกัดระยะเวลาและจำนวนครั้ง และการจ่ายชำระดอกเบี้ยนั้นขึ้นอยู่กับดุลยพินิจของกลุ่มกิจการ ดังนั้นการจ่ายชำระดอกเบี้ย</t>
  </si>
  <si>
    <t>จะถือเสมือนการจ่ายเงินปันผลและจะรับรู้โดยตรงในส่วนของผู้ถือหุ้นเมื่อมีภาระในการจ่ายชำระดอกเบี้ยเกิดขึ้น การจ่ายชำระ</t>
  </si>
  <si>
    <t>ดอกเบี้ยรับรู้ในงบกระแสเงินสดในลักษณะเดียวกันกับการจ่ายเงินปันผลให้แก่ผู้ถือหุ้นสามัญ</t>
  </si>
  <si>
    <t>4.13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</si>
  <si>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</si>
  <si>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</t>
  </si>
  <si>
    <t>ทุน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</si>
  <si>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</t>
  </si>
  <si>
    <t>ตามกฎหมายจะมีเท่ากับร้อยละสิบของทุนจดทะเบียน สำรองนี้จะนำไปจ่ายเงินปันผลไม่ได้</t>
  </si>
  <si>
    <t>4.14</t>
  </si>
  <si>
    <t>4.15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</si>
  <si>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</si>
  <si>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</si>
  <si>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</si>
  <si>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</si>
  <si>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</t>
  </si>
  <si>
    <t>ภาษีเงินได้รอการตัดบัญชี</t>
  </si>
  <si>
    <t>4.16</t>
  </si>
  <si>
    <t>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</si>
  <si>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</si>
  <si>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</si>
  <si>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</si>
  <si>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</si>
  <si>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</si>
  <si>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</si>
  <si>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</si>
  <si>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งบฐานะการเงิน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</si>
  <si>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</si>
  <si>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</si>
  <si>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แลกเปลี่ยนทั้งหมดของกำไรหรือขาดทุนนั้นจะรับรู้ไว้ในกำไรขาดทุนเบ็ดเสร็จอื่นด้วย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</t>
  </si>
  <si>
    <t>ของรายการที่ไม่เป็นตัวเงินไว้ในกำไรหรือขาดทุน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</t>
  </si>
  <si>
    <t>กำไรขาดทุนด้วย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</si>
  <si>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</si>
  <si>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</t>
  </si>
  <si>
    <t>ดังนี้</t>
  </si>
  <si>
    <t xml:space="preserve">สินทรัพย์และหนี้สินที่แสดงอยู่ในงบฐานะการเงินแต่ละงวดแปลงค่าด้วยอัตราปิด ณ วันที่ของแต่ละงบฐานะการเงินนั้น </t>
  </si>
  <si>
    <t>รายได้และค่าใช้จ่ายในงบกำไรขาดทุนเบ็ดเสร็จแปลงค่าด้วยอัตราถัวเฉลี่ย และผลต่างของอัตราแลกเปลี่ยนทั้งหมดรับรู้ใน</t>
  </si>
  <si>
    <t>กำไรขาดทุนเบ็ดเสร็จอื่น</t>
  </si>
  <si>
    <t>4.17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</si>
  <si>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</si>
  <si>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</si>
  <si>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</si>
  <si>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4.18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</si>
  <si>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</si>
  <si>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</si>
  <si>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4.19</t>
  </si>
  <si>
    <t>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</si>
  <si>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ดำเนินงาน</t>
  </si>
  <si>
    <t>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และประเมินผลการปฏิบัติงาน</t>
  </si>
  <si>
    <t>ของส่วนงานดำเนินงาน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</si>
  <si>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</si>
  <si>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ราคาที่คาดว่าจะได้รับจากการขายสินทรัพย์หรือเป็นราคาที่จะต้องจ่ายเพื่อโอนหนี้สินให้ผู้อื่นโดย</t>
  </si>
  <si>
    <t>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กลุ่มกิจการใช้ราคาเสนอ</t>
  </si>
  <si>
    <t>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ที่เกี่ยวข้อง</t>
  </si>
  <si>
    <t>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</t>
  </si>
  <si>
    <t>เดียวกันหรือไม่สามารถหาราคาเสนอซื้อขายในตลาดที่มีสภาพคล่องได้ กลุ่มกิจการจะประมาณมูลค่ายุติธรรมโดยใช้เทคนิคการ</t>
  </si>
  <si>
    <t>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และพยายามใช้ข้อมูลที่สามารถสังเกตได้ที่เกี่ยวข้องกับสินทรัพย์หรือหนี้สินที่จะ</t>
  </si>
  <si>
    <t>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</si>
  <si>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</t>
  </si>
  <si>
    <t>ระดับตามประเภทของข้อมูลที่นำมาใช้ในการวัดมูลค่ายุติธรรม ดังนี้</t>
  </si>
  <si>
    <t xml:space="preserve">   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</si>
  <si>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 xml:space="preserve">   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</si>
  <si>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   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</si>
  <si>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กลุ่มกิจการจะประเมินความจำเป็นในการโอนรายการระหว่างลำดับชั้นของมูลค่ายุติธรรม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</si>
  <si>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</si>
  <si>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</si>
  <si>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</si>
  <si>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กลุ่มกิจการจะรับรู้สินทรัพย์ทางการเงินดังกล่าวด้วยราคาของรายการตามที่กล่าวไว้</t>
  </si>
  <si>
    <t>ในนโยบายการบัญชีเรื่องการรับรู้รายได้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</si>
  <si>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</si>
  <si>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</si>
  <si>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</si>
  <si>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โดยพิจารณาจากแผนธุรกิจของกลุ่มกิจการในการจัดการ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</si>
  <si>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</si>
  <si>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</si>
  <si>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</si>
  <si>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</si>
  <si>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</si>
  <si>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</si>
  <si>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</si>
  <si>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</si>
  <si>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</si>
  <si>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</si>
  <si>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</si>
  <si>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 เงินปันผลรับจากเงินลงทุนในตราสารทุนของกลุ่มกิจการ</t>
  </si>
  <si>
    <t>จดทะเบียนถือเป็นรายได้อื่นในส่วนของกำไรหรือขาดทุน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</si>
  <si>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</si>
  <si>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</si>
  <si>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</si>
  <si>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</si>
  <si>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</si>
  <si>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</si>
  <si>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</si>
  <si>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</si>
  <si>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</si>
  <si>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</si>
  <si>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</si>
  <si>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</si>
  <si>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</si>
  <si>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การด้อยค่าของสินทรัพย์ทางการเงิน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</si>
  <si>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</si>
  <si>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</si>
  <si>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</si>
  <si>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</si>
  <si>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</si>
  <si>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และแสดงด้วยยอดสุทธิในงบฐานะการเงิน 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</si>
  <si>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</si>
  <si>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</si>
  <si>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>ตราสารอนุพันธ์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</si>
  <si>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</t>
  </si>
  <si>
    <t>มูลค่ายุติธรรม ณ วันสิ้นรอบระยะเวลารายงาน เมื่อสัญญาอนุพันธ์สิ้นสุดอายุ  มีการจำหน่ายหรือยกเลิก กลุ่มกิจการจะรับรู้รายการ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</si>
  <si>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</si>
  <si>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2569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</si>
  <si>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2568 มาถือปฏิบัติ</t>
  </si>
  <si>
    <t>ที่มีรอบระยะเวลาบัญชีที่เริ่มในหรือหลังวันที่ 1 มกราคม 2569 มาตรฐานการรายงานทางการเงินดังกล่าวได้รับการปรับปรุงเพื่อให้</t>
  </si>
  <si>
    <t xml:space="preserve">5.1 </t>
  </si>
  <si>
    <t>งบการเงินรวมและ</t>
  </si>
  <si>
    <t>สำหรับปี</t>
  </si>
  <si>
    <t>สิ้นสุดวันที่ 31 ธันวาคม</t>
  </si>
  <si>
    <t>สินทรัพย์ที่ตีราคาเพิ่มขึ้น</t>
  </si>
  <si>
    <t>ข้อมูลเพิ่มเติมเกี่ยวกับค่าใช้จ่ายจำแนกตามธรรมชาติของค่าใช้จ่าย</t>
  </si>
  <si>
    <t>รายการค่าใช้จ่ายจำแนกตามธรรมชาติของค่าใช้จ่าย ประกอบด้วยรายการค่าใช้จ่ายที่สำคัญ ดังต่อไปนี้</t>
  </si>
  <si>
    <t>ค่าใช้จ่ายเกี่ยวกับพนักงาน</t>
  </si>
  <si>
    <t>ค่าส่งเสริมการขายและโฆษณา</t>
  </si>
  <si>
    <t>ค่าขนส่งสินค้า</t>
  </si>
  <si>
    <t>ต้นทุนจ้างผลิตภายนอก</t>
  </si>
  <si>
    <t>วัตถุดิบและวัสดุสิ้นเปลืองใช้ไป</t>
  </si>
  <si>
    <t>เงินสด</t>
  </si>
  <si>
    <t>เงินฝากธนาคาร</t>
  </si>
  <si>
    <t>เงินฝากธนาคารมีอัตราดอกเบี้ยตามอัตราที่ธนาคารกำหนด</t>
  </si>
  <si>
    <t>ภาษีซื้อที่ยังไม่ถึงกำหนดชำระ</t>
  </si>
  <si>
    <t>ภาษีเงินได้ถูกหัก ณ ที่จ่าย</t>
  </si>
  <si>
    <t>ณ วันที่ 1 มกราคม 2568</t>
  </si>
  <si>
    <t>การวิเคราะห์การครบกำหนดของการจ่ายชำระผลประโยชน์ ณ วันที่ 31 ธันวาคม 2568 มีรายละเอียดดังนี้</t>
  </si>
  <si>
    <t>ปี 2568</t>
  </si>
  <si>
    <t>ณ วันที่ 31 ธันวาคม 2568 และ 2567 กลุ่มกิจการมีทรัพย์สินจำนวนหนึ่งซึ่งตัดค่าเสื่อมราคาเต็มมูลค่าแล้วแต่ยังใช้งานอยู่มีราคาทุน</t>
  </si>
  <si>
    <t>รายการเคลื่อนไหวของหนี้สินภาษีเงินได้รอตัดบัญชีที่เกิดขึ้นในระหว่างปีสิ้นสุดวันที่ 31 ธันวาคม 2568 และ 2567 มีดังนี้</t>
  </si>
  <si>
    <t>ณ วันที่ 31 ธันวาคม 2568 และ 2567 กลุ่มกิจการมีรายการผลแตกต่างชั่วคราวที่ใช้หักภาษีและผลขาดทุนทางภาษีที่ยังไม่ได้ใช้</t>
  </si>
  <si>
    <t>ค่าใช้จ่ายเกี่ยวกับผลประโยชน์พนักงานสำหรับปี สิ้นสุดวันที่ 31 ธันวาคม 2568 และ 2567 ได้แสดงในงบกำไรขาดทุน ดังนี้</t>
  </si>
  <si>
    <t>ณ วันที่ 31 ธันวาคม 2568 และ 2567 งบการเงินรวม และงบการเงินเฉพาะกิจการ มียอดคงเหลือของหุ้นกู้ด้อยสิทธิที่มีลักษณะ</t>
  </si>
  <si>
    <t>วันที่ 31 ธันวาคม 2568 และ 2567 สามารถแสดงได้ดังนี้</t>
  </si>
  <si>
    <t>2568 และ 2567</t>
  </si>
  <si>
    <t>เฉพาะกิจการ</t>
  </si>
  <si>
    <t xml:space="preserve">18. เงินกู้ยืมระยะยาว </t>
  </si>
  <si>
    <t>งบการเงินรวมและงบการเงินเฉพาะกิจการ</t>
  </si>
  <si>
    <r>
      <t>บวก</t>
    </r>
    <r>
      <rPr>
        <sz val="13.5"/>
        <rFont val="Angsana New"/>
        <family val="1"/>
      </rPr>
      <t xml:space="preserve"> ตีราคาเพิ่มระหว่างปี</t>
    </r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</si>
  <si>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โอนส่วนเกินทุนจากการตีราคาสินทรัพย์ไป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</si>
  <si>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โอนส่วนเกินทุนจากการตีราคาสินทรัพย์ไป</t>
    </r>
  </si>
  <si>
    <t>24.</t>
  </si>
  <si>
    <t>สำหรับปีสิ้นสุดวันที่ 31 ธันวาคม 2568 และ 2567 มีดังต่อไปนี้</t>
  </si>
  <si>
    <t>25.</t>
  </si>
  <si>
    <t>26.</t>
  </si>
  <si>
    <t>กำไร(ขาดทุน)สุทธิสำหรับปี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</si>
  <si>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5</t>
  </si>
  <si>
    <t>27.</t>
  </si>
  <si>
    <t>ข้อมูลเกี่ยวกับลูกค้ารายใหญ่</t>
  </si>
  <si>
    <t>อัตราร้อยละ</t>
  </si>
  <si>
    <t xml:space="preserve">ของรายได้สุทธิ </t>
  </si>
  <si>
    <t>(ร้อยละ)</t>
  </si>
  <si>
    <t>กลุ่มกิจการมีรายได้จากการ</t>
  </si>
  <si>
    <t>ขายจากลูกค้ารายใหญ่</t>
  </si>
  <si>
    <t>รายได้จากการขายรวม</t>
  </si>
  <si>
    <t>1 ราย</t>
  </si>
  <si>
    <t>28.</t>
  </si>
  <si>
    <t>การปฏิบัติบางประการตามปกติธุรกิจของบริษัท ดังนี้</t>
  </si>
  <si>
    <t>ณ วันที่ 31 ธันวาคม 2568 และ 2567 กลุ่มกิจการมีหนังสือค้ำประกันที่ออกโดยธนาคารในนามบริษัทซึ่งเกี่ยวกับภาระผูกพัน</t>
  </si>
  <si>
    <t>และงบการเงินเฉพาะกิจการ</t>
  </si>
  <si>
    <t>ณ วันที่ 31 ธันวาคม 2568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</si>
  <si>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ณ วันที่ 31 ธันวาคม 2568 และ 2567 กลุ่มกิจการมีสินทรัพย์และหนี้สินทางการเงิน ที่แสดงการวัดมูลค่า ดังนี้</t>
  </si>
  <si>
    <t>มูลค่ายุติธรรมของเครื่องมือทางการเงิน (ต่อ)</t>
  </si>
  <si>
    <t xml:space="preserve">มูลค่ายุติธรรมแยกแสดงตามลำดับชั้นของมูลค่ายุติธรรม ดังนี้ </t>
  </si>
  <si>
    <t>ณ วันที่ 31 ธันวาคม 2568 และ 2567 กลุ่มกิจการมีสินทรัพย์และหนี้สินที่วัดมูลค่าด้วยมูลค่ายุติธรรมและหนี้สินที่เปิดเผย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</si>
  <si>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</t>
  </si>
  <si>
    <t>ต่อผู้มีส่วนได้เสียอื่น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</si>
  <si>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</si>
  <si>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กลุ่มกิจการได้ประเมินการกระจุกตัวของความเสี่ยงที่เกี่ยวข้องกับการกู้ยืมเงินเพื่อนำไป</t>
  </si>
  <si>
    <t>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</si>
  <si>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เมื่อทวงถาม</t>
  </si>
  <si>
    <t>ไม่เกิน 1 ปี</t>
  </si>
  <si>
    <t>1 ปี ถึง 5 ปี</t>
  </si>
  <si>
    <t>มากกว่า 5 ปี</t>
  </si>
  <si>
    <t>เงินเบิกเกินบัญชีและเงินกู้ยืม</t>
  </si>
  <si>
    <t>ระยะสั้นจากสถาบันการเงิน</t>
  </si>
  <si>
    <t>29.</t>
  </si>
  <si>
    <t>ณ วันที่ 31 ธันวาคม 2568 และ 2567 กลุ่มกิจการมีหนี้สินที่จะครบกำหนดชำระภายในหนึ่งปีเมื่อเทียบกับมูลค่าตามบัญชี</t>
  </si>
  <si>
    <t>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2568</t>
  </si>
  <si>
    <t>และ 2567 ซึ่งพิจารณาจากกระแสเงินสดตามสัญญาที่ยังไม่คิดลดเป็นมูลค่าปัจจุบันสามารถแสดงได้ดังนี้</t>
  </si>
  <si>
    <t>คดีฟ้องร้องและข้อพิพาทอื่นๆ (ต่อ)</t>
  </si>
  <si>
    <t>ดังนั้น ณ วันที่ 31 ธันวาคม 2568 กลุ่มกิจการยังมิได้บันทึกหนี้สินจากคดีความดังกล่าวแต่อย่างใด</t>
  </si>
  <si>
    <t>30.</t>
  </si>
  <si>
    <t>31.</t>
  </si>
  <si>
    <t>การอนุมัติงบการเงิน</t>
  </si>
  <si>
    <t>งบการเงินนี้ได้รับอนุมัติจากคณะกรรมการของบริษัทแล้วเมื่อวันที่ 25 กุมภาพันธ์ 2569</t>
  </si>
  <si>
    <t xml:space="preserve">(2567 : 271.55 ล้านบาท และ 281.45 ล้านบาท ตามลำดับ) รวมทั้งกลุ่มกิจการและบริษัทมีหนี้สินหมุนเวียน สูงกว่าสินทรัพย์หมุนเวียน </t>
  </si>
  <si>
    <t>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ซึ่งอาจเป็นเหตุให้เกิดข้อสงสัยอย่างมีนัยสำคัญเกี่ยวกับความสามารถในการ</t>
  </si>
  <si>
    <t>เงินกู้ยืมระยะยาว ณ วันที่ 31 ธันวาคม 2568</t>
  </si>
  <si>
    <r>
      <t>บวก</t>
    </r>
    <r>
      <rPr>
        <sz val="14"/>
        <rFont val="Angsana New"/>
        <family val="1"/>
      </rPr>
      <t xml:space="preserve"> เพิ่มทุนหุ้นสามัญ</t>
    </r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</si>
  <si>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</si>
  <si>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</si>
  <si>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</si>
  <si>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</si>
  <si>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</si>
  <si>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</si>
  <si>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28.1 หนังสือค้ำประกัน</t>
  </si>
  <si>
    <t>29.1 ความเสี่ยงจากการให้สินเชื่อ</t>
  </si>
  <si>
    <t>29.2 ความเสี่ยงจากอัตราดอกเบี้ย</t>
  </si>
  <si>
    <t>29.3 ความเสี่ยงจากอัตราแลกเปลี่ยน</t>
  </si>
  <si>
    <t>29.4</t>
  </si>
  <si>
    <t>29.4 มูลค่ายุติธรรมของเครื่องมือทางการเงิน (ต่อ)</t>
  </si>
  <si>
    <t>29.5 การบริหารจัดการทุน</t>
  </si>
  <si>
    <t>29.6  ความเสี่ยงด้านสภาพคล่อง</t>
  </si>
  <si>
    <t>29.6  ความเสี่ยงด้านสภาพคล่อง (ต่อ)</t>
  </si>
  <si>
    <t xml:space="preserve">32. </t>
  </si>
  <si>
    <t>เหตุการณ์ภายหลังรอบระยะเวลารายงาน</t>
  </si>
  <si>
    <t>33.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</si>
  <si>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</si>
  <si>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</si>
  <si>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t>ค่าใช้จ่ายที่เกี่ยวกับสัญญาเช่าระยะสั้น</t>
  </si>
  <si>
    <t>การเสนอข้อมูลทางการเงินจำแนกตามส่วนงาน (ต่อ)</t>
  </si>
  <si>
    <t>ตามมติที่ประชุมวิสามัญผู้ถือหุ้นของบริษัท ครั้งที่ 1/2568 เมื่อวันที่ 16 ธันวาคม 2568 ที่ประชุมมีมติอนุมัติการเปลี่ยนแปลงทุน</t>
  </si>
  <si>
    <t>ก)</t>
  </si>
  <si>
    <t>การลดทุนจดทะเบียนจากจำนวนเงิน 146,250,000 บาท เป็นจำนวน 139,000,000 บาท โดยวิธีการตัดหุ้นสามัญที่ยังไม่ได้</t>
  </si>
  <si>
    <t>ข)</t>
  </si>
  <si>
    <t>การจดทะเบียนเพิ่มทุนจากจำนวนเงิน 139,000,000 บาท เป็นจำนวน 194,600,000 บาท โดยการออกหุ้นสามัญเพิ่มทุนใหม่</t>
  </si>
  <si>
    <t xml:space="preserve">จำนวน 111,200,000 หุ้น มูลค่าหุ้นละ 0.50 บาท เพื่อรองรับการใช้สิทธิตามใบสำคัญแสดงสิทธิที่จะซื้อหุ้นสามัญของบริษัท  </t>
  </si>
  <si>
    <t>เรียบร้อยแล้ว เมื่อวันที่ 18 ธันวาคม 2568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</si>
  <si>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</t>
    </r>
  </si>
  <si>
    <t>ตามหลักคณิตศาสตร์ประกันภัย</t>
  </si>
  <si>
    <t>สำหรับโครงการผลประโยชน์พนักงาน</t>
  </si>
  <si>
    <t>สมมติฐานทางการเงิน</t>
  </si>
  <si>
    <t>การปรับปรุงจากประสบการณ์</t>
  </si>
  <si>
    <t>ทุนเรือนหุ้น (ต่อ)</t>
  </si>
  <si>
    <t>หนี้สินตามสัญญาเช่าเพิ่มขึ้น</t>
  </si>
  <si>
    <t>ในระหว่างปี 2568 และ 2567 บริษัทได้จ่ายดอกเบี้ยให้กับผู้ถือหุ้นกู้ฯ เป็นจำนวน 3.68 ล้านบาท และ 3.69 ล้านบาท ตามลำดับ</t>
  </si>
  <si>
    <t>ดำเนินงานต่อเนื่องของกลุ่มกิจการและบริษัท อย่างไรก็ตาม ฝ่ายบริหารเชื่อว่าการจัดทำงบการเงินตามข้อสมมติฐานว่ากลุ่มกิจการและ</t>
  </si>
  <si>
    <t xml:space="preserve">บริษัทจะดำเนินงานอย่างต่อเนื่องนั้นเหมาะสม เนื่องจากฝ่ายบริหารอยู่ระหว่างการปรับปรุงการดำเนินงานเพื่อสร้างโอกาสในการทำกำไร </t>
  </si>
  <si>
    <t>สภาพคล่องของบริษัท ความเหมาะสมของการใช้เกณฑ์การดำเนินงานต่อเนื่องจึงขึ้นอยู่กับผลสำเร็จของแผนงานดังกล่าวของฝ่ายบริหาร</t>
  </si>
  <si>
    <t>1.77-2.02</t>
  </si>
  <si>
    <t>4.30-45.84</t>
  </si>
  <si>
    <t>ประชากรศาสตร์</t>
  </si>
  <si>
    <t xml:space="preserve">กลุ่มกิจการและบริษัทมีขาดทุนสุทธิสำหรับปีสิ้นสุดวันที่ 31 ธันวาคม 2568 เป็นจำนวนเงิน 68.08 ล้านบาท และ 64.05 ล้านบาท </t>
  </si>
  <si>
    <t xml:space="preserve">ตามลำดับ  และ ณ วันเดียวกัน กลุ่มกิจการและบริษัทมีขาดทุนสะสมเป็นจำนวนเงิน 199.56 ล้านบาท และ 205.79 ล้านบาท ตามลำดับ </t>
  </si>
  <si>
    <t>เป็นจำนวนเงิน 161.17 ล้านบาท และ 140.67 ล้านบาท ตามลำดับ (2567 : 156.91 ล้านบาท และ 139.07 ล้านบาท ตามลำดับ) สถานการณ์</t>
  </si>
  <si>
    <t>อื่น ๆ</t>
  </si>
  <si>
    <t>รายการกับบุคคลที่เกี่ยวข้องกัน</t>
  </si>
  <si>
    <t xml:space="preserve"> รายได้และค่าใช้จ่ายระหว่างกัน (ต่อ)</t>
  </si>
  <si>
    <t>194,600,000 บาท โดยการออกหุ้นสามัญเพิ่มทุนใหม่จำนวน 111,200,000 หุ้น มูลค่าหุ้นละ 0.50 บาท โดยมีรายละเอียดดังนี้</t>
  </si>
  <si>
    <t>ในระหว่างปีสิ้นสุดวันที่ 31 ธันวาคม 2568 โจทก์และกลุ่มกิจการได้ยื่นอุทธรณ์คำพิพากษาของศาลชั้นต้น โดยคดีดังกล่าวอยู่ใน</t>
  </si>
  <si>
    <t>ระหว่างการพิจารณาของศาลอุทธรณ์</t>
  </si>
  <si>
    <t>รวมทั้งกลุ่มกิจการและบริษัทมีวงเงินสินเชื่อจากสถาบันการเงินซึ่งเพียงพอสำหรับการสนับสนุนสภาพคล่องในการดำเนินธุรกิจอย่าง</t>
  </si>
  <si>
    <t>ต่อเนื่องไม่น้อยกว่า 12 เดือนนับจากวันที่ในงบการเงิน นอกจากนี้ บริษัทอยู่ระหว่างการดำเนินการออกและจัดสรรใบสำคัญแสดงสิทธิ</t>
  </si>
  <si>
    <t>ที่จะซื้อหุ้นสามัญของบริษัทให้แก่ผู้ถือหุ้นเดิมตามสัดส่วนการถือหุ้น ซึ่งหากมีการใช้สิทธิซื้อหุ้นตามใบสำคัญแสดงสิทธิ จะช่วยเสริมสร้าง</t>
  </si>
  <si>
    <t>จดทะเบียนการเพิ่มทุนหุ้นสามัญที่ออกใหม่ และการออกใบสำคัญแสดงสิทธิซื้อหุ้นสามัญ โดยให้เพิ่มทุนจดทะเบียนของบริษัทจำนวน</t>
  </si>
  <si>
    <t>การเปลี่ยนแปลงในสินค้าสำเร็จรูปและ</t>
  </si>
  <si>
    <t xml:space="preserve"> ซึ่งมีการกำหนดอัตราดอกเบี้ยโดยอ้างอิงจากอัตราดอกเบี้ยของสถาบันการเงินแห่งหนึ่ง</t>
  </si>
  <si>
    <t>ณ วันที่ 31 ธันวาคม 2568 และ 2567 เงินกู้ยืมของบริษัท ไทยฮา อินโนเวทีฟ ฟู้ดส์ จำกัด เป็นเงินกู้ยืมจากกรรมการของบริษัท</t>
  </si>
  <si>
    <r>
      <t>บวก</t>
    </r>
    <r>
      <rPr>
        <sz val="14"/>
        <rFont val="Angsana New"/>
        <family val="1"/>
      </rPr>
      <t xml:space="preserve">  เพิ่มขึ้นระหว่างปี</t>
    </r>
  </si>
  <si>
    <t>หมายเหตุประกอบงบการเงินรวมและงบการเงินเฉพาะกิจการ</t>
  </si>
  <si>
    <t>นั้นอยู่ในสถานที่และอยู่ในสภาพที่เป็นอยู่ในปัจจุบัน ต้นทุนแปลงสภาพดังกล่าวรวมการปันส่วนของค่าใช้จ่ายการผลิตคงที่</t>
  </si>
  <si>
    <t>หุ้นสามัญต้นปี</t>
  </si>
  <si>
    <t>หุ้นสามัญสิ้นปี</t>
  </si>
  <si>
    <t>ในระหว่างปีปัจจุบัน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</si>
  <si>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r>
      <t>บวก</t>
    </r>
    <r>
      <rPr>
        <sz val="14"/>
        <rFont val="Angsana New"/>
        <family val="1"/>
      </rPr>
      <t xml:space="preserve"> ซื้อเพิ่ม</t>
    </r>
  </si>
  <si>
    <t>จำนวนเงินภาระผูกพันตามโครงการผลประโยชน์สำหรับปีปัจจุบันและ 4 ปีย้อนหลังแสดงได้ดังนี้</t>
  </si>
  <si>
    <t>รายละเอียดการลงทุนในบริษัทย่อย</t>
  </si>
  <si>
    <t>ลดทุนหุ้นสามัญ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</si>
  <si>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</si>
  <si>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r>
      <t>ผลกระทบทางภาษีสำหรับ</t>
    </r>
    <r>
      <rPr>
        <sz val="14"/>
        <rFont val="Angsana New"/>
        <family val="1"/>
      </rPr>
      <t xml:space="preserve"> : </t>
    </r>
  </si>
  <si>
    <t>ไว้ ส่วนที่ลดลงที่เหลือจะบันทึกไปยังกำไรหรือขาดทุน ในการจำหน่ายสินทรัพย์ที่มีการตีราคาใหม่ ส่วนเกินทุนจากการตีราคา</t>
  </si>
  <si>
    <t xml:space="preserve">สินทรัพย์จะโอนไปยังกำไรสะสม </t>
  </si>
  <si>
    <t>ณ วันสิ้นรอบระยะเวลารายงาน กลุ่มกิจการได้ประเมินข้อบ่งชี้ของการด้อยค่าของสินทรัพย์ หากมีข้อบ่งชี้ดังกล่าว จะประมาณ</t>
  </si>
  <si>
    <t>มูลค่าที่คาดว่าจะได้รับคืนของสินทรัพย์หรือของหน่วยสินทรัพย์ที่ก่อให้เกิดเงินสด กลุ่มกิจการรับรู้ขาดทุนจากการด้อยค่าเมื่อมูลค่า</t>
  </si>
  <si>
    <t xml:space="preserve">ตามบัญชีสูงกว่ามูลค่าที่คาดว่าจะได้รับคืน โดยรับรู้ขาดทุนดังกล่าวในกำไรหรือขาดทุน 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</si>
  <si>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</t>
  </si>
  <si>
    <t>เพิ่มขึ้นดังกล่าวสัมพันธ์โดยตรงกับเหตุการณ์ที่เกิดขึ้นภายหลังจากการรับรู้ขาดทุนจากการด้อยค่า โดยการกลับรายการรับรู้ในกำไร</t>
  </si>
  <si>
    <t>หรือขาดทุน</t>
  </si>
  <si>
    <t>สำหรับสินทรัพย์ที่ไม่ใช่สินทรัพย์ทางการเงิน กลุ่มกิจการจะประเมิน ณ วันสิ้นรอบระยะเวลารายงานว่ามีข้อบ่งชี้ว่าขาดทุน</t>
  </si>
  <si>
    <t>จากการด้อยค่าที่เคยรับรู้ในงวดก่อนอาจลดลงหรือหมดไป หากมีการเปลี่ยนแปลงประมาณการที่ใช้ในการคำนวณมูลค่าที่คาดว่า</t>
  </si>
  <si>
    <t>จะได้รับคืน กลุ่มกิจการจะกลับรายการขาดทุนจากการด้อยค่า ทั้งนี้ การกลับรายการดังกล่าวต้องไม่ทำให้มูลค่าตามบัญชีของ</t>
  </si>
  <si>
    <t>สินทรัพย์สูงกว่ามูลค่าตามบัญชีที่ควรจะเป็น ภายหลังหักค่าเสื่อมราคาหรือค่าตัดจำหน่าย เสมือนหนึ่งไม่เคยมีการรับรู้ขาดทุน</t>
  </si>
  <si>
    <t>จากการด้อยค่ามาก่อน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</si>
  <si>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</si>
  <si>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กลุ่มกิจการรับรู้ภาษีเงินได้รอการตัดบัญชีจาก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</si>
  <si>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ระยะเวลารายงานกับฐานภาษีที่เกี่ยวข้อง โดยใช้อัตราภาษีที่มีผลบังคับใช้หรือคาดว่าจะมีผลบังคับใช้ในรอบระยะเวลาบัญชี</t>
  </si>
  <si>
    <t>กลุ่มกิจการรับรู้หนี้สินภาษีเงินได้รอการตัดบัญชีสำหรับผลแตกต่างชั่วคราวที่ต้องเสียภาษีทุกรายการ และรับรู้สินทรัพย์ภาษี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</si>
  <si>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 เท่าที่มีความเป็นไปได้</t>
  </si>
  <si>
    <t>ค่อนข้างแน่ว่าจะมีกำไรทางภาษีในอนาคตเพียงพอ</t>
  </si>
  <si>
    <t>สินทรัพย์ภาษีเงินได้รอการตัดบัญชีจะได้รับการทบทวน ณ วันสิ้นรอบระยะเวลารายงาน และปรับลดเมื่อคาดว่าจะไม่มีกำไร</t>
  </si>
  <si>
    <t>ทางภาษีเพียงพอ</t>
  </si>
  <si>
    <t>ภาษีเงินได้รอการตัดบัญชีที่เกี่ยวข้องกับรายการที่รับรู้โดยตรงในส่วนของผู้ถือหุ้นจะรับรู้โดยตรงในส่วนของผู้ถือหุ้น และ</t>
  </si>
  <si>
    <t>สินทรัพย์และหนี้สินภาษีเงินได้รอการตัดบัญชีสามารถหักกลบได้เมื่อมีสิทธิตามกฎหมายและมีความตั้งใจชำระหรือรับคืนด้วย</t>
  </si>
  <si>
    <t>ยอดสุทธิ</t>
  </si>
  <si>
    <t>ภาษีเงินได้ (ต่อ)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</si>
  <si>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</si>
  <si>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</t>
  </si>
  <si>
    <t>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</si>
  <si>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</si>
  <si>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</t>
  </si>
  <si>
    <t>นั้นรวมทั้งสภาพแวดล้อมทางด้านเศรษฐกิจ</t>
  </si>
  <si>
    <t>สัดส่วนเงินลงทุน (ร้อยละ)</t>
  </si>
  <si>
    <t xml:space="preserve">รวมก่อนหักค่าเสื่อมราคาสะสมของทรัพย์สินดังกล่าว จำนวนเงิน 301.49 ล้านบาท และ 298.74 ล้านบาท ตามลำดับ </t>
  </si>
  <si>
    <t>ในระหว่างปี 2568 กลุ่มกิจการได้จัดให้มีการประเมินราคาที่ดินและอาคารโดยผู้ประเมินราคาอิสระ โดยที่ดินประเมินราคาโดยใช้</t>
  </si>
  <si>
    <t>วิธีเปรียบเทียบราคาตลาด (Market Approach) และมูลค่ายุติธรรมอยู่ในระดับที่ 2 ส่วนอาคารหรือสิ่งปลูกสร้างประเมินราคาโดยใช้</t>
  </si>
  <si>
    <t>วิธีต้นทุน (Cost Approach) ซึ่งเป็นการประมาณการต้นทุนในการก่อสร้างอาคารใหม่ทดแทนตามราคาปัจจุบันหักค่าเสื่อมตามอายุการ</t>
  </si>
  <si>
    <t>ใช้งาน ทั้งนี้ มูลค่ายุติธรรมของอาคารอยู่ในระดับที่ 3</t>
  </si>
  <si>
    <t>เป็นจำนวนเงิน 317.43 ล้านบาท และ 273.34 ล้านบาท ตามลำดับ ที่ไม่ได้บันทึกสินทรัพย์ภาษีเงินได้รอการตัดบัญชี</t>
  </si>
  <si>
    <t xml:space="preserve">ณ วันที่ 31 ธันวาคม 2568 และ 2567 กลุ่มกิจการมีผลขาดทุนทางภาษีที่ยังไม่ได้ใช้จำนวน 292.74 ล้านบาท และ 248.81 ล้านบาท </t>
  </si>
  <si>
    <t>ตามลำดับ ซึ่งสามารถนำไปใช้ภายในระยะเวลาไม่เกิน 5 รอบระยะเวลาบัญชี ทั้งนี้ กลุ่มกิจการยังไม่ได้รับรู้สินทรัพย์ภาษีเงินได้</t>
  </si>
  <si>
    <t>รอการตัดบัญชีจากผลขาดทุนดังกล่าว เนื่องจากผู้บริหารประเมินว่ายังไม่เป็นไปได้ค่อนข้างแน่ว่าจะมีกำไรทางภาษีในอนาคตเพียงพอ</t>
  </si>
  <si>
    <t>สำหรับการใช้สิทธิประโยชน์จากผลขาดทุนทางภาษีดังกล่าว โดยกลุ่มกิจการจะรับรู้สินทรัพย์ภาษีเงินได้รอการตัดบัญชีเมื่อมีความ</t>
  </si>
  <si>
    <t>เป็นไปได้ค่อนข้างแน่ว่าจะมีกำไรทางภาษีเพียงพอในอนาคต</t>
  </si>
  <si>
    <t>สมมติฐานที่สำคัญในการประมาณการตามหลักคณิตศาสตร์ประกันภัย ณ วันประเมิน สรุปได้ดังนี้</t>
  </si>
  <si>
    <t>ออกจำหน่ายจำนวน 14,500,000 หุ้น มูลค่าหุ้นละ 0.50 บาท โดยบริษัทได้ดำเนินการจดทะเบียนการลดทุนต่อ</t>
  </si>
  <si>
    <t>กรมพัฒนาธุรกิจการค้า กระทรวงพาณิชย์ เป็นที่เรียบร้อยแล้ว เมื่อวันที่ 17 ธันวาคม 2568</t>
  </si>
  <si>
    <t>ครั้งที่ 1 (KASET-W1) โดยบริษัทได้ดำเนินการจดทะเบียนการเพิ่มทุนต่อกรมพัฒนาธุรกิจการค้า กระทรวงพาณิชย์ เป็นที่</t>
  </si>
  <si>
    <t>ค)  การออกใบสำคัญแสดงสิทธิซื้อหุ้นสามัญของบริษัท (KASET-W1) จำนวนไม่เกิน 111,200,000 หน่วย เพื่อจัดสรรให้แก่</t>
  </si>
  <si>
    <t xml:space="preserve">ผู้ถือหุ้นเดิมของบริษัทที่จองซื้อหุ้นสามัญเพิ่มทุนซึ่งออกและเสนอขายตามสัดส่วนการถือหุ้น (Rights Offering) ในอัตราส่วน </t>
  </si>
  <si>
    <t xml:space="preserve">2.5 หุ้นสามัญเพิ่มทุนต่อใบสำคัญแสดงสิทธิ 1 หน่วย โดยไม่คิดมูลค่า ทั้งนี้ ใบสำคัญแสดงสิทธิดังกล่าวมีราคาใช้สิทธิ </t>
  </si>
  <si>
    <t>1.20 บาทต่อหน่วย และมีระยะเวลาการใช้สิทธิ 1 ปี</t>
  </si>
  <si>
    <t>ลดทุนต่อกรมพัฒนาธุรกิจการค้า กระทรวงพาณิชย์ เป็นที่เรียบร้อยแล้ว เมื่อวันที่ 10 มีนาคม 2568</t>
  </si>
  <si>
    <t>และ ณ วันที่ 31 ธันวาคม 2568 และ 2567 มีดอกเบี้ยค้างจ่ายสะสมนับจากวันที่จ่ายดอกเบี้ยครั้งล่าสุดเป็นจำนวนเงิน 0.03 ล้านบาท</t>
  </si>
  <si>
    <t>กลุ่มกิจการมีความเสี่ยงด้านการให้สินเชื่อที่เกี่ยวข้องกับลูกหนี้การค้าและลูกหนี้หมุนเวียนอื่น โดยฝ่ายบริหารได้กำหนดนโยบายและ</t>
  </si>
  <si>
    <t>วิธีการควบคุมสินเชื่อที่เหมาะสมเพื่อบริหารความเสี่ยงดังกล่าว ดังนั้น กลุ่มกิจการจึงไม่คาดว่าจะได้รับความเสียหายที่มีสาระสำคัญจาก</t>
  </si>
  <si>
    <t xml:space="preserve">การให้สินเชื่อ ทั้งนี้ การให้สินเชื่อของกลุ่มกิจการไม่มีการกระจุกตัวของความเสี่ยง เนื่องจากมีฐานลูกค้าที่หลากหลายและมีจำนวนมาก </t>
  </si>
  <si>
    <t>โดยจำนวนเงินสูงสุดที่กลุ่มกิจการอาจสูญเสียจากความเสี่ยงด้านการให้สินเชื่อ เท่ากับมูลค่าตามบัญชีของลูกหนี้การค้าและลูกหนี้</t>
  </si>
  <si>
    <t>หมุนเวียนอื่นที่แสดงอยู่ในงบฐานะการเงิน</t>
  </si>
  <si>
    <t xml:space="preserve">กลุ่มกิจการมีความเสี่ยงจากอัตราดอกเบี้ยที่เกี่ยวข้องกับเงินฝากธนาคาร เงินเบิกเกินบัญชี และเงินกู้ยืมระยะสั้นที่มีดอกเบี้ย อย่างไรก็ตาม </t>
  </si>
  <si>
    <t>สินทรัพย์และหนี้สินทางการเงินดังกล่าวมีอัตราดอกเบี้ยที่ปรับเปลี่ยนตามอัตราตลาด หรือมีอัตราดอกเบี้ยคงที่ซึ่งใกล้เคียงกับอัตราตลาด</t>
  </si>
  <si>
    <t>ในปัจจุบัน จึงทำให้ความเสี่ยงจากอัตราดอกเบี้ยอยู่ในระดับที่เหมาะสม</t>
  </si>
  <si>
    <t>บริษัทได้ดำเนินการออกใบสำคัญแสดงสิทธิซื้อหุ้นสามัญ (KASET-W1) ควบคู่กับการเสนอขายหุ้นสามัญเพิ่มทุน โดยใบสำคัญ</t>
  </si>
  <si>
    <t>แสดงสิทธิ 1 หน่วย มีสิทธิซื้อหุ้นสามัญเพิ่มทุนของบริษัทได้จำนวน 1 หุ้น ในราคาใช้สิทธิ 1.20 บาทต่อหุ้น ทั้งนี้ ใบสำคัญแสดงสิทธิ</t>
  </si>
  <si>
    <t>ดังกล่าวมีอายุ 1 ปี นับจากวันที่ออก และสามารถใช้สิทธิได้ในวันทำการที่ 9 ของทุกเดือน ตามเงื่อนไขที่กำหนด โดยระยะเวลาการ</t>
  </si>
  <si>
    <t>ใช้สิทธิสิ้นสุดในวันที่ 14 มกราคม 2570 และกำหนดระยะเวลาการจองซื้อระหว่างวันที่ 15 มกราคม 2569 ถึงวันที่ 14 มกราคม 2570</t>
  </si>
  <si>
    <t>รายจ่ายที่จะได้รับคืนเป็นสินทรัพย์แยกต่างหาก</t>
  </si>
  <si>
    <t>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</t>
  </si>
  <si>
    <t>ยอดคงเหลือต้นปี</t>
  </si>
  <si>
    <t>ยอดคงเหลือปลายปี</t>
  </si>
  <si>
    <t xml:space="preserve">ในระหว่างเดือนกุมภาพันธ์ 2569 มีผู้ใช้สิทธิซื้อหุ้นสามัญเพิ่มทุนตามใบสำคัญแสดงสิทธิเป็นจำนวน 19.17 ล้านหุ้น เป็นเงินทั้งสิ้น </t>
  </si>
  <si>
    <t>ภายหลังการใช้สิทธิซื้อหุ้นสามัญดังกล่าว บริษัทคงเหลือใบสำคัญแสดงสิทธิที่ยังไม่ได้ใช้สิทธิ จำนวน 91.91 ล้านหน่วย และคงเหลือ</t>
  </si>
  <si>
    <t>หุ้นสามัญที่ออกเพื่อรองรับการใช้สิทธิตามใบสำคัญแสดงสิทธิซึ่งยังไม่ได้จัดสรร จำนวน 92.03 ล้านหุ้น</t>
  </si>
  <si>
    <t>23.00 ล้านบาท ต่อมาเมื่อวันที่ 18 กุมภาพันธ์ 2569 บริษัทได้ดำเนินการจดทะเบียนเปลี่ยนแปลงเพิ่มทุนที่ชำระแล้ว ต่อกรมพัฒนาธุรกิจ</t>
  </si>
  <si>
    <t>การค้า กระทรวงพาณิชย์ เป็นที่เรียบร้อยแล้ว ส่งผลให้บริษัทมีทุนที่ชำระแล้วจำนวน 148.58 ล้านบาท และมีหุ้นสามัญที่ออกและชำระแล้ว</t>
  </si>
  <si>
    <t>รวมทั้งสิ้น 297.17 ล้านหุ้น</t>
  </si>
  <si>
    <t>(กำไร)ขาดทุนจากการประมาณการตามหลักคณิตศาสตร์ประกันภัยที่รับรู้ในกำไรขาดทุนเบ็ดเสร็จอื่น มีรายละเอียดดังนี้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</si>
</sst>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7" formatCode="0.0000"/>
    <numFmt numFmtId="188" formatCode="0.0"/>
    <numFmt numFmtId="189" formatCode="_(* #,##0_);[Black]_(* \(#,##0\);_(* &quot;-&quot;??_);_(@_)"/>
    <numFmt numFmtId="190" formatCode="_(* #,##0.00_);_(* \(#,##0.00\);_(* &quot;-&quot;??_);_(@_)"/>
    <numFmt numFmtId="191" formatCode="_(* #,##0_);_(* \(#,##0\);_(* &quot;-&quot;_);_(@_)"/>
  </numFmts>
  <fonts count="15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3.2"/>
      <name val="Angsana New"/>
      <family val="1"/>
    </font>
    <font>
      <sz val="11"/>
      <name val="Tahoma"/>
      <family val="2"/>
      <charset val="222"/>
    </font>
    <font>
      <b/>
      <u/>
      <sz val="14"/>
      <name val="Angsana New"/>
      <family val="1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978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69" fillId="0" borderId="0"/>
    <xf numFmtId="0" fontId="69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69" fillId="0" borderId="0"/>
    <xf numFmtId="0" fontId="69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69" fillId="0" borderId="0"/>
    <xf numFmtId="0" fontId="122" fillId="0" borderId="0"/>
    <xf numFmtId="0" fontId="69" fillId="0" borderId="0"/>
    <xf numFmtId="0" fontId="122" fillId="0" borderId="0"/>
    <xf numFmtId="0" fontId="69" fillId="0" borderId="0"/>
    <xf numFmtId="0" fontId="122" fillId="0" borderId="0"/>
    <xf numFmtId="0" fontId="69" fillId="0" borderId="0"/>
    <xf numFmtId="0" fontId="122" fillId="0" borderId="0"/>
    <xf numFmtId="0" fontId="69" fillId="0" borderId="0"/>
    <xf numFmtId="0" fontId="122" fillId="0" borderId="0"/>
    <xf numFmtId="0" fontId="69" fillId="0" borderId="0"/>
    <xf numFmtId="0" fontId="122" fillId="0" borderId="0"/>
    <xf numFmtId="0" fontId="69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69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69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69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69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69" fillId="10" borderId="12" applyNumberFormat="0" applyFont="0" applyAlignment="0" applyProtection="0"/>
    <xf numFmtId="0" fontId="47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9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7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0" fontId="47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69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0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</cellStyleXfs>
  <cellXfs count="1266">
    <xf numFmtId="0" fontId="0" fillId="0" borderId="0" xfId="0"/>
    <xf numFmtId="43" fontId="28" fillId="0" borderId="0" xfId="829" applyFont="1"/>
    <xf numFmtId="43" fontId="133" fillId="0" borderId="0" xfId="1650" applyFont="1" applyFill="1"/>
    <xf numFmtId="43" fontId="133" fillId="0" borderId="0" xfId="1650" applyFont="1" applyFill="1" applyBorder="1"/>
    <xf numFmtId="0" fontId="133" fillId="0" borderId="0" xfId="829" applyNumberFormat="1" applyFont="1" applyFill="1" applyBorder="1"/>
    <xf numFmtId="43" fontId="27" fillId="0" borderId="0" xfId="1236" applyFont="1" applyFill="1" applyAlignment="1"/>
    <xf numFmtId="164" fontId="28" fillId="0" borderId="0" xfId="3076" applyNumberFormat="1" applyFont="1" applyFill="1" applyBorder="1" applyAlignment="1"/>
    <xf numFmtId="43" fontId="28" fillId="0" borderId="0" xfId="1018" applyFont="1" applyFill="1" applyAlignment="1"/>
    <xf numFmtId="172" fontId="28" fillId="0" borderId="0" xfId="3078" applyNumberFormat="1" applyFont="1" applyFill="1" applyBorder="1" applyAlignment="1"/>
    <xf numFmtId="43" fontId="28" fillId="0" borderId="0" xfId="842" applyFont="1" applyFill="1"/>
    <xf numFmtId="172" fontId="28" fillId="0" borderId="0" xfId="3078" applyNumberFormat="1" applyFont="1" applyFill="1" applyBorder="1" applyAlignment="1">
      <alignment horizontal="center"/>
    </xf>
    <xf numFmtId="172" fontId="27" fillId="0" borderId="0" xfId="3078" applyNumberFormat="1" applyFont="1" applyFill="1" applyBorder="1" applyAlignment="1">
      <alignment horizontal="center"/>
    </xf>
    <xf numFmtId="172" fontId="27" fillId="0" borderId="0" xfId="3081" applyNumberFormat="1" applyFont="1" applyFill="1" applyBorder="1" applyAlignment="1">
      <alignment horizontal="center"/>
    </xf>
    <xf numFmtId="172" fontId="27" fillId="0" borderId="0" xfId="3081" applyNumberFormat="1" applyFont="1" applyFill="1" applyBorder="1"/>
    <xf numFmtId="43" fontId="28" fillId="0" borderId="0" xfId="3081" applyFont="1" applyFill="1" applyAlignment="1"/>
    <xf numFmtId="43" fontId="28" fillId="0" borderId="0" xfId="3076" applyFont="1" applyFill="1" applyAlignment="1"/>
    <xf numFmtId="0" fontId="28" fillId="0" borderId="0" xfId="3068" applyFont="1"/>
    <xf numFmtId="1" fontId="27" fillId="0" borderId="0" xfId="3068" applyNumberFormat="1" applyFont="1"/>
    <xf numFmtId="0" fontId="27" fillId="0" borderId="0" xfId="3068" applyFont="1"/>
    <xf numFmtId="14" fontId="28" fillId="0" borderId="0" xfId="3068" applyNumberFormat="1" applyFont="1" applyAlignment="1">
      <alignment horizontal="right"/>
    </xf>
    <xf numFmtId="0" fontId="28" fillId="0" borderId="64" xfId="3068" applyFont="1" applyBorder="1"/>
    <xf numFmtId="0" fontId="29" fillId="0" borderId="34" xfId="3068" applyFont="1" applyBorder="1"/>
    <xf numFmtId="0" fontId="28" fillId="0" borderId="31" xfId="3068" applyFont="1" applyBorder="1"/>
    <xf numFmtId="0" fontId="28" fillId="0" borderId="37" xfId="3068" applyFont="1" applyBorder="1"/>
    <xf numFmtId="0" fontId="28" fillId="0" borderId="65" xfId="3068" quotePrefix="1" applyFont="1" applyBorder="1" applyAlignment="1">
      <alignment horizontal="left" indent="1"/>
    </xf>
    <xf numFmtId="164" fontId="27" fillId="62" borderId="64" xfId="3068" applyNumberFormat="1" applyFont="1" applyFill="1" applyBorder="1"/>
    <xf numFmtId="0" fontId="27" fillId="0" borderId="67" xfId="3068" applyFont="1" applyBorder="1" applyAlignment="1">
      <alignment horizontal="center"/>
    </xf>
    <xf numFmtId="0" fontId="73" fillId="0" borderId="0" xfId="3068" applyFont="1" applyAlignment="1">
      <alignment horizontal="right"/>
    </xf>
    <xf numFmtId="0" fontId="27" fillId="0" borderId="0" xfId="3068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3" applyFont="1" applyFill="1" applyBorder="1" applyAlignment="1">
      <alignment horizontal="center" vertical="center" shrinkToFit="1"/>
    </xf>
    <xf numFmtId="43" fontId="27" fillId="63" borderId="31" xfId="3043" applyFont="1" applyFill="1" applyBorder="1" applyAlignment="1">
      <alignment horizontal="center" vertical="center" shrinkToFit="1"/>
    </xf>
    <xf numFmtId="0" fontId="27" fillId="63" borderId="32" xfId="3068" applyFont="1" applyFill="1" applyBorder="1" applyAlignment="1">
      <alignment horizontal="center" shrinkToFit="1"/>
    </xf>
    <xf numFmtId="0" fontId="27" fillId="63" borderId="34" xfId="3068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8" applyNumberFormat="1" applyFont="1" applyFill="1" applyBorder="1" applyAlignment="1">
      <alignment horizontal="center" shrinkToFit="1"/>
    </xf>
    <xf numFmtId="43" fontId="27" fillId="63" borderId="65" xfId="3068" applyNumberFormat="1" applyFont="1" applyFill="1" applyBorder="1" applyAlignment="1">
      <alignment horizontal="center" shrinkToFit="1"/>
    </xf>
    <xf numFmtId="0" fontId="28" fillId="0" borderId="41" xfId="3068" applyFont="1" applyBorder="1"/>
    <xf numFmtId="0" fontId="28" fillId="0" borderId="38" xfId="3068" applyFont="1" applyBorder="1"/>
    <xf numFmtId="0" fontId="28" fillId="0" borderId="42" xfId="3068" applyFont="1" applyBorder="1" applyAlignment="1">
      <alignment horizontal="center"/>
    </xf>
    <xf numFmtId="0" fontId="28" fillId="0" borderId="46" xfId="3068" applyFont="1" applyBorder="1"/>
    <xf numFmtId="0" fontId="28" fillId="0" borderId="26" xfId="3068" applyFont="1" applyBorder="1"/>
    <xf numFmtId="0" fontId="28" fillId="0" borderId="0" xfId="3068" applyFont="1" applyAlignment="1">
      <alignment vertical="top"/>
    </xf>
    <xf numFmtId="0" fontId="28" fillId="0" borderId="23" xfId="3068" applyFont="1" applyBorder="1" applyAlignment="1">
      <alignment horizontal="center" vertical="top"/>
    </xf>
    <xf numFmtId="0" fontId="28" fillId="0" borderId="42" xfId="3068" applyFont="1" applyBorder="1" applyAlignment="1">
      <alignment horizontal="center" vertical="top"/>
    </xf>
    <xf numFmtId="0" fontId="28" fillId="0" borderId="46" xfId="3068" applyFont="1" applyBorder="1" applyAlignment="1">
      <alignment vertical="top"/>
    </xf>
    <xf numFmtId="0" fontId="28" fillId="0" borderId="26" xfId="3068" applyFont="1" applyBorder="1" applyAlignment="1">
      <alignment vertical="top"/>
    </xf>
    <xf numFmtId="0" fontId="28" fillId="0" borderId="54" xfId="3068" applyFont="1" applyBorder="1"/>
    <xf numFmtId="0" fontId="28" fillId="0" borderId="50" xfId="3068" applyFont="1" applyBorder="1"/>
    <xf numFmtId="0" fontId="28" fillId="62" borderId="5" xfId="3068" applyFont="1" applyFill="1" applyBorder="1"/>
    <xf numFmtId="0" fontId="28" fillId="62" borderId="28" xfId="3068" applyFont="1" applyFill="1" applyBorder="1"/>
    <xf numFmtId="43" fontId="28" fillId="0" borderId="0" xfId="3068" applyNumberFormat="1" applyFont="1"/>
    <xf numFmtId="43" fontId="28" fillId="0" borderId="26" xfId="3043" applyFont="1" applyFill="1" applyBorder="1" applyAlignment="1">
      <alignment horizontal="right" vertical="top" shrinkToFit="1"/>
    </xf>
    <xf numFmtId="43" fontId="28" fillId="0" borderId="42" xfId="3043" applyFont="1" applyFill="1" applyBorder="1" applyAlignment="1">
      <alignment horizontal="right" vertical="top" shrinkToFit="1"/>
    </xf>
    <xf numFmtId="43" fontId="28" fillId="0" borderId="67" xfId="3043" applyFont="1" applyFill="1" applyBorder="1" applyAlignment="1">
      <alignment horizontal="right" vertical="top" shrinkToFit="1"/>
    </xf>
    <xf numFmtId="0" fontId="28" fillId="62" borderId="33" xfId="3068" applyFont="1" applyFill="1" applyBorder="1"/>
    <xf numFmtId="0" fontId="28" fillId="62" borderId="52" xfId="3068" applyFont="1" applyFill="1" applyBorder="1"/>
    <xf numFmtId="0" fontId="28" fillId="62" borderId="29" xfId="3068" applyFont="1" applyFill="1" applyBorder="1"/>
    <xf numFmtId="0" fontId="28" fillId="62" borderId="53" xfId="3068" applyFont="1" applyFill="1" applyBorder="1"/>
    <xf numFmtId="0" fontId="28" fillId="0" borderId="32" xfId="3068" applyFont="1" applyBorder="1" applyAlignment="1">
      <alignment horizontal="center" vertical="top"/>
    </xf>
    <xf numFmtId="0" fontId="28" fillId="0" borderId="34" xfId="3068" applyFont="1" applyBorder="1" applyAlignment="1">
      <alignment horizontal="center" vertical="top"/>
    </xf>
    <xf numFmtId="0" fontId="28" fillId="0" borderId="31" xfId="3068" applyFont="1" applyBorder="1" applyAlignment="1">
      <alignment vertical="top"/>
    </xf>
    <xf numFmtId="0" fontId="28" fillId="0" borderId="37" xfId="3068" applyFont="1" applyBorder="1" applyAlignment="1">
      <alignment vertical="top"/>
    </xf>
    <xf numFmtId="43" fontId="28" fillId="0" borderId="51" xfId="3043" applyFont="1" applyFill="1" applyBorder="1" applyAlignment="1">
      <alignment horizontal="right" vertical="top" shrinkToFit="1"/>
    </xf>
    <xf numFmtId="43" fontId="28" fillId="0" borderId="39" xfId="3043" applyFont="1" applyFill="1" applyBorder="1" applyAlignment="1">
      <alignment horizontal="right" vertical="top" shrinkToFit="1"/>
    </xf>
    <xf numFmtId="0" fontId="28" fillId="0" borderId="27" xfId="3068" applyFont="1" applyBorder="1" applyAlignment="1">
      <alignment horizontal="center" vertical="top"/>
    </xf>
    <xf numFmtId="0" fontId="28" fillId="0" borderId="39" xfId="3068" applyFont="1" applyBorder="1" applyAlignment="1">
      <alignment horizontal="center" vertical="top"/>
    </xf>
    <xf numFmtId="0" fontId="28" fillId="0" borderId="44" xfId="3068" applyFont="1" applyBorder="1" applyAlignment="1">
      <alignment vertical="top"/>
    </xf>
    <xf numFmtId="0" fontId="28" fillId="0" borderId="51" xfId="3068" applyFont="1" applyBorder="1" applyAlignment="1">
      <alignment vertical="top"/>
    </xf>
    <xf numFmtId="43" fontId="27" fillId="0" borderId="2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center" shrinkToFit="1"/>
    </xf>
    <xf numFmtId="0" fontId="129" fillId="63" borderId="37" xfId="3068" applyFont="1" applyFill="1" applyBorder="1" applyAlignment="1">
      <alignment horizontal="center" vertical="center"/>
    </xf>
    <xf numFmtId="0" fontId="129" fillId="63" borderId="67" xfId="3068" applyFont="1" applyFill="1" applyBorder="1" applyAlignment="1">
      <alignment horizontal="center" vertical="center"/>
    </xf>
    <xf numFmtId="0" fontId="27" fillId="0" borderId="24" xfId="1735" applyFont="1" applyBorder="1"/>
    <xf numFmtId="0" fontId="129" fillId="0" borderId="38" xfId="3068" applyFont="1" applyBorder="1" applyAlignment="1">
      <alignment horizontal="center" vertical="center"/>
    </xf>
    <xf numFmtId="0" fontId="129" fillId="0" borderId="41" xfId="3068" applyFont="1" applyBorder="1" applyAlignment="1">
      <alignment horizontal="center" vertical="center"/>
    </xf>
    <xf numFmtId="43" fontId="27" fillId="0" borderId="24" xfId="3068" applyNumberFormat="1" applyFont="1" applyBorder="1" applyAlignment="1">
      <alignment horizontal="center"/>
    </xf>
    <xf numFmtId="43" fontId="27" fillId="0" borderId="36" xfId="3068" applyNumberFormat="1" applyFont="1" applyBorder="1" applyAlignment="1">
      <alignment horizontal="center"/>
    </xf>
    <xf numFmtId="0" fontId="27" fillId="0" borderId="41" xfId="3068" applyFont="1" applyBorder="1" applyAlignment="1">
      <alignment vertical="center"/>
    </xf>
    <xf numFmtId="0" fontId="27" fillId="0" borderId="38" xfId="3068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8" applyNumberFormat="1" applyFont="1" applyFill="1" applyBorder="1"/>
    <xf numFmtId="43" fontId="27" fillId="62" borderId="28" xfId="3043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8" applyFont="1" applyFill="1" applyBorder="1"/>
    <xf numFmtId="0" fontId="28" fillId="62" borderId="35" xfId="3068" applyFont="1" applyFill="1" applyBorder="1"/>
    <xf numFmtId="0" fontId="27" fillId="0" borderId="25" xfId="3068" applyFont="1" applyBorder="1" applyAlignment="1">
      <alignment horizontal="center"/>
    </xf>
    <xf numFmtId="0" fontId="27" fillId="0" borderId="25" xfId="3068" applyFont="1" applyBorder="1"/>
    <xf numFmtId="0" fontId="28" fillId="0" borderId="45" xfId="3068" applyFont="1" applyBorder="1"/>
    <xf numFmtId="43" fontId="28" fillId="0" borderId="49" xfId="3043" applyFont="1" applyFill="1" applyBorder="1" applyAlignment="1">
      <alignment horizontal="right" vertical="center" shrinkToFit="1"/>
    </xf>
    <xf numFmtId="0" fontId="28" fillId="0" borderId="25" xfId="3068" applyFont="1" applyBorder="1"/>
    <xf numFmtId="0" fontId="28" fillId="0" borderId="23" xfId="3068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8" applyFont="1" applyFill="1" applyBorder="1" applyAlignment="1">
      <alignment horizontal="center"/>
    </xf>
    <xf numFmtId="0" fontId="27" fillId="62" borderId="10" xfId="3068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8" applyFont="1" applyBorder="1"/>
    <xf numFmtId="0" fontId="28" fillId="0" borderId="35" xfId="3068" applyFont="1" applyBorder="1"/>
    <xf numFmtId="0" fontId="28" fillId="0" borderId="5" xfId="3068" applyFont="1" applyBorder="1"/>
    <xf numFmtId="0" fontId="28" fillId="0" borderId="28" xfId="3068" applyFont="1" applyBorder="1"/>
    <xf numFmtId="0" fontId="28" fillId="0" borderId="32" xfId="3068" applyFont="1" applyBorder="1" applyAlignment="1">
      <alignment horizontal="left" vertical="top"/>
    </xf>
    <xf numFmtId="0" fontId="27" fillId="62" borderId="10" xfId="3068" applyFont="1" applyFill="1" applyBorder="1" applyAlignment="1">
      <alignment horizontal="center" shrinkToFit="1"/>
    </xf>
    <xf numFmtId="0" fontId="27" fillId="62" borderId="10" xfId="3068" applyFont="1" applyFill="1" applyBorder="1" applyAlignment="1">
      <alignment shrinkToFit="1"/>
    </xf>
    <xf numFmtId="0" fontId="27" fillId="62" borderId="33" xfId="3068" applyFont="1" applyFill="1" applyBorder="1" applyAlignment="1">
      <alignment horizontal="center"/>
    </xf>
    <xf numFmtId="0" fontId="27" fillId="62" borderId="33" xfId="3068" applyFont="1" applyFill="1" applyBorder="1"/>
    <xf numFmtId="43" fontId="27" fillId="62" borderId="53" xfId="3068" applyNumberFormat="1" applyFont="1" applyFill="1" applyBorder="1"/>
    <xf numFmtId="43" fontId="27" fillId="62" borderId="53" xfId="842" applyFont="1" applyFill="1" applyBorder="1"/>
    <xf numFmtId="0" fontId="28" fillId="0" borderId="40" xfId="3068" applyFont="1" applyBorder="1"/>
    <xf numFmtId="43" fontId="28" fillId="0" borderId="40" xfId="3068" applyNumberFormat="1" applyFont="1" applyBorder="1"/>
    <xf numFmtId="0" fontId="28" fillId="0" borderId="40" xfId="3068" applyFont="1" applyBorder="1" applyAlignment="1">
      <alignment shrinkToFit="1"/>
    </xf>
    <xf numFmtId="0" fontId="28" fillId="63" borderId="33" xfId="3068" applyFont="1" applyFill="1" applyBorder="1" applyAlignment="1">
      <alignment horizontal="center" vertical="top"/>
    </xf>
    <xf numFmtId="0" fontId="28" fillId="63" borderId="33" xfId="3068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3" applyFont="1" applyFill="1" applyBorder="1" applyAlignment="1">
      <alignment horizontal="right" vertical="top" shrinkToFit="1"/>
    </xf>
    <xf numFmtId="43" fontId="28" fillId="63" borderId="53" xfId="3043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8" applyFont="1" applyFill="1" applyBorder="1" applyAlignment="1">
      <alignment horizontal="center" vertical="top"/>
    </xf>
    <xf numFmtId="0" fontId="28" fillId="63" borderId="29" xfId="3068" applyFont="1" applyFill="1" applyBorder="1" applyAlignment="1">
      <alignment vertical="top"/>
    </xf>
    <xf numFmtId="0" fontId="28" fillId="63" borderId="53" xfId="3068" applyFont="1" applyFill="1" applyBorder="1" applyAlignment="1">
      <alignment vertical="top"/>
    </xf>
    <xf numFmtId="0" fontId="27" fillId="0" borderId="14" xfId="3068" applyFont="1" applyBorder="1" applyAlignment="1">
      <alignment horizontal="center"/>
    </xf>
    <xf numFmtId="0" fontId="28" fillId="0" borderId="14" xfId="3068" applyFont="1" applyBorder="1"/>
    <xf numFmtId="43" fontId="27" fillId="0" borderId="38" xfId="3043" applyFont="1" applyFill="1" applyBorder="1" applyAlignment="1">
      <alignment horizontal="right" vertical="center" shrinkToFit="1"/>
    </xf>
    <xf numFmtId="0" fontId="28" fillId="0" borderId="36" xfId="3068" applyFont="1" applyBorder="1"/>
    <xf numFmtId="0" fontId="28" fillId="0" borderId="24" xfId="3068" applyFont="1" applyBorder="1"/>
    <xf numFmtId="0" fontId="28" fillId="0" borderId="42" xfId="3068" applyFont="1" applyBorder="1"/>
    <xf numFmtId="43" fontId="27" fillId="0" borderId="51" xfId="3043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8" applyFont="1" applyBorder="1"/>
    <xf numFmtId="0" fontId="28" fillId="0" borderId="39" xfId="3068" applyFont="1" applyBorder="1"/>
    <xf numFmtId="0" fontId="28" fillId="0" borderId="44" xfId="3068" applyFont="1" applyBorder="1"/>
    <xf numFmtId="0" fontId="28" fillId="0" borderId="51" xfId="3068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8" applyFont="1" applyBorder="1" applyAlignment="1">
      <alignment horizontal="center" shrinkToFit="1"/>
    </xf>
    <xf numFmtId="0" fontId="28" fillId="0" borderId="25" xfId="3068" applyFont="1" applyBorder="1" applyAlignment="1">
      <alignment shrinkToFit="1"/>
    </xf>
    <xf numFmtId="0" fontId="27" fillId="0" borderId="27" xfId="3068" applyFont="1" applyBorder="1" applyAlignment="1">
      <alignment horizontal="center"/>
    </xf>
    <xf numFmtId="0" fontId="27" fillId="0" borderId="27" xfId="3068" applyFont="1" applyBorder="1"/>
    <xf numFmtId="0" fontId="28" fillId="0" borderId="27" xfId="3068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3" applyFont="1" applyFill="1" applyBorder="1" applyAlignment="1">
      <alignment horizontal="right" vertical="top" shrinkToFit="1"/>
    </xf>
    <xf numFmtId="43" fontId="28" fillId="0" borderId="36" xfId="3043" applyFont="1" applyFill="1" applyBorder="1" applyAlignment="1">
      <alignment horizontal="right" vertical="top" shrinkToFit="1"/>
    </xf>
    <xf numFmtId="0" fontId="28" fillId="0" borderId="36" xfId="3068" applyFont="1" applyBorder="1" applyAlignment="1">
      <alignment horizontal="center" vertical="top"/>
    </xf>
    <xf numFmtId="0" fontId="28" fillId="0" borderId="41" xfId="3068" applyFont="1" applyBorder="1" applyAlignment="1">
      <alignment vertical="top"/>
    </xf>
    <xf numFmtId="0" fontId="28" fillId="0" borderId="38" xfId="3068" applyFont="1" applyBorder="1" applyAlignment="1">
      <alignment vertical="top"/>
    </xf>
    <xf numFmtId="164" fontId="133" fillId="0" borderId="0" xfId="1650" applyNumberFormat="1" applyFont="1" applyFill="1"/>
    <xf numFmtId="43" fontId="28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horizontal="center" vertical="center"/>
    </xf>
    <xf numFmtId="43" fontId="28" fillId="0" borderId="0" xfId="3050" applyFont="1" applyFill="1" applyBorder="1" applyAlignment="1">
      <alignment vertical="center" shrinkToFit="1"/>
    </xf>
    <xf numFmtId="43" fontId="28" fillId="0" borderId="0" xfId="842" applyFont="1" applyFill="1" applyBorder="1" applyAlignment="1">
      <alignment vertical="center" shrinkToFit="1"/>
    </xf>
    <xf numFmtId="43" fontId="28" fillId="0" borderId="0" xfId="3050" applyFont="1" applyFill="1" applyBorder="1" applyAlignment="1">
      <alignment vertical="center"/>
    </xf>
    <xf numFmtId="43" fontId="27" fillId="0" borderId="0" xfId="3050" applyFont="1" applyFill="1" applyBorder="1" applyAlignment="1">
      <alignment vertical="center" shrinkToFit="1"/>
    </xf>
    <xf numFmtId="43" fontId="27" fillId="0" borderId="0" xfId="842" applyFont="1" applyFill="1" applyBorder="1" applyAlignment="1">
      <alignment vertical="center" shrinkToFit="1"/>
    </xf>
    <xf numFmtId="43" fontId="27" fillId="0" borderId="0" xfId="842" applyFont="1" applyFill="1" applyBorder="1" applyAlignment="1">
      <alignment horizontal="right" vertical="center"/>
    </xf>
    <xf numFmtId="172" fontId="27" fillId="0" borderId="0" xfId="3081" applyNumberFormat="1" applyFont="1" applyFill="1" applyBorder="1" applyAlignment="1">
      <alignment shrinkToFit="1"/>
    </xf>
    <xf numFmtId="43" fontId="133" fillId="0" borderId="0" xfId="1149" applyFont="1" applyFill="1"/>
    <xf numFmtId="172" fontId="28" fillId="0" borderId="0" xfId="3021" applyNumberFormat="1" applyFont="1" applyFill="1" applyAlignment="1">
      <alignment horizontal="left" vertical="top" shrinkToFit="1"/>
    </xf>
    <xf numFmtId="172" fontId="27" fillId="0" borderId="0" xfId="3021" applyNumberFormat="1" applyFont="1" applyFill="1" applyAlignment="1">
      <alignment horizontal="left" vertical="top" shrinkToFit="1"/>
    </xf>
    <xf numFmtId="43" fontId="28" fillId="0" borderId="0" xfId="829" applyFont="1" applyFill="1"/>
    <xf numFmtId="43" fontId="28" fillId="0" borderId="0" xfId="3081" applyFont="1" applyFill="1" applyAlignment="1">
      <alignment horizontal="right"/>
    </xf>
    <xf numFmtId="43" fontId="27" fillId="0" borderId="5" xfId="3081" applyFont="1" applyFill="1" applyBorder="1" applyAlignment="1">
      <alignment horizontal="center"/>
    </xf>
    <xf numFmtId="171" fontId="28" fillId="0" borderId="0" xfId="3081" applyNumberFormat="1" applyFont="1" applyFill="1" applyAlignment="1">
      <alignment horizontal="right"/>
    </xf>
    <xf numFmtId="180" fontId="28" fillId="0" borderId="0" xfId="3081" applyNumberFormat="1" applyFont="1" applyFill="1" applyAlignment="1">
      <alignment horizontal="right"/>
    </xf>
    <xf numFmtId="43" fontId="27" fillId="0" borderId="67" xfId="3043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43" fontId="70" fillId="0" borderId="0" xfId="870" applyFont="1" applyFill="1" applyBorder="1"/>
    <xf numFmtId="43" fontId="28" fillId="0" borderId="0" xfId="1222" quotePrefix="1" applyFont="1" applyFill="1" applyBorder="1" applyAlignment="1">
      <alignment horizontal="center" shrinkToFit="1"/>
    </xf>
    <xf numFmtId="172" fontId="28" fillId="0" borderId="0" xfId="870" applyNumberFormat="1" applyFont="1" applyFill="1" applyBorder="1" applyAlignment="1">
      <alignment horizontal="right"/>
    </xf>
    <xf numFmtId="43" fontId="70" fillId="0" borderId="0" xfId="870" applyFont="1" applyFill="1" applyBorder="1" applyAlignment="1">
      <alignment horizontal="right"/>
    </xf>
    <xf numFmtId="43" fontId="70" fillId="0" borderId="0" xfId="870" applyFont="1" applyFill="1" applyAlignment="1">
      <alignment horizontal="right"/>
    </xf>
    <xf numFmtId="43" fontId="27" fillId="0" borderId="0" xfId="870" applyFont="1" applyFill="1" applyAlignment="1">
      <alignment horizontal="left"/>
    </xf>
    <xf numFmtId="43" fontId="70" fillId="0" borderId="0" xfId="870" applyFont="1" applyFill="1"/>
    <xf numFmtId="43" fontId="70" fillId="0" borderId="0" xfId="840" applyFont="1" applyFill="1" applyBorder="1" applyAlignment="1">
      <alignment shrinkToFit="1"/>
    </xf>
    <xf numFmtId="43" fontId="70" fillId="0" borderId="0" xfId="840" applyFont="1" applyFill="1" applyAlignment="1">
      <alignment shrinkToFit="1"/>
    </xf>
    <xf numFmtId="183" fontId="28" fillId="0" borderId="0" xfId="3076" applyNumberFormat="1" applyFont="1" applyFill="1" applyAlignment="1"/>
    <xf numFmtId="185" fontId="28" fillId="0" borderId="0" xfId="3081" applyNumberFormat="1" applyFont="1" applyFill="1" applyAlignment="1">
      <alignment horizontal="right"/>
    </xf>
    <xf numFmtId="43" fontId="27" fillId="0" borderId="0" xfId="870" applyFont="1" applyFill="1"/>
    <xf numFmtId="43" fontId="70" fillId="0" borderId="0" xfId="1222" applyFont="1" applyFill="1" applyBorder="1" applyAlignment="1">
      <alignment shrinkToFit="1"/>
    </xf>
    <xf numFmtId="43" fontId="28" fillId="0" borderId="0" xfId="1650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8" applyFont="1" applyBorder="1" applyAlignment="1">
      <alignment horizontal="left" vertical="top" wrapText="1"/>
    </xf>
    <xf numFmtId="0" fontId="28" fillId="0" borderId="26" xfId="3068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172" fontId="28" fillId="0" borderId="0" xfId="833" applyNumberFormat="1" applyFont="1" applyFill="1" applyBorder="1" applyAlignment="1">
      <alignment horizontal="center"/>
    </xf>
    <xf numFmtId="43" fontId="28" fillId="0" borderId="0" xfId="3085" applyFont="1" applyFill="1" applyAlignment="1">
      <alignment shrinkToFit="1"/>
    </xf>
    <xf numFmtId="172" fontId="27" fillId="0" borderId="0" xfId="829" applyNumberFormat="1" applyFont="1" applyFill="1" applyAlignment="1">
      <alignment horizontal="right"/>
    </xf>
    <xf numFmtId="172" fontId="27" fillId="0" borderId="0" xfId="829" applyNumberFormat="1" applyFont="1" applyFill="1" applyBorder="1" applyAlignment="1">
      <alignment horizontal="right"/>
    </xf>
    <xf numFmtId="0" fontId="28" fillId="0" borderId="0" xfId="842" applyNumberFormat="1" applyFont="1" applyFill="1" applyBorder="1" applyAlignment="1">
      <alignment vertical="center"/>
    </xf>
    <xf numFmtId="43" fontId="28" fillId="0" borderId="0" xfId="829" applyFont="1" applyFill="1" applyBorder="1" applyAlignment="1"/>
    <xf numFmtId="43" fontId="28" fillId="0" borderId="0" xfId="829" applyFont="1" applyFill="1" applyBorder="1" applyAlignment="1">
      <alignment shrinkToFit="1"/>
    </xf>
    <xf numFmtId="43" fontId="27" fillId="0" borderId="0" xfId="829" applyFont="1" applyFill="1" applyAlignment="1">
      <alignment shrinkToFit="1"/>
    </xf>
    <xf numFmtId="164" fontId="28" fillId="0" borderId="0" xfId="3068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8" applyFont="1" applyBorder="1" applyAlignment="1">
      <alignment horizontal="center" vertical="top"/>
    </xf>
    <xf numFmtId="0" fontId="28" fillId="0" borderId="24" xfId="3068" applyFont="1" applyBorder="1" applyAlignment="1">
      <alignment horizontal="center" vertical="top" shrinkToFit="1"/>
    </xf>
    <xf numFmtId="0" fontId="28" fillId="0" borderId="24" xfId="3068" applyFont="1" applyBorder="1" applyAlignment="1">
      <alignment horizontal="left" vertical="top" indent="1"/>
    </xf>
    <xf numFmtId="0" fontId="28" fillId="0" borderId="23" xfId="3068" applyFont="1" applyBorder="1" applyAlignment="1">
      <alignment horizontal="center" vertical="top" shrinkToFit="1"/>
    </xf>
    <xf numFmtId="0" fontId="28" fillId="0" borderId="23" xfId="3068" applyFont="1" applyBorder="1" applyAlignment="1">
      <alignment horizontal="left" vertical="top" indent="1"/>
    </xf>
    <xf numFmtId="9" fontId="28" fillId="0" borderId="42" xfId="3069" applyFont="1" applyFill="1" applyBorder="1" applyAlignment="1">
      <alignment vertical="top"/>
    </xf>
    <xf numFmtId="9" fontId="28" fillId="0" borderId="26" xfId="3069" applyFont="1" applyFill="1" applyBorder="1" applyAlignment="1">
      <alignment vertical="top"/>
    </xf>
    <xf numFmtId="9" fontId="28" fillId="0" borderId="42" xfId="3069" applyFont="1" applyFill="1" applyBorder="1" applyAlignment="1">
      <alignment horizontal="right" vertical="top" shrinkToFit="1"/>
    </xf>
    <xf numFmtId="9" fontId="28" fillId="0" borderId="26" xfId="3069" applyFont="1" applyFill="1" applyBorder="1" applyAlignment="1">
      <alignment horizontal="right" vertical="top" shrinkToFit="1"/>
    </xf>
    <xf numFmtId="184" fontId="27" fillId="0" borderId="46" xfId="3068" applyNumberFormat="1" applyFont="1" applyBorder="1" applyAlignment="1">
      <alignment vertical="top"/>
    </xf>
    <xf numFmtId="0" fontId="27" fillId="0" borderId="26" xfId="3068" applyFont="1" applyBorder="1" applyAlignment="1">
      <alignment horizontal="left" vertical="top" indent="1"/>
    </xf>
    <xf numFmtId="0" fontId="28" fillId="0" borderId="27" xfId="3068" applyFont="1" applyBorder="1" applyAlignment="1">
      <alignment horizontal="left" vertical="top" indent="1"/>
    </xf>
    <xf numFmtId="10" fontId="28" fillId="0" borderId="45" xfId="3069" applyNumberFormat="1" applyFont="1" applyFill="1" applyBorder="1" applyAlignment="1">
      <alignment vertical="top"/>
    </xf>
    <xf numFmtId="10" fontId="28" fillId="0" borderId="26" xfId="3069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8" applyFont="1" applyBorder="1" applyAlignment="1">
      <alignment horizontal="left" vertical="top"/>
    </xf>
    <xf numFmtId="43" fontId="28" fillId="0" borderId="0" xfId="870" applyFont="1" applyFill="1" applyBorder="1"/>
    <xf numFmtId="0" fontId="28" fillId="0" borderId="24" xfId="3068" applyFont="1" applyBorder="1" applyAlignment="1">
      <alignment horizontal="left" vertical="top"/>
    </xf>
    <xf numFmtId="43" fontId="27" fillId="0" borderId="0" xfId="829" applyFont="1" applyFill="1" applyAlignment="1"/>
    <xf numFmtId="43" fontId="28" fillId="0" borderId="0" xfId="3032" applyFont="1" applyFill="1" applyBorder="1"/>
    <xf numFmtId="43" fontId="28" fillId="0" borderId="0" xfId="3032" applyFont="1" applyFill="1" applyAlignment="1">
      <alignment horizontal="center"/>
    </xf>
    <xf numFmtId="43" fontId="28" fillId="0" borderId="0" xfId="3032" applyFont="1" applyFill="1"/>
    <xf numFmtId="43" fontId="28" fillId="0" borderId="0" xfId="829" applyFont="1" applyFill="1" applyAlignment="1">
      <alignment horizontal="left" vertical="top" shrinkToFit="1"/>
    </xf>
    <xf numFmtId="43" fontId="27" fillId="0" borderId="0" xfId="829" applyFont="1" applyFill="1" applyAlignment="1">
      <alignment horizontal="left" vertical="top" shrinkToFit="1"/>
    </xf>
    <xf numFmtId="43" fontId="70" fillId="0" borderId="0" xfId="829" applyFont="1" applyFill="1"/>
    <xf numFmtId="43" fontId="28" fillId="0" borderId="0" xfId="3032" applyFont="1" applyFill="1" applyAlignment="1">
      <alignment wrapText="1"/>
    </xf>
    <xf numFmtId="43" fontId="28" fillId="0" borderId="0" xfId="3032" applyFont="1" applyFill="1" applyBorder="1" applyAlignment="1"/>
    <xf numFmtId="43" fontId="142" fillId="0" borderId="31" xfId="1480" applyNumberFormat="1" applyFont="1" applyFill="1" applyBorder="1" applyAlignment="1">
      <alignment vertical="center"/>
    </xf>
    <xf numFmtId="43" fontId="27" fillId="0" borderId="0" xfId="829" applyFont="1" applyFill="1" applyBorder="1" applyAlignment="1"/>
    <xf numFmtId="43" fontId="130" fillId="0" borderId="0" xfId="3068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68" applyNumberFormat="1" applyFont="1" applyBorder="1" applyAlignment="1">
      <alignment horizontal="center" vertical="center"/>
    </xf>
    <xf numFmtId="43" fontId="28" fillId="0" borderId="42" xfId="3043" applyFont="1" applyFill="1" applyBorder="1" applyAlignment="1">
      <alignment vertical="top"/>
    </xf>
    <xf numFmtId="43" fontId="28" fillId="0" borderId="26" xfId="3043" applyFont="1" applyFill="1" applyBorder="1" applyAlignment="1">
      <alignment vertical="top"/>
    </xf>
    <xf numFmtId="43" fontId="131" fillId="0" borderId="42" xfId="3043" applyFont="1" applyFill="1" applyBorder="1" applyAlignment="1">
      <alignment vertical="top"/>
    </xf>
    <xf numFmtId="43" fontId="28" fillId="0" borderId="39" xfId="3043" applyFont="1" applyFill="1" applyBorder="1" applyAlignment="1">
      <alignment vertical="top"/>
    </xf>
    <xf numFmtId="43" fontId="28" fillId="0" borderId="51" xfId="3043" applyFont="1" applyFill="1" applyBorder="1" applyAlignment="1">
      <alignment vertical="top"/>
    </xf>
    <xf numFmtId="43" fontId="27" fillId="62" borderId="35" xfId="3068" applyNumberFormat="1" applyFont="1" applyFill="1" applyBorder="1"/>
    <xf numFmtId="43" fontId="27" fillId="62" borderId="35" xfId="3043" applyFont="1" applyFill="1" applyBorder="1" applyAlignment="1">
      <alignment horizontal="right" vertical="center" shrinkToFit="1"/>
    </xf>
    <xf numFmtId="43" fontId="28" fillId="0" borderId="45" xfId="3068" applyNumberFormat="1" applyFont="1" applyBorder="1"/>
    <xf numFmtId="43" fontId="28" fillId="0" borderId="50" xfId="3068" applyNumberFormat="1" applyFont="1" applyBorder="1"/>
    <xf numFmtId="43" fontId="28" fillId="0" borderId="49" xfId="3068" applyNumberFormat="1" applyFont="1" applyBorder="1"/>
    <xf numFmtId="43" fontId="28" fillId="0" borderId="4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3" applyFont="1" applyFill="1" applyBorder="1" applyAlignment="1">
      <alignment horizontal="right" vertical="center" shrinkToFit="1"/>
    </xf>
    <xf numFmtId="43" fontId="27" fillId="0" borderId="65" xfId="3043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3" applyFont="1" applyFill="1" applyBorder="1" applyAlignment="1">
      <alignment horizontal="right" vertical="top" shrinkToFit="1"/>
    </xf>
    <xf numFmtId="43" fontId="27" fillId="0" borderId="45" xfId="3043" applyFont="1" applyFill="1" applyBorder="1" applyAlignment="1">
      <alignment horizontal="right" vertical="center" shrinkToFit="1"/>
    </xf>
    <xf numFmtId="43" fontId="27" fillId="0" borderId="50" xfId="3043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3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3" applyFont="1" applyFill="1" applyBorder="1" applyAlignment="1">
      <alignment horizontal="right" vertical="center" shrinkToFit="1"/>
    </xf>
    <xf numFmtId="43" fontId="28" fillId="0" borderId="26" xfId="3043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3" applyFont="1" applyFill="1" applyBorder="1" applyAlignment="1">
      <alignment horizontal="right" vertical="center" shrinkToFit="1"/>
    </xf>
    <xf numFmtId="43" fontId="27" fillId="62" borderId="52" xfId="3068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8" quotePrefix="1" applyFont="1" applyBorder="1" applyAlignment="1">
      <alignment vertical="top" wrapText="1"/>
    </xf>
    <xf numFmtId="0" fontId="28" fillId="0" borderId="26" xfId="3068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3" applyFont="1" applyFill="1" applyBorder="1" applyAlignment="1">
      <alignment horizontal="center" vertical="center" shrinkToFit="1"/>
    </xf>
    <xf numFmtId="43" fontId="27" fillId="63" borderId="0" xfId="3043" applyFont="1" applyFill="1" applyBorder="1" applyAlignment="1">
      <alignment horizontal="center" vertical="center" shrinkToFit="1"/>
    </xf>
    <xf numFmtId="0" fontId="129" fillId="63" borderId="49" xfId="3068" applyFont="1" applyFill="1" applyBorder="1" applyAlignment="1">
      <alignment horizontal="center" vertical="center"/>
    </xf>
    <xf numFmtId="0" fontId="27" fillId="63" borderId="14" xfId="3068" applyFont="1" applyFill="1" applyBorder="1" applyAlignment="1">
      <alignment horizontal="center" shrinkToFit="1"/>
    </xf>
    <xf numFmtId="0" fontId="28" fillId="0" borderId="46" xfId="3068" quotePrefix="1" applyFont="1" applyBorder="1" applyAlignment="1">
      <alignment horizontal="left" vertical="top"/>
    </xf>
    <xf numFmtId="0" fontId="28" fillId="0" borderId="47" xfId="3068" quotePrefix="1" applyFont="1" applyBorder="1" applyAlignment="1">
      <alignment vertical="top"/>
    </xf>
    <xf numFmtId="0" fontId="28" fillId="0" borderId="46" xfId="3068" quotePrefix="1" applyFont="1" applyBorder="1" applyAlignment="1">
      <alignment vertical="top"/>
    </xf>
    <xf numFmtId="0" fontId="28" fillId="0" borderId="26" xfId="3068" quotePrefix="1" applyFont="1" applyBorder="1" applyAlignment="1">
      <alignment vertical="top"/>
    </xf>
    <xf numFmtId="1" fontId="133" fillId="0" borderId="0" xfId="829" applyNumberFormat="1" applyFont="1" applyFill="1" applyAlignment="1">
      <alignment horizontal="center"/>
    </xf>
    <xf numFmtId="1" fontId="133" fillId="0" borderId="0" xfId="3032" applyNumberFormat="1" applyFont="1" applyFill="1" applyAlignment="1">
      <alignment horizontal="center"/>
    </xf>
    <xf numFmtId="43" fontId="133" fillId="0" borderId="0" xfId="840" applyFont="1" applyFill="1" applyAlignment="1">
      <alignment wrapText="1"/>
    </xf>
    <xf numFmtId="172" fontId="133" fillId="0" borderId="0" xfId="840" applyNumberFormat="1" applyFont="1" applyFill="1" applyAlignment="1">
      <alignment wrapText="1"/>
    </xf>
    <xf numFmtId="43" fontId="70" fillId="0" borderId="0" xfId="840" applyFont="1" applyFill="1" applyAlignment="1">
      <alignment horizontal="center" shrinkToFit="1"/>
    </xf>
    <xf numFmtId="43" fontId="133" fillId="0" borderId="0" xfId="829" applyFont="1" applyFill="1" applyAlignment="1">
      <alignment wrapText="1"/>
    </xf>
    <xf numFmtId="43" fontId="70" fillId="0" borderId="0" xfId="829" quotePrefix="1" applyFont="1" applyFill="1" applyBorder="1" applyAlignment="1">
      <alignment horizontal="center" shrinkToFit="1"/>
    </xf>
    <xf numFmtId="43" fontId="70" fillId="0" borderId="0" xfId="829" applyFont="1" applyFill="1" applyAlignment="1">
      <alignment horizontal="center" shrinkToFit="1"/>
    </xf>
    <xf numFmtId="43" fontId="70" fillId="0" borderId="0" xfId="829" applyFont="1" applyFill="1" applyBorder="1" applyAlignment="1">
      <alignment horizontal="center" shrinkToFit="1"/>
    </xf>
    <xf numFmtId="43" fontId="70" fillId="0" borderId="0" xfId="3032" quotePrefix="1" applyFont="1" applyFill="1" applyBorder="1" applyAlignment="1">
      <alignment horizontal="center" shrinkToFit="1"/>
    </xf>
    <xf numFmtId="172" fontId="70" fillId="0" borderId="0" xfId="3032" applyNumberFormat="1" applyFont="1" applyFill="1" applyAlignment="1">
      <alignment horizontal="center" shrinkToFit="1"/>
    </xf>
    <xf numFmtId="43" fontId="70" fillId="0" borderId="29" xfId="3032" quotePrefix="1" applyFont="1" applyFill="1" applyBorder="1" applyAlignment="1">
      <alignment horizontal="center" shrinkToFit="1"/>
    </xf>
    <xf numFmtId="172" fontId="70" fillId="0" borderId="0" xfId="829" quotePrefix="1" applyNumberFormat="1" applyFont="1" applyFill="1" applyBorder="1" applyAlignment="1">
      <alignment horizontal="center" shrinkToFit="1"/>
    </xf>
    <xf numFmtId="172" fontId="70" fillId="0" borderId="0" xfId="829" applyNumberFormat="1" applyFont="1" applyFill="1" applyAlignment="1">
      <alignment horizontal="center" shrinkToFit="1"/>
    </xf>
    <xf numFmtId="172" fontId="70" fillId="0" borderId="29" xfId="829" quotePrefix="1" applyNumberFormat="1" applyFont="1" applyFill="1" applyBorder="1" applyAlignment="1">
      <alignment horizontal="center" shrinkToFit="1"/>
    </xf>
    <xf numFmtId="43" fontId="28" fillId="0" borderId="0" xfId="3032" applyFont="1" applyFill="1" applyAlignment="1">
      <alignment shrinkToFit="1"/>
    </xf>
    <xf numFmtId="43" fontId="70" fillId="0" borderId="0" xfId="3032" applyFont="1" applyFill="1" applyAlignment="1">
      <alignment shrinkToFit="1"/>
    </xf>
    <xf numFmtId="43" fontId="70" fillId="0" borderId="0" xfId="1650" applyFont="1" applyFill="1"/>
    <xf numFmtId="43" fontId="133" fillId="0" borderId="0" xfId="840" applyFont="1" applyFill="1"/>
    <xf numFmtId="43" fontId="133" fillId="0" borderId="0" xfId="829" applyFont="1" applyFill="1"/>
    <xf numFmtId="43" fontId="70" fillId="0" borderId="0" xfId="862" applyFont="1" applyFill="1" applyBorder="1" applyAlignment="1">
      <alignment shrinkToFit="1"/>
    </xf>
    <xf numFmtId="43" fontId="133" fillId="0" borderId="0" xfId="829" applyFont="1" applyFill="1" applyBorder="1" applyAlignment="1">
      <alignment horizontal="center"/>
    </xf>
    <xf numFmtId="43" fontId="133" fillId="0" borderId="0" xfId="870" applyFont="1" applyFill="1"/>
    <xf numFmtId="37" fontId="70" fillId="0" borderId="0" xfId="840" applyNumberFormat="1" applyFont="1" applyFill="1" applyAlignment="1">
      <alignment shrinkToFit="1"/>
    </xf>
    <xf numFmtId="172" fontId="27" fillId="0" borderId="0" xfId="3032" applyNumberFormat="1" applyFont="1" applyFill="1" applyBorder="1" applyAlignment="1">
      <alignment shrinkToFit="1"/>
    </xf>
    <xf numFmtId="172" fontId="27" fillId="0" borderId="0" xfId="3032" applyNumberFormat="1" applyFont="1" applyFill="1"/>
    <xf numFmtId="172" fontId="27" fillId="0" borderId="0" xfId="3032" applyNumberFormat="1" applyFont="1" applyFill="1" applyAlignment="1">
      <alignment shrinkToFit="1"/>
    </xf>
    <xf numFmtId="43" fontId="28" fillId="0" borderId="0" xfId="3032" applyFont="1" applyFill="1" applyAlignment="1">
      <alignment horizontal="center" vertical="center" shrinkToFit="1"/>
    </xf>
    <xf numFmtId="43" fontId="28" fillId="0" borderId="0" xfId="3032" applyFont="1" applyFill="1" applyAlignment="1">
      <alignment vertical="center" shrinkToFit="1"/>
    </xf>
    <xf numFmtId="43" fontId="28" fillId="0" borderId="0" xfId="3032" applyFont="1" applyFill="1" applyBorder="1" applyAlignment="1">
      <alignment horizontal="center" vertical="center" shrinkToFit="1"/>
    </xf>
    <xf numFmtId="43" fontId="28" fillId="0" borderId="0" xfId="3032" applyFont="1" applyFill="1" applyAlignment="1">
      <alignment horizontal="right" shrinkToFit="1"/>
    </xf>
    <xf numFmtId="43" fontId="27" fillId="0" borderId="0" xfId="3032" applyFont="1" applyFill="1" applyAlignment="1">
      <alignment horizontal="center" vertical="center" shrinkToFit="1"/>
    </xf>
    <xf numFmtId="43" fontId="27" fillId="0" borderId="0" xfId="3032" applyFont="1" applyFill="1" applyAlignment="1">
      <alignment vertical="center" shrinkToFit="1"/>
    </xf>
    <xf numFmtId="43" fontId="27" fillId="0" borderId="0" xfId="3032" applyFont="1" applyFill="1" applyBorder="1" applyAlignment="1">
      <alignment horizontal="center" vertical="center" shrinkToFit="1"/>
    </xf>
    <xf numFmtId="172" fontId="28" fillId="0" borderId="0" xfId="3032" applyNumberFormat="1" applyFont="1" applyFill="1" applyAlignment="1">
      <alignment horizontal="center" vertical="center" shrinkToFit="1"/>
    </xf>
    <xf numFmtId="43" fontId="70" fillId="0" borderId="0" xfId="3032" applyFont="1" applyFill="1"/>
    <xf numFmtId="172" fontId="28" fillId="0" borderId="0" xfId="3032" applyNumberFormat="1" applyFont="1" applyFill="1" applyBorder="1"/>
    <xf numFmtId="43" fontId="28" fillId="0" borderId="0" xfId="870" applyFont="1" applyFill="1" applyBorder="1" applyAlignment="1">
      <alignment horizontal="right"/>
    </xf>
    <xf numFmtId="43" fontId="133" fillId="0" borderId="0" xfId="1222" applyFont="1" applyFill="1" applyBorder="1" applyAlignment="1">
      <alignment shrinkToFit="1"/>
    </xf>
    <xf numFmtId="43" fontId="70" fillId="0" borderId="0" xfId="1222" applyFont="1" applyFill="1" applyBorder="1"/>
    <xf numFmtId="172" fontId="27" fillId="0" borderId="0" xfId="3021" applyNumberFormat="1" applyFont="1" applyFill="1" applyBorder="1" applyAlignment="1">
      <alignment horizontal="center"/>
    </xf>
    <xf numFmtId="172" fontId="27" fillId="0" borderId="0" xfId="3021" applyNumberFormat="1" applyFont="1" applyFill="1" applyBorder="1" applyAlignment="1"/>
    <xf numFmtId="43" fontId="28" fillId="0" borderId="0" xfId="3032" applyFont="1" applyFill="1" applyBorder="1" applyAlignment="1">
      <alignment horizontal="center"/>
    </xf>
    <xf numFmtId="172" fontId="28" fillId="0" borderId="0" xfId="3021" applyNumberFormat="1" applyFont="1" applyFill="1" applyBorder="1" applyAlignment="1"/>
    <xf numFmtId="172" fontId="28" fillId="0" borderId="0" xfId="833" applyNumberFormat="1" applyFont="1" applyFill="1" applyAlignment="1"/>
    <xf numFmtId="172" fontId="28" fillId="0" borderId="0" xfId="833" applyNumberFormat="1" applyFont="1" applyFill="1" applyAlignment="1">
      <alignment horizontal="center"/>
    </xf>
    <xf numFmtId="41" fontId="28" fillId="0" borderId="0" xfId="829" applyNumberFormat="1" applyFont="1" applyFill="1" applyBorder="1" applyAlignment="1"/>
    <xf numFmtId="172" fontId="28" fillId="0" borderId="0" xfId="829" applyNumberFormat="1" applyFont="1" applyFill="1" applyBorder="1" applyAlignment="1"/>
    <xf numFmtId="172" fontId="28" fillId="0" borderId="0" xfId="3108" applyNumberFormat="1" applyFont="1" applyFill="1" applyBorder="1" applyAlignment="1"/>
    <xf numFmtId="172" fontId="28" fillId="0" borderId="0" xfId="829" applyNumberFormat="1" applyFont="1" applyFill="1" applyAlignment="1"/>
    <xf numFmtId="172" fontId="28" fillId="0" borderId="0" xfId="3108" applyNumberFormat="1" applyFont="1" applyFill="1" applyAlignment="1"/>
    <xf numFmtId="172" fontId="27" fillId="0" borderId="0" xfId="829" applyNumberFormat="1" applyFont="1" applyFill="1" applyAlignment="1"/>
    <xf numFmtId="172" fontId="27" fillId="0" borderId="0" xfId="3032" applyNumberFormat="1" applyFont="1" applyFill="1" applyBorder="1" applyAlignment="1">
      <alignment horizontal="right"/>
    </xf>
    <xf numFmtId="172" fontId="27" fillId="0" borderId="0" xfId="3032" applyNumberFormat="1" applyFont="1" applyFill="1" applyAlignment="1">
      <alignment horizontal="right"/>
    </xf>
    <xf numFmtId="174" fontId="27" fillId="0" borderId="0" xfId="3032" applyNumberFormat="1" applyFont="1" applyFill="1" applyBorder="1" applyAlignment="1">
      <alignment horizontal="right"/>
    </xf>
    <xf numFmtId="174" fontId="28" fillId="0" borderId="0" xfId="3032" applyNumberFormat="1" applyFont="1" applyFill="1" applyBorder="1" applyAlignment="1">
      <alignment horizontal="right"/>
    </xf>
    <xf numFmtId="172" fontId="28" fillId="0" borderId="0" xfId="3032" applyNumberFormat="1" applyFont="1" applyFill="1" applyAlignment="1">
      <alignment horizontal="right"/>
    </xf>
    <xf numFmtId="43" fontId="70" fillId="0" borderId="0" xfId="3032" applyFont="1" applyFill="1" applyBorder="1"/>
    <xf numFmtId="43" fontId="70" fillId="0" borderId="0" xfId="3032" applyFont="1" applyFill="1" applyBorder="1" applyAlignment="1">
      <alignment shrinkToFit="1"/>
    </xf>
    <xf numFmtId="183" fontId="133" fillId="0" borderId="29" xfId="1650" applyNumberFormat="1" applyFont="1" applyFill="1" applyBorder="1"/>
    <xf numFmtId="9" fontId="28" fillId="0" borderId="31" xfId="3736" applyFont="1" applyFill="1" applyBorder="1" applyAlignment="1">
      <alignment horizontal="center"/>
    </xf>
    <xf numFmtId="9" fontId="28" fillId="0" borderId="31" xfId="3007" applyFont="1" applyFill="1" applyBorder="1" applyAlignment="1">
      <alignment horizontal="center"/>
    </xf>
    <xf numFmtId="43" fontId="133" fillId="0" borderId="0" xfId="829" applyFont="1" applyFill="1" applyAlignment="1"/>
    <xf numFmtId="177" fontId="133" fillId="0" borderId="0" xfId="1650" applyNumberFormat="1" applyFont="1" applyFill="1" applyBorder="1"/>
    <xf numFmtId="177" fontId="133" fillId="0" borderId="0" xfId="862" applyNumberFormat="1" applyFont="1" applyFill="1" applyBorder="1" applyAlignment="1">
      <alignment shrinkToFit="1"/>
    </xf>
    <xf numFmtId="177" fontId="133" fillId="0" borderId="0" xfId="862" applyNumberFormat="1" applyFont="1" applyFill="1" applyBorder="1"/>
    <xf numFmtId="177" fontId="133" fillId="0" borderId="0" xfId="829" applyNumberFormat="1" applyFont="1" applyFill="1" applyBorder="1" applyAlignment="1">
      <alignment shrinkToFit="1"/>
    </xf>
    <xf numFmtId="177" fontId="133" fillId="0" borderId="0" xfId="1650" applyNumberFormat="1" applyFont="1" applyFill="1"/>
    <xf numFmtId="43" fontId="27" fillId="0" borderId="0" xfId="829" quotePrefix="1" applyFont="1" applyFill="1" applyAlignment="1">
      <alignment horizontal="center"/>
    </xf>
    <xf numFmtId="49" fontId="27" fillId="0" borderId="64" xfId="829" quotePrefix="1" applyNumberFormat="1" applyFont="1" applyFill="1" applyBorder="1" applyAlignment="1">
      <alignment horizontal="center" vertical="center" shrinkToFit="1"/>
    </xf>
    <xf numFmtId="43" fontId="28" fillId="0" borderId="64" xfId="3032" applyFont="1" applyFill="1" applyBorder="1"/>
    <xf numFmtId="43" fontId="27" fillId="0" borderId="29" xfId="3032" applyFont="1" applyFill="1" applyBorder="1"/>
    <xf numFmtId="172" fontId="70" fillId="0" borderId="0" xfId="840" applyNumberFormat="1" applyFont="1" applyFill="1" applyAlignment="1">
      <alignment shrinkToFit="1"/>
    </xf>
    <xf numFmtId="43" fontId="147" fillId="0" borderId="0" xfId="870" applyFont="1" applyFill="1" applyAlignment="1">
      <alignment horizontal="left"/>
    </xf>
    <xf numFmtId="43" fontId="147" fillId="0" borderId="0" xfId="870" applyFont="1" applyFill="1"/>
    <xf numFmtId="0" fontId="28" fillId="0" borderId="0" xfId="829" applyNumberFormat="1" applyFont="1" applyFill="1" applyAlignment="1">
      <alignment horizontal="right"/>
    </xf>
    <xf numFmtId="172" fontId="133" fillId="0" borderId="0" xfId="829" applyNumberFormat="1" applyFont="1" applyFill="1" applyAlignment="1">
      <alignment wrapText="1"/>
    </xf>
    <xf numFmtId="172" fontId="133" fillId="0" borderId="0" xfId="1650" applyNumberFormat="1" applyFont="1" applyFill="1"/>
    <xf numFmtId="172" fontId="133" fillId="0" borderId="0" xfId="829" applyNumberFormat="1" applyFont="1" applyFill="1" applyAlignment="1"/>
    <xf numFmtId="172" fontId="70" fillId="0" borderId="29" xfId="840" quotePrefix="1" applyNumberFormat="1" applyFont="1" applyFill="1" applyBorder="1" applyAlignment="1">
      <alignment horizontal="center" shrinkToFit="1"/>
    </xf>
    <xf numFmtId="172" fontId="70" fillId="0" borderId="29" xfId="840" applyNumberFormat="1" applyFont="1" applyFill="1" applyBorder="1" applyAlignment="1">
      <alignment horizontal="center" shrinkToFit="1"/>
    </xf>
    <xf numFmtId="189" fontId="133" fillId="0" borderId="0" xfId="829" applyNumberFormat="1" applyFont="1" applyFill="1"/>
    <xf numFmtId="189" fontId="70" fillId="0" borderId="0" xfId="829" applyNumberFormat="1" applyFont="1" applyFill="1"/>
    <xf numFmtId="189" fontId="133" fillId="0" borderId="0" xfId="829" applyNumberFormat="1" applyFont="1" applyFill="1" applyBorder="1"/>
    <xf numFmtId="189" fontId="133" fillId="0" borderId="0" xfId="1650" applyNumberFormat="1" applyFont="1" applyFill="1" applyBorder="1"/>
    <xf numFmtId="189" fontId="70" fillId="0" borderId="29" xfId="862" applyNumberFormat="1" applyFont="1" applyFill="1" applyBorder="1" applyAlignment="1">
      <alignment shrinkToFit="1"/>
    </xf>
    <xf numFmtId="189" fontId="133" fillId="0" borderId="0" xfId="829" applyNumberFormat="1" applyFont="1" applyFill="1" applyBorder="1" applyAlignment="1">
      <alignment horizontal="left" indent="2"/>
    </xf>
    <xf numFmtId="189" fontId="133" fillId="0" borderId="64" xfId="829" applyNumberFormat="1" applyFont="1" applyFill="1" applyBorder="1" applyAlignment="1">
      <alignment horizontal="left" indent="2"/>
    </xf>
    <xf numFmtId="189" fontId="133" fillId="0" borderId="0" xfId="829" applyNumberFormat="1" applyFont="1" applyFill="1" applyAlignment="1">
      <alignment horizontal="center" shrinkToFit="1"/>
    </xf>
    <xf numFmtId="172" fontId="133" fillId="0" borderId="0" xfId="829" applyNumberFormat="1" applyFont="1" applyFill="1"/>
    <xf numFmtId="189" fontId="133" fillId="0" borderId="0" xfId="862" applyNumberFormat="1" applyFont="1" applyFill="1" applyBorder="1"/>
    <xf numFmtId="189" fontId="133" fillId="0" borderId="0" xfId="829" applyNumberFormat="1" applyFont="1" applyFill="1" applyBorder="1" applyAlignment="1">
      <alignment shrinkToFit="1"/>
    </xf>
    <xf numFmtId="189" fontId="133" fillId="0" borderId="64" xfId="862" applyNumberFormat="1" applyFont="1" applyFill="1" applyBorder="1"/>
    <xf numFmtId="189" fontId="133" fillId="0" borderId="64" xfId="829" applyNumberFormat="1" applyFont="1" applyFill="1" applyBorder="1" applyAlignment="1">
      <alignment shrinkToFit="1"/>
    </xf>
    <xf numFmtId="189" fontId="133" fillId="0" borderId="0" xfId="870" applyNumberFormat="1" applyFont="1" applyFill="1" applyBorder="1"/>
    <xf numFmtId="189" fontId="28" fillId="0" borderId="0" xfId="829" applyNumberFormat="1" applyFont="1" applyFill="1" applyAlignment="1">
      <alignment shrinkToFit="1"/>
    </xf>
    <xf numFmtId="189" fontId="28" fillId="0" borderId="64" xfId="829" applyNumberFormat="1" applyFont="1" applyFill="1" applyBorder="1" applyAlignment="1">
      <alignment shrinkToFit="1"/>
    </xf>
    <xf numFmtId="189" fontId="27" fillId="0" borderId="0" xfId="829" applyNumberFormat="1" applyFont="1" applyFill="1" applyAlignment="1">
      <alignment shrinkToFit="1"/>
    </xf>
    <xf numFmtId="189" fontId="70" fillId="0" borderId="29" xfId="829" applyNumberFormat="1" applyFont="1" applyFill="1" applyBorder="1" applyAlignment="1">
      <alignment shrinkToFit="1"/>
    </xf>
    <xf numFmtId="189" fontId="70" fillId="0" borderId="0" xfId="870" applyNumberFormat="1" applyFont="1" applyFill="1" applyBorder="1"/>
    <xf numFmtId="189" fontId="70" fillId="0" borderId="0" xfId="840" applyNumberFormat="1" applyFont="1" applyFill="1" applyAlignment="1">
      <alignment shrinkToFit="1"/>
    </xf>
    <xf numFmtId="189" fontId="27" fillId="0" borderId="29" xfId="829" applyNumberFormat="1" applyFont="1" applyFill="1" applyBorder="1" applyAlignment="1">
      <alignment shrinkToFit="1"/>
    </xf>
    <xf numFmtId="172" fontId="70" fillId="0" borderId="29" xfId="840" applyNumberFormat="1" applyFont="1" applyFill="1" applyBorder="1" applyAlignment="1">
      <alignment shrinkToFit="1"/>
    </xf>
    <xf numFmtId="172" fontId="70" fillId="0" borderId="0" xfId="870" applyNumberFormat="1" applyFont="1" applyFill="1"/>
    <xf numFmtId="172" fontId="28" fillId="0" borderId="0" xfId="829" applyNumberFormat="1" applyFont="1" applyFill="1" applyBorder="1"/>
    <xf numFmtId="43" fontId="28" fillId="0" borderId="0" xfId="3021" applyFont="1" applyFill="1" applyBorder="1" applyAlignment="1">
      <alignment horizontal="center" vertical="center"/>
    </xf>
    <xf numFmtId="191" fontId="28" fillId="0" borderId="0" xfId="3032" applyNumberFormat="1" applyFont="1" applyFill="1" applyBorder="1" applyAlignment="1"/>
    <xf numFmtId="166" fontId="27" fillId="0" borderId="0" xfId="1124" applyFont="1" applyFill="1" applyBorder="1"/>
    <xf numFmtId="172" fontId="28" fillId="0" borderId="0" xfId="3032" applyNumberFormat="1" applyFont="1" applyFill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7" fillId="0" borderId="0" xfId="829" applyNumberFormat="1" applyFont="1" applyFill="1" applyAlignment="1">
      <alignment horizontal="left" vertical="top" shrinkToFit="1"/>
    </xf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72" fontId="70" fillId="0" borderId="0" xfId="870" applyNumberFormat="1" applyFont="1" applyFill="1" applyBorder="1"/>
    <xf numFmtId="191" fontId="28" fillId="0" borderId="0" xfId="840" applyNumberFormat="1" applyFont="1" applyFill="1" applyBorder="1" applyAlignment="1">
      <alignment shrinkToFit="1"/>
    </xf>
    <xf numFmtId="172" fontId="28" fillId="0" borderId="0" xfId="3032" applyNumberFormat="1" applyFont="1" applyFill="1" applyAlignment="1">
      <alignment shrinkToFit="1"/>
    </xf>
    <xf numFmtId="172" fontId="70" fillId="0" borderId="30" xfId="840" applyNumberFormat="1" applyFont="1" applyFill="1" applyBorder="1" applyAlignment="1">
      <alignment shrinkToFit="1"/>
    </xf>
    <xf numFmtId="191" fontId="28" fillId="0" borderId="0" xfId="3032" applyNumberFormat="1" applyFont="1" applyFill="1" applyBorder="1"/>
    <xf numFmtId="172" fontId="28" fillId="0" borderId="0" xfId="3032" applyNumberFormat="1" applyFont="1" applyFill="1" applyBorder="1" applyAlignment="1">
      <alignment shrinkToFit="1"/>
    </xf>
    <xf numFmtId="172" fontId="70" fillId="0" borderId="29" xfId="3032" applyNumberFormat="1" applyFont="1" applyFill="1" applyBorder="1" applyAlignment="1">
      <alignment shrinkToFit="1"/>
    </xf>
    <xf numFmtId="172" fontId="70" fillId="0" borderId="0" xfId="3032" applyNumberFormat="1" applyFont="1" applyFill="1" applyBorder="1"/>
    <xf numFmtId="172" fontId="27" fillId="0" borderId="29" xfId="1650" applyNumberFormat="1" applyFont="1" applyFill="1" applyBorder="1"/>
    <xf numFmtId="189" fontId="133" fillId="0" borderId="0" xfId="1650" applyNumberFormat="1" applyFont="1" applyFill="1"/>
    <xf numFmtId="172" fontId="27" fillId="0" borderId="29" xfId="3032" applyNumberFormat="1" applyFont="1" applyFill="1" applyBorder="1" applyAlignment="1">
      <alignment shrinkToFit="1"/>
    </xf>
    <xf numFmtId="172" fontId="27" fillId="0" borderId="64" xfId="3032" applyNumberFormat="1" applyFont="1" applyFill="1" applyBorder="1"/>
    <xf numFmtId="189" fontId="133" fillId="0" borderId="64" xfId="1650" applyNumberFormat="1" applyFont="1" applyFill="1" applyBorder="1"/>
    <xf numFmtId="172" fontId="28" fillId="0" borderId="0" xfId="829" quotePrefix="1" applyNumberFormat="1" applyFont="1" applyFill="1" applyBorder="1" applyAlignment="1">
      <alignment horizontal="center" vertical="center" shrinkToFit="1"/>
    </xf>
    <xf numFmtId="172" fontId="70" fillId="0" borderId="0" xfId="3032" applyNumberFormat="1" applyFont="1" applyFill="1"/>
    <xf numFmtId="172" fontId="70" fillId="0" borderId="64" xfId="3032" applyNumberFormat="1" applyFont="1" applyFill="1" applyBorder="1"/>
    <xf numFmtId="172" fontId="70" fillId="0" borderId="29" xfId="3032" applyNumberFormat="1" applyFont="1" applyFill="1" applyBorder="1"/>
    <xf numFmtId="172" fontId="28" fillId="0" borderId="0" xfId="842" applyNumberFormat="1" applyFont="1" applyFill="1" applyBorder="1" applyAlignment="1">
      <alignment vertical="center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72" fontId="28" fillId="0" borderId="0" xfId="3032" applyNumberFormat="1" applyFont="1" applyFill="1" applyBorder="1" applyAlignment="1">
      <alignment horizontal="right"/>
    </xf>
    <xf numFmtId="172" fontId="133" fillId="0" borderId="0" xfId="3032" applyNumberFormat="1" applyFont="1" applyFill="1"/>
    <xf numFmtId="172" fontId="28" fillId="0" borderId="64" xfId="3032" applyNumberFormat="1" applyFont="1" applyFill="1" applyBorder="1" applyAlignment="1">
      <alignment horizontal="right"/>
    </xf>
    <xf numFmtId="172" fontId="70" fillId="0" borderId="0" xfId="3032" applyNumberFormat="1" applyFont="1" applyFill="1" applyBorder="1" applyAlignment="1">
      <alignment horizontal="right"/>
    </xf>
    <xf numFmtId="172" fontId="133" fillId="0" borderId="0" xfId="3032" applyNumberFormat="1" applyFont="1" applyFill="1" applyBorder="1"/>
    <xf numFmtId="172" fontId="27" fillId="0" borderId="64" xfId="829" applyNumberFormat="1" applyFont="1" applyFill="1" applyBorder="1"/>
    <xf numFmtId="172" fontId="70" fillId="0" borderId="0" xfId="829" applyNumberFormat="1" applyFont="1" applyFill="1"/>
    <xf numFmtId="164" fontId="28" fillId="0" borderId="0" xfId="3024" applyNumberFormat="1" applyFont="1" applyFill="1" applyAlignment="1">
      <alignment vertical="center"/>
    </xf>
    <xf numFmtId="172" fontId="27" fillId="0" borderId="0" xfId="3111" quotePrefix="1" applyNumberFormat="1" applyFont="1" applyFill="1" applyBorder="1" applyAlignment="1">
      <alignment horizontal="right" vertical="center" shrinkToFit="1"/>
    </xf>
    <xf numFmtId="172" fontId="28" fillId="0" borderId="0" xfId="3111" quotePrefix="1" applyNumberFormat="1" applyFont="1" applyFill="1" applyBorder="1" applyAlignment="1">
      <alignment horizontal="right" vertical="center"/>
    </xf>
    <xf numFmtId="172" fontId="27" fillId="0" borderId="0" xfId="3085" applyNumberFormat="1" applyFont="1" applyFill="1" applyAlignment="1">
      <alignment horizontal="right" vertical="center"/>
    </xf>
    <xf numFmtId="172" fontId="27" fillId="0" borderId="0" xfId="3085" applyNumberFormat="1" applyFont="1" applyFill="1" applyAlignment="1">
      <alignment vertical="center"/>
    </xf>
    <xf numFmtId="172" fontId="27" fillId="0" borderId="29" xfId="3111" quotePrefix="1" applyNumberFormat="1" applyFont="1" applyFill="1" applyBorder="1" applyAlignment="1">
      <alignment horizontal="center" vertical="center"/>
    </xf>
    <xf numFmtId="172" fontId="27" fillId="0" borderId="0" xfId="829" applyNumberFormat="1" applyFont="1" applyFill="1"/>
    <xf numFmtId="49" fontId="28" fillId="0" borderId="0" xfId="3974" applyNumberFormat="1" applyFont="1" applyFill="1"/>
    <xf numFmtId="172" fontId="70" fillId="0" borderId="0" xfId="3032" quotePrefix="1" applyNumberFormat="1" applyFont="1" applyFill="1" applyBorder="1" applyAlignment="1">
      <alignment horizontal="center" shrinkToFit="1"/>
    </xf>
    <xf numFmtId="172" fontId="70" fillId="0" borderId="29" xfId="3032" quotePrefix="1" applyNumberFormat="1" applyFont="1" applyFill="1" applyBorder="1" applyAlignment="1">
      <alignment horizontal="center" shrinkToFit="1"/>
    </xf>
    <xf numFmtId="49" fontId="133" fillId="0" borderId="0" xfId="1650" applyNumberFormat="1" applyFont="1" applyFill="1" applyAlignment="1">
      <alignment horizontal="center"/>
    </xf>
    <xf numFmtId="43" fontId="70" fillId="0" borderId="0" xfId="3032" quotePrefix="1" applyFont="1" applyFill="1" applyBorder="1" applyAlignment="1">
      <alignment shrinkToFit="1"/>
    </xf>
    <xf numFmtId="43" fontId="70" fillId="0" borderId="0" xfId="3032" quotePrefix="1" applyFont="1" applyFill="1" applyBorder="1" applyAlignment="1">
      <alignment wrapText="1" shrinkToFit="1"/>
    </xf>
    <xf numFmtId="43" fontId="133" fillId="0" borderId="0" xfId="1222" applyFont="1" applyFill="1"/>
    <xf numFmtId="43" fontId="133" fillId="0" borderId="0" xfId="870" applyFont="1" applyFill="1" applyAlignment="1">
      <alignment shrinkToFit="1"/>
    </xf>
    <xf numFmtId="172" fontId="133" fillId="0" borderId="0" xfId="3032" applyNumberFormat="1" applyFont="1" applyFill="1" applyAlignment="1">
      <alignment horizontal="left"/>
    </xf>
    <xf numFmtId="172" fontId="133" fillId="0" borderId="0" xfId="3032" applyNumberFormat="1" applyFont="1" applyFill="1" applyAlignment="1">
      <alignment shrinkToFit="1"/>
    </xf>
    <xf numFmtId="172" fontId="70" fillId="0" borderId="0" xfId="3032" applyNumberFormat="1" applyFont="1" applyFill="1" applyAlignment="1">
      <alignment shrinkToFit="1"/>
    </xf>
    <xf numFmtId="0" fontId="28" fillId="0" borderId="0" xfId="829" quotePrefix="1" applyNumberFormat="1" applyFont="1" applyFill="1" applyBorder="1" applyAlignment="1">
      <alignment horizontal="right"/>
    </xf>
    <xf numFmtId="0" fontId="28" fillId="0" borderId="0" xfId="829" quotePrefix="1" applyNumberFormat="1" applyFont="1" applyFill="1" applyAlignment="1">
      <alignment horizontal="right"/>
    </xf>
    <xf numFmtId="9" fontId="28" fillId="0" borderId="64" xfId="3736" applyFont="1" applyFill="1" applyBorder="1" applyAlignment="1">
      <alignment horizontal="right"/>
    </xf>
    <xf numFmtId="9" fontId="28" fillId="0" borderId="64" xfId="3007" applyFont="1" applyFill="1" applyBorder="1" applyAlignment="1">
      <alignment horizontal="right"/>
    </xf>
    <xf numFmtId="189" fontId="140" fillId="0" borderId="0" xfId="3104" applyNumberFormat="1" applyFont="1" applyFill="1" applyAlignment="1">
      <alignment horizontal="right" shrinkToFit="1"/>
    </xf>
    <xf numFmtId="189" fontId="140" fillId="0" borderId="0" xfId="856" applyNumberFormat="1" applyFont="1" applyFill="1" applyBorder="1"/>
    <xf numFmtId="191" fontId="70" fillId="0" borderId="0" xfId="840" applyNumberFormat="1" applyFont="1" applyFill="1" applyAlignment="1">
      <alignment shrinkToFit="1"/>
    </xf>
    <xf numFmtId="191" fontId="70" fillId="0" borderId="0" xfId="840" applyNumberFormat="1" applyFont="1" applyFill="1" applyBorder="1" applyAlignment="1">
      <alignment shrinkToFit="1"/>
    </xf>
    <xf numFmtId="191" fontId="28" fillId="0" borderId="64" xfId="840" applyNumberFormat="1" applyFont="1" applyFill="1" applyBorder="1" applyAlignment="1">
      <alignment shrinkToFit="1"/>
    </xf>
    <xf numFmtId="191" fontId="28" fillId="0" borderId="0" xfId="840" applyNumberFormat="1" applyFont="1" applyFill="1" applyAlignment="1">
      <alignment shrinkToFit="1"/>
    </xf>
    <xf numFmtId="191" fontId="28" fillId="0" borderId="64" xfId="3032" applyNumberFormat="1" applyFont="1" applyFill="1" applyBorder="1"/>
    <xf numFmtId="172" fontId="28" fillId="0" borderId="64" xfId="829" applyNumberFormat="1" applyFont="1" applyFill="1" applyBorder="1"/>
    <xf numFmtId="172" fontId="28" fillId="0" borderId="0" xfId="3032" applyNumberFormat="1" applyFont="1" applyFill="1" applyAlignment="1">
      <alignment vertical="center" shrinkToFit="1"/>
    </xf>
    <xf numFmtId="172" fontId="28" fillId="0" borderId="0" xfId="3032" applyNumberFormat="1" applyFont="1" applyFill="1" applyBorder="1" applyAlignment="1">
      <alignment horizontal="center" vertical="center" shrinkToFit="1"/>
    </xf>
    <xf numFmtId="172" fontId="27" fillId="0" borderId="5" xfId="3032" applyNumberFormat="1" applyFont="1" applyFill="1" applyBorder="1" applyAlignment="1">
      <alignment horizontal="center" vertical="center" shrinkToFit="1"/>
    </xf>
    <xf numFmtId="172" fontId="27" fillId="0" borderId="0" xfId="3032" applyNumberFormat="1" applyFont="1" applyFill="1" applyAlignment="1">
      <alignment horizontal="center" vertical="center" shrinkToFit="1"/>
    </xf>
    <xf numFmtId="172" fontId="27" fillId="0" borderId="0" xfId="3032" applyNumberFormat="1" applyFont="1" applyFill="1" applyAlignment="1">
      <alignment vertical="center" shrinkToFit="1"/>
    </xf>
    <xf numFmtId="172" fontId="28" fillId="0" borderId="0" xfId="3032" applyNumberFormat="1" applyFont="1" applyFill="1" applyAlignment="1">
      <alignment horizontal="right" shrinkToFit="1"/>
    </xf>
    <xf numFmtId="172" fontId="27" fillId="0" borderId="30" xfId="3032" applyNumberFormat="1" applyFont="1" applyFill="1" applyBorder="1" applyAlignment="1">
      <alignment horizontal="center" vertical="center" shrinkToFit="1"/>
    </xf>
    <xf numFmtId="172" fontId="27" fillId="0" borderId="69" xfId="3032" applyNumberFormat="1" applyFont="1" applyFill="1" applyBorder="1" applyAlignment="1">
      <alignment horizontal="center" vertical="center" shrinkToFit="1"/>
    </xf>
    <xf numFmtId="172" fontId="28" fillId="0" borderId="0" xfId="829" quotePrefix="1" applyNumberFormat="1" applyFont="1" applyFill="1" applyBorder="1" applyAlignment="1">
      <alignment vertical="center" shrinkToFit="1"/>
    </xf>
    <xf numFmtId="172" fontId="70" fillId="0" borderId="29" xfId="829" applyNumberFormat="1" applyFont="1" applyFill="1" applyBorder="1" applyAlignment="1">
      <alignment shrinkToFit="1"/>
    </xf>
    <xf numFmtId="172" fontId="70" fillId="0" borderId="0" xfId="829" applyNumberFormat="1" applyFont="1" applyFill="1" applyBorder="1"/>
    <xf numFmtId="172" fontId="28" fillId="0" borderId="0" xfId="829" applyNumberFormat="1" applyFont="1" applyFill="1" applyBorder="1" applyAlignment="1">
      <alignment horizontal="right"/>
    </xf>
    <xf numFmtId="172" fontId="28" fillId="0" borderId="64" xfId="829" applyNumberFormat="1" applyFont="1" applyFill="1" applyBorder="1" applyAlignment="1">
      <alignment horizontal="right"/>
    </xf>
    <xf numFmtId="172" fontId="70" fillId="0" borderId="0" xfId="829" applyNumberFormat="1" applyFont="1" applyFill="1" applyBorder="1" applyAlignment="1">
      <alignment horizontal="right"/>
    </xf>
    <xf numFmtId="172" fontId="133" fillId="0" borderId="0" xfId="829" applyNumberFormat="1" applyFont="1" applyFill="1" applyBorder="1"/>
    <xf numFmtId="172" fontId="70" fillId="0" borderId="64" xfId="829" applyNumberFormat="1" applyFont="1" applyFill="1" applyBorder="1"/>
    <xf numFmtId="172" fontId="70" fillId="0" borderId="29" xfId="829" applyNumberFormat="1" applyFont="1" applyFill="1" applyBorder="1"/>
    <xf numFmtId="191" fontId="28" fillId="0" borderId="0" xfId="3032" applyNumberFormat="1" applyFont="1" applyFill="1" applyBorder="1" applyAlignment="1">
      <alignment horizontal="right"/>
    </xf>
    <xf numFmtId="191" fontId="133" fillId="0" borderId="0" xfId="3032" applyNumberFormat="1" applyFont="1" applyFill="1" applyAlignment="1">
      <alignment horizontal="left"/>
    </xf>
    <xf numFmtId="191" fontId="28" fillId="0" borderId="0" xfId="3076" applyNumberFormat="1" applyFont="1" applyFill="1" applyBorder="1" applyAlignment="1">
      <alignment shrinkToFit="1"/>
    </xf>
    <xf numFmtId="191" fontId="70" fillId="0" borderId="29" xfId="3032" applyNumberFormat="1" applyFont="1" applyFill="1" applyBorder="1"/>
    <xf numFmtId="191" fontId="70" fillId="0" borderId="31" xfId="3032" applyNumberFormat="1" applyFont="1" applyFill="1" applyBorder="1"/>
    <xf numFmtId="191" fontId="133" fillId="0" borderId="0" xfId="3032" applyNumberFormat="1" applyFont="1" applyFill="1" applyBorder="1"/>
    <xf numFmtId="191" fontId="28" fillId="0" borderId="64" xfId="3076" applyNumberFormat="1" applyFont="1" applyFill="1" applyBorder="1" applyAlignment="1">
      <alignment shrinkToFit="1"/>
    </xf>
    <xf numFmtId="191" fontId="133" fillId="0" borderId="0" xfId="3032" applyNumberFormat="1" applyFont="1" applyFill="1"/>
    <xf numFmtId="191" fontId="28" fillId="0" borderId="64" xfId="3032" applyNumberFormat="1" applyFont="1" applyFill="1" applyBorder="1" applyAlignment="1">
      <alignment shrinkToFit="1"/>
    </xf>
    <xf numFmtId="191" fontId="70" fillId="0" borderId="0" xfId="3032" applyNumberFormat="1" applyFont="1" applyFill="1"/>
    <xf numFmtId="164" fontId="133" fillId="0" borderId="0" xfId="3032" applyNumberFormat="1" applyFont="1" applyFill="1" applyBorder="1"/>
    <xf numFmtId="164" fontId="70" fillId="0" borderId="29" xfId="1222" applyNumberFormat="1" applyFont="1" applyFill="1" applyBorder="1" applyAlignment="1">
      <alignment shrinkToFit="1"/>
    </xf>
    <xf numFmtId="172" fontId="28" fillId="0" borderId="0" xfId="3032" applyNumberFormat="1" applyFont="1" applyFill="1" applyBorder="1" applyAlignment="1">
      <alignment horizontal="center"/>
    </xf>
    <xf numFmtId="172" fontId="27" fillId="0" borderId="29" xfId="3032" applyNumberFormat="1" applyFont="1" applyFill="1" applyBorder="1" applyAlignment="1">
      <alignment horizontal="center"/>
    </xf>
    <xf numFmtId="172" fontId="28" fillId="0" borderId="0" xfId="3032" applyNumberFormat="1" applyFont="1" applyFill="1" applyAlignment="1">
      <alignment horizontal="center"/>
    </xf>
    <xf numFmtId="191" fontId="28" fillId="0" borderId="31" xfId="3032" applyNumberFormat="1" applyFont="1" applyFill="1" applyBorder="1" applyAlignment="1"/>
    <xf numFmtId="191" fontId="27" fillId="0" borderId="0" xfId="3032" applyNumberFormat="1" applyFont="1" applyFill="1" applyAlignment="1">
      <alignment horizontal="right"/>
    </xf>
    <xf numFmtId="172" fontId="28" fillId="0" borderId="64" xfId="829" applyNumberFormat="1" applyFont="1" applyFill="1" applyBorder="1" applyAlignment="1"/>
    <xf numFmtId="172" fontId="27" fillId="0" borderId="30" xfId="829" applyNumberFormat="1" applyFont="1" applyFill="1" applyBorder="1" applyAlignment="1"/>
    <xf numFmtId="191" fontId="28" fillId="0" borderId="0" xfId="3032" applyNumberFormat="1" applyFont="1" applyFill="1"/>
    <xf numFmtId="191" fontId="28" fillId="0" borderId="0" xfId="3032" applyNumberFormat="1" applyFont="1" applyFill="1" applyAlignment="1">
      <alignment horizontal="right"/>
    </xf>
    <xf numFmtId="191" fontId="27" fillId="0" borderId="29" xfId="3032" applyNumberFormat="1" applyFont="1" applyFill="1" applyBorder="1" applyAlignment="1"/>
    <xf numFmtId="189" fontId="27" fillId="0" borderId="0" xfId="829" applyNumberFormat="1" applyFont="1" applyFill="1" applyBorder="1" applyAlignment="1">
      <alignment shrinkToFit="1"/>
    </xf>
    <xf numFmtId="172" fontId="27" fillId="0" borderId="0" xfId="1494" applyNumberFormat="1" applyFont="1" applyFill="1" applyBorder="1" applyAlignment="1">
      <alignment horizontal="center" shrinkToFit="1"/>
    </xf>
    <xf numFmtId="172" fontId="27" fillId="0" borderId="64" xfId="1494" applyNumberFormat="1" applyFont="1" applyFill="1" applyBorder="1" applyAlignment="1">
      <alignment horizontal="center" shrinkToFit="1"/>
    </xf>
    <xf numFmtId="172" fontId="28" fillId="0" borderId="30" xfId="3032" applyNumberFormat="1" applyFont="1" applyFill="1" applyBorder="1" applyAlignment="1">
      <alignment horizontal="center" vertical="center" shrinkToFit="1"/>
    </xf>
    <xf numFmtId="172" fontId="28" fillId="0" borderId="69" xfId="3032" applyNumberFormat="1" applyFont="1" applyFill="1" applyBorder="1" applyAlignment="1">
      <alignment horizontal="center" vertical="center"/>
    </xf>
    <xf numFmtId="191" fontId="70" fillId="0" borderId="0" xfId="3032" applyNumberFormat="1" applyFont="1" applyFill="1" applyBorder="1"/>
    <xf numFmtId="43" fontId="28" fillId="0" borderId="0" xfId="3065" applyFont="1" applyFill="1" applyBorder="1" applyAlignment="1">
      <alignment horizontal="center" vertical="center"/>
    </xf>
    <xf numFmtId="172" fontId="27" fillId="0" borderId="0" xfId="3032" applyNumberFormat="1" applyFont="1" applyFill="1" applyBorder="1" applyAlignment="1">
      <alignment horizontal="center"/>
    </xf>
    <xf numFmtId="172" fontId="27" fillId="0" borderId="0" xfId="1650" applyNumberFormat="1" applyFont="1" applyFill="1" applyBorder="1"/>
    <xf numFmtId="172" fontId="27" fillId="0" borderId="0" xfId="3078" applyNumberFormat="1" applyFont="1" applyFill="1" applyBorder="1" applyAlignment="1"/>
    <xf numFmtId="164" fontId="28" fillId="0" borderId="0" xfId="842" applyNumberFormat="1" applyFont="1" applyFill="1" applyBorder="1" applyAlignment="1">
      <alignment horizontal="center" vertical="center"/>
    </xf>
    <xf numFmtId="164" fontId="27" fillId="0" borderId="29" xfId="842" applyNumberFormat="1" applyFont="1" applyFill="1" applyBorder="1" applyAlignment="1">
      <alignment horizontal="right" vertical="center"/>
    </xf>
    <xf numFmtId="164" fontId="27" fillId="0" borderId="0" xfId="842" applyNumberFormat="1" applyFont="1" applyFill="1" applyBorder="1" applyAlignment="1">
      <alignment horizontal="right" vertical="center"/>
    </xf>
    <xf numFmtId="172" fontId="27" fillId="0" borderId="31" xfId="3078" applyNumberFormat="1" applyFont="1" applyFill="1" applyBorder="1" applyAlignment="1"/>
    <xf numFmtId="164" fontId="28" fillId="0" borderId="64" xfId="3076" applyNumberFormat="1" applyFont="1" applyFill="1" applyBorder="1" applyAlignment="1">
      <alignment shrinkToFit="1"/>
    </xf>
    <xf numFmtId="172" fontId="27" fillId="0" borderId="29" xfId="3078" applyNumberFormat="1" applyFont="1" applyFill="1" applyBorder="1" applyAlignment="1"/>
    <xf numFmtId="164" fontId="28" fillId="0" borderId="0" xfId="3076" applyNumberFormat="1" applyFont="1" applyFill="1" applyBorder="1" applyAlignment="1">
      <alignment shrinkToFit="1"/>
    </xf>
    <xf numFmtId="43" fontId="28" fillId="0" borderId="0" xfId="842" applyFont="1" applyFill="1" applyBorder="1" applyAlignment="1">
      <alignment horizontal="center" shrinkToFit="1"/>
    </xf>
    <xf numFmtId="43" fontId="28" fillId="0" borderId="0" xfId="833" applyFont="1" applyFill="1" applyBorder="1" applyAlignment="1">
      <alignment horizontal="center"/>
    </xf>
    <xf numFmtId="172" fontId="28" fillId="0" borderId="31" xfId="3078" applyNumberFormat="1" applyFont="1" applyFill="1" applyBorder="1" applyAlignment="1"/>
    <xf numFmtId="189" fontId="133" fillId="0" borderId="0" xfId="862" applyNumberFormat="1" applyFont="1" applyFill="1" applyBorder="1" applyAlignment="1">
      <alignment shrinkToFit="1"/>
    </xf>
    <xf numFmtId="43" fontId="28" fillId="0" borderId="64" xfId="829" applyFont="1" applyFill="1" applyBorder="1" applyAlignment="1">
      <alignment shrinkToFit="1"/>
    </xf>
    <xf numFmtId="191" fontId="28" fillId="0" borderId="0" xfId="842" applyNumberFormat="1" applyFont="1" applyFill="1"/>
    <xf numFmtId="191" fontId="28" fillId="0" borderId="0" xfId="842" applyNumberFormat="1" applyFont="1" applyFill="1" applyBorder="1" applyAlignment="1">
      <alignment horizontal="center" shrinkToFit="1"/>
    </xf>
    <xf numFmtId="172" fontId="133" fillId="0" borderId="0" xfId="829" applyNumberFormat="1" applyFont="1" applyFill="1" applyAlignment="1">
      <alignment horizontal="left" shrinkToFit="1"/>
    </xf>
    <xf numFmtId="172" fontId="133" fillId="0" borderId="64" xfId="829" applyNumberFormat="1" applyFont="1" applyFill="1" applyBorder="1" applyAlignment="1">
      <alignment horizontal="left" shrinkToFit="1"/>
    </xf>
    <xf numFmtId="189" fontId="133" fillId="0" borderId="64" xfId="829" applyNumberFormat="1" applyFont="1" applyFill="1" applyBorder="1" applyAlignment="1">
      <alignment horizontal="center" shrinkToFit="1"/>
    </xf>
    <xf numFmtId="0" fontId="133" fillId="0" borderId="0" xfId="829" applyNumberFormat="1" applyFont="1" applyFill="1"/>
    <xf numFmtId="49" fontId="134" fillId="0" borderId="0" xfId="1584" applyNumberFormat="1" applyFont="1" applyFill="1" applyBorder="1" applyAlignment="1">
      <alignment horizontal="center"/>
    </xf>
    <xf numFmtId="49" fontId="133" fillId="0" borderId="0" xfId="870" applyNumberFormat="1" applyFont="1" applyFill="1" applyAlignment="1">
      <alignment horizontal="center"/>
    </xf>
    <xf numFmtId="49" fontId="133" fillId="0" borderId="0" xfId="863" applyNumberFormat="1" applyFont="1" applyFill="1" applyAlignment="1">
      <alignment horizontal="center" vertical="center"/>
    </xf>
    <xf numFmtId="49" fontId="133" fillId="0" borderId="0" xfId="1236" applyNumberFormat="1" applyFont="1" applyFill="1" applyAlignment="1">
      <alignment horizontal="center"/>
    </xf>
    <xf numFmtId="43" fontId="133" fillId="0" borderId="0" xfId="862" applyFont="1" applyFill="1" applyBorder="1" applyAlignment="1"/>
    <xf numFmtId="43" fontId="133" fillId="0" borderId="0" xfId="862" applyFont="1" applyFill="1" applyBorder="1" applyAlignment="1">
      <alignment shrinkToFit="1"/>
    </xf>
    <xf numFmtId="172" fontId="70" fillId="0" borderId="0" xfId="833" applyNumberFormat="1" applyFont="1" applyFill="1" applyBorder="1" applyAlignment="1">
      <alignment horizontal="center"/>
    </xf>
    <xf numFmtId="172" fontId="133" fillId="0" borderId="0" xfId="840" applyNumberFormat="1" applyFont="1" applyFill="1" applyAlignment="1"/>
    <xf numFmtId="43" fontId="133" fillId="0" borderId="0" xfId="840" applyFont="1" applyFill="1" applyAlignment="1"/>
    <xf numFmtId="43" fontId="133" fillId="0" borderId="0" xfId="840" applyFont="1" applyFill="1" applyBorder="1" applyAlignment="1"/>
    <xf numFmtId="172" fontId="133" fillId="0" borderId="0" xfId="840" applyNumberFormat="1" applyFont="1" applyFill="1" applyBorder="1" applyAlignment="1"/>
    <xf numFmtId="172" fontId="133" fillId="0" borderId="0" xfId="840" applyNumberFormat="1" applyFont="1" applyFill="1" applyBorder="1" applyAlignment="1">
      <alignment horizontal="center" shrinkToFit="1"/>
    </xf>
    <xf numFmtId="43" fontId="133" fillId="0" borderId="0" xfId="840" applyFont="1" applyFill="1" applyAlignment="1">
      <alignment horizontal="center" shrinkToFit="1"/>
    </xf>
    <xf numFmtId="172" fontId="133" fillId="0" borderId="0" xfId="829" quotePrefix="1" applyNumberFormat="1" applyFont="1" applyFill="1" applyBorder="1" applyAlignment="1">
      <alignment horizontal="center" shrinkToFit="1"/>
    </xf>
    <xf numFmtId="172" fontId="133" fillId="0" borderId="0" xfId="840" quotePrefix="1" applyNumberFormat="1" applyFont="1" applyFill="1" applyBorder="1" applyAlignment="1">
      <alignment horizontal="center" shrinkToFit="1"/>
    </xf>
    <xf numFmtId="172" fontId="133" fillId="0" borderId="0" xfId="829" applyNumberFormat="1" applyFont="1" applyFill="1" applyAlignment="1">
      <alignment horizontal="center" shrinkToFit="1"/>
    </xf>
    <xf numFmtId="43" fontId="133" fillId="0" borderId="0" xfId="829" applyFont="1" applyFill="1" applyAlignment="1">
      <alignment horizontal="center" shrinkToFit="1"/>
    </xf>
    <xf numFmtId="43" fontId="133" fillId="0" borderId="0" xfId="829" applyFont="1" applyFill="1" applyBorder="1" applyAlignment="1">
      <alignment horizontal="center" shrinkToFit="1"/>
    </xf>
    <xf numFmtId="172" fontId="133" fillId="0" borderId="0" xfId="3032" quotePrefix="1" applyNumberFormat="1" applyFont="1" applyFill="1" applyBorder="1" applyAlignment="1">
      <alignment horizontal="center" shrinkToFit="1"/>
    </xf>
    <xf numFmtId="43" fontId="133" fillId="0" borderId="0" xfId="3032" quotePrefix="1" applyFont="1" applyFill="1" applyBorder="1" applyAlignment="1">
      <alignment horizontal="center" shrinkToFit="1"/>
    </xf>
    <xf numFmtId="172" fontId="133" fillId="0" borderId="0" xfId="829" applyNumberFormat="1" applyFont="1" applyFill="1" applyBorder="1" applyAlignment="1">
      <alignment horizontal="center" shrinkToFit="1"/>
    </xf>
    <xf numFmtId="172" fontId="70" fillId="0" borderId="0" xfId="829" applyNumberFormat="1" applyFont="1" applyFill="1" applyBorder="1" applyAlignment="1">
      <alignment horizontal="center" shrinkToFit="1"/>
    </xf>
    <xf numFmtId="172" fontId="70" fillId="0" borderId="29" xfId="829" applyNumberFormat="1" applyFont="1" applyFill="1" applyBorder="1" applyAlignment="1">
      <alignment horizontal="center" shrinkToFit="1"/>
    </xf>
    <xf numFmtId="172" fontId="133" fillId="0" borderId="0" xfId="3032" applyNumberFormat="1" applyFont="1" applyFill="1" applyBorder="1" applyAlignment="1">
      <alignment shrinkToFit="1"/>
    </xf>
    <xf numFmtId="191" fontId="133" fillId="0" borderId="0" xfId="3076" applyNumberFormat="1" applyFont="1" applyFill="1" applyBorder="1" applyAlignment="1">
      <alignment shrinkToFit="1"/>
    </xf>
    <xf numFmtId="172" fontId="133" fillId="0" borderId="0" xfId="3076" applyNumberFormat="1" applyFont="1" applyFill="1" applyBorder="1" applyAlignment="1">
      <alignment shrinkToFit="1"/>
    </xf>
    <xf numFmtId="191" fontId="133" fillId="0" borderId="0" xfId="3032" applyNumberFormat="1" applyFont="1" applyFill="1" applyBorder="1" applyAlignment="1">
      <alignment shrinkToFit="1"/>
    </xf>
    <xf numFmtId="174" fontId="133" fillId="0" borderId="0" xfId="3076" applyNumberFormat="1" applyFont="1" applyFill="1" applyBorder="1" applyAlignment="1">
      <alignment shrinkToFit="1"/>
    </xf>
    <xf numFmtId="43" fontId="133" fillId="0" borderId="0" xfId="3032" applyFont="1" applyFill="1" applyAlignment="1">
      <alignment shrinkToFit="1"/>
    </xf>
    <xf numFmtId="190" fontId="133" fillId="0" borderId="0" xfId="3032" applyNumberFormat="1" applyFont="1" applyFill="1" applyBorder="1" applyAlignment="1">
      <alignment shrinkToFit="1"/>
    </xf>
    <xf numFmtId="189" fontId="70" fillId="0" borderId="5" xfId="829" applyNumberFormat="1" applyFont="1" applyFill="1" applyBorder="1"/>
    <xf numFmtId="189" fontId="70" fillId="0" borderId="64" xfId="862" applyNumberFormat="1" applyFont="1" applyFill="1" applyBorder="1"/>
    <xf numFmtId="189" fontId="70" fillId="0" borderId="64" xfId="829" applyNumberFormat="1" applyFont="1" applyFill="1" applyBorder="1"/>
    <xf numFmtId="189" fontId="70" fillId="0" borderId="0" xfId="862" applyNumberFormat="1" applyFont="1" applyFill="1" applyBorder="1"/>
    <xf numFmtId="189" fontId="70" fillId="0" borderId="0" xfId="829" applyNumberFormat="1" applyFont="1" applyFill="1" applyBorder="1"/>
    <xf numFmtId="177" fontId="70" fillId="0" borderId="0" xfId="862" applyNumberFormat="1" applyFont="1" applyFill="1" applyBorder="1"/>
    <xf numFmtId="189" fontId="133" fillId="0" borderId="64" xfId="862" applyNumberFormat="1" applyFont="1" applyFill="1" applyBorder="1" applyAlignment="1">
      <alignment shrinkToFit="1"/>
    </xf>
    <xf numFmtId="189" fontId="133" fillId="0" borderId="0" xfId="829" applyNumberFormat="1" applyFont="1" applyFill="1" applyBorder="1" applyAlignment="1">
      <alignment horizontal="left"/>
    </xf>
    <xf numFmtId="189" fontId="133" fillId="0" borderId="0" xfId="3032" applyNumberFormat="1" applyFont="1" applyFill="1" applyBorder="1" applyAlignment="1">
      <alignment horizontal="center" shrinkToFit="1"/>
    </xf>
    <xf numFmtId="189" fontId="133" fillId="0" borderId="0" xfId="829" quotePrefix="1" applyNumberFormat="1" applyFont="1" applyFill="1" applyAlignment="1">
      <alignment horizontal="center" shrinkToFit="1"/>
    </xf>
    <xf numFmtId="43" fontId="70" fillId="0" borderId="0" xfId="870" applyFont="1" applyFill="1" applyAlignment="1">
      <alignment horizontal="left"/>
    </xf>
    <xf numFmtId="189" fontId="133" fillId="0" borderId="0" xfId="829" applyNumberFormat="1" applyFont="1" applyFill="1" applyAlignment="1">
      <alignment shrinkToFit="1"/>
    </xf>
    <xf numFmtId="189" fontId="133" fillId="0" borderId="64" xfId="3032" applyNumberFormat="1" applyFont="1" applyFill="1" applyBorder="1" applyAlignment="1">
      <alignment horizontal="center" shrinkToFit="1"/>
    </xf>
    <xf numFmtId="189" fontId="70" fillId="0" borderId="0" xfId="829" applyNumberFormat="1" applyFont="1" applyFill="1" applyAlignment="1">
      <alignment shrinkToFit="1"/>
    </xf>
    <xf numFmtId="164" fontId="70" fillId="0" borderId="0" xfId="862" applyNumberFormat="1" applyFont="1" applyFill="1" applyBorder="1" applyAlignment="1">
      <alignment shrinkToFit="1"/>
    </xf>
    <xf numFmtId="172" fontId="133" fillId="0" borderId="0" xfId="840" applyNumberFormat="1" applyFont="1" applyFill="1" applyBorder="1" applyAlignment="1">
      <alignment shrinkToFit="1"/>
    </xf>
    <xf numFmtId="164" fontId="133" fillId="0" borderId="0" xfId="1236" applyNumberFormat="1" applyFont="1" applyFill="1" applyAlignment="1"/>
    <xf numFmtId="0" fontId="133" fillId="0" borderId="0" xfId="870" applyNumberFormat="1" applyFont="1" applyFill="1" applyAlignment="1">
      <alignment horizontal="center"/>
    </xf>
    <xf numFmtId="172" fontId="133" fillId="0" borderId="0" xfId="1236" applyNumberFormat="1" applyFont="1" applyFill="1" applyAlignment="1"/>
    <xf numFmtId="43" fontId="140" fillId="0" borderId="0" xfId="3085" applyFont="1" applyFill="1"/>
    <xf numFmtId="189" fontId="140" fillId="0" borderId="0" xfId="3104" applyNumberFormat="1" applyFont="1" applyFill="1" applyAlignment="1">
      <alignment shrinkToFit="1"/>
    </xf>
    <xf numFmtId="0" fontId="140" fillId="0" borderId="0" xfId="3085" applyNumberFormat="1" applyFont="1" applyFill="1" applyAlignment="1">
      <alignment horizontal="left"/>
    </xf>
    <xf numFmtId="189" fontId="142" fillId="0" borderId="5" xfId="3104" applyNumberFormat="1" applyFont="1" applyFill="1" applyBorder="1" applyAlignment="1">
      <alignment horizontal="right" shrinkToFit="1"/>
    </xf>
    <xf numFmtId="189" fontId="140" fillId="0" borderId="0" xfId="3085" applyNumberFormat="1" applyFont="1" applyFill="1"/>
    <xf numFmtId="189" fontId="142" fillId="0" borderId="5" xfId="3104" applyNumberFormat="1" applyFont="1" applyFill="1" applyBorder="1" applyAlignment="1">
      <alignment shrinkToFit="1"/>
    </xf>
    <xf numFmtId="189" fontId="142" fillId="0" borderId="0" xfId="3104" applyNumberFormat="1" applyFont="1" applyFill="1" applyAlignment="1">
      <alignment shrinkToFit="1"/>
    </xf>
    <xf numFmtId="189" fontId="140" fillId="0" borderId="0" xfId="3104" applyNumberFormat="1" applyFont="1" applyFill="1"/>
    <xf numFmtId="189" fontId="142" fillId="0" borderId="30" xfId="3104" applyNumberFormat="1" applyFont="1" applyFill="1" applyBorder="1" applyAlignment="1">
      <alignment shrinkToFit="1"/>
    </xf>
    <xf numFmtId="172" fontId="140" fillId="0" borderId="30" xfId="829" applyNumberFormat="1" applyFont="1" applyFill="1" applyBorder="1" applyAlignment="1">
      <alignment horizontal="center" shrinkToFit="1"/>
    </xf>
    <xf numFmtId="172" fontId="140" fillId="0" borderId="29" xfId="829" applyNumberFormat="1" applyFont="1" applyFill="1" applyBorder="1" applyAlignment="1">
      <alignment horizontal="center" shrinkToFit="1"/>
    </xf>
    <xf numFmtId="43" fontId="140" fillId="0" borderId="0" xfId="829" applyFont="1" applyFill="1" applyBorder="1" applyAlignment="1">
      <alignment horizontal="center" shrinkToFit="1"/>
    </xf>
    <xf numFmtId="189" fontId="140" fillId="0" borderId="29" xfId="3085" applyNumberFormat="1" applyFont="1" applyFill="1" applyBorder="1" applyAlignment="1">
      <alignment shrinkToFit="1"/>
    </xf>
    <xf numFmtId="172" fontId="140" fillId="0" borderId="0" xfId="3085" applyNumberFormat="1" applyFont="1" applyFill="1" applyBorder="1" applyAlignment="1">
      <alignment shrinkToFit="1"/>
    </xf>
    <xf numFmtId="191" fontId="27" fillId="0" borderId="0" xfId="840" applyNumberFormat="1" applyFont="1" applyFill="1" applyAlignment="1">
      <alignment shrinkToFit="1"/>
    </xf>
    <xf numFmtId="191" fontId="27" fillId="0" borderId="0" xfId="840" applyNumberFormat="1" applyFont="1" applyFill="1" applyBorder="1" applyAlignment="1">
      <alignment shrinkToFit="1"/>
    </xf>
    <xf numFmtId="49" fontId="28" fillId="0" borderId="0" xfId="2231" applyNumberFormat="1" applyFont="1" applyAlignment="1">
      <alignment horizontal="left"/>
    </xf>
    <xf numFmtId="49" fontId="28" fillId="0" borderId="0" xfId="2231" applyNumberFormat="1" applyFont="1"/>
    <xf numFmtId="0" fontId="28" fillId="0" borderId="0" xfId="2231" applyFont="1"/>
    <xf numFmtId="0" fontId="28" fillId="0" borderId="0" xfId="3006" applyFont="1"/>
    <xf numFmtId="0" fontId="28" fillId="0" borderId="0" xfId="3070" applyFont="1"/>
    <xf numFmtId="0" fontId="27" fillId="0" borderId="0" xfId="2231" applyFont="1"/>
    <xf numFmtId="0" fontId="28" fillId="0" borderId="0" xfId="0" applyFont="1"/>
    <xf numFmtId="49" fontId="27" fillId="0" borderId="0" xfId="2231" applyNumberFormat="1" applyFont="1" applyAlignment="1">
      <alignment horizontal="center"/>
    </xf>
    <xf numFmtId="0" fontId="28" fillId="0" borderId="0" xfId="3022" applyFont="1"/>
    <xf numFmtId="49" fontId="133" fillId="0" borderId="0" xfId="2231" applyNumberFormat="1" applyFont="1"/>
    <xf numFmtId="0" fontId="70" fillId="0" borderId="0" xfId="2231" applyFont="1"/>
    <xf numFmtId="0" fontId="133" fillId="0" borderId="0" xfId="3006" applyFont="1"/>
    <xf numFmtId="49" fontId="70" fillId="0" borderId="0" xfId="2231" applyNumberFormat="1" applyFont="1"/>
    <xf numFmtId="0" fontId="70" fillId="0" borderId="0" xfId="2231" applyFont="1" applyAlignment="1">
      <alignment horizontal="center"/>
    </xf>
    <xf numFmtId="49" fontId="70" fillId="0" borderId="0" xfId="2231" applyNumberFormat="1" applyFont="1" applyAlignment="1">
      <alignment horizontal="center" vertical="center"/>
    </xf>
    <xf numFmtId="0" fontId="133" fillId="0" borderId="0" xfId="2231" applyFont="1"/>
    <xf numFmtId="49" fontId="133" fillId="0" borderId="0" xfId="2231" applyNumberFormat="1" applyFont="1" applyAlignment="1">
      <alignment horizontal="center"/>
    </xf>
    <xf numFmtId="49" fontId="70" fillId="0" borderId="0" xfId="2231" applyNumberFormat="1" applyFont="1" applyAlignment="1">
      <alignment horizontal="left"/>
    </xf>
    <xf numFmtId="49" fontId="70" fillId="0" borderId="0" xfId="2230" applyNumberFormat="1" applyFont="1"/>
    <xf numFmtId="164" fontId="133" fillId="0" borderId="0" xfId="2231" applyNumberFormat="1" applyFont="1"/>
    <xf numFmtId="183" fontId="133" fillId="0" borderId="0" xfId="2231" applyNumberFormat="1" applyFont="1"/>
    <xf numFmtId="0" fontId="133" fillId="0" borderId="0" xfId="0" applyFont="1"/>
    <xf numFmtId="0" fontId="133" fillId="0" borderId="0" xfId="2231" applyFont="1" applyAlignment="1">
      <alignment horizontal="left"/>
    </xf>
    <xf numFmtId="0" fontId="133" fillId="0" borderId="0" xfId="2231" applyFont="1" applyAlignment="1">
      <alignment horizontal="center"/>
    </xf>
    <xf numFmtId="49" fontId="70" fillId="0" borderId="0" xfId="2231" applyNumberFormat="1" applyFont="1" applyAlignment="1">
      <alignment horizontal="center"/>
    </xf>
    <xf numFmtId="0" fontId="70" fillId="0" borderId="0" xfId="2231" applyFont="1" applyAlignment="1">
      <alignment horizontal="left"/>
    </xf>
    <xf numFmtId="0" fontId="133" fillId="0" borderId="0" xfId="2231" applyFont="1" applyAlignment="1">
      <alignment wrapText="1"/>
    </xf>
    <xf numFmtId="49" fontId="70" fillId="0" borderId="0" xfId="2230" applyNumberFormat="1" applyFont="1" applyAlignment="1">
      <alignment horizontal="center"/>
    </xf>
    <xf numFmtId="0" fontId="70" fillId="0" borderId="0" xfId="2230" applyFont="1"/>
    <xf numFmtId="0" fontId="133" fillId="0" borderId="0" xfId="2230" applyFont="1"/>
    <xf numFmtId="0" fontId="70" fillId="0" borderId="0" xfId="2230" applyFont="1" applyAlignment="1">
      <alignment horizontal="left"/>
    </xf>
    <xf numFmtId="188" fontId="70" fillId="0" borderId="0" xfId="2230" applyNumberFormat="1" applyFont="1" applyAlignment="1">
      <alignment horizontal="right"/>
    </xf>
    <xf numFmtId="0" fontId="133" fillId="0" borderId="0" xfId="2232" applyFont="1"/>
    <xf numFmtId="0" fontId="133" fillId="0" borderId="0" xfId="2232" applyFont="1" applyAlignment="1">
      <alignment vertical="center"/>
    </xf>
    <xf numFmtId="0" fontId="133" fillId="0" borderId="0" xfId="2235" applyFont="1"/>
    <xf numFmtId="0" fontId="70" fillId="0" borderId="0" xfId="2235" applyFont="1"/>
    <xf numFmtId="0" fontId="133" fillId="0" borderId="0" xfId="2234" applyFont="1" applyAlignment="1">
      <alignment horizontal="left"/>
    </xf>
    <xf numFmtId="0" fontId="133" fillId="0" borderId="0" xfId="3070" applyFont="1"/>
    <xf numFmtId="0" fontId="133" fillId="0" borderId="0" xfId="2234" applyFont="1"/>
    <xf numFmtId="0" fontId="133" fillId="0" borderId="0" xfId="2235" applyFont="1" applyAlignment="1">
      <alignment horizontal="right"/>
    </xf>
    <xf numFmtId="0" fontId="70" fillId="0" borderId="0" xfId="2239" applyFont="1"/>
    <xf numFmtId="0" fontId="70" fillId="0" borderId="0" xfId="2232" applyFont="1"/>
    <xf numFmtId="0" fontId="70" fillId="0" borderId="0" xfId="2239" quotePrefix="1" applyFont="1" applyAlignment="1">
      <alignment vertical="center"/>
    </xf>
    <xf numFmtId="0" fontId="133" fillId="0" borderId="0" xfId="2239" applyFont="1"/>
    <xf numFmtId="164" fontId="133" fillId="0" borderId="0" xfId="2232" applyNumberFormat="1" applyFont="1"/>
    <xf numFmtId="49" fontId="133" fillId="0" borderId="0" xfId="2238" applyNumberFormat="1" applyFont="1" applyAlignment="1">
      <alignment horizontal="center"/>
    </xf>
    <xf numFmtId="0" fontId="134" fillId="0" borderId="0" xfId="1736" applyFont="1"/>
    <xf numFmtId="0" fontId="133" fillId="0" borderId="0" xfId="1736" applyFont="1"/>
    <xf numFmtId="0" fontId="133" fillId="0" borderId="0" xfId="2235" applyFont="1" applyAlignment="1">
      <alignment vertical="center"/>
    </xf>
    <xf numFmtId="0" fontId="133" fillId="0" borderId="0" xfId="2234" applyFont="1" applyAlignment="1">
      <alignment horizontal="right"/>
    </xf>
    <xf numFmtId="0" fontId="134" fillId="0" borderId="0" xfId="2234" applyFont="1"/>
    <xf numFmtId="0" fontId="133" fillId="0" borderId="0" xfId="2231" applyFont="1" applyAlignment="1">
      <alignment horizontal="right"/>
    </xf>
    <xf numFmtId="188" fontId="133" fillId="0" borderId="0" xfId="2230" applyNumberFormat="1" applyFont="1" applyAlignment="1">
      <alignment horizontal="right"/>
    </xf>
    <xf numFmtId="0" fontId="134" fillId="0" borderId="0" xfId="2239" applyFont="1"/>
    <xf numFmtId="0" fontId="133" fillId="0" borderId="0" xfId="2235" applyFont="1" applyAlignment="1">
      <alignment horizontal="left"/>
    </xf>
    <xf numFmtId="0" fontId="133" fillId="0" borderId="0" xfId="2239" applyFont="1" applyAlignment="1">
      <alignment horizontal="left"/>
    </xf>
    <xf numFmtId="0" fontId="133" fillId="0" borderId="0" xfId="2234" applyFont="1" applyAlignment="1">
      <alignment vertical="top"/>
    </xf>
    <xf numFmtId="0" fontId="133" fillId="0" borderId="0" xfId="3049" applyFont="1" applyAlignment="1">
      <alignment horizontal="right" vertical="center"/>
    </xf>
    <xf numFmtId="0" fontId="133" fillId="0" borderId="0" xfId="3049" applyFont="1" applyAlignment="1">
      <alignment vertical="center"/>
    </xf>
    <xf numFmtId="0" fontId="70" fillId="0" borderId="0" xfId="3049" applyFont="1" applyAlignment="1">
      <alignment vertical="center"/>
    </xf>
    <xf numFmtId="0" fontId="70" fillId="0" borderId="0" xfId="3049" applyFont="1" applyAlignment="1">
      <alignment horizontal="left" vertical="center"/>
    </xf>
    <xf numFmtId="0" fontId="70" fillId="0" borderId="0" xfId="3049" applyFont="1" applyAlignment="1">
      <alignment horizontal="center" vertical="center"/>
    </xf>
    <xf numFmtId="0" fontId="70" fillId="0" borderId="0" xfId="3073" applyFont="1" applyAlignment="1">
      <alignment vertical="center"/>
    </xf>
    <xf numFmtId="0" fontId="70" fillId="0" borderId="64" xfId="3049" applyFont="1" applyBorder="1" applyAlignment="1">
      <alignment horizontal="center" vertical="center"/>
    </xf>
    <xf numFmtId="0" fontId="70" fillId="0" borderId="64" xfId="3073" quotePrefix="1" applyFont="1" applyBorder="1" applyAlignment="1">
      <alignment horizontal="center" vertical="center" shrinkToFit="1"/>
    </xf>
    <xf numFmtId="0" fontId="70" fillId="0" borderId="0" xfId="3073" applyFont="1" applyAlignment="1">
      <alignment horizontal="center" vertical="center" shrinkToFit="1"/>
    </xf>
    <xf numFmtId="0" fontId="134" fillId="0" borderId="0" xfId="2234" applyFont="1" applyAlignment="1">
      <alignment vertical="top"/>
    </xf>
    <xf numFmtId="0" fontId="133" fillId="0" borderId="0" xfId="2234" applyFont="1" applyAlignment="1">
      <alignment horizontal="center"/>
    </xf>
    <xf numFmtId="0" fontId="133" fillId="0" borderId="0" xfId="3747" applyFont="1" applyAlignment="1">
      <alignment horizontal="center"/>
    </xf>
    <xf numFmtId="0" fontId="133" fillId="0" borderId="0" xfId="3872" applyFont="1"/>
    <xf numFmtId="49" fontId="70" fillId="0" borderId="0" xfId="3014" applyNumberFormat="1" applyFont="1" applyAlignment="1">
      <alignment horizontal="center"/>
    </xf>
    <xf numFmtId="49" fontId="70" fillId="0" borderId="0" xfId="3027" applyNumberFormat="1" applyFont="1" applyAlignment="1">
      <alignment horizontal="center"/>
    </xf>
    <xf numFmtId="49" fontId="70" fillId="0" borderId="0" xfId="2235" applyNumberFormat="1" applyFont="1" applyAlignment="1">
      <alignment horizontal="right"/>
    </xf>
    <xf numFmtId="0" fontId="70" fillId="0" borderId="0" xfId="2234" applyFont="1"/>
    <xf numFmtId="0" fontId="133" fillId="0" borderId="0" xfId="2229" applyFont="1" applyAlignment="1">
      <alignment horizontal="left"/>
    </xf>
    <xf numFmtId="0" fontId="133" fillId="0" borderId="0" xfId="2168" applyFont="1"/>
    <xf numFmtId="0" fontId="134" fillId="0" borderId="0" xfId="2235" applyFont="1"/>
    <xf numFmtId="0" fontId="134" fillId="0" borderId="0" xfId="2229" applyFont="1"/>
    <xf numFmtId="49" fontId="134" fillId="0" borderId="0" xfId="2229" applyNumberFormat="1" applyFont="1" applyAlignment="1">
      <alignment horizontal="center"/>
    </xf>
    <xf numFmtId="0" fontId="133" fillId="0" borderId="0" xfId="2234" applyFont="1" applyAlignment="1">
      <alignment horizontal="right" vertical="top" wrapText="1"/>
    </xf>
    <xf numFmtId="0" fontId="70" fillId="0" borderId="0" xfId="2234" applyFont="1" applyAlignment="1">
      <alignment horizontal="right" vertical="top"/>
    </xf>
    <xf numFmtId="0" fontId="70" fillId="0" borderId="0" xfId="2234" applyFont="1" applyAlignment="1">
      <alignment vertical="top"/>
    </xf>
    <xf numFmtId="0" fontId="133" fillId="0" borderId="0" xfId="2233" applyFont="1"/>
    <xf numFmtId="49" fontId="133" fillId="0" borderId="0" xfId="2236" applyNumberFormat="1" applyFont="1" applyAlignment="1">
      <alignment horizontal="center"/>
    </xf>
    <xf numFmtId="188" fontId="70" fillId="0" borderId="0" xfId="3006" quotePrefix="1" applyNumberFormat="1" applyFont="1" applyAlignment="1">
      <alignment horizontal="right"/>
    </xf>
    <xf numFmtId="0" fontId="70" fillId="0" borderId="0" xfId="3006" applyFont="1"/>
    <xf numFmtId="49" fontId="70" fillId="0" borderId="0" xfId="2236" applyNumberFormat="1" applyFont="1" applyAlignment="1">
      <alignment horizontal="left"/>
    </xf>
    <xf numFmtId="49" fontId="133" fillId="0" borderId="0" xfId="2236" applyNumberFormat="1" applyFont="1"/>
    <xf numFmtId="0" fontId="134" fillId="0" borderId="0" xfId="3006" applyFont="1"/>
    <xf numFmtId="0" fontId="133" fillId="0" borderId="0" xfId="2230" applyFont="1" applyAlignment="1">
      <alignment wrapText="1"/>
    </xf>
    <xf numFmtId="0" fontId="133" fillId="0" borderId="0" xfId="2234" applyFont="1" applyAlignment="1">
      <alignment wrapText="1"/>
    </xf>
    <xf numFmtId="0" fontId="133" fillId="0" borderId="0" xfId="2236" applyFont="1" applyAlignment="1">
      <alignment wrapText="1"/>
    </xf>
    <xf numFmtId="49" fontId="133" fillId="0" borderId="0" xfId="2234" applyNumberFormat="1" applyFont="1" applyAlignment="1">
      <alignment horizontal="right" shrinkToFit="1"/>
    </xf>
    <xf numFmtId="0" fontId="134" fillId="0" borderId="0" xfId="2234" applyFont="1" applyAlignment="1">
      <alignment vertical="center"/>
    </xf>
    <xf numFmtId="0" fontId="133" fillId="0" borderId="0" xfId="2234" applyFont="1" applyAlignment="1">
      <alignment vertical="center"/>
    </xf>
    <xf numFmtId="0" fontId="133" fillId="0" borderId="0" xfId="3006" applyFont="1" applyAlignment="1">
      <alignment horizontal="right"/>
    </xf>
    <xf numFmtId="0" fontId="133" fillId="0" borderId="0" xfId="2237" applyFont="1"/>
    <xf numFmtId="0" fontId="70" fillId="0" borderId="0" xfId="2239" applyFont="1" applyAlignment="1">
      <alignment horizontal="left"/>
    </xf>
    <xf numFmtId="0" fontId="70" fillId="0" borderId="0" xfId="2235" quotePrefix="1" applyFont="1" applyAlignment="1">
      <alignment horizontal="right"/>
    </xf>
    <xf numFmtId="49" fontId="133" fillId="0" borderId="0" xfId="2236" applyNumberFormat="1" applyFont="1" applyAlignment="1">
      <alignment horizontal="right"/>
    </xf>
    <xf numFmtId="188" fontId="70" fillId="0" borderId="0" xfId="3006" applyNumberFormat="1" applyFont="1" applyAlignment="1">
      <alignment horizontal="right"/>
    </xf>
    <xf numFmtId="0" fontId="133" fillId="0" borderId="0" xfId="2235" quotePrefix="1" applyFont="1"/>
    <xf numFmtId="0" fontId="133" fillId="0" borderId="0" xfId="2235" quotePrefix="1" applyFont="1" applyAlignment="1">
      <alignment horizontal="right"/>
    </xf>
    <xf numFmtId="0" fontId="133" fillId="0" borderId="0" xfId="3006" applyFont="1" applyAlignment="1">
      <alignment horizontal="left"/>
    </xf>
    <xf numFmtId="17" fontId="133" fillId="0" borderId="0" xfId="2234" quotePrefix="1" applyNumberFormat="1" applyFont="1" applyAlignment="1">
      <alignment horizontal="right" wrapText="1"/>
    </xf>
    <xf numFmtId="0" fontId="133" fillId="0" borderId="0" xfId="2234" quotePrefix="1" applyFont="1" applyAlignment="1">
      <alignment horizontal="right" wrapText="1"/>
    </xf>
    <xf numFmtId="0" fontId="133" fillId="0" borderId="0" xfId="2237" applyFont="1" applyAlignment="1">
      <alignment vertical="center"/>
    </xf>
    <xf numFmtId="0" fontId="133" fillId="0" borderId="0" xfId="2237" quotePrefix="1" applyFont="1" applyAlignment="1">
      <alignment vertical="center"/>
    </xf>
    <xf numFmtId="49" fontId="70" fillId="0" borderId="0" xfId="2237" applyNumberFormat="1" applyFont="1" applyAlignment="1">
      <alignment horizontal="left" vertical="center"/>
    </xf>
    <xf numFmtId="49" fontId="133" fillId="0" borderId="0" xfId="2237" applyNumberFormat="1" applyFont="1" applyAlignment="1">
      <alignment vertical="center"/>
    </xf>
    <xf numFmtId="49" fontId="133" fillId="0" borderId="0" xfId="2237" applyNumberFormat="1" applyFont="1"/>
    <xf numFmtId="0" fontId="70" fillId="0" borderId="0" xfId="2235" quotePrefix="1" applyFont="1" applyAlignment="1">
      <alignment horizontal="center"/>
    </xf>
    <xf numFmtId="49" fontId="70" fillId="0" borderId="0" xfId="2237" applyNumberFormat="1" applyFont="1" applyAlignment="1">
      <alignment horizontal="left"/>
    </xf>
    <xf numFmtId="49" fontId="133" fillId="0" borderId="0" xfId="2237" applyNumberFormat="1" applyFont="1" applyAlignment="1">
      <alignment horizontal="left"/>
    </xf>
    <xf numFmtId="0" fontId="133" fillId="0" borderId="0" xfId="2237" quotePrefix="1" applyFont="1"/>
    <xf numFmtId="49" fontId="133" fillId="0" borderId="0" xfId="2237" applyNumberFormat="1" applyFont="1" applyAlignment="1">
      <alignment horizontal="right"/>
    </xf>
    <xf numFmtId="49" fontId="133" fillId="0" borderId="0" xfId="2237" quotePrefix="1" applyNumberFormat="1" applyFont="1" applyAlignment="1">
      <alignment horizontal="right"/>
    </xf>
    <xf numFmtId="0" fontId="133" fillId="0" borderId="0" xfId="2234" applyFont="1" applyAlignment="1">
      <alignment vertical="top" wrapText="1"/>
    </xf>
    <xf numFmtId="0" fontId="70" fillId="0" borderId="0" xfId="3015" applyFont="1"/>
    <xf numFmtId="0" fontId="70" fillId="0" borderId="0" xfId="2237" applyFont="1"/>
    <xf numFmtId="0" fontId="133" fillId="0" borderId="0" xfId="3015" applyFont="1"/>
    <xf numFmtId="0" fontId="70" fillId="0" borderId="0" xfId="2237" quotePrefix="1" applyFont="1" applyAlignment="1">
      <alignment horizontal="center"/>
    </xf>
    <xf numFmtId="0" fontId="70" fillId="0" borderId="0" xfId="3015" applyFont="1" applyAlignment="1">
      <alignment horizontal="center"/>
    </xf>
    <xf numFmtId="49" fontId="70" fillId="0" borderId="0" xfId="2237" applyNumberFormat="1" applyFont="1" applyAlignment="1">
      <alignment horizontal="center"/>
    </xf>
    <xf numFmtId="0" fontId="134" fillId="0" borderId="0" xfId="3015" applyFont="1"/>
    <xf numFmtId="0" fontId="133" fillId="0" borderId="0" xfId="3006" applyFont="1" applyAlignment="1">
      <alignment vertical="center"/>
    </xf>
    <xf numFmtId="0" fontId="70" fillId="0" borderId="0" xfId="2237" quotePrefix="1" applyFont="1"/>
    <xf numFmtId="0" fontId="70" fillId="0" borderId="0" xfId="2233" applyFont="1"/>
    <xf numFmtId="0" fontId="152" fillId="0" borderId="0" xfId="2235" applyFont="1" applyAlignment="1">
      <alignment vertical="center"/>
    </xf>
    <xf numFmtId="0" fontId="70" fillId="0" borderId="0" xfId="2230" applyFont="1" applyAlignment="1">
      <alignment wrapText="1"/>
    </xf>
    <xf numFmtId="0" fontId="70" fillId="0" borderId="0" xfId="3015" applyFont="1" applyAlignment="1">
      <alignment horizontal="left" shrinkToFit="1"/>
    </xf>
    <xf numFmtId="49" fontId="70" fillId="0" borderId="0" xfId="2237" quotePrefix="1" applyNumberFormat="1" applyFont="1" applyAlignment="1">
      <alignment horizontal="left"/>
    </xf>
    <xf numFmtId="0" fontId="70" fillId="0" borderId="0" xfId="0" applyFont="1"/>
    <xf numFmtId="0" fontId="133" fillId="0" borderId="0" xfId="3077" applyFont="1" applyAlignment="1">
      <alignment horizontal="right"/>
    </xf>
    <xf numFmtId="0" fontId="134" fillId="0" borderId="0" xfId="0" applyFont="1"/>
    <xf numFmtId="0" fontId="133" fillId="0" borderId="0" xfId="3077" applyFont="1"/>
    <xf numFmtId="0" fontId="134" fillId="0" borderId="0" xfId="3872" applyFont="1"/>
    <xf numFmtId="0" fontId="134" fillId="0" borderId="0" xfId="2232" applyFont="1"/>
    <xf numFmtId="0" fontId="134" fillId="0" borderId="0" xfId="2237" applyFont="1"/>
    <xf numFmtId="0" fontId="133" fillId="0" borderId="0" xfId="2237" applyFont="1" applyAlignment="1">
      <alignment horizontal="left"/>
    </xf>
    <xf numFmtId="0" fontId="133" fillId="0" borderId="0" xfId="3747" applyFont="1" applyAlignment="1">
      <alignment horizontal="left"/>
    </xf>
    <xf numFmtId="0" fontId="70" fillId="0" borderId="0" xfId="3747" quotePrefix="1" applyFont="1" applyAlignment="1">
      <alignment horizontal="left"/>
    </xf>
    <xf numFmtId="0" fontId="133" fillId="0" borderId="0" xfId="3049" applyFont="1"/>
    <xf numFmtId="0" fontId="133" fillId="0" borderId="0" xfId="3049" applyFont="1" applyAlignment="1">
      <alignment wrapText="1"/>
    </xf>
    <xf numFmtId="0" fontId="133" fillId="0" borderId="0" xfId="3977" applyFont="1"/>
    <xf numFmtId="0" fontId="70" fillId="0" borderId="0" xfId="3049" quotePrefix="1" applyFont="1"/>
    <xf numFmtId="0" fontId="152" fillId="0" borderId="0" xfId="3006" quotePrefix="1" applyFont="1" applyAlignment="1">
      <alignment horizontal="left"/>
    </xf>
    <xf numFmtId="0" fontId="134" fillId="0" borderId="0" xfId="3006" quotePrefix="1" applyFont="1" applyAlignment="1">
      <alignment horizontal="left"/>
    </xf>
    <xf numFmtId="49" fontId="70" fillId="0" borderId="0" xfId="1735" quotePrefix="1" applyNumberFormat="1" applyFont="1" applyAlignment="1">
      <alignment horizontal="center"/>
    </xf>
    <xf numFmtId="0" fontId="133" fillId="0" borderId="0" xfId="2237" applyFont="1" applyAlignment="1">
      <alignment wrapText="1"/>
    </xf>
    <xf numFmtId="177" fontId="70" fillId="0" borderId="0" xfId="2237" applyNumberFormat="1" applyFont="1" applyAlignment="1">
      <alignment wrapText="1"/>
    </xf>
    <xf numFmtId="0" fontId="133" fillId="0" borderId="0" xfId="2238" applyFont="1"/>
    <xf numFmtId="49" fontId="133" fillId="0" borderId="0" xfId="2237" applyNumberFormat="1" applyFont="1" applyAlignment="1">
      <alignment horizontal="center"/>
    </xf>
    <xf numFmtId="0" fontId="133" fillId="0" borderId="0" xfId="1834" applyFont="1"/>
    <xf numFmtId="0" fontId="133" fillId="0" borderId="0" xfId="3045" applyFont="1" applyAlignment="1">
      <alignment vertical="center"/>
    </xf>
    <xf numFmtId="0" fontId="70" fillId="0" borderId="0" xfId="1735" applyFont="1"/>
    <xf numFmtId="0" fontId="133" fillId="0" borderId="0" xfId="2237" applyFont="1" applyAlignment="1">
      <alignment horizontal="center" wrapText="1"/>
    </xf>
    <xf numFmtId="0" fontId="70" fillId="0" borderId="0" xfId="1834" applyFont="1"/>
    <xf numFmtId="49" fontId="70" fillId="0" borderId="0" xfId="3075" applyNumberFormat="1" applyFont="1" applyAlignment="1">
      <alignment horizontal="center" vertical="center"/>
    </xf>
    <xf numFmtId="0" fontId="70" fillId="0" borderId="0" xfId="3075" applyFont="1" applyAlignment="1">
      <alignment vertical="center"/>
    </xf>
    <xf numFmtId="0" fontId="133" fillId="0" borderId="0" xfId="3049" applyFont="1" applyAlignment="1">
      <alignment vertical="center" shrinkToFit="1"/>
    </xf>
    <xf numFmtId="0" fontId="133" fillId="0" borderId="0" xfId="3045" applyFont="1" applyAlignment="1">
      <alignment vertical="center" shrinkToFit="1"/>
    </xf>
    <xf numFmtId="0" fontId="70" fillId="0" borderId="0" xfId="3006" applyFont="1" applyAlignment="1">
      <alignment vertical="center"/>
    </xf>
    <xf numFmtId="0" fontId="70" fillId="0" borderId="0" xfId="3006" applyFont="1" applyAlignment="1">
      <alignment horizontal="right" vertical="center"/>
    </xf>
    <xf numFmtId="49" fontId="70" fillId="0" borderId="64" xfId="3006" quotePrefix="1" applyNumberFormat="1" applyFont="1" applyBorder="1" applyAlignment="1">
      <alignment horizontal="center" vertical="center"/>
    </xf>
    <xf numFmtId="49" fontId="70" fillId="0" borderId="0" xfId="3006" applyNumberFormat="1" applyFont="1" applyAlignment="1">
      <alignment vertical="center"/>
    </xf>
    <xf numFmtId="181" fontId="70" fillId="0" borderId="0" xfId="2231" quotePrefix="1" applyNumberFormat="1" applyFont="1" applyAlignment="1">
      <alignment horizontal="center" shrinkToFit="1"/>
    </xf>
    <xf numFmtId="181" fontId="70" fillId="0" borderId="0" xfId="2231" applyNumberFormat="1" applyFont="1" applyAlignment="1">
      <alignment horizontal="center" shrinkToFit="1"/>
    </xf>
    <xf numFmtId="43" fontId="133" fillId="0" borderId="0" xfId="2237" applyNumberFormat="1" applyFont="1" applyAlignment="1">
      <alignment wrapText="1"/>
    </xf>
    <xf numFmtId="49" fontId="70" fillId="0" borderId="0" xfId="3006" quotePrefix="1" applyNumberFormat="1" applyFont="1" applyAlignment="1">
      <alignment horizontal="center" vertical="center"/>
    </xf>
    <xf numFmtId="49" fontId="70" fillId="0" borderId="0" xfId="1834" applyNumberFormat="1" applyFont="1" applyAlignment="1">
      <alignment horizontal="center"/>
    </xf>
    <xf numFmtId="49" fontId="133" fillId="0" borderId="0" xfId="1834" applyNumberFormat="1" applyFont="1" applyAlignment="1">
      <alignment horizontal="center"/>
    </xf>
    <xf numFmtId="49" fontId="133" fillId="0" borderId="0" xfId="1834" applyNumberFormat="1" applyFont="1" applyAlignment="1">
      <alignment horizontal="left"/>
    </xf>
    <xf numFmtId="172" fontId="133" fillId="0" borderId="0" xfId="2237" applyNumberFormat="1" applyFont="1" applyAlignment="1">
      <alignment wrapText="1"/>
    </xf>
    <xf numFmtId="0" fontId="70" fillId="0" borderId="0" xfId="1834" applyFont="1" applyAlignment="1">
      <alignment horizontal="right" shrinkToFit="1"/>
    </xf>
    <xf numFmtId="0" fontId="70" fillId="0" borderId="0" xfId="2144" applyFont="1"/>
    <xf numFmtId="0" fontId="133" fillId="0" borderId="0" xfId="1834" applyFont="1" applyAlignment="1">
      <alignment horizontal="center"/>
    </xf>
    <xf numFmtId="0" fontId="133" fillId="0" borderId="0" xfId="2144" applyFont="1"/>
    <xf numFmtId="0" fontId="133" fillId="0" borderId="0" xfId="2145" quotePrefix="1" applyFont="1" applyAlignment="1">
      <alignment vertical="center"/>
    </xf>
    <xf numFmtId="172" fontId="70" fillId="0" borderId="0" xfId="3006" applyNumberFormat="1" applyFont="1"/>
    <xf numFmtId="0" fontId="70" fillId="0" borderId="0" xfId="2145" quotePrefix="1" applyFont="1" applyAlignment="1">
      <alignment horizontal="center"/>
    </xf>
    <xf numFmtId="0" fontId="70" fillId="0" borderId="0" xfId="2145" applyFont="1"/>
    <xf numFmtId="0" fontId="133" fillId="0" borderId="0" xfId="2145" applyFont="1"/>
    <xf numFmtId="0" fontId="70" fillId="0" borderId="0" xfId="3006" applyFont="1" applyAlignment="1">
      <alignment horizontal="right"/>
    </xf>
    <xf numFmtId="49" fontId="70" fillId="0" borderId="64" xfId="3006" quotePrefix="1" applyNumberFormat="1" applyFont="1" applyBorder="1" applyAlignment="1">
      <alignment horizontal="center"/>
    </xf>
    <xf numFmtId="0" fontId="70" fillId="0" borderId="0" xfId="0" quotePrefix="1" applyFont="1" applyAlignment="1">
      <alignment horizontal="center"/>
    </xf>
    <xf numFmtId="37" fontId="133" fillId="0" borderId="0" xfId="0" applyNumberFormat="1" applyFont="1"/>
    <xf numFmtId="37" fontId="70" fillId="0" borderId="0" xfId="0" applyNumberFormat="1" applyFont="1" applyAlignment="1">
      <alignment horizontal="center"/>
    </xf>
    <xf numFmtId="0" fontId="143" fillId="0" borderId="0" xfId="0" applyFont="1" applyAlignment="1">
      <alignment shrinkToFit="1"/>
    </xf>
    <xf numFmtId="0" fontId="151" fillId="0" borderId="0" xfId="0" applyFont="1" applyAlignment="1">
      <alignment shrinkToFit="1"/>
    </xf>
    <xf numFmtId="0" fontId="133" fillId="0" borderId="0" xfId="3006" applyFont="1" applyAlignment="1">
      <alignment wrapText="1"/>
    </xf>
    <xf numFmtId="172" fontId="133" fillId="0" borderId="0" xfId="3006" applyNumberFormat="1" applyFont="1" applyAlignment="1">
      <alignment shrinkToFit="1"/>
    </xf>
    <xf numFmtId="0" fontId="133" fillId="0" borderId="0" xfId="3006" applyFont="1" applyAlignment="1">
      <alignment shrinkToFit="1"/>
    </xf>
    <xf numFmtId="49" fontId="133" fillId="0" borderId="0" xfId="2230" applyNumberFormat="1" applyFont="1" applyAlignment="1">
      <alignment horizontal="center"/>
    </xf>
    <xf numFmtId="0" fontId="133" fillId="0" borderId="0" xfId="2230" applyFont="1" applyAlignment="1">
      <alignment horizontal="left"/>
    </xf>
    <xf numFmtId="49" fontId="133" fillId="0" borderId="0" xfId="2230" applyNumberFormat="1" applyFont="1"/>
    <xf numFmtId="0" fontId="70" fillId="0" borderId="0" xfId="2238" applyFont="1" applyAlignment="1">
      <alignment horizontal="left"/>
    </xf>
    <xf numFmtId="0" fontId="133" fillId="0" borderId="0" xfId="2231" applyFont="1" applyAlignment="1">
      <alignment shrinkToFit="1"/>
    </xf>
    <xf numFmtId="43" fontId="70" fillId="0" borderId="0" xfId="2231" applyNumberFormat="1" applyFont="1" applyAlignment="1">
      <alignment shrinkToFit="1"/>
    </xf>
    <xf numFmtId="0" fontId="70" fillId="0" borderId="0" xfId="1739" applyFont="1" applyAlignment="1">
      <alignment horizontal="left" vertical="center"/>
    </xf>
    <xf numFmtId="0" fontId="70" fillId="0" borderId="0" xfId="2238" applyFont="1"/>
    <xf numFmtId="0" fontId="133" fillId="0" borderId="0" xfId="1739" applyFont="1" applyAlignment="1">
      <alignment horizontal="left" vertical="center"/>
    </xf>
    <xf numFmtId="0" fontId="133" fillId="0" borderId="0" xfId="1739" applyFont="1"/>
    <xf numFmtId="0" fontId="133" fillId="0" borderId="0" xfId="1739" applyFont="1" applyAlignment="1">
      <alignment horizontal="left" indent="1"/>
    </xf>
    <xf numFmtId="0" fontId="133" fillId="0" borderId="0" xfId="1739" applyFont="1" applyAlignment="1">
      <alignment horizontal="left"/>
    </xf>
    <xf numFmtId="0" fontId="70" fillId="0" borderId="0" xfId="1739" applyFont="1" applyAlignment="1">
      <alignment horizontal="left"/>
    </xf>
    <xf numFmtId="177" fontId="133" fillId="0" borderId="0" xfId="1739" applyNumberFormat="1" applyFont="1"/>
    <xf numFmtId="177" fontId="70" fillId="0" borderId="0" xfId="2238" applyNumberFormat="1" applyFont="1"/>
    <xf numFmtId="177" fontId="70" fillId="0" borderId="0" xfId="2231" applyNumberFormat="1" applyFont="1"/>
    <xf numFmtId="189" fontId="133" fillId="0" borderId="0" xfId="1739" applyNumberFormat="1" applyFont="1" applyAlignment="1">
      <alignment shrinkToFit="1"/>
    </xf>
    <xf numFmtId="189" fontId="133" fillId="0" borderId="0" xfId="1739" applyNumberFormat="1" applyFont="1"/>
    <xf numFmtId="189" fontId="70" fillId="0" borderId="0" xfId="2231" applyNumberFormat="1" applyFont="1"/>
    <xf numFmtId="0" fontId="134" fillId="0" borderId="0" xfId="2231" applyFont="1" applyAlignment="1">
      <alignment horizontal="left"/>
    </xf>
    <xf numFmtId="0" fontId="133" fillId="0" borderId="0" xfId="2231" applyFont="1" applyAlignment="1">
      <alignment horizontal="left" shrinkToFit="1"/>
    </xf>
    <xf numFmtId="189" fontId="133" fillId="0" borderId="64" xfId="1739" applyNumberFormat="1" applyFont="1" applyBorder="1"/>
    <xf numFmtId="189" fontId="70" fillId="0" borderId="64" xfId="1739" applyNumberFormat="1" applyFont="1" applyBorder="1"/>
    <xf numFmtId="177" fontId="70" fillId="0" borderId="0" xfId="1739" applyNumberFormat="1" applyFont="1"/>
    <xf numFmtId="0" fontId="70" fillId="0" borderId="0" xfId="3006" applyFont="1" applyAlignment="1">
      <alignment horizontal="left" vertical="center" shrinkToFit="1"/>
    </xf>
    <xf numFmtId="177" fontId="70" fillId="0" borderId="0" xfId="3031" applyNumberFormat="1" applyFont="1" applyAlignment="1">
      <alignment shrinkToFit="1"/>
    </xf>
    <xf numFmtId="189" fontId="70" fillId="0" borderId="0" xfId="3031" applyNumberFormat="1" applyFont="1" applyAlignment="1">
      <alignment shrinkToFit="1"/>
    </xf>
    <xf numFmtId="0" fontId="70" fillId="0" borderId="0" xfId="3031" applyFont="1" applyAlignment="1">
      <alignment shrinkToFit="1"/>
    </xf>
    <xf numFmtId="164" fontId="70" fillId="0" borderId="0" xfId="3031" applyNumberFormat="1" applyFont="1" applyAlignment="1">
      <alignment shrinkToFit="1"/>
    </xf>
    <xf numFmtId="0" fontId="70" fillId="0" borderId="0" xfId="2231" quotePrefix="1" applyFont="1"/>
    <xf numFmtId="43" fontId="133" fillId="0" borderId="0" xfId="2230" applyNumberFormat="1" applyFont="1" applyAlignment="1">
      <alignment horizontal="left" shrinkToFit="1"/>
    </xf>
    <xf numFmtId="0" fontId="133" fillId="0" borderId="0" xfId="2230" applyFont="1" applyAlignment="1">
      <alignment horizontal="left" shrinkToFit="1"/>
    </xf>
    <xf numFmtId="49" fontId="133" fillId="0" borderId="0" xfId="2230" applyNumberFormat="1" applyFont="1" applyAlignment="1">
      <alignment horizontal="center" shrinkToFit="1"/>
    </xf>
    <xf numFmtId="182" fontId="133" fillId="0" borderId="0" xfId="2231" applyNumberFormat="1" applyFont="1" applyAlignment="1">
      <alignment horizontal="center" shrinkToFit="1"/>
    </xf>
    <xf numFmtId="49" fontId="133" fillId="0" borderId="0" xfId="2231" applyNumberFormat="1" applyFont="1" applyAlignment="1">
      <alignment horizontal="center" shrinkToFit="1"/>
    </xf>
    <xf numFmtId="177" fontId="133" fillId="0" borderId="0" xfId="2230" applyNumberFormat="1" applyFont="1" applyAlignment="1">
      <alignment horizontal="left" shrinkToFit="1"/>
    </xf>
    <xf numFmtId="177" fontId="133" fillId="0" borderId="0" xfId="2230" applyNumberFormat="1" applyFont="1" applyAlignment="1">
      <alignment horizontal="center" shrinkToFit="1"/>
    </xf>
    <xf numFmtId="189" fontId="133" fillId="0" borderId="0" xfId="2231" applyNumberFormat="1" applyFont="1" applyAlignment="1">
      <alignment horizontal="center" shrinkToFit="1"/>
    </xf>
    <xf numFmtId="189" fontId="133" fillId="0" borderId="0" xfId="2230" applyNumberFormat="1" applyFont="1" applyAlignment="1">
      <alignment horizontal="left" shrinkToFit="1"/>
    </xf>
    <xf numFmtId="49" fontId="70" fillId="0" borderId="0" xfId="3031" applyNumberFormat="1" applyFont="1" applyAlignment="1">
      <alignment horizontal="center"/>
    </xf>
    <xf numFmtId="0" fontId="133" fillId="0" borderId="0" xfId="3031" applyFont="1"/>
    <xf numFmtId="0" fontId="70" fillId="0" borderId="0" xfId="3031" applyFont="1"/>
    <xf numFmtId="177" fontId="133" fillId="0" borderId="0" xfId="3031" applyNumberFormat="1" applyFont="1" applyAlignment="1">
      <alignment shrinkToFit="1"/>
    </xf>
    <xf numFmtId="189" fontId="133" fillId="0" borderId="0" xfId="3031" applyNumberFormat="1" applyFont="1" applyAlignment="1">
      <alignment shrinkToFit="1"/>
    </xf>
    <xf numFmtId="189" fontId="133" fillId="0" borderId="0" xfId="2230" applyNumberFormat="1" applyFont="1" applyAlignment="1">
      <alignment horizontal="left"/>
    </xf>
    <xf numFmtId="189" fontId="70" fillId="0" borderId="0" xfId="2230" applyNumberFormat="1" applyFont="1" applyAlignment="1">
      <alignment horizontal="center"/>
    </xf>
    <xf numFmtId="189" fontId="133" fillId="0" borderId="0" xfId="2231" applyNumberFormat="1" applyFont="1"/>
    <xf numFmtId="49" fontId="70" fillId="0" borderId="0" xfId="2238" applyNumberFormat="1" applyFont="1" applyAlignment="1">
      <alignment horizontal="center"/>
    </xf>
    <xf numFmtId="164" fontId="133" fillId="0" borderId="0" xfId="2234" applyNumberFormat="1" applyFont="1" applyAlignment="1">
      <alignment wrapText="1"/>
    </xf>
    <xf numFmtId="0" fontId="133" fillId="0" borderId="0" xfId="2238" applyFont="1" applyAlignment="1">
      <alignment horizontal="left"/>
    </xf>
    <xf numFmtId="172" fontId="70" fillId="0" borderId="0" xfId="2231" applyNumberFormat="1" applyFont="1"/>
    <xf numFmtId="0" fontId="141" fillId="0" borderId="0" xfId="3006" applyFont="1" applyAlignment="1">
      <alignment vertical="center"/>
    </xf>
    <xf numFmtId="0" fontId="143" fillId="0" borderId="0" xfId="3006" applyFont="1" applyAlignment="1">
      <alignment vertical="center"/>
    </xf>
    <xf numFmtId="0" fontId="133" fillId="0" borderId="0" xfId="2238" applyFont="1" applyAlignment="1">
      <alignment horizontal="left" indent="1"/>
    </xf>
    <xf numFmtId="0" fontId="140" fillId="0" borderId="0" xfId="3102" applyFont="1"/>
    <xf numFmtId="1" fontId="140" fillId="0" borderId="0" xfId="3045" applyNumberFormat="1" applyFont="1" applyAlignment="1">
      <alignment horizontal="right" shrinkToFit="1"/>
    </xf>
    <xf numFmtId="0" fontId="142" fillId="0" borderId="0" xfId="3102" quotePrefix="1" applyFont="1" applyAlignment="1">
      <alignment horizontal="left"/>
    </xf>
    <xf numFmtId="0" fontId="142" fillId="0" borderId="0" xfId="3102" applyFont="1" applyAlignment="1">
      <alignment horizontal="left"/>
    </xf>
    <xf numFmtId="0" fontId="140" fillId="0" borderId="0" xfId="3102" applyFont="1" applyAlignment="1">
      <alignment horizontal="left"/>
    </xf>
    <xf numFmtId="0" fontId="142" fillId="0" borderId="0" xfId="3102" applyFont="1" applyAlignment="1">
      <alignment horizontal="right"/>
    </xf>
    <xf numFmtId="0" fontId="142" fillId="0" borderId="64" xfId="3102" applyFont="1" applyBorder="1" applyAlignment="1">
      <alignment horizontal="center"/>
    </xf>
    <xf numFmtId="0" fontId="142" fillId="0" borderId="0" xfId="3102" applyFont="1" applyAlignment="1">
      <alignment horizontal="center"/>
    </xf>
    <xf numFmtId="0" fontId="142" fillId="0" borderId="0" xfId="3102" applyFont="1"/>
    <xf numFmtId="49" fontId="142" fillId="0" borderId="0" xfId="3103" applyNumberFormat="1" applyFont="1"/>
    <xf numFmtId="0" fontId="142" fillId="0" borderId="0" xfId="3102" applyFont="1" applyAlignment="1">
      <alignment horizontal="left" indent="1"/>
    </xf>
    <xf numFmtId="49" fontId="140" fillId="0" borderId="0" xfId="3103" applyNumberFormat="1" applyFont="1"/>
    <xf numFmtId="49" fontId="142" fillId="0" borderId="0" xfId="2018" applyNumberFormat="1" applyFont="1"/>
    <xf numFmtId="0" fontId="142" fillId="0" borderId="0" xfId="2018" applyFont="1"/>
    <xf numFmtId="0" fontId="142" fillId="0" borderId="0" xfId="3105" applyFont="1"/>
    <xf numFmtId="0" fontId="140" fillId="0" borderId="0" xfId="3105" applyFont="1"/>
    <xf numFmtId="0" fontId="140" fillId="0" borderId="0" xfId="3045" applyFont="1" applyAlignment="1">
      <alignment horizontal="right" shrinkToFit="1"/>
    </xf>
    <xf numFmtId="189" fontId="140" fillId="0" borderId="0" xfId="3102" applyNumberFormat="1" applyFont="1"/>
    <xf numFmtId="189" fontId="140" fillId="0" borderId="30" xfId="3102" applyNumberFormat="1" applyFont="1" applyBorder="1" applyAlignment="1">
      <alignment shrinkToFit="1"/>
    </xf>
    <xf numFmtId="43" fontId="140" fillId="0" borderId="0" xfId="3102" applyNumberFormat="1" applyFont="1"/>
    <xf numFmtId="49" fontId="27" fillId="0" borderId="0" xfId="3045" applyNumberFormat="1" applyFont="1" applyAlignment="1">
      <alignment horizontal="center"/>
    </xf>
    <xf numFmtId="0" fontId="27" fillId="0" borderId="0" xfId="3102" applyFont="1" applyAlignment="1">
      <alignment horizontal="left"/>
    </xf>
    <xf numFmtId="0" fontId="27" fillId="0" borderId="0" xfId="3045" applyFont="1" applyAlignment="1">
      <alignment shrinkToFit="1"/>
    </xf>
    <xf numFmtId="0" fontId="27" fillId="0" borderId="0" xfId="3045" applyFont="1"/>
    <xf numFmtId="0" fontId="27" fillId="0" borderId="0" xfId="3006" applyFont="1"/>
    <xf numFmtId="43" fontId="28" fillId="0" borderId="0" xfId="2230" applyNumberFormat="1" applyFont="1"/>
    <xf numFmtId="0" fontId="28" fillId="0" borderId="0" xfId="3045" applyFont="1"/>
    <xf numFmtId="0" fontId="28" fillId="0" borderId="0" xfId="2239" applyFont="1" applyAlignment="1">
      <alignment vertical="center"/>
    </xf>
    <xf numFmtId="0" fontId="28" fillId="0" borderId="0" xfId="2230" applyFont="1"/>
    <xf numFmtId="0" fontId="28" fillId="0" borderId="0" xfId="3006" applyFont="1" applyAlignment="1">
      <alignment vertical="center"/>
    </xf>
    <xf numFmtId="0" fontId="28" fillId="0" borderId="0" xfId="2238" applyFont="1" applyAlignment="1">
      <alignment horizontal="left"/>
    </xf>
    <xf numFmtId="0" fontId="27" fillId="0" borderId="0" xfId="2238" applyFont="1" applyAlignment="1">
      <alignment horizontal="left"/>
    </xf>
    <xf numFmtId="0" fontId="27" fillId="0" borderId="0" xfId="1739" applyFont="1" applyAlignment="1">
      <alignment horizontal="left"/>
    </xf>
    <xf numFmtId="0" fontId="27" fillId="0" borderId="0" xfId="2230" applyFont="1" applyAlignment="1">
      <alignment horizontal="left"/>
    </xf>
    <xf numFmtId="0" fontId="27" fillId="0" borderId="64" xfId="3006" applyFont="1" applyBorder="1" applyAlignment="1">
      <alignment horizontal="center"/>
    </xf>
    <xf numFmtId="181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vertical="center" shrinkToFit="1"/>
    </xf>
    <xf numFmtId="181" fontId="27" fillId="0" borderId="0" xfId="3006" quotePrefix="1" applyNumberFormat="1" applyFont="1" applyAlignment="1">
      <alignment horizontal="center" vertical="center" shrinkToFit="1"/>
    </xf>
    <xf numFmtId="0" fontId="27" fillId="0" borderId="0" xfId="2238" applyFont="1"/>
    <xf numFmtId="0" fontId="27" fillId="0" borderId="0" xfId="3070" applyFont="1" applyAlignment="1">
      <alignment vertical="center" shrinkToFit="1"/>
    </xf>
    <xf numFmtId="181" fontId="27" fillId="0" borderId="64" xfId="3006" quotePrefix="1" applyNumberFormat="1" applyFont="1" applyBorder="1" applyAlignment="1">
      <alignment horizontal="center" vertical="center"/>
    </xf>
    <xf numFmtId="0" fontId="27" fillId="0" borderId="0" xfId="3006" applyFont="1" applyAlignment="1">
      <alignment vertical="center"/>
    </xf>
    <xf numFmtId="0" fontId="147" fillId="0" borderId="0" xfId="2238" applyFont="1" applyAlignment="1">
      <alignment horizontal="left"/>
    </xf>
    <xf numFmtId="0" fontId="147" fillId="0" borderId="0" xfId="1739" applyFont="1" applyAlignment="1">
      <alignment horizontal="left"/>
    </xf>
    <xf numFmtId="0" fontId="147" fillId="0" borderId="0" xfId="2230" applyFont="1" applyAlignment="1">
      <alignment horizontal="left"/>
    </xf>
    <xf numFmtId="0" fontId="147" fillId="0" borderId="0" xfId="2238" applyFont="1"/>
    <xf numFmtId="0" fontId="27" fillId="0" borderId="0" xfId="3006" applyFont="1" applyAlignment="1">
      <alignment horizontal="center"/>
    </xf>
    <xf numFmtId="0" fontId="150" fillId="0" borderId="0" xfId="3093" applyFont="1"/>
    <xf numFmtId="191" fontId="70" fillId="0" borderId="0" xfId="2231" applyNumberFormat="1" applyFont="1"/>
    <xf numFmtId="49" fontId="27" fillId="0" borderId="0" xfId="2238" applyNumberFormat="1" applyFont="1" applyAlignment="1">
      <alignment horizontal="center"/>
    </xf>
    <xf numFmtId="0" fontId="149" fillId="0" borderId="0" xfId="3093" applyFont="1"/>
    <xf numFmtId="0" fontId="148" fillId="0" borderId="0" xfId="1739" applyFont="1" applyAlignment="1">
      <alignment horizontal="left"/>
    </xf>
    <xf numFmtId="191" fontId="27" fillId="0" borderId="0" xfId="2231" applyNumberFormat="1" applyFont="1"/>
    <xf numFmtId="0" fontId="148" fillId="0" borderId="0" xfId="3867" applyFont="1"/>
    <xf numFmtId="0" fontId="148" fillId="0" borderId="0" xfId="2240" applyFont="1"/>
    <xf numFmtId="0" fontId="28" fillId="0" borderId="0" xfId="3867" applyFont="1"/>
    <xf numFmtId="0" fontId="28" fillId="0" borderId="0" xfId="2240" applyFont="1"/>
    <xf numFmtId="191" fontId="28" fillId="0" borderId="0" xfId="2231" applyNumberFormat="1" applyFont="1"/>
    <xf numFmtId="0" fontId="28" fillId="0" borderId="0" xfId="3093" applyFont="1"/>
    <xf numFmtId="0" fontId="28" fillId="0" borderId="0" xfId="3093" applyFont="1" applyAlignment="1">
      <alignment horizontal="left"/>
    </xf>
    <xf numFmtId="0" fontId="27" fillId="0" borderId="0" xfId="2230" applyFont="1"/>
    <xf numFmtId="0" fontId="27" fillId="0" borderId="0" xfId="3867" applyFont="1"/>
    <xf numFmtId="172" fontId="70" fillId="0" borderId="0" xfId="2230" applyNumberFormat="1" applyFont="1"/>
    <xf numFmtId="0" fontId="28" fillId="0" borderId="0" xfId="1739" applyFont="1" applyAlignment="1">
      <alignment horizontal="left"/>
    </xf>
    <xf numFmtId="0" fontId="27" fillId="0" borderId="0" xfId="3006" applyFont="1" applyAlignment="1">
      <alignment horizontal="center" vertical="center"/>
    </xf>
    <xf numFmtId="0" fontId="27" fillId="0" borderId="0" xfId="3006" applyFont="1" applyAlignment="1">
      <alignment horizontal="center" vertical="center" shrinkToFit="1"/>
    </xf>
    <xf numFmtId="0" fontId="27" fillId="0" borderId="0" xfId="3006" applyFont="1" applyAlignment="1">
      <alignment horizontal="center" shrinkToFit="1"/>
    </xf>
    <xf numFmtId="0" fontId="27" fillId="0" borderId="64" xfId="3006" applyFont="1" applyBorder="1" applyAlignment="1">
      <alignment horizontal="center" shrinkToFit="1"/>
    </xf>
    <xf numFmtId="49" fontId="27" fillId="0" borderId="0" xfId="3103" applyNumberFormat="1" applyFont="1"/>
    <xf numFmtId="0" fontId="28" fillId="0" borderId="0" xfId="3745" applyFont="1"/>
    <xf numFmtId="0" fontId="27" fillId="0" borderId="0" xfId="3006" applyFont="1" applyAlignment="1">
      <alignment vertical="center" shrinkToFit="1"/>
    </xf>
    <xf numFmtId="49" fontId="28" fillId="0" borderId="0" xfId="3103" applyNumberFormat="1" applyFont="1"/>
    <xf numFmtId="0" fontId="71" fillId="0" borderId="0" xfId="3006" applyFont="1" applyAlignment="1">
      <alignment vertical="center"/>
    </xf>
    <xf numFmtId="49" fontId="27" fillId="0" borderId="0" xfId="2018" applyNumberFormat="1" applyFont="1"/>
    <xf numFmtId="0" fontId="27" fillId="0" borderId="0" xfId="3105" applyFont="1"/>
    <xf numFmtId="172" fontId="27" fillId="0" borderId="0" xfId="3006" applyNumberFormat="1" applyFont="1" applyAlignment="1">
      <alignment horizontal="center" vertical="center" shrinkToFit="1"/>
    </xf>
    <xf numFmtId="172" fontId="27" fillId="0" borderId="0" xfId="3006" applyNumberFormat="1" applyFont="1" applyAlignment="1">
      <alignment vertical="center" shrinkToFit="1"/>
    </xf>
    <xf numFmtId="0" fontId="28" fillId="0" borderId="0" xfId="3105" applyFont="1"/>
    <xf numFmtId="43" fontId="27" fillId="0" borderId="0" xfId="3006" applyNumberFormat="1" applyFont="1" applyAlignment="1">
      <alignment horizontal="center" vertical="center"/>
    </xf>
    <xf numFmtId="172" fontId="27" fillId="0" borderId="0" xfId="3006" applyNumberFormat="1" applyFont="1" applyAlignment="1">
      <alignment horizontal="center" vertical="center"/>
    </xf>
    <xf numFmtId="172" fontId="28" fillId="0" borderId="0" xfId="3006" applyNumberFormat="1" applyFont="1" applyAlignment="1">
      <alignment vertical="center"/>
    </xf>
    <xf numFmtId="0" fontId="27" fillId="0" borderId="0" xfId="3006" applyFont="1" applyAlignment="1">
      <alignment horizontal="right" vertical="center"/>
    </xf>
    <xf numFmtId="49" fontId="133" fillId="0" borderId="0" xfId="2231" applyNumberFormat="1" applyFont="1" applyAlignment="1">
      <alignment horizontal="center" vertic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49" fontId="28" fillId="0" borderId="0" xfId="3006" applyNumberFormat="1" applyFont="1" applyAlignment="1">
      <alignment vertical="center" shrinkToFit="1"/>
    </xf>
    <xf numFmtId="0" fontId="28" fillId="0" borderId="0" xfId="2232" applyFont="1" applyAlignment="1">
      <alignment vertical="center"/>
    </xf>
    <xf numFmtId="43" fontId="133" fillId="0" borderId="0" xfId="2231" applyNumberFormat="1" applyFont="1"/>
    <xf numFmtId="0" fontId="28" fillId="0" borderId="0" xfId="2238" applyFont="1"/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49" fontId="27" fillId="0" borderId="0" xfId="2231" applyNumberFormat="1" applyFont="1" applyAlignment="1">
      <alignment horizontal="left"/>
    </xf>
    <xf numFmtId="0" fontId="27" fillId="0" borderId="0" xfId="3073" applyFont="1" applyAlignment="1">
      <alignment vertical="center"/>
    </xf>
    <xf numFmtId="0" fontId="28" fillId="0" borderId="0" xfId="3006" applyFont="1" applyAlignment="1">
      <alignment horizontal="center"/>
    </xf>
    <xf numFmtId="0" fontId="27" fillId="0" borderId="0" xfId="2145" applyFont="1" applyAlignment="1">
      <alignment vertical="center"/>
    </xf>
    <xf numFmtId="49" fontId="27" fillId="0" borderId="0" xfId="3006" applyNumberFormat="1" applyFont="1" applyAlignment="1">
      <alignment horizontal="right" vertical="center" shrinkToFit="1"/>
    </xf>
    <xf numFmtId="0" fontId="71" fillId="0" borderId="0" xfId="2145" applyFont="1" applyAlignment="1">
      <alignment vertical="center"/>
    </xf>
    <xf numFmtId="0" fontId="28" fillId="0" borderId="0" xfId="3015" applyFont="1" applyAlignment="1">
      <alignment vertical="center"/>
    </xf>
    <xf numFmtId="0" fontId="28" fillId="0" borderId="0" xfId="2231" applyFont="1" applyAlignment="1">
      <alignment horizontal="left"/>
    </xf>
    <xf numFmtId="0" fontId="27" fillId="0" borderId="0" xfId="3006" applyFont="1" applyAlignment="1">
      <alignment horizontal="right"/>
    </xf>
    <xf numFmtId="181" fontId="27" fillId="0" borderId="64" xfId="3006" quotePrefix="1" applyNumberFormat="1" applyFont="1" applyBorder="1" applyAlignment="1">
      <alignment horizontal="center"/>
    </xf>
    <xf numFmtId="49" fontId="27" fillId="0" borderId="0" xfId="3006" applyNumberFormat="1" applyFont="1"/>
    <xf numFmtId="0" fontId="28" fillId="0" borderId="0" xfId="2239" applyFont="1"/>
    <xf numFmtId="0" fontId="27" fillId="0" borderId="0" xfId="2239" applyFont="1" applyAlignment="1">
      <alignment horizontal="left"/>
    </xf>
    <xf numFmtId="0" fontId="27" fillId="0" borderId="0" xfId="2239" applyFont="1"/>
    <xf numFmtId="0" fontId="71" fillId="0" borderId="0" xfId="3006" applyFont="1"/>
    <xf numFmtId="0" fontId="28" fillId="0" borderId="0" xfId="3022" applyFont="1" applyAlignment="1">
      <alignment horizontal="center" vertical="center"/>
    </xf>
    <xf numFmtId="0" fontId="28" fillId="0" borderId="0" xfId="3049" applyFont="1" applyAlignment="1">
      <alignment vertical="center"/>
    </xf>
    <xf numFmtId="0" fontId="27" fillId="0" borderId="0" xfId="3070" applyFont="1" applyAlignment="1">
      <alignment shrinkToFit="1"/>
    </xf>
    <xf numFmtId="181" fontId="27" fillId="0" borderId="64" xfId="3006" applyNumberFormat="1" applyFont="1" applyBorder="1" applyAlignment="1">
      <alignment horizontal="center"/>
    </xf>
    <xf numFmtId="0" fontId="28" fillId="0" borderId="0" xfId="3022" applyFont="1" applyAlignment="1">
      <alignment horizontal="left" vertical="center"/>
    </xf>
    <xf numFmtId="0" fontId="27" fillId="0" borderId="0" xfId="3022" applyFont="1" applyAlignment="1">
      <alignment horizontal="left" vertical="center"/>
    </xf>
    <xf numFmtId="49" fontId="70" fillId="0" borderId="0" xfId="2231" applyNumberFormat="1" applyFont="1" applyAlignment="1">
      <alignment horizontal="center" vertical="top"/>
    </xf>
    <xf numFmtId="0" fontId="27" fillId="0" borderId="0" xfId="2231" applyFont="1" applyAlignment="1">
      <alignment horizontal="left"/>
    </xf>
    <xf numFmtId="0" fontId="70" fillId="0" borderId="0" xfId="2232" applyFont="1" applyAlignment="1">
      <alignment vertical="center"/>
    </xf>
    <xf numFmtId="49" fontId="70" fillId="0" borderId="0" xfId="2231" applyNumberFormat="1" applyFont="1" applyAlignment="1">
      <alignment horizontal="left" vertical="top"/>
    </xf>
    <xf numFmtId="0" fontId="27" fillId="0" borderId="31" xfId="3006" applyFont="1" applyBorder="1" applyAlignment="1">
      <alignment wrapText="1"/>
    </xf>
    <xf numFmtId="0" fontId="27" fillId="0" borderId="0" xfId="0" applyFont="1" applyAlignment="1">
      <alignment horizontal="center" vertical="center"/>
    </xf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 indent="1"/>
    </xf>
    <xf numFmtId="191" fontId="133" fillId="0" borderId="0" xfId="2231" applyNumberFormat="1" applyFont="1"/>
    <xf numFmtId="191" fontId="133" fillId="0" borderId="0" xfId="2231" applyNumberFormat="1" applyFont="1" applyAlignment="1">
      <alignment horizontal="left"/>
    </xf>
    <xf numFmtId="191" fontId="70" fillId="0" borderId="0" xfId="2238" applyNumberFormat="1" applyFont="1"/>
    <xf numFmtId="0" fontId="70" fillId="0" borderId="0" xfId="2234" applyFont="1" applyAlignment="1">
      <alignment horizontal="center" shrinkToFit="1"/>
    </xf>
    <xf numFmtId="0" fontId="28" fillId="0" borderId="0" xfId="2229" applyFont="1" applyAlignment="1">
      <alignment horizontal="left" vertical="center"/>
    </xf>
    <xf numFmtId="0" fontId="145" fillId="0" borderId="0" xfId="3178" applyFont="1" applyAlignment="1">
      <alignment vertical="center" shrinkToFit="1"/>
    </xf>
    <xf numFmtId="0" fontId="71" fillId="0" borderId="0" xfId="2229" applyFont="1" applyAlignment="1">
      <alignment vertical="center"/>
    </xf>
    <xf numFmtId="0" fontId="28" fillId="0" borderId="0" xfId="2229" applyFont="1" applyAlignment="1">
      <alignment vertical="center"/>
    </xf>
    <xf numFmtId="0" fontId="71" fillId="0" borderId="0" xfId="2229" applyFont="1" applyAlignment="1">
      <alignment vertical="center" shrinkToFit="1"/>
    </xf>
    <xf numFmtId="43" fontId="133" fillId="0" borderId="0" xfId="2238" applyNumberFormat="1" applyFont="1"/>
    <xf numFmtId="164" fontId="133" fillId="0" borderId="0" xfId="2234" applyNumberFormat="1" applyFont="1"/>
    <xf numFmtId="172" fontId="133" fillId="0" borderId="0" xfId="2234" applyNumberFormat="1" applyFont="1"/>
    <xf numFmtId="0" fontId="70" fillId="0" borderId="0" xfId="2229" applyFont="1" applyAlignment="1">
      <alignment horizontal="left" vertical="center"/>
    </xf>
    <xf numFmtId="0" fontId="146" fillId="0" borderId="0" xfId="3178" applyFont="1" applyAlignment="1">
      <alignment vertical="center" shrinkToFit="1"/>
    </xf>
    <xf numFmtId="0" fontId="28" fillId="0" borderId="0" xfId="2229" applyFont="1"/>
    <xf numFmtId="172" fontId="28" fillId="0" borderId="0" xfId="2229" applyNumberFormat="1" applyFont="1"/>
    <xf numFmtId="172" fontId="28" fillId="0" borderId="0" xfId="3006" applyNumberFormat="1" applyFont="1"/>
    <xf numFmtId="164" fontId="28" fillId="0" borderId="0" xfId="3006" applyNumberFormat="1" applyFont="1"/>
    <xf numFmtId="0" fontId="28" fillId="0" borderId="0" xfId="3015" applyFont="1"/>
    <xf numFmtId="0" fontId="27" fillId="0" borderId="0" xfId="2239" applyFont="1" applyAlignment="1">
      <alignment horizontal="center"/>
    </xf>
    <xf numFmtId="0" fontId="27" fillId="0" borderId="0" xfId="2229" applyFont="1"/>
    <xf numFmtId="164" fontId="27" fillId="0" borderId="29" xfId="3075" applyNumberFormat="1" applyFont="1" applyBorder="1" applyAlignment="1">
      <alignment horizontal="center" shrinkToFit="1"/>
    </xf>
    <xf numFmtId="190" fontId="27" fillId="0" borderId="29" xfId="3075" applyNumberFormat="1" applyFont="1" applyBorder="1" applyAlignment="1">
      <alignment horizontal="center" shrinkToFit="1"/>
    </xf>
    <xf numFmtId="0" fontId="27" fillId="0" borderId="0" xfId="1736" applyFont="1"/>
    <xf numFmtId="0" fontId="27" fillId="0" borderId="0" xfId="2229" applyFont="1" applyAlignment="1">
      <alignment shrinkToFit="1"/>
    </xf>
    <xf numFmtId="0" fontId="28" fillId="0" borderId="0" xfId="1736" applyFont="1"/>
    <xf numFmtId="0" fontId="28" fillId="0" borderId="0" xfId="1736" applyFont="1" applyAlignment="1">
      <alignment horizontal="center"/>
    </xf>
    <xf numFmtId="0" fontId="27" fillId="0" borderId="0" xfId="1736" applyFont="1" applyAlignment="1">
      <alignment horizontal="right"/>
    </xf>
    <xf numFmtId="0" fontId="28" fillId="0" borderId="0" xfId="3015" applyFont="1" applyAlignment="1">
      <alignment horizontal="right"/>
    </xf>
    <xf numFmtId="0" fontId="27" fillId="0" borderId="5" xfId="3006" applyFont="1" applyBorder="1" applyAlignment="1">
      <alignment horizontal="center"/>
    </xf>
    <xf numFmtId="0" fontId="140" fillId="0" borderId="0" xfId="1736" applyFont="1"/>
    <xf numFmtId="0" fontId="144" fillId="0" borderId="0" xfId="3006" applyFont="1"/>
    <xf numFmtId="0" fontId="144" fillId="0" borderId="0" xfId="2229" applyFont="1"/>
    <xf numFmtId="0" fontId="133" fillId="0" borderId="0" xfId="3045" applyFont="1"/>
    <xf numFmtId="164" fontId="133" fillId="0" borderId="0" xfId="3006" applyNumberFormat="1" applyFont="1"/>
    <xf numFmtId="0" fontId="70" fillId="0" borderId="0" xfId="2229" applyFont="1" applyAlignment="1">
      <alignment horizontal="right"/>
    </xf>
    <xf numFmtId="0" fontId="70" fillId="0" borderId="0" xfId="3015" applyFont="1" applyAlignment="1">
      <alignment horizontal="center" shrinkToFit="1"/>
    </xf>
    <xf numFmtId="0" fontId="70" fillId="0" borderId="64" xfId="2229" applyFont="1" applyBorder="1" applyAlignment="1">
      <alignment horizontal="center"/>
    </xf>
    <xf numFmtId="0" fontId="70" fillId="0" borderId="64" xfId="3015" applyFont="1" applyBorder="1" applyAlignment="1">
      <alignment horizontal="center" shrinkToFit="1"/>
    </xf>
    <xf numFmtId="172" fontId="133" fillId="0" borderId="0" xfId="2231" applyNumberFormat="1" applyFont="1"/>
    <xf numFmtId="172" fontId="28" fillId="0" borderId="0" xfId="3006" applyNumberFormat="1" applyFont="1" applyAlignment="1">
      <alignment horizontal="center"/>
    </xf>
    <xf numFmtId="49" fontId="27" fillId="0" borderId="0" xfId="2145" applyNumberFormat="1" applyFont="1" applyAlignment="1">
      <alignment horizontal="center"/>
    </xf>
    <xf numFmtId="0" fontId="27" fillId="0" borderId="64" xfId="2145" applyFont="1" applyBorder="1" applyAlignment="1">
      <alignment horizontal="center" shrinkToFit="1"/>
    </xf>
    <xf numFmtId="0" fontId="27" fillId="0" borderId="64" xfId="2145" applyFont="1" applyBorder="1" applyAlignment="1">
      <alignment horizontal="center"/>
    </xf>
    <xf numFmtId="0" fontId="27" fillId="0" borderId="0" xfId="2145" applyFont="1" applyAlignment="1">
      <alignment horizontal="center"/>
    </xf>
    <xf numFmtId="0" fontId="27" fillId="0" borderId="0" xfId="2145" applyFont="1" applyAlignment="1">
      <alignment horizontal="left"/>
    </xf>
    <xf numFmtId="0" fontId="28" fillId="0" borderId="0" xfId="2145" applyFont="1" applyAlignment="1">
      <alignment horizontal="left"/>
    </xf>
    <xf numFmtId="172" fontId="133" fillId="0" borderId="0" xfId="2231" applyNumberFormat="1" applyFont="1" applyAlignment="1">
      <alignment horizontal="left"/>
    </xf>
    <xf numFmtId="0" fontId="28" fillId="0" borderId="0" xfId="2145" applyFont="1" applyAlignment="1">
      <alignment horizontal="left" vertical="center"/>
    </xf>
    <xf numFmtId="0" fontId="71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172" fontId="27" fillId="0" borderId="0" xfId="2231" applyNumberFormat="1" applyFont="1"/>
    <xf numFmtId="15" fontId="133" fillId="0" borderId="0" xfId="2231" quotePrefix="1" applyNumberFormat="1" applyFont="1"/>
    <xf numFmtId="0" fontId="27" fillId="0" borderId="0" xfId="3079" applyFont="1"/>
    <xf numFmtId="0" fontId="28" fillId="0" borderId="0" xfId="3079" applyFont="1"/>
    <xf numFmtId="0" fontId="27" fillId="0" borderId="0" xfId="3045" quotePrefix="1" applyFont="1" applyAlignment="1">
      <alignment horizontal="center"/>
    </xf>
    <xf numFmtId="37" fontId="27" fillId="0" borderId="64" xfId="3045" applyNumberFormat="1" applyFont="1" applyBorder="1" applyAlignment="1">
      <alignment horizontal="center"/>
    </xf>
    <xf numFmtId="37" fontId="27" fillId="0" borderId="0" xfId="3045" applyNumberFormat="1" applyFont="1" applyAlignment="1">
      <alignment horizontal="center"/>
    </xf>
    <xf numFmtId="37" fontId="27" fillId="0" borderId="64" xfId="3045" quotePrefix="1" applyNumberFormat="1" applyFont="1" applyBorder="1" applyAlignment="1">
      <alignment horizontal="center"/>
    </xf>
    <xf numFmtId="49" fontId="27" fillId="0" borderId="0" xfId="3006" applyNumberFormat="1" applyFont="1" applyAlignment="1">
      <alignment horizontal="center"/>
    </xf>
    <xf numFmtId="0" fontId="28" fillId="0" borderId="0" xfId="3006" applyFont="1" applyAlignment="1">
      <alignment shrinkToFit="1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0" xfId="3006" applyFont="1" applyAlignment="1">
      <alignment horizontal="left" shrinkToFit="1"/>
    </xf>
    <xf numFmtId="0" fontId="28" fillId="0" borderId="0" xfId="0" applyFont="1" applyAlignment="1">
      <alignment horizontal="left" indent="1"/>
    </xf>
    <xf numFmtId="0" fontId="28" fillId="0" borderId="0" xfId="0" applyFont="1" applyAlignment="1">
      <alignment horizontal="left" shrinkToFit="1"/>
    </xf>
    <xf numFmtId="0" fontId="27" fillId="0" borderId="0" xfId="0" quotePrefix="1" applyFont="1"/>
    <xf numFmtId="172" fontId="28" fillId="0" borderId="0" xfId="0" applyNumberFormat="1" applyFont="1"/>
    <xf numFmtId="0" fontId="27" fillId="0" borderId="0" xfId="0" quotePrefix="1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/>
    <xf numFmtId="49" fontId="133" fillId="0" borderId="0" xfId="2231" applyNumberFormat="1" applyFont="1" applyAlignment="1">
      <alignment horizontal="left"/>
    </xf>
    <xf numFmtId="49" fontId="71" fillId="0" borderId="0" xfId="2231" applyNumberFormat="1" applyFont="1" applyAlignment="1">
      <alignment horizontal="left"/>
    </xf>
    <xf numFmtId="177" fontId="133" fillId="0" borderId="0" xfId="2231" applyNumberFormat="1" applyFont="1" applyAlignment="1">
      <alignment horizontal="left"/>
    </xf>
    <xf numFmtId="177" fontId="133" fillId="0" borderId="0" xfId="2231" applyNumberFormat="1" applyFont="1"/>
    <xf numFmtId="189" fontId="133" fillId="0" borderId="0" xfId="2231" applyNumberFormat="1" applyFont="1" applyAlignment="1">
      <alignment horizontal="left"/>
    </xf>
    <xf numFmtId="164" fontId="133" fillId="0" borderId="0" xfId="2231" applyNumberFormat="1" applyFont="1" applyAlignment="1">
      <alignment horizontal="left"/>
    </xf>
    <xf numFmtId="0" fontId="28" fillId="0" borderId="0" xfId="3080" applyFont="1"/>
    <xf numFmtId="183" fontId="133" fillId="0" borderId="0" xfId="2231" applyNumberFormat="1" applyFont="1" applyAlignment="1">
      <alignment horizontal="left"/>
    </xf>
    <xf numFmtId="0" fontId="27" fillId="0" borderId="0" xfId="3006" quotePrefix="1" applyFont="1" applyAlignment="1">
      <alignment vertical="center"/>
    </xf>
    <xf numFmtId="172" fontId="28" fillId="0" borderId="0" xfId="3080" applyNumberFormat="1" applyFont="1"/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80" applyFont="1"/>
    <xf numFmtId="0" fontId="28" fillId="0" borderId="0" xfId="2145" applyFont="1"/>
    <xf numFmtId="0" fontId="27" fillId="0" borderId="0" xfId="3080" applyFont="1" applyAlignment="1">
      <alignment horizontal="right"/>
    </xf>
    <xf numFmtId="0" fontId="27" fillId="0" borderId="64" xfId="3080" applyFont="1" applyBorder="1" applyAlignment="1">
      <alignment horizontal="center"/>
    </xf>
    <xf numFmtId="0" fontId="27" fillId="0" borderId="31" xfId="3080" applyFont="1" applyBorder="1"/>
    <xf numFmtId="0" fontId="27" fillId="0" borderId="0" xfId="3080" applyFont="1" applyAlignment="1">
      <alignment horizontal="center"/>
    </xf>
    <xf numFmtId="0" fontId="27" fillId="0" borderId="64" xfId="3080" quotePrefix="1" applyFont="1" applyBorder="1" applyAlignment="1">
      <alignment horizontal="center"/>
    </xf>
    <xf numFmtId="49" fontId="28" fillId="0" borderId="0" xfId="3080" applyNumberFormat="1" applyFont="1"/>
    <xf numFmtId="49" fontId="27" fillId="0" borderId="0" xfId="3080" quotePrefix="1" applyNumberFormat="1" applyFont="1" applyAlignment="1">
      <alignment horizontal="center"/>
    </xf>
    <xf numFmtId="164" fontId="28" fillId="0" borderId="0" xfId="3080" applyNumberFormat="1" applyFont="1"/>
    <xf numFmtId="189" fontId="28" fillId="0" borderId="0" xfId="3080" applyNumberFormat="1" applyFont="1" applyAlignment="1">
      <alignment shrinkToFit="1"/>
    </xf>
    <xf numFmtId="189" fontId="28" fillId="0" borderId="64" xfId="3080" applyNumberFormat="1" applyFont="1" applyBorder="1" applyAlignment="1">
      <alignment shrinkToFit="1"/>
    </xf>
    <xf numFmtId="49" fontId="28" fillId="0" borderId="0" xfId="3080" applyNumberFormat="1" applyFont="1" applyAlignment="1">
      <alignment horizontal="left" indent="1"/>
    </xf>
    <xf numFmtId="49" fontId="27" fillId="0" borderId="0" xfId="3080" applyNumberFormat="1" applyFont="1"/>
    <xf numFmtId="164" fontId="27" fillId="0" borderId="0" xfId="3080" applyNumberFormat="1" applyFont="1"/>
    <xf numFmtId="189" fontId="27" fillId="0" borderId="0" xfId="3080" applyNumberFormat="1" applyFont="1" applyAlignment="1">
      <alignment shrinkToFit="1"/>
    </xf>
    <xf numFmtId="189" fontId="27" fillId="0" borderId="29" xfId="3080" applyNumberFormat="1" applyFont="1" applyBorder="1" applyAlignment="1">
      <alignment shrinkToFit="1"/>
    </xf>
    <xf numFmtId="0" fontId="28" fillId="0" borderId="0" xfId="3080" applyFont="1" applyAlignment="1">
      <alignment horizontal="left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shrinkToFit="1"/>
    </xf>
    <xf numFmtId="0" fontId="27" fillId="0" borderId="0" xfId="3080" applyFont="1" applyAlignment="1">
      <alignment horizontal="left"/>
    </xf>
    <xf numFmtId="164" fontId="27" fillId="0" borderId="0" xfId="3080" applyNumberFormat="1" applyFont="1" applyAlignment="1">
      <alignment shrinkToFit="1"/>
    </xf>
    <xf numFmtId="0" fontId="27" fillId="0" borderId="64" xfId="3006" quotePrefix="1" applyFont="1" applyBorder="1" applyAlignment="1">
      <alignment horizontal="center" vertical="center" shrinkToFit="1"/>
    </xf>
    <xf numFmtId="0" fontId="27" fillId="0" borderId="0" xfId="3080" applyFont="1" applyAlignment="1">
      <alignment shrinkToFit="1"/>
    </xf>
    <xf numFmtId="0" fontId="27" fillId="0" borderId="64" xfId="3080" applyFont="1" applyBorder="1" applyAlignment="1">
      <alignment horizontal="center" shrinkToFit="1"/>
    </xf>
    <xf numFmtId="0" fontId="27" fillId="0" borderId="0" xfId="3080" applyFont="1" applyAlignment="1">
      <alignment horizontal="center" shrinkToFit="1"/>
    </xf>
    <xf numFmtId="172" fontId="28" fillId="0" borderId="0" xfId="3080" applyNumberFormat="1" applyFont="1" applyAlignment="1">
      <alignment shrinkToFit="1"/>
    </xf>
    <xf numFmtId="0" fontId="29" fillId="0" borderId="0" xfId="1945" applyFont="1"/>
    <xf numFmtId="0" fontId="140" fillId="0" borderId="0" xfId="3080" applyFont="1"/>
    <xf numFmtId="0" fontId="144" fillId="0" borderId="0" xfId="3080" applyFont="1"/>
    <xf numFmtId="0" fontId="28" fillId="0" borderId="0" xfId="3080" applyFont="1" applyAlignment="1">
      <alignment horizontal="center"/>
    </xf>
    <xf numFmtId="49" fontId="27" fillId="0" borderId="0" xfId="3070" applyNumberFormat="1" applyFont="1" applyAlignment="1">
      <alignment horizontal="left"/>
    </xf>
    <xf numFmtId="0" fontId="27" fillId="0" borderId="0" xfId="3070" applyFont="1"/>
    <xf numFmtId="0" fontId="28" fillId="0" borderId="0" xfId="3070" quotePrefix="1" applyFont="1"/>
    <xf numFmtId="0" fontId="27" fillId="0" borderId="0" xfId="3006" applyFont="1" applyAlignment="1">
      <alignment horizontal="left"/>
    </xf>
    <xf numFmtId="0" fontId="27" fillId="0" borderId="0" xfId="3006" quotePrefix="1" applyFont="1"/>
    <xf numFmtId="188" fontId="27" fillId="0" borderId="0" xfId="2143" quotePrefix="1" applyNumberFormat="1" applyFont="1" applyAlignment="1">
      <alignment horizontal="left"/>
    </xf>
    <xf numFmtId="0" fontId="27" fillId="0" borderId="0" xfId="1793" quotePrefix="1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0" fontId="28" fillId="0" borderId="0" xfId="3006" applyFont="1" applyAlignment="1">
      <alignment horizontal="left"/>
    </xf>
    <xf numFmtId="183" fontId="28" fillId="0" borderId="0" xfId="3006" applyNumberFormat="1" applyFont="1"/>
    <xf numFmtId="0" fontId="28" fillId="0" borderId="0" xfId="3006" applyFont="1" applyAlignment="1">
      <alignment horizontal="left" indent="1"/>
    </xf>
    <xf numFmtId="49" fontId="28" fillId="0" borderId="0" xfId="2145" quotePrefix="1" applyNumberFormat="1" applyFont="1" applyAlignment="1">
      <alignment horizontal="left"/>
    </xf>
    <xf numFmtId="0" fontId="27" fillId="0" borderId="0" xfId="3023" applyFont="1" applyAlignment="1">
      <alignment shrinkToFit="1"/>
    </xf>
    <xf numFmtId="0" fontId="27" fillId="0" borderId="0" xfId="3023" applyFont="1" applyAlignment="1">
      <alignment horizontal="center" shrinkToFit="1"/>
    </xf>
    <xf numFmtId="0" fontId="27" fillId="0" borderId="0" xfId="1736" applyFont="1" applyAlignment="1">
      <alignment horizontal="left"/>
    </xf>
    <xf numFmtId="0" fontId="27" fillId="0" borderId="0" xfId="2233" applyFont="1"/>
    <xf numFmtId="187" fontId="28" fillId="0" borderId="31" xfId="3006" applyNumberFormat="1" applyFont="1" applyBorder="1"/>
    <xf numFmtId="187" fontId="28" fillId="0" borderId="0" xfId="3006" applyNumberFormat="1" applyFont="1"/>
    <xf numFmtId="0" fontId="28" fillId="0" borderId="0" xfId="1736" applyFont="1" applyAlignment="1">
      <alignment horizontal="left"/>
    </xf>
    <xf numFmtId="0" fontId="28" fillId="0" borderId="0" xfId="1736" applyFont="1" applyAlignment="1">
      <alignment horizontal="left" shrinkToFit="1"/>
    </xf>
    <xf numFmtId="49" fontId="28" fillId="0" borderId="0" xfId="2145" applyNumberFormat="1" applyFont="1" applyAlignment="1">
      <alignment shrinkToFit="1"/>
    </xf>
    <xf numFmtId="187" fontId="28" fillId="0" borderId="0" xfId="3006" applyNumberFormat="1" applyFont="1" applyAlignment="1">
      <alignment horizontal="center"/>
    </xf>
    <xf numFmtId="49" fontId="28" fillId="0" borderId="0" xfId="2145" applyNumberFormat="1" applyFont="1" applyAlignment="1">
      <alignment horizontal="left" indent="1"/>
    </xf>
    <xf numFmtId="0" fontId="28" fillId="0" borderId="0" xfId="1740" applyFont="1" applyAlignment="1">
      <alignment vertical="center"/>
    </xf>
    <xf numFmtId="0" fontId="28" fillId="0" borderId="0" xfId="2235" applyFont="1"/>
    <xf numFmtId="0" fontId="28" fillId="0" borderId="0" xfId="2232" applyFont="1"/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27" fillId="0" borderId="0" xfId="2232" applyFont="1" applyAlignment="1">
      <alignment horizontal="right"/>
    </xf>
    <xf numFmtId="0" fontId="27" fillId="0" borderId="0" xfId="2235" applyFont="1" applyAlignment="1">
      <alignment horizontal="center" shrinkToFit="1"/>
    </xf>
    <xf numFmtId="49" fontId="27" fillId="0" borderId="0" xfId="0" applyNumberFormat="1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49" fontId="27" fillId="0" borderId="64" xfId="0" applyNumberFormat="1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172" fontId="28" fillId="0" borderId="0" xfId="1740" applyNumberFormat="1" applyFont="1" applyAlignment="1">
      <alignment vertical="center"/>
    </xf>
    <xf numFmtId="0" fontId="27" fillId="0" borderId="0" xfId="2232" applyFont="1"/>
    <xf numFmtId="172" fontId="27" fillId="0" borderId="0" xfId="1740" applyNumberFormat="1" applyFont="1" applyAlignment="1">
      <alignment vertical="center"/>
    </xf>
    <xf numFmtId="0" fontId="27" fillId="0" borderId="0" xfId="3034" applyFont="1"/>
    <xf numFmtId="49" fontId="27" fillId="0" borderId="0" xfId="2237" quotePrefix="1" applyNumberFormat="1" applyFont="1" applyAlignment="1">
      <alignment horizontal="center"/>
    </xf>
    <xf numFmtId="0" fontId="27" fillId="0" borderId="0" xfId="2240" applyFont="1"/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vertical="center" shrinkToFit="1"/>
    </xf>
    <xf numFmtId="43" fontId="27" fillId="0" borderId="0" xfId="1740" applyNumberFormat="1" applyFont="1" applyAlignment="1">
      <alignment vertical="center" shrinkToFit="1"/>
    </xf>
    <xf numFmtId="0" fontId="27" fillId="0" borderId="0" xfId="1740" applyFont="1" applyAlignment="1">
      <alignment vertical="center" shrinkToFit="1"/>
    </xf>
    <xf numFmtId="0" fontId="27" fillId="0" borderId="0" xfId="1740" applyFont="1" applyAlignment="1">
      <alignment horizontal="center" vertical="center"/>
    </xf>
    <xf numFmtId="4" fontId="28" fillId="0" borderId="0" xfId="1740" applyNumberFormat="1" applyFont="1" applyAlignment="1">
      <alignment vertical="center"/>
    </xf>
    <xf numFmtId="0" fontId="27" fillId="0" borderId="0" xfId="3006" quotePrefix="1" applyFont="1" applyAlignment="1">
      <alignment horizontal="left"/>
    </xf>
    <xf numFmtId="0" fontId="28" fillId="0" borderId="0" xfId="2231" applyFont="1" applyAlignment="1">
      <alignment vertical="top"/>
    </xf>
    <xf numFmtId="0" fontId="27" fillId="0" borderId="64" xfId="2231" applyFont="1" applyBorder="1" applyAlignment="1">
      <alignment horizontal="center"/>
    </xf>
    <xf numFmtId="0" fontId="27" fillId="0" borderId="0" xfId="2231" applyFont="1" applyAlignment="1">
      <alignment horizontal="center"/>
    </xf>
    <xf numFmtId="0" fontId="27" fillId="0" borderId="0" xfId="3082" applyFont="1"/>
    <xf numFmtId="0" fontId="28" fillId="0" borderId="0" xfId="2231" applyFont="1" applyAlignment="1">
      <alignment horizontal="left" vertical="top" wrapText="1" shrinkToFit="1"/>
    </xf>
    <xf numFmtId="0" fontId="28" fillId="0" borderId="0" xfId="3083" applyFont="1" applyAlignment="1">
      <alignment horizontal="left"/>
    </xf>
    <xf numFmtId="0" fontId="28" fillId="0" borderId="0" xfId="3083" applyFont="1" applyAlignment="1">
      <alignment horizontal="left" indent="1"/>
    </xf>
    <xf numFmtId="0" fontId="28" fillId="0" borderId="0" xfId="3070" applyFont="1" applyAlignment="1">
      <alignment horizontal="left"/>
    </xf>
    <xf numFmtId="0" fontId="27" fillId="0" borderId="0" xfId="3075" quotePrefix="1" applyFont="1"/>
    <xf numFmtId="0" fontId="27" fillId="0" borderId="0" xfId="3075" applyFont="1"/>
    <xf numFmtId="0" fontId="28" fillId="0" borderId="0" xfId="3075" applyFont="1"/>
    <xf numFmtId="0" fontId="27" fillId="0" borderId="64" xfId="3006" quotePrefix="1" applyFont="1" applyBorder="1" applyAlignment="1">
      <alignment horizontal="center"/>
    </xf>
    <xf numFmtId="0" fontId="27" fillId="0" borderId="0" xfId="3006" applyFont="1" applyAlignment="1">
      <alignment horizontal="right" shrinkToFit="1"/>
    </xf>
    <xf numFmtId="172" fontId="27" fillId="0" borderId="29" xfId="3006" applyNumberFormat="1" applyFont="1" applyBorder="1" applyAlignment="1">
      <alignment horizontal="right" shrinkToFit="1"/>
    </xf>
    <xf numFmtId="172" fontId="28" fillId="0" borderId="0" xfId="3006" applyNumberFormat="1" applyFont="1" applyAlignment="1">
      <alignment shrinkToFit="1"/>
    </xf>
    <xf numFmtId="43" fontId="27" fillId="0" borderId="0" xfId="3006" applyNumberFormat="1" applyFont="1" applyAlignment="1">
      <alignment horizontal="right" shrinkToFit="1"/>
    </xf>
    <xf numFmtId="0" fontId="27" fillId="0" borderId="64" xfId="3006" quotePrefix="1" applyFont="1" applyBorder="1" applyAlignment="1">
      <alignment horizontal="center" shrinkToFit="1"/>
    </xf>
    <xf numFmtId="0" fontId="27" fillId="0" borderId="0" xfId="3047" quotePrefix="1" applyFont="1" applyAlignment="1">
      <alignment horizontal="left"/>
    </xf>
    <xf numFmtId="180" fontId="28" fillId="0" borderId="0" xfId="3006" applyNumberFormat="1" applyFont="1"/>
    <xf numFmtId="0" fontId="28" fillId="0" borderId="0" xfId="1724" applyFont="1"/>
    <xf numFmtId="0" fontId="28" fillId="0" borderId="0" xfId="3047" applyFont="1"/>
    <xf numFmtId="0" fontId="27" fillId="0" borderId="0" xfId="3047" applyFont="1" applyAlignment="1">
      <alignment horizontal="left"/>
    </xf>
    <xf numFmtId="49" fontId="28" fillId="0" borderId="0" xfId="2231" applyNumberFormat="1" applyFont="1" applyAlignment="1">
      <alignment horizontal="center"/>
    </xf>
    <xf numFmtId="43" fontId="27" fillId="63" borderId="35" xfId="3068" applyNumberFormat="1" applyFont="1" applyFill="1" applyBorder="1" applyAlignment="1">
      <alignment horizontal="center"/>
    </xf>
    <xf numFmtId="43" fontId="27" fillId="63" borderId="5" xfId="3068" applyNumberFormat="1" applyFont="1" applyFill="1" applyBorder="1" applyAlignment="1">
      <alignment horizontal="center"/>
    </xf>
    <xf numFmtId="43" fontId="27" fillId="63" borderId="28" xfId="3068" applyNumberFormat="1" applyFont="1" applyFill="1" applyBorder="1" applyAlignment="1">
      <alignment horizontal="center"/>
    </xf>
    <xf numFmtId="0" fontId="28" fillId="0" borderId="46" xfId="3068" applyFont="1" applyBorder="1" applyAlignment="1">
      <alignment horizontal="left" vertical="top" wrapText="1"/>
    </xf>
    <xf numFmtId="0" fontId="28" fillId="0" borderId="26" xfId="3068" applyFont="1" applyBorder="1" applyAlignment="1">
      <alignment horizontal="left" vertical="top" wrapText="1"/>
    </xf>
    <xf numFmtId="0" fontId="129" fillId="63" borderId="32" xfId="3068" applyFont="1" applyFill="1" applyBorder="1" applyAlignment="1">
      <alignment horizontal="center" vertical="top"/>
    </xf>
    <xf numFmtId="0" fontId="129" fillId="63" borderId="66" xfId="3068" applyFont="1" applyFill="1" applyBorder="1" applyAlignment="1">
      <alignment horizontal="center" vertical="top"/>
    </xf>
    <xf numFmtId="43" fontId="129" fillId="63" borderId="34" xfId="3068" applyNumberFormat="1" applyFont="1" applyFill="1" applyBorder="1" applyAlignment="1">
      <alignment horizontal="center" vertical="center"/>
    </xf>
    <xf numFmtId="43" fontId="129" fillId="63" borderId="65" xfId="3068" applyNumberFormat="1" applyFont="1" applyFill="1" applyBorder="1" applyAlignment="1">
      <alignment horizontal="center" vertical="center"/>
    </xf>
    <xf numFmtId="0" fontId="129" fillId="63" borderId="31" xfId="3068" applyFont="1" applyFill="1" applyBorder="1" applyAlignment="1">
      <alignment horizontal="center" vertical="center"/>
    </xf>
    <xf numFmtId="0" fontId="129" fillId="63" borderId="64" xfId="3068" applyFont="1" applyFill="1" applyBorder="1" applyAlignment="1">
      <alignment horizontal="center" vertical="center"/>
    </xf>
    <xf numFmtId="0" fontId="27" fillId="63" borderId="31" xfId="3068" applyFont="1" applyFill="1" applyBorder="1" applyAlignment="1">
      <alignment horizontal="center" vertical="top" wrapText="1"/>
    </xf>
    <xf numFmtId="0" fontId="27" fillId="63" borderId="37" xfId="3068" applyFont="1" applyFill="1" applyBorder="1" applyAlignment="1">
      <alignment horizontal="center" vertical="top" wrapText="1"/>
    </xf>
    <xf numFmtId="0" fontId="27" fillId="63" borderId="64" xfId="3068" applyFont="1" applyFill="1" applyBorder="1" applyAlignment="1">
      <alignment horizontal="center" vertical="top" wrapText="1"/>
    </xf>
    <xf numFmtId="0" fontId="27" fillId="63" borderId="67" xfId="3068" applyFont="1" applyFill="1" applyBorder="1" applyAlignment="1">
      <alignment horizontal="center" vertical="top" wrapText="1"/>
    </xf>
    <xf numFmtId="43" fontId="129" fillId="63" borderId="48" xfId="3068" applyNumberFormat="1" applyFont="1" applyFill="1" applyBorder="1" applyAlignment="1">
      <alignment horizontal="center" vertical="center"/>
    </xf>
    <xf numFmtId="0" fontId="129" fillId="63" borderId="0" xfId="3068" applyFont="1" applyFill="1" applyAlignment="1">
      <alignment horizontal="center" vertical="center"/>
    </xf>
    <xf numFmtId="0" fontId="70" fillId="0" borderId="0" xfId="0" applyFont="1" applyAlignment="1">
      <alignment horizontal="center"/>
    </xf>
    <xf numFmtId="0" fontId="70" fillId="0" borderId="31" xfId="3006" applyFont="1" applyBorder="1" applyAlignment="1">
      <alignment horizontal="center"/>
    </xf>
    <xf numFmtId="0" fontId="70" fillId="0" borderId="64" xfId="3006" applyFont="1" applyBorder="1" applyAlignment="1">
      <alignment horizontal="center" vertical="center"/>
    </xf>
    <xf numFmtId="0" fontId="133" fillId="0" borderId="0" xfId="2231" applyFont="1" applyAlignment="1">
      <alignment horizontal="left" shrinkToFit="1"/>
    </xf>
    <xf numFmtId="0" fontId="70" fillId="0" borderId="0" xfId="3006" applyFont="1" applyAlignment="1">
      <alignment horizontal="left" vertical="center" shrinkToFit="1"/>
    </xf>
    <xf numFmtId="0" fontId="70" fillId="0" borderId="5" xfId="3006" applyFont="1" applyBorder="1" applyAlignment="1">
      <alignment horizontal="center" vertical="center"/>
    </xf>
    <xf numFmtId="0" fontId="70" fillId="0" borderId="64" xfId="3006" applyFont="1" applyBorder="1" applyAlignment="1">
      <alignment horizontal="center"/>
    </xf>
    <xf numFmtId="0" fontId="70" fillId="0" borderId="64" xfId="1834" applyFont="1" applyBorder="1" applyAlignment="1">
      <alignment horizontal="center"/>
    </xf>
    <xf numFmtId="0" fontId="70" fillId="0" borderId="64" xfId="2237" applyFont="1" applyBorder="1" applyAlignment="1">
      <alignment horizontal="center"/>
    </xf>
    <xf numFmtId="0" fontId="70" fillId="0" borderId="64" xfId="3073" applyFont="1" applyBorder="1" applyAlignment="1">
      <alignment horizontal="center" vertical="center"/>
    </xf>
    <xf numFmtId="0" fontId="70" fillId="0" borderId="0" xfId="2237" applyFont="1" applyAlignment="1">
      <alignment horizontal="center" wrapText="1"/>
    </xf>
    <xf numFmtId="0" fontId="70" fillId="0" borderId="64" xfId="2237" applyFont="1" applyBorder="1" applyAlignment="1">
      <alignment horizontal="center" wrapText="1"/>
    </xf>
    <xf numFmtId="0" fontId="70" fillId="0" borderId="0" xfId="1735" applyFont="1" applyAlignment="1">
      <alignment horizontal="center"/>
    </xf>
    <xf numFmtId="0" fontId="70" fillId="0" borderId="64" xfId="1735" applyFont="1" applyBorder="1" applyAlignment="1">
      <alignment horizontal="center"/>
    </xf>
    <xf numFmtId="0" fontId="70" fillId="0" borderId="0" xfId="3073" applyFont="1" applyAlignment="1">
      <alignment horizontal="center" vertical="center" wrapText="1"/>
    </xf>
    <xf numFmtId="0" fontId="70" fillId="0" borderId="31" xfId="3074" applyFont="1" applyBorder="1" applyAlignment="1">
      <alignment horizontal="center" vertical="center"/>
    </xf>
    <xf numFmtId="0" fontId="133" fillId="0" borderId="0" xfId="2235" applyFont="1" applyAlignment="1">
      <alignment horizontal="left" vertical="center" shrinkToFit="1"/>
    </xf>
    <xf numFmtId="0" fontId="133" fillId="0" borderId="0" xfId="2235" applyFont="1" applyAlignment="1">
      <alignment horizontal="left" vertical="top" wrapText="1"/>
    </xf>
    <xf numFmtId="43" fontId="70" fillId="0" borderId="64" xfId="833" applyFont="1" applyFill="1" applyBorder="1" applyAlignment="1">
      <alignment horizontal="center"/>
    </xf>
    <xf numFmtId="172" fontId="70" fillId="0" borderId="64" xfId="833" quotePrefix="1" applyNumberFormat="1" applyFont="1" applyFill="1" applyBorder="1" applyAlignment="1">
      <alignment horizontal="center"/>
    </xf>
    <xf numFmtId="0" fontId="70" fillId="0" borderId="0" xfId="3070" applyFont="1" applyAlignment="1">
      <alignment horizontal="center" vertical="center" shrinkToFit="1"/>
    </xf>
    <xf numFmtId="0" fontId="70" fillId="0" borderId="0" xfId="2239" applyFont="1" applyAlignment="1">
      <alignment horizontal="left"/>
    </xf>
    <xf numFmtId="0" fontId="70" fillId="0" borderId="64" xfId="3006" quotePrefix="1" applyFont="1" applyBorder="1" applyAlignment="1">
      <alignment horizontal="center" vertical="center"/>
    </xf>
    <xf numFmtId="43" fontId="70" fillId="0" borderId="0" xfId="3032" quotePrefix="1" applyFont="1" applyFill="1" applyBorder="1" applyAlignment="1">
      <alignment horizontal="center" wrapText="1" shrinkToFit="1"/>
    </xf>
    <xf numFmtId="43" fontId="70" fillId="0" borderId="31" xfId="3032" quotePrefix="1" applyFont="1" applyFill="1" applyBorder="1" applyAlignment="1">
      <alignment horizontal="center" wrapText="1" shrinkToFit="1"/>
    </xf>
    <xf numFmtId="43" fontId="70" fillId="0" borderId="0" xfId="3032" quotePrefix="1" applyFont="1" applyFill="1" applyBorder="1" applyAlignment="1">
      <alignment horizontal="center" shrinkToFit="1"/>
    </xf>
    <xf numFmtId="43" fontId="70" fillId="0" borderId="64" xfId="3032" quotePrefix="1" applyFont="1" applyFill="1" applyBorder="1" applyAlignment="1">
      <alignment horizontal="center" shrinkToFit="1"/>
    </xf>
    <xf numFmtId="37" fontId="70" fillId="0" borderId="64" xfId="0" quotePrefix="1" applyNumberFormat="1" applyFont="1" applyBorder="1" applyAlignment="1">
      <alignment horizontal="center"/>
    </xf>
    <xf numFmtId="0" fontId="70" fillId="0" borderId="0" xfId="3006" applyFont="1" applyAlignment="1">
      <alignment horizontal="center"/>
    </xf>
    <xf numFmtId="0" fontId="143" fillId="0" borderId="0" xfId="0" applyFont="1" applyAlignment="1">
      <alignment shrinkToFit="1"/>
    </xf>
    <xf numFmtId="0" fontId="151" fillId="0" borderId="0" xfId="0" applyFont="1" applyAlignment="1">
      <alignment shrinkToFit="1"/>
    </xf>
    <xf numFmtId="37" fontId="70" fillId="0" borderId="64" xfId="0" applyNumberFormat="1" applyFont="1" applyBorder="1" applyAlignment="1">
      <alignment horizontal="center"/>
    </xf>
    <xf numFmtId="49" fontId="142" fillId="0" borderId="5" xfId="1480" applyNumberFormat="1" applyFont="1" applyFill="1" applyBorder="1" applyAlignment="1">
      <alignment horizontal="center" vertical="center" shrinkToFit="1"/>
    </xf>
    <xf numFmtId="0" fontId="142" fillId="0" borderId="64" xfId="3102" applyFont="1" applyBorder="1" applyAlignment="1">
      <alignment horizontal="center"/>
    </xf>
    <xf numFmtId="49" fontId="142" fillId="0" borderId="64" xfId="1480" applyNumberFormat="1" applyFont="1" applyFill="1" applyBorder="1" applyAlignment="1">
      <alignment horizontal="center" vertical="center" shrinkToFit="1"/>
    </xf>
    <xf numFmtId="43" fontId="142" fillId="0" borderId="5" xfId="1480" applyNumberFormat="1" applyFont="1" applyFill="1" applyBorder="1" applyAlignment="1">
      <alignment horizontal="center" vertical="center"/>
    </xf>
    <xf numFmtId="0" fontId="27" fillId="0" borderId="0" xfId="3015" applyFont="1" applyAlignment="1">
      <alignment horizontal="center"/>
    </xf>
    <xf numFmtId="49" fontId="133" fillId="0" borderId="0" xfId="2231" applyNumberFormat="1" applyFont="1" applyAlignment="1">
      <alignment horizontal="left" shrinkToFit="1"/>
    </xf>
    <xf numFmtId="0" fontId="27" fillId="0" borderId="64" xfId="0" applyFont="1" applyBorder="1" applyAlignment="1">
      <alignment horizontal="center" vertical="center"/>
    </xf>
    <xf numFmtId="0" fontId="27" fillId="0" borderId="0" xfId="2231" applyFont="1" applyAlignment="1">
      <alignment horizontal="center" vertical="center" wrapText="1"/>
    </xf>
    <xf numFmtId="0" fontId="27" fillId="0" borderId="64" xfId="2231" applyFont="1" applyBorder="1" applyAlignment="1">
      <alignment horizontal="center" vertical="center" wrapText="1"/>
    </xf>
    <xf numFmtId="0" fontId="27" fillId="0" borderId="31" xfId="3006" applyFont="1" applyBorder="1" applyAlignment="1">
      <alignment horizontal="center" wrapText="1" shrinkToFit="1"/>
    </xf>
    <xf numFmtId="0" fontId="27" fillId="0" borderId="64" xfId="3006" applyFont="1" applyBorder="1" applyAlignment="1">
      <alignment horizontal="center" wrapText="1" shrinkToFit="1"/>
    </xf>
    <xf numFmtId="0" fontId="27" fillId="0" borderId="64" xfId="3006" applyFont="1" applyBorder="1" applyAlignment="1">
      <alignment horizontal="center" wrapText="1"/>
    </xf>
    <xf numFmtId="0" fontId="27" fillId="0" borderId="64" xfId="3006" applyFont="1" applyBorder="1" applyAlignment="1">
      <alignment horizontal="center"/>
    </xf>
    <xf numFmtId="0" fontId="27" fillId="0" borderId="31" xfId="3006" applyFont="1" applyBorder="1" applyAlignment="1">
      <alignment horizontal="center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8" fillId="0" borderId="0" xfId="0" applyFont="1" applyAlignment="1">
      <alignment horizontal="left" shrinkToFit="1"/>
    </xf>
    <xf numFmtId="0" fontId="28" fillId="0" borderId="0" xfId="3006" applyFont="1" applyAlignment="1">
      <alignment horizontal="left" shrinkToFit="1"/>
    </xf>
    <xf numFmtId="0" fontId="27" fillId="0" borderId="64" xfId="3006" applyFont="1" applyBorder="1" applyAlignment="1">
      <alignment horizontal="center" vertical="center"/>
    </xf>
    <xf numFmtId="0" fontId="27" fillId="0" borderId="31" xfId="3070" applyFont="1" applyBorder="1" applyAlignment="1">
      <alignment horizontal="center" shrinkToFit="1"/>
    </xf>
    <xf numFmtId="0" fontId="27" fillId="0" borderId="0" xfId="3070" applyFont="1" applyAlignment="1">
      <alignment horizontal="center" shrinkToFit="1"/>
    </xf>
    <xf numFmtId="0" fontId="28" fillId="0" borderId="0" xfId="3867" applyFont="1" applyAlignment="1">
      <alignment horizontal="left" shrinkToFit="1"/>
    </xf>
    <xf numFmtId="0" fontId="27" fillId="0" borderId="0" xfId="3006" applyFont="1" applyAlignment="1">
      <alignment horizontal="center" wrapText="1"/>
    </xf>
    <xf numFmtId="0" fontId="27" fillId="0" borderId="31" xfId="3070" applyFont="1" applyBorder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 shrinkToFit="1"/>
    </xf>
    <xf numFmtId="0" fontId="28" fillId="0" borderId="0" xfId="3006" applyFont="1" applyAlignment="1">
      <alignment horizontal="center"/>
    </xf>
    <xf numFmtId="0" fontId="27" fillId="0" borderId="0" xfId="3006" applyFont="1" applyAlignment="1">
      <alignment horizontal="center" vertical="center" shrinkToFit="1"/>
    </xf>
    <xf numFmtId="43" fontId="144" fillId="0" borderId="0" xfId="1222" applyFont="1" applyFill="1" applyBorder="1" applyAlignment="1">
      <alignment horizontal="center"/>
    </xf>
    <xf numFmtId="49" fontId="28" fillId="0" borderId="0" xfId="3006" quotePrefix="1" applyNumberFormat="1" applyFont="1" applyAlignment="1">
      <alignment horizontal="center" vertical="center" shrinkToFit="1"/>
    </xf>
    <xf numFmtId="49" fontId="27" fillId="0" borderId="64" xfId="3006" quotePrefix="1" applyNumberFormat="1" applyFont="1" applyBorder="1" applyAlignment="1">
      <alignment horizontal="center" vertical="center" shrinkToFit="1"/>
    </xf>
    <xf numFmtId="0" fontId="28" fillId="0" borderId="0" xfId="3093" applyFont="1" applyAlignment="1">
      <alignment horizontal="center" shrinkToFit="1"/>
    </xf>
    <xf numFmtId="0" fontId="27" fillId="0" borderId="64" xfId="1736" applyFont="1" applyBorder="1" applyAlignment="1">
      <alignment horizontal="center"/>
    </xf>
    <xf numFmtId="0" fontId="27" fillId="0" borderId="5" xfId="1736" applyFont="1" applyBorder="1" applyAlignment="1">
      <alignment horizontal="center"/>
    </xf>
    <xf numFmtId="0" fontId="27" fillId="0" borderId="0" xfId="2229" applyFont="1" applyAlignment="1">
      <alignment horizontal="center"/>
    </xf>
    <xf numFmtId="49" fontId="27" fillId="0" borderId="64" xfId="3006" applyNumberFormat="1" applyFont="1" applyBorder="1" applyAlignment="1">
      <alignment horizontal="center"/>
    </xf>
    <xf numFmtId="0" fontId="27" fillId="0" borderId="64" xfId="3080" applyFont="1" applyBorder="1" applyAlignment="1">
      <alignment horizontal="center"/>
    </xf>
    <xf numFmtId="0" fontId="27" fillId="0" borderId="5" xfId="3080" applyFont="1" applyBorder="1" applyAlignment="1">
      <alignment horizontal="center" vertical="center" wrapText="1"/>
    </xf>
    <xf numFmtId="0" fontId="27" fillId="0" borderId="31" xfId="3080" applyFont="1" applyBorder="1" applyAlignment="1">
      <alignment horizontal="center"/>
    </xf>
    <xf numFmtId="0" fontId="27" fillId="0" borderId="0" xfId="3080" applyFont="1" applyAlignment="1">
      <alignment horizontal="center"/>
    </xf>
    <xf numFmtId="0" fontId="28" fillId="0" borderId="0" xfId="3080" applyFont="1" applyAlignment="1">
      <alignment horizontal="left" shrinkToFit="1"/>
    </xf>
    <xf numFmtId="0" fontId="27" fillId="0" borderId="64" xfId="3080" applyFont="1" applyBorder="1" applyAlignment="1">
      <alignment horizontal="center" vertical="center" wrapText="1"/>
    </xf>
    <xf numFmtId="43" fontId="27" fillId="0" borderId="64" xfId="3081" applyFont="1" applyFill="1" applyBorder="1" applyAlignment="1">
      <alignment horizontal="center"/>
    </xf>
    <xf numFmtId="0" fontId="27" fillId="0" borderId="31" xfId="3080" applyFont="1" applyBorder="1" applyAlignment="1">
      <alignment horizontal="center" vertical="center" wrapText="1"/>
    </xf>
    <xf numFmtId="0" fontId="27" fillId="0" borderId="31" xfId="3080" applyFont="1" applyBorder="1" applyAlignment="1">
      <alignment horizontal="center" shrinkToFit="1"/>
    </xf>
    <xf numFmtId="0" fontId="27" fillId="0" borderId="64" xfId="3080" quotePrefix="1" applyFont="1" applyBorder="1" applyAlignment="1">
      <alignment horizontal="center"/>
    </xf>
    <xf numFmtId="43" fontId="27" fillId="0" borderId="0" xfId="3081" applyFont="1" applyFill="1" applyAlignment="1">
      <alignment horizontal="center" wrapText="1"/>
    </xf>
    <xf numFmtId="0" fontId="27" fillId="0" borderId="5" xfId="2235" applyFont="1" applyBorder="1" applyAlignment="1">
      <alignment horizontal="center"/>
    </xf>
    <xf numFmtId="0" fontId="27" fillId="0" borderId="0" xfId="2235" applyFont="1" applyAlignment="1">
      <alignment horizontal="center"/>
    </xf>
    <xf numFmtId="0" fontId="27" fillId="0" borderId="5" xfId="3006" applyFont="1" applyBorder="1" applyAlignment="1">
      <alignment horizontal="center"/>
    </xf>
    <xf numFmtId="0" fontId="27" fillId="0" borderId="64" xfId="3006" applyFont="1" applyBorder="1" applyAlignment="1">
      <alignment horizontal="center" shrinkToFit="1"/>
    </xf>
    <xf numFmtId="0" fontId="27" fillId="0" borderId="31" xfId="2231" applyFont="1" applyBorder="1" applyAlignment="1">
      <alignment horizontal="center"/>
    </xf>
  </cellXfs>
  <cellStyles count="397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90" xr:uid="{892CFFC2-AB3B-4D68-87C0-CE0E8AC8F04F}"/>
    <cellStyle name="?? 13" xfId="3758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91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92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3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4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5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6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7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8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9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200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201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202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8" xr:uid="{82BDD2CA-7C74-42A8-ACD7-C4319391CB50}"/>
    <cellStyle name="Comma 10 10 2 3" xfId="3185" xr:uid="{658AF76A-3A9E-4977-B274-578AEB6DFA92}"/>
    <cellStyle name="Comma 10 11" xfId="834" xr:uid="{00000000-0005-0000-0000-000042030000}"/>
    <cellStyle name="Comma 10 11 2" xfId="3204" xr:uid="{F86E3420-6DAB-489F-BE42-E82D952AECDE}"/>
    <cellStyle name="Comma 10 12" xfId="835" xr:uid="{00000000-0005-0000-0000-000043030000}"/>
    <cellStyle name="Comma 10 12 2" xfId="3205" xr:uid="{F271BFAD-4DFC-4F6B-A0E1-BCFCEA68E393}"/>
    <cellStyle name="Comma 10 13" xfId="836" xr:uid="{00000000-0005-0000-0000-000044030000}"/>
    <cellStyle name="Comma 10 13 2" xfId="3206" xr:uid="{0B571BF7-8515-4EB1-8401-A976FCFC6D47}"/>
    <cellStyle name="Comma 10 14" xfId="837" xr:uid="{00000000-0005-0000-0000-000045030000}"/>
    <cellStyle name="Comma 10 14 2" xfId="3207" xr:uid="{362CF1E5-A3CB-4307-AB87-15794EB68D07}"/>
    <cellStyle name="Comma 10 15" xfId="838" xr:uid="{00000000-0005-0000-0000-000046030000}"/>
    <cellStyle name="Comma 10 15 2" xfId="3208" xr:uid="{0BF7A4B8-9C9B-48CA-AA2B-58D8852E794F}"/>
    <cellStyle name="Comma 10 16" xfId="839" xr:uid="{00000000-0005-0000-0000-000047030000}"/>
    <cellStyle name="Comma 10 16 2" xfId="3209" xr:uid="{8AC56C8A-29BB-4C10-B7B6-EED30C33B376}"/>
    <cellStyle name="Comma 10 17" xfId="3032" xr:uid="{00000000-0005-0000-0000-000048030000}"/>
    <cellStyle name="Comma 10 17 2" xfId="3085" xr:uid="{38608CB6-427E-49E7-BD80-D6A5254836F1}"/>
    <cellStyle name="Comma 10 17 2 2" xfId="3734" xr:uid="{0F9E0D0C-BF02-439A-A1AC-2130EC21439C}"/>
    <cellStyle name="Comma 10 17 3" xfId="3140" xr:uid="{65C86D6A-D3E4-4C68-AA1A-84DD92A26A2C}"/>
    <cellStyle name="Comma 10 17 4" xfId="3180" xr:uid="{368A7B04-66B1-4F0D-8449-A2D21ED65DF1}"/>
    <cellStyle name="Comma 10 2" xfId="840" xr:uid="{00000000-0005-0000-0000-000049030000}"/>
    <cellStyle name="Comma 10 2 10" xfId="3176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8" xr:uid="{23575EFE-4E89-4F05-AE42-B79AB8986172}"/>
    <cellStyle name="Comma 10 2 2 2 5 2" xfId="3743" xr:uid="{72327447-8987-4CA3-9FAF-189292B05BA8}"/>
    <cellStyle name="Comma 10 2 2 3" xfId="846" xr:uid="{00000000-0005-0000-0000-00004F030000}"/>
    <cellStyle name="Comma 10 2 2 3 2" xfId="3210" xr:uid="{D4C68625-11C2-4223-8A6E-83CEFC9340C4}"/>
    <cellStyle name="Comma 10 2 2 4" xfId="847" xr:uid="{00000000-0005-0000-0000-000050030000}"/>
    <cellStyle name="Comma 10 2 2 4 2" xfId="3211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12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8" xr:uid="{47F38BB8-A08D-4482-A0FB-6BF14CB524DE}"/>
    <cellStyle name="Comma 10 3 3" xfId="857" xr:uid="{00000000-0005-0000-0000-00005B030000}"/>
    <cellStyle name="Comma 10 3 3 2" xfId="3214" xr:uid="{496FB67D-FD5D-4C98-8188-1C6EFA08195A}"/>
    <cellStyle name="Comma 10 3 4" xfId="3213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6" xr:uid="{78AA896A-4A67-4139-8DFF-E3F55B71F991}"/>
    <cellStyle name="Comma 10 4 3" xfId="3215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8" xr:uid="{45DEAF31-3357-4667-B891-A096CA8DD565}"/>
    <cellStyle name="Comma 10 5 3" xfId="3217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5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9" xr:uid="{F0D34761-E8CB-4DDC-A355-8F69A755028C}"/>
    <cellStyle name="Comma 10 7 2 3" xfId="3081" xr:uid="{0A649F61-4488-4AFC-A8AB-A747A1E42D97}"/>
    <cellStyle name="Comma 10 7 2 3 2" xfId="3187" xr:uid="{9A5B5772-795F-4D1C-8243-F4E759B92261}"/>
    <cellStyle name="Comma 10 8" xfId="866" xr:uid="{00000000-0005-0000-0000-000064030000}"/>
    <cellStyle name="Comma 10 8 2" xfId="3220" xr:uid="{32330CCD-534C-4B70-B888-1D2605B6A095}"/>
    <cellStyle name="Comma 10 9" xfId="867" xr:uid="{00000000-0005-0000-0000-000065030000}"/>
    <cellStyle name="Comma 10 9 2" xfId="3221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81" xr:uid="{ABAE4D7E-451D-4205-811A-E59474A1E120}"/>
    <cellStyle name="Comma 11 2 13" xfId="3134" xr:uid="{83FD0CD4-AE11-4CFC-B27C-0157052371F0}"/>
    <cellStyle name="Comma 11 2 14" xfId="3119" xr:uid="{1F9A9E57-B439-4567-BD3B-15E7341DB035}"/>
    <cellStyle name="Comma 11 2 14 2" xfId="3974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22" xr:uid="{3C5D46E4-A1DC-479F-A3B0-5BCF82B65F14}"/>
    <cellStyle name="Comma 11 2 2 3" xfId="877" xr:uid="{00000000-0005-0000-0000-00006F030000}"/>
    <cellStyle name="Comma 11 2 2 3 2" xfId="3223" xr:uid="{B38D519F-702E-4BC5-B938-8C98CEE07452}"/>
    <cellStyle name="Comma 11 2 2 4" xfId="878" xr:uid="{00000000-0005-0000-0000-000070030000}"/>
    <cellStyle name="Comma 11 2 2 4 2" xfId="3224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5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7" xr:uid="{83A3B95D-A8F1-42FA-A113-D580A9A4E37E}"/>
    <cellStyle name="Comma 11 3 3" xfId="3226" xr:uid="{DDE7B5A7-D665-4A8B-A7A4-D9BD9EC312A7}"/>
    <cellStyle name="Comma 11 4" xfId="888" xr:uid="{00000000-0005-0000-0000-00007A030000}"/>
    <cellStyle name="Comma 11 4 2" xfId="3228" xr:uid="{F6890AAF-8F3C-4603-8345-B64F35FA0D3F}"/>
    <cellStyle name="Comma 11 5" xfId="889" xr:uid="{00000000-0005-0000-0000-00007B030000}"/>
    <cellStyle name="Comma 11 5 2" xfId="3229" xr:uid="{CFC49879-0324-44A0-AF17-1AC697F710EB}"/>
    <cellStyle name="Comma 11 6" xfId="3051" xr:uid="{3150F550-5442-4A8D-8B12-D3E4A4DEAF8B}"/>
    <cellStyle name="Comma 11 6 2" xfId="3722" xr:uid="{9A48D95C-D12C-464F-99A5-29AD8FDE451A}"/>
    <cellStyle name="Comma 11 9" xfId="3053" xr:uid="{29865DE3-7B5D-445E-8F3A-63543AF61E7A}"/>
    <cellStyle name="Comma 11 9 2" xfId="3724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32" xr:uid="{8AD5CC88-FC84-4578-BA76-3794DABAEE82}"/>
    <cellStyle name="Comma 12 2 2 3" xfId="894" xr:uid="{00000000-0005-0000-0000-000080030000}"/>
    <cellStyle name="Comma 12 2 2 3 2" xfId="3124" xr:uid="{26BA19E2-261D-403E-8276-9419A5A0A476}"/>
    <cellStyle name="Comma 12 2 2 4" xfId="895" xr:uid="{00000000-0005-0000-0000-000081030000}"/>
    <cellStyle name="Comma 12 2 2 4 2" xfId="3233" xr:uid="{C6B7270F-3876-4D2C-A251-977A6F10CF7A}"/>
    <cellStyle name="Comma 12 2 2 5" xfId="3231" xr:uid="{572C52B9-27C4-4E31-8150-93E6C3AFA4BC}"/>
    <cellStyle name="Comma 12 2 3" xfId="896" xr:uid="{00000000-0005-0000-0000-000082030000}"/>
    <cellStyle name="Comma 12 2 3 2" xfId="3234" xr:uid="{3509FB13-A593-4189-BE1C-E3DCA3CA3155}"/>
    <cellStyle name="Comma 12 2 4" xfId="897" xr:uid="{00000000-0005-0000-0000-000083030000}"/>
    <cellStyle name="Comma 12 2 4 2" xfId="3235" xr:uid="{AC55077B-D689-45E1-8B6F-2D27D85840BE}"/>
    <cellStyle name="Comma 12 2 6" xfId="3040" xr:uid="{00000000-0005-0000-0000-000084030000}"/>
    <cellStyle name="Comma 12 2 6 2" xfId="3716" xr:uid="{EBC885A0-B63C-4BB8-B3C7-D6866318CC06}"/>
    <cellStyle name="Comma 12 2 6 3" xfId="3042" xr:uid="{00000000-0005-0000-0000-000085030000}"/>
    <cellStyle name="Comma 12 2 6 3 2" xfId="3718" xr:uid="{A365D6F5-2BF3-4DBC-A19C-E83E98539508}"/>
    <cellStyle name="Comma 12 3" xfId="898" xr:uid="{00000000-0005-0000-0000-000086030000}"/>
    <cellStyle name="Comma 12 3 2" xfId="3236" xr:uid="{D0C5D84E-2FDC-4FD8-98F5-1CF2530E5F60}"/>
    <cellStyle name="Comma 12 4" xfId="899" xr:uid="{00000000-0005-0000-0000-000087030000}"/>
    <cellStyle name="Comma 12 4 2" xfId="3237" xr:uid="{A5B08959-5095-47A3-A3C5-A2369997C074}"/>
    <cellStyle name="Comma 12 5" xfId="900" xr:uid="{00000000-0005-0000-0000-000088030000}"/>
    <cellStyle name="Comma 12 5 2" xfId="3238" xr:uid="{4DD0341F-FAF6-4C2A-911C-97C29C7689E8}"/>
    <cellStyle name="Comma 12 6" xfId="3230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41" xr:uid="{F661EDB5-0C6B-4A2A-B843-800E5E42D198}"/>
    <cellStyle name="Comma 13 2 2 3" xfId="908" xr:uid="{00000000-0005-0000-0000-000090030000}"/>
    <cellStyle name="Comma 13 2 2 3 2" xfId="3242" xr:uid="{AE087A1D-EFA5-4429-B716-764075D3C697}"/>
    <cellStyle name="Comma 13 2 2 4" xfId="909" xr:uid="{00000000-0005-0000-0000-000091030000}"/>
    <cellStyle name="Comma 13 2 2 4 2" xfId="3243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40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4" xr:uid="{6FEC1A45-1698-434D-A408-A2D0CF359268}"/>
    <cellStyle name="Comma 13 4" xfId="918" xr:uid="{00000000-0005-0000-0000-00009A030000}"/>
    <cellStyle name="Comma 13 4 2" xfId="3245" xr:uid="{FE4851C3-1EC9-456E-BBFD-C45DA17B5BF7}"/>
    <cellStyle name="Comma 13 5" xfId="919" xr:uid="{00000000-0005-0000-0000-00009B030000}"/>
    <cellStyle name="Comma 13 5 2" xfId="3246" xr:uid="{3C6F3E2B-BC94-42CD-A88F-00BD5FC4332C}"/>
    <cellStyle name="Comma 13 6" xfId="920" xr:uid="{00000000-0005-0000-0000-00009C030000}"/>
    <cellStyle name="Comma 13 6 2" xfId="3247" xr:uid="{7C4D8339-DC11-42E7-9A46-7E83976AD6F2}"/>
    <cellStyle name="Comma 13 7" xfId="3239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9" xr:uid="{E360EDE8-7EB3-409A-8822-2EB044E5B49B}"/>
    <cellStyle name="Comma 14 2 2" xfId="923" xr:uid="{00000000-0005-0000-0000-00009F030000}"/>
    <cellStyle name="Comma 14 2 2 12" xfId="3072" xr:uid="{8B3771E8-97A3-4E94-938C-D3D0E18EE44E}"/>
    <cellStyle name="Comma 14 2 2 12 2" xfId="3117" xr:uid="{F4B604EB-AD76-499A-8F7B-8BC9B618535E}"/>
    <cellStyle name="Comma 14 2 2 12 3" xfId="3733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50" xr:uid="{3B310865-E7A0-4123-A6D2-FA3A74601863}"/>
    <cellStyle name="Comma 14 2 2 3" xfId="928" xr:uid="{00000000-0005-0000-0000-0000A4030000}"/>
    <cellStyle name="Comma 14 2 2 3 2" xfId="3251" xr:uid="{ED1D5791-0FB6-4976-9650-DC175DB5F3DC}"/>
    <cellStyle name="Comma 14 2 2 4" xfId="929" xr:uid="{00000000-0005-0000-0000-0000A5030000}"/>
    <cellStyle name="Comma 14 2 2 4 2" xfId="3252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3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8" xr:uid="{2E1ADB33-0721-48FC-AA60-1FADB8520D1D}"/>
    <cellStyle name="Comma 14 3 2 3" xfId="3255" xr:uid="{DED0BFF1-F631-4051-BBD1-700718362B60}"/>
    <cellStyle name="Comma 14 3 3" xfId="3254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6" xr:uid="{0F240C7F-FD7E-4640-8DEB-51AEEE323F20}"/>
    <cellStyle name="Comma 14 5" xfId="941" xr:uid="{00000000-0005-0000-0000-0000B1030000}"/>
    <cellStyle name="Comma 14 5 2" xfId="3063" xr:uid="{9B54B368-6E1E-4DD7-A1B4-EBBAB32614B3}"/>
    <cellStyle name="Comma 14 5 2 2" xfId="3730" xr:uid="{6729EE6A-F2D0-44B0-A6A3-7A783AFE5BE1}"/>
    <cellStyle name="Comma 14 5 2 2 2" xfId="3966" xr:uid="{CE4C4560-7691-4BC8-BC8A-0186FC0C1EC7}"/>
    <cellStyle name="Comma 14 5 2 3" xfId="3850" xr:uid="{35747BE6-7878-4BA9-8041-DBC1F73C5C10}"/>
    <cellStyle name="Comma 14 5 3" xfId="3257" xr:uid="{A51E976C-1B45-4966-82F3-4E8D38036D52}"/>
    <cellStyle name="Comma 14 6" xfId="942" xr:uid="{00000000-0005-0000-0000-0000B2030000}"/>
    <cellStyle name="Comma 14 6 2" xfId="3258" xr:uid="{12367A8D-181C-48DE-A2ED-0E9339111EE9}"/>
    <cellStyle name="Comma 14 7" xfId="3248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61" xr:uid="{BF47F201-3E52-4E05-9203-E4BA018D1C3F}"/>
    <cellStyle name="Comma 15 2 2 3" xfId="950" xr:uid="{00000000-0005-0000-0000-0000BA030000}"/>
    <cellStyle name="Comma 15 2 2 3 2" xfId="3262" xr:uid="{507CA121-469B-4236-A84B-3C484608BD2E}"/>
    <cellStyle name="Comma 15 2 2 4" xfId="951" xr:uid="{00000000-0005-0000-0000-0000BB030000}"/>
    <cellStyle name="Comma 15 2 2 4 2" xfId="3263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60" xr:uid="{CAD9F607-F958-4E3E-A589-B10071C493BE}"/>
    <cellStyle name="Comma 15 3" xfId="958" xr:uid="{00000000-0005-0000-0000-0000C2030000}"/>
    <cellStyle name="Comma 15 3 2" xfId="3264" xr:uid="{D1CD56A6-94B8-42E5-A737-30F035B901BF}"/>
    <cellStyle name="Comma 15 4" xfId="959" xr:uid="{00000000-0005-0000-0000-0000C3030000}"/>
    <cellStyle name="Comma 15 4 2" xfId="3265" xr:uid="{FE379C24-2940-4B4C-A7ED-651DFE0716B3}"/>
    <cellStyle name="Comma 15 5" xfId="960" xr:uid="{00000000-0005-0000-0000-0000C4030000}"/>
    <cellStyle name="Comma 15 5 2" xfId="3266" xr:uid="{998509F6-643D-4CD4-8955-1CBDD7B14332}"/>
    <cellStyle name="Comma 15 6" xfId="961" xr:uid="{00000000-0005-0000-0000-0000C5030000}"/>
    <cellStyle name="Comma 15 6 2" xfId="3267" xr:uid="{2DC9120C-438C-4809-B7E3-D73A711DBED3}"/>
    <cellStyle name="Comma 15 7" xfId="3259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9" xr:uid="{7C9607F2-8B13-4CEA-8D37-B00CCB5CB10E}"/>
    <cellStyle name="Comma 16 3" xfId="964" xr:uid="{00000000-0005-0000-0000-0000C8030000}"/>
    <cellStyle name="Comma 16 3 2" xfId="3270" xr:uid="{C722C2E6-FD82-4FDC-AAE8-1591EB102DA3}"/>
    <cellStyle name="Comma 16 3 3" xfId="3108" xr:uid="{EFEFC968-849A-4CB7-9E07-5BB757DE7787}"/>
    <cellStyle name="Comma 16 3 3 2" xfId="3749" xr:uid="{F38BA539-C2AA-4214-98E2-1BA2B8748CBD}"/>
    <cellStyle name="Comma 16 4" xfId="3268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3" xr:uid="{ABA2F2F4-A899-4546-B602-1C831320B46A}"/>
    <cellStyle name="Comma 17 2 2 3" xfId="972" xr:uid="{00000000-0005-0000-0000-0000D0030000}"/>
    <cellStyle name="Comma 17 2 2 3 2" xfId="3274" xr:uid="{C59622E5-1088-459F-AE05-C400331034C6}"/>
    <cellStyle name="Comma 17 2 2 4" xfId="973" xr:uid="{00000000-0005-0000-0000-0000D1030000}"/>
    <cellStyle name="Comma 17 2 2 4 2" xfId="3275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72" xr:uid="{92F04789-F3DA-476C-B32C-3A403905CEE0}"/>
    <cellStyle name="Comma 17 3" xfId="980" xr:uid="{00000000-0005-0000-0000-0000D8030000}"/>
    <cellStyle name="Comma 17 3 2" xfId="3276" xr:uid="{DF7E3924-7B87-4FD2-8FA3-1C4114C99013}"/>
    <cellStyle name="Comma 17 4" xfId="981" xr:uid="{00000000-0005-0000-0000-0000D9030000}"/>
    <cellStyle name="Comma 17 4 2" xfId="3277" xr:uid="{E34A8A1A-E10D-43DA-A8E4-F75B93AB9110}"/>
    <cellStyle name="Comma 17 5" xfId="982" xr:uid="{00000000-0005-0000-0000-0000DA030000}"/>
    <cellStyle name="Comma 17 5 2" xfId="3278" xr:uid="{D4691540-05EA-435E-ABB0-7DB888E6F7E9}"/>
    <cellStyle name="Comma 17 6" xfId="3271" xr:uid="{7F8D83CD-7C06-488C-BFAD-7E993B45464B}"/>
    <cellStyle name="Comma 18" xfId="983" xr:uid="{00000000-0005-0000-0000-0000DB030000}"/>
    <cellStyle name="Comma 18 2" xfId="3043" xr:uid="{00000000-0005-0000-0000-0000DC030000}"/>
    <cellStyle name="Comma 18 2 2" xfId="3719" xr:uid="{C3B11F5F-9EA3-46D9-9054-074816604BA0}"/>
    <cellStyle name="Comma 18 3" xfId="3279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82" xr:uid="{4907A5AF-AAC6-4C8A-8DEB-D409AF93DFA3}"/>
    <cellStyle name="Comma 19 2 2 3" xfId="991" xr:uid="{00000000-0005-0000-0000-0000E4030000}"/>
    <cellStyle name="Comma 19 2 2 3 2" xfId="3283" xr:uid="{4B47E0AD-FC9D-4AE7-8E0E-A534006D12F0}"/>
    <cellStyle name="Comma 19 2 2 4" xfId="992" xr:uid="{00000000-0005-0000-0000-0000E5030000}"/>
    <cellStyle name="Comma 19 2 2 4 2" xfId="3284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81" xr:uid="{D16BEC12-6FD6-4D69-BD0E-39C5661A4C8B}"/>
    <cellStyle name="Comma 19 3" xfId="999" xr:uid="{00000000-0005-0000-0000-0000EC030000}"/>
    <cellStyle name="Comma 19 3 2" xfId="3285" xr:uid="{36776935-D8EE-48DA-B6CA-A3C2C187DAFB}"/>
    <cellStyle name="Comma 19 4" xfId="1000" xr:uid="{00000000-0005-0000-0000-0000ED030000}"/>
    <cellStyle name="Comma 19 4 2" xfId="3286" xr:uid="{22842022-3B3C-4768-B62B-4B37683BF1FE}"/>
    <cellStyle name="Comma 19 5" xfId="1001" xr:uid="{00000000-0005-0000-0000-0000EE030000}"/>
    <cellStyle name="Comma 19 5 2" xfId="3287" xr:uid="{B472E2FA-B0D2-4113-87C1-1E51CE1588B4}"/>
    <cellStyle name="Comma 19 6" xfId="1002" xr:uid="{00000000-0005-0000-0000-0000EF030000}"/>
    <cellStyle name="Comma 19 6 2" xfId="3288" xr:uid="{D13E27D9-5F5B-4174-A4E8-C5920CDC4646}"/>
    <cellStyle name="Comma 19 7" xfId="3280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92" xr:uid="{F29D7E0C-B7D3-4AC5-A96B-6B20D27DA0DF}"/>
    <cellStyle name="Comma 2 10 2 2" xfId="3738" xr:uid="{92B52AF9-FF8B-46D6-9B3C-270823A2DAB5}"/>
    <cellStyle name="Comma 2 10 3" xfId="3122" xr:uid="{302B7AFA-19BB-4284-8339-46A533570F16}"/>
    <cellStyle name="Comma 2 10 4" xfId="3289" xr:uid="{FB410A35-084E-4465-B88C-E9E2F5409740}"/>
    <cellStyle name="Comma 2 11" xfId="1005" xr:uid="{00000000-0005-0000-0000-0000F2030000}"/>
    <cellStyle name="Comma 2 11 2" xfId="3111" xr:uid="{1E301695-EE12-4B5B-9269-36826912BFB0}"/>
    <cellStyle name="Comma 2 11 2 2" xfId="3751" xr:uid="{FF6F7D36-312D-433D-8378-6F959B4B911B}"/>
    <cellStyle name="Comma 2 11 3" xfId="3290" xr:uid="{DB85A183-45FB-41CF-A48F-C99D9D568433}"/>
    <cellStyle name="Comma 2 12" xfId="1006" xr:uid="{00000000-0005-0000-0000-0000F3030000}"/>
    <cellStyle name="Comma 2 12 2" xfId="3291" xr:uid="{E810FD25-4FF4-42A3-A637-948A2B036AD2}"/>
    <cellStyle name="Comma 2 13" xfId="1007" xr:uid="{00000000-0005-0000-0000-0000F4030000}"/>
    <cellStyle name="Comma 2 13 2" xfId="3292" xr:uid="{6824C847-052A-48BC-8C28-A345288EC82E}"/>
    <cellStyle name="Comma 2 14" xfId="1008" xr:uid="{00000000-0005-0000-0000-0000F5030000}"/>
    <cellStyle name="Comma 2 14 2" xfId="3293" xr:uid="{59EB22AE-BD4B-4A01-814E-27B28E649668}"/>
    <cellStyle name="Comma 2 15" xfId="1009" xr:uid="{00000000-0005-0000-0000-0000F6030000}"/>
    <cellStyle name="Comma 2 15 2" xfId="3294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6" xr:uid="{829BA868-B5D2-41DB-AC35-41658BB39950}"/>
    <cellStyle name="Comma 2 16 3" xfId="3295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7" xr:uid="{2D01C1C5-80F7-4CFF-9AF7-06EAFC368FE0}"/>
    <cellStyle name="Comma 2 18" xfId="1014" xr:uid="{00000000-0005-0000-0000-0000FB030000}"/>
    <cellStyle name="Comma 2 18 2" xfId="3298" xr:uid="{A86F465D-C857-4B6E-8C76-7250A6147BE1}"/>
    <cellStyle name="Comma 2 19" xfId="1015" xr:uid="{00000000-0005-0000-0000-0000FC030000}"/>
    <cellStyle name="Comma 2 19 2" xfId="3299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4" xr:uid="{1CD71001-9D49-4805-A023-91666145FA22}"/>
    <cellStyle name="Comma 2 2 10 3" xfId="1019" xr:uid="{00000000-0005-0000-0000-000000040000}"/>
    <cellStyle name="Comma 2 2 10 3 2" xfId="3301" xr:uid="{0C64C814-4AD1-4C89-9EFD-260BC8E3FE48}"/>
    <cellStyle name="Comma 2 2 10 4" xfId="1020" xr:uid="{00000000-0005-0000-0000-000001040000}"/>
    <cellStyle name="Comma 2 2 10 4 2" xfId="3302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7" xr:uid="{1A68A15A-52FC-46FD-82A9-8010F99BD3EF}"/>
    <cellStyle name="Comma 2 2 10 7" xfId="3300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3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4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5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6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7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8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9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11" xr:uid="{DF37C75B-1E1F-4303-B858-4AD2DCC18A68}"/>
    <cellStyle name="Comma 2 2 18 3" xfId="3149" xr:uid="{AECCFD04-14D6-42A2-82A7-0222E070C967}"/>
    <cellStyle name="Comma 2 2 18 4" xfId="3310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3" xr:uid="{68885DC3-1E22-493B-859B-ACDE92D91C5B}"/>
    <cellStyle name="Comma 2 2 19 3" xfId="3312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20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4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5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6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8" xr:uid="{9BE6F8DE-4121-4BEB-AE26-CCD6B92E28F0}"/>
    <cellStyle name="Comma 2 2 20 3" xfId="3317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20" xr:uid="{D356875F-CCEE-426E-806F-470EC7E4FBD3}"/>
    <cellStyle name="Comma 2 2 21 3" xfId="3319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22" xr:uid="{1B2F4A4F-E39D-4B68-A807-FB016B001390}"/>
    <cellStyle name="Comma 2 2 22 3" xfId="3321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4" xr:uid="{199C1AFD-3398-4324-A705-88E1D32F77AB}"/>
    <cellStyle name="Comma 2 2 23 3" xfId="3323" xr:uid="{B1AB452A-D0C8-46FC-9694-C8AD7F9C3803}"/>
    <cellStyle name="Comma 2 2 24" xfId="1094" xr:uid="{00000000-0005-0000-0000-00004C040000}"/>
    <cellStyle name="Comma 2 2 24 2" xfId="3325" xr:uid="{CE229FCA-04CF-4C18-B266-564C56648A5D}"/>
    <cellStyle name="Comma 2 2 25" xfId="1095" xr:uid="{00000000-0005-0000-0000-00004D040000}"/>
    <cellStyle name="Comma 2 2 25 2" xfId="3326" xr:uid="{7D66A213-842F-43CF-B5C1-AACED96DE20B}"/>
    <cellStyle name="Comma 2 2 26" xfId="1096" xr:uid="{00000000-0005-0000-0000-00004E040000}"/>
    <cellStyle name="Comma 2 2 26 2" xfId="3327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8" xr:uid="{BD721305-9F21-4B43-9A9A-DF2E5002E407}"/>
    <cellStyle name="Comma 2 2 29" xfId="1099" xr:uid="{00000000-0005-0000-0000-000051040000}"/>
    <cellStyle name="Comma 2 2 29 2" xfId="3329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30" xr:uid="{408A8503-5910-4816-B1FF-622924D0EB3A}"/>
    <cellStyle name="Comma 2 2 3 7" xfId="1119" xr:uid="{00000000-0005-0000-0000-000065040000}"/>
    <cellStyle name="Comma 2 2 3 7 2" xfId="3331" xr:uid="{63DCD724-0D73-40CF-8CD6-5D966755E922}"/>
    <cellStyle name="Comma 2 2 3 8" xfId="1120" xr:uid="{00000000-0005-0000-0000-000066040000}"/>
    <cellStyle name="Comma 2 2 3 8 2" xfId="3332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3" xr:uid="{8D4DBB89-3340-47B3-B3F4-573E91A2EB8B}"/>
    <cellStyle name="Comma 2 2 31" xfId="1123" xr:uid="{00000000-0005-0000-0000-000069040000}"/>
    <cellStyle name="Comma 2 2 31 2" xfId="3334" xr:uid="{13220619-9DF0-45D8-AD88-54F9FEB67C39}"/>
    <cellStyle name="Comma 2 2 32" xfId="3171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91" xr:uid="{BEADE6F2-22C1-4A60-AEB3-ED1CF2995741}"/>
    <cellStyle name="Comma 2 2 4 10 3 2" xfId="3139" xr:uid="{FAFCC482-FB8C-43B8-8DD1-E2D0DBF0801E}"/>
    <cellStyle name="Comma 2 2 4 11" xfId="3029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6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5" xr:uid="{683A9929-850B-4AA9-B932-4F140504592C}"/>
    <cellStyle name="Comma 2 2 4 7" xfId="1146" xr:uid="{00000000-0005-0000-0000-000081040000}"/>
    <cellStyle name="Comma 2 2 4 7 2" xfId="3336" xr:uid="{F5731D99-3720-4BAE-B457-4ADD1AB79588}"/>
    <cellStyle name="Comma 2 2 4 8" xfId="1147" xr:uid="{00000000-0005-0000-0000-000082040000}"/>
    <cellStyle name="Comma 2 2 4 8 2" xfId="3337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7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9" xr:uid="{0B2E3BF6-4B3F-450E-9D82-DACE45BC248F}"/>
    <cellStyle name="Comma 2 2 5 2 2 2 3" xfId="1154" xr:uid="{00000000-0005-0000-0000-000089040000}"/>
    <cellStyle name="Comma 2 2 5 2 2 2 3 2" xfId="3340" xr:uid="{A8D7E834-D212-4B1D-AC2D-98EBFF451F4D}"/>
    <cellStyle name="Comma 2 2 5 2 2 2 4" xfId="1155" xr:uid="{00000000-0005-0000-0000-00008A040000}"/>
    <cellStyle name="Comma 2 2 5 2 2 2 4 2" xfId="3341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8" xr:uid="{C1F97148-ED8D-41BB-8BA4-5DC2CFFD9D83}"/>
    <cellStyle name="Comma 2 2 5 2 3" xfId="1158" xr:uid="{00000000-0005-0000-0000-00008D040000}"/>
    <cellStyle name="Comma 2 2 5 2 3 2" xfId="3342" xr:uid="{EE360D17-2423-4373-93F6-9AD6412BFCCF}"/>
    <cellStyle name="Comma 2 2 5 2 4" xfId="1159" xr:uid="{00000000-0005-0000-0000-00008E040000}"/>
    <cellStyle name="Comma 2 2 5 2 4 2" xfId="3343" xr:uid="{CF04B308-CD3E-43C6-A1AA-272862E5F93C}"/>
    <cellStyle name="Comma 2 2 5 2 5" xfId="1160" xr:uid="{00000000-0005-0000-0000-00008F040000}"/>
    <cellStyle name="Comma 2 2 5 2 5 2" xfId="3344" xr:uid="{37C3C6AE-76C8-4ADE-B1E2-82F72CD569DA}"/>
    <cellStyle name="Comma 2 2 5 2 6" xfId="1161" xr:uid="{00000000-0005-0000-0000-000090040000}"/>
    <cellStyle name="Comma 2 2 5 2 6 2" xfId="3345" xr:uid="{A39AC647-E38F-4CB4-8C3D-987EB31A1FCC}"/>
    <cellStyle name="Comma 2 2 5 2 7" xfId="1162" xr:uid="{00000000-0005-0000-0000-000091040000}"/>
    <cellStyle name="Comma 2 2 5 2 7 2" xfId="3346" xr:uid="{7F286E95-0F8B-46B5-B343-71406504DCCD}"/>
    <cellStyle name="Comma 2 2 5 2 8" xfId="1163" xr:uid="{00000000-0005-0000-0000-000092040000}"/>
    <cellStyle name="Comma 2 2 5 2 8 2" xfId="3347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8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9" xr:uid="{57B7E88C-D7DC-49FE-AC7C-7C77E39ED3FA}"/>
    <cellStyle name="Comma 2 2 5 7" xfId="1170" xr:uid="{00000000-0005-0000-0000-000099040000}"/>
    <cellStyle name="Comma 2 2 5 7 2" xfId="3350" xr:uid="{D9062749-FC25-45D8-A78C-F314901F573B}"/>
    <cellStyle name="Comma 2 2 5 8" xfId="1171" xr:uid="{00000000-0005-0000-0000-00009A040000}"/>
    <cellStyle name="Comma 2 2 5 8 2" xfId="3351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4" xr:uid="{C11CB97B-72C0-409F-9566-4C301BCDEDEF}"/>
    <cellStyle name="Comma 2 2 6 2 3" xfId="1176" xr:uid="{00000000-0005-0000-0000-00009F040000}"/>
    <cellStyle name="Comma 2 2 6 2 3 2" xfId="3355" xr:uid="{CE40091A-9E99-40B0-9D4A-601D3F33FE3B}"/>
    <cellStyle name="Comma 2 2 6 2 4" xfId="1177" xr:uid="{00000000-0005-0000-0000-0000A0040000}"/>
    <cellStyle name="Comma 2 2 6 2 4 2" xfId="3356" xr:uid="{6D6C1E78-E69D-482D-AC64-BD2DA41422A3}"/>
    <cellStyle name="Comma 2 2 6 2 5" xfId="3353" xr:uid="{19BD8547-ECB2-4AA2-AC57-61C995BF9B6D}"/>
    <cellStyle name="Comma 2 2 6 3" xfId="1178" xr:uid="{00000000-0005-0000-0000-0000A1040000}"/>
    <cellStyle name="Comma 2 2 6 3 2" xfId="3357" xr:uid="{A4268116-08BB-44D3-8655-BB6929481D40}"/>
    <cellStyle name="Comma 2 2 6 4" xfId="1179" xr:uid="{00000000-0005-0000-0000-0000A2040000}"/>
    <cellStyle name="Comma 2 2 6 4 2" xfId="3358" xr:uid="{03550A57-701C-4E76-9B6A-576709779497}"/>
    <cellStyle name="Comma 2 2 6 5" xfId="1180" xr:uid="{00000000-0005-0000-0000-0000A3040000}"/>
    <cellStyle name="Comma 2 2 6 6" xfId="3352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61" xr:uid="{DECA24C8-E353-4DD2-9A4B-BB712F6D221E}"/>
    <cellStyle name="Comma 2 2 7 2 3" xfId="1184" xr:uid="{00000000-0005-0000-0000-0000A7040000}"/>
    <cellStyle name="Comma 2 2 7 2 3 2" xfId="3362" xr:uid="{FF7FA80E-27B7-48BC-B5E5-139E01C6CD6D}"/>
    <cellStyle name="Comma 2 2 7 2 4" xfId="1185" xr:uid="{00000000-0005-0000-0000-0000A8040000}"/>
    <cellStyle name="Comma 2 2 7 2 4 2" xfId="3363" xr:uid="{BA0D110D-5E53-4ABA-A697-FAE40CFA9C0E}"/>
    <cellStyle name="Comma 2 2 7 2 5" xfId="1186" xr:uid="{00000000-0005-0000-0000-0000A9040000}"/>
    <cellStyle name="Comma 2 2 7 2 6" xfId="3360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4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5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9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8" xr:uid="{237E4014-F370-4090-945A-BA2EB6B50004}"/>
    <cellStyle name="Comma 2 2 8 2 3" xfId="1198" xr:uid="{00000000-0005-0000-0000-0000B5040000}"/>
    <cellStyle name="Comma 2 2 8 2 3 2" xfId="3369" xr:uid="{7B70A99E-D05B-4E38-B18A-C54A5A220ADB}"/>
    <cellStyle name="Comma 2 2 8 2 4" xfId="1199" xr:uid="{00000000-0005-0000-0000-0000B6040000}"/>
    <cellStyle name="Comma 2 2 8 2 4 2" xfId="3370" xr:uid="{8C758D1B-85AB-477C-A439-D40885F41E02}"/>
    <cellStyle name="Comma 2 2 8 2 5" xfId="3367" xr:uid="{4065A96E-3508-4D3C-8113-978CBF56D774}"/>
    <cellStyle name="Comma 2 2 8 3" xfId="1200" xr:uid="{00000000-0005-0000-0000-0000B7040000}"/>
    <cellStyle name="Comma 2 2 8 3 2" xfId="3371" xr:uid="{34569C42-BFBF-4E4F-8193-C425A072767F}"/>
    <cellStyle name="Comma 2 2 8 4" xfId="1201" xr:uid="{00000000-0005-0000-0000-0000B8040000}"/>
    <cellStyle name="Comma 2 2 8 4 2" xfId="3372" xr:uid="{A42BA2D2-5FC9-4058-A380-DB7CCF414626}"/>
    <cellStyle name="Comma 2 2 8 5" xfId="1202" xr:uid="{00000000-0005-0000-0000-0000B9040000}"/>
    <cellStyle name="Comma 2 2 8 6" xfId="3366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5" xr:uid="{B7D416A1-18FA-49F3-AC4B-9D68EC657CAC}"/>
    <cellStyle name="Comma 2 2 9 2 3" xfId="1206" xr:uid="{00000000-0005-0000-0000-0000BD040000}"/>
    <cellStyle name="Comma 2 2 9 2 3 2" xfId="3376" xr:uid="{5B50BDF7-14FC-423F-B528-86239CD7D87C}"/>
    <cellStyle name="Comma 2 2 9 2 4" xfId="1207" xr:uid="{00000000-0005-0000-0000-0000BE040000}"/>
    <cellStyle name="Comma 2 2 9 2 4 2" xfId="3377" xr:uid="{22CF7B8F-F650-4DAB-8476-ADDC6CC63523}"/>
    <cellStyle name="Comma 2 2 9 2 5" xfId="3374" xr:uid="{D575D721-F9EE-46F1-BC8E-1BE6FBC4AF60}"/>
    <cellStyle name="Comma 2 2 9 3" xfId="1208" xr:uid="{00000000-0005-0000-0000-0000BF040000}"/>
    <cellStyle name="Comma 2 2 9 3 2" xfId="3378" xr:uid="{81C1EB2F-0EE1-4068-BC5E-C494DAA2EB37}"/>
    <cellStyle name="Comma 2 2 9 4" xfId="1209" xr:uid="{00000000-0005-0000-0000-0000C0040000}"/>
    <cellStyle name="Comma 2 2 9 4 2" xfId="3379" xr:uid="{6B0C0D72-1D2A-4ADA-90AA-3D26F6C79343}"/>
    <cellStyle name="Comma 2 2 9 5" xfId="1210" xr:uid="{00000000-0005-0000-0000-0000C1040000}"/>
    <cellStyle name="Comma 2 2 9 6" xfId="3373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80" xr:uid="{76DD6DB0-346C-45FC-BF56-92652F05C4DD}"/>
    <cellStyle name="Comma 2 21" xfId="1213" xr:uid="{00000000-0005-0000-0000-0000C5040000}"/>
    <cellStyle name="Comma 2 21 2" xfId="3381" xr:uid="{0C516460-47A2-4AF3-A3F8-CE30D1F873B5}"/>
    <cellStyle name="Comma 2 22" xfId="1214" xr:uid="{00000000-0005-0000-0000-0000C6040000}"/>
    <cellStyle name="Comma 2 22 2" xfId="3382" xr:uid="{E1E2B0A6-0770-44E1-9780-C040B5FF6272}"/>
    <cellStyle name="Comma 2 23" xfId="1215" xr:uid="{00000000-0005-0000-0000-0000C7040000}"/>
    <cellStyle name="Comma 2 23 2" xfId="3383" xr:uid="{8223E137-426C-4040-8143-6BF4A525F4CA}"/>
    <cellStyle name="Comma 2 24" xfId="1216" xr:uid="{00000000-0005-0000-0000-0000C8040000}"/>
    <cellStyle name="Comma 2 24 2" xfId="3384" xr:uid="{F2DCA881-CA7B-46CA-A72B-7878B31D9806}"/>
    <cellStyle name="Comma 2 25" xfId="1217" xr:uid="{00000000-0005-0000-0000-0000C9040000}"/>
    <cellStyle name="Comma 2 25 2" xfId="3385" xr:uid="{CF62751A-1DB9-4B89-82C1-EA079CD077D0}"/>
    <cellStyle name="Comma 2 26" xfId="1218" xr:uid="{00000000-0005-0000-0000-0000CA040000}"/>
    <cellStyle name="Comma 2 26 2" xfId="3386" xr:uid="{167F5CD2-E163-4EC2-8451-00B7D60935F9}"/>
    <cellStyle name="Comma 2 27" xfId="1219" xr:uid="{00000000-0005-0000-0000-0000CB040000}"/>
    <cellStyle name="Comma 2 27 2" xfId="3387" xr:uid="{1ED65E43-FEE2-41A6-B8A8-4491981B70EE}"/>
    <cellStyle name="Comma 2 28" xfId="1220" xr:uid="{00000000-0005-0000-0000-0000CC040000}"/>
    <cellStyle name="Comma 2 28 2" xfId="3388" xr:uid="{057636BA-33CF-4031-95EB-CBB87CD30525}"/>
    <cellStyle name="Comma 2 29" xfId="1221" xr:uid="{00000000-0005-0000-0000-0000CD040000}"/>
    <cellStyle name="Comma 2 29 2" xfId="3389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8" xr:uid="{5734D121-A24C-49DE-B0D3-8783CCB4CD2C}"/>
    <cellStyle name="Comma 2 3 14 2 2" xfId="3186" xr:uid="{F2495E9E-F8F4-41B0-8EE5-4E1C8129503B}"/>
    <cellStyle name="Comma 2 3 15" xfId="1228" xr:uid="{00000000-0005-0000-0000-0000D4040000}"/>
    <cellStyle name="Comma 2 3 15 2" xfId="3390" xr:uid="{632226F5-F511-4C08-99DA-08E3CB1398DD}"/>
    <cellStyle name="Comma 2 3 16" xfId="1229" xr:uid="{00000000-0005-0000-0000-0000D5040000}"/>
    <cellStyle name="Comma 2 3 16 2" xfId="3391" xr:uid="{DE49AF92-57AA-42D0-9AB8-044107955708}"/>
    <cellStyle name="Comma 2 3 17" xfId="1230" xr:uid="{00000000-0005-0000-0000-0000D6040000}"/>
    <cellStyle name="Comma 2 3 17 2" xfId="3392" xr:uid="{B3D487D5-4DCE-4668-AA3E-8F272F12DFE1}"/>
    <cellStyle name="Comma 2 3 18" xfId="1231" xr:uid="{00000000-0005-0000-0000-0000D7040000}"/>
    <cellStyle name="Comma 2 3 18 2" xfId="3393" xr:uid="{24322A59-4333-4F10-9F65-8F270AE625A0}"/>
    <cellStyle name="Comma 2 3 19" xfId="1232" xr:uid="{00000000-0005-0000-0000-0000D8040000}"/>
    <cellStyle name="Comma 2 3 19 2" xfId="3394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3" xr:uid="{3825BDED-CC04-4825-B368-581672AADA94}"/>
    <cellStyle name="Comma 2 3 2 2 2 3" xfId="1237" xr:uid="{00000000-0005-0000-0000-0000DD040000}"/>
    <cellStyle name="Comma 2 3 2 2 2 3 2" xfId="3395" xr:uid="{6E28DBDA-DF39-4B07-AF8C-02CCE603F37E}"/>
    <cellStyle name="Comma 2 3 2 2 2 4" xfId="1238" xr:uid="{00000000-0005-0000-0000-0000DE040000}"/>
    <cellStyle name="Comma 2 3 2 2 2 4 2" xfId="3396" xr:uid="{657B736D-3586-4F20-8AD7-C44A4DAC2B2D}"/>
    <cellStyle name="Comma 2 3 2 2 3" xfId="1239" xr:uid="{00000000-0005-0000-0000-0000DF040000}"/>
    <cellStyle name="Comma 2 3 2 2 3 2" xfId="3397" xr:uid="{0B053BFE-539E-4C29-B32C-010C7F3240A0}"/>
    <cellStyle name="Comma 2 3 2 2 4" xfId="1240" xr:uid="{00000000-0005-0000-0000-0000E0040000}"/>
    <cellStyle name="Comma 2 3 2 2 4 2" xfId="3398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9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400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401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402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3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4" xr:uid="{70E72241-5CB5-4B3E-946E-360A038E8DD3}"/>
    <cellStyle name="Comma 2 3 20" xfId="1254" xr:uid="{00000000-0005-0000-0000-0000EE040000}"/>
    <cellStyle name="Comma 2 3 20 2" xfId="3405" xr:uid="{649CF1AE-29E1-4222-9066-FB8CC92863F9}"/>
    <cellStyle name="Comma 2 3 21" xfId="1255" xr:uid="{00000000-0005-0000-0000-0000EF040000}"/>
    <cellStyle name="Comma 2 3 22" xfId="3151" xr:uid="{B5DC7341-9F04-4D4A-8237-9B83C3698C1D}"/>
    <cellStyle name="Comma 2 3 23" xfId="3182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6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7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8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9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10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11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12" xr:uid="{5581505A-C396-404E-AF08-DEA4F78FBA8F}"/>
    <cellStyle name="Comma 2 31" xfId="1270" xr:uid="{00000000-0005-0000-0000-0000FE040000}"/>
    <cellStyle name="Comma 2 31 2" xfId="3413" xr:uid="{5EA16C40-8C79-49CE-B509-A20189E928BC}"/>
    <cellStyle name="Comma 2 32" xfId="1271" xr:uid="{00000000-0005-0000-0000-0000FF040000}"/>
    <cellStyle name="Comma 2 32 2" xfId="3414" xr:uid="{1118DB18-1A91-44CB-A89D-AB4C8866241A}"/>
    <cellStyle name="Comma 2 33" xfId="1272" xr:uid="{00000000-0005-0000-0000-000000050000}"/>
    <cellStyle name="Comma 2 33 2" xfId="3415" xr:uid="{EF3BB7AD-6367-477E-B928-9C6DC22D6CE3}"/>
    <cellStyle name="Comma 2 34" xfId="1273" xr:uid="{00000000-0005-0000-0000-000001050000}"/>
    <cellStyle name="Comma 2 34 2" xfId="3416" xr:uid="{1CA87B57-519E-4A8F-9BA3-DDC1B06447BF}"/>
    <cellStyle name="Comma 2 35" xfId="1274" xr:uid="{00000000-0005-0000-0000-000002050000}"/>
    <cellStyle name="Comma 2 35 2" xfId="3417" xr:uid="{ED8C6D38-C136-40B9-82DB-1141F72428A4}"/>
    <cellStyle name="Comma 2 36" xfId="3025" xr:uid="{00000000-0005-0000-0000-000003050000}"/>
    <cellStyle name="Comma 2 36 2" xfId="3150" xr:uid="{38B43131-330E-4B1A-8917-D4F840B7CCBD}"/>
    <cellStyle name="Comma 2 37" xfId="3089" xr:uid="{7046500B-71C6-4EE1-BDDD-775E639A6EAE}"/>
    <cellStyle name="Comma 2 38" xfId="3097" xr:uid="{F59D03F3-B2A2-4557-9664-244EA7EEB27A}"/>
    <cellStyle name="Comma 2 38 2" xfId="3742" xr:uid="{72196671-10C5-4AB8-94C7-0ABBEDA489EC}"/>
    <cellStyle name="Comma 2 39" xfId="3170" xr:uid="{0695633A-21F1-4732-8BCA-AA0A9900FB81}"/>
    <cellStyle name="Comma 2 39 2" xfId="3875" xr:uid="{314D9FA2-2E3B-4D0C-AB25-69807F100D8F}"/>
    <cellStyle name="Comma 2 4" xfId="1275" xr:uid="{00000000-0005-0000-0000-000004050000}"/>
    <cellStyle name="Comma 2 4 10" xfId="3418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21" xr:uid="{DDF9E8A4-8CA2-41BF-A417-A328C312E039}"/>
    <cellStyle name="Comma 2 4 2 2 3" xfId="1279" xr:uid="{00000000-0005-0000-0000-000008050000}"/>
    <cellStyle name="Comma 2 4 2 2 3 2" xfId="3422" xr:uid="{82FBE086-3018-4560-A396-C24329D60D3D}"/>
    <cellStyle name="Comma 2 4 2 2 4" xfId="1280" xr:uid="{00000000-0005-0000-0000-000009050000}"/>
    <cellStyle name="Comma 2 4 2 2 4 2" xfId="3423" xr:uid="{8BF3246A-67BB-4089-A2F7-28B43CE1588F}"/>
    <cellStyle name="Comma 2 4 2 2 5" xfId="3420" xr:uid="{2FBD7712-6097-4737-812B-5817ACDDFEFE}"/>
    <cellStyle name="Comma 2 4 2 3" xfId="1281" xr:uid="{00000000-0005-0000-0000-00000A050000}"/>
    <cellStyle name="Comma 2 4 2 3 2" xfId="3424" xr:uid="{19AB4786-44C8-4A67-B5C9-9270E4E94481}"/>
    <cellStyle name="Comma 2 4 2 4" xfId="1282" xr:uid="{00000000-0005-0000-0000-00000B050000}"/>
    <cellStyle name="Comma 2 4 2 4 2" xfId="3425" xr:uid="{69D59139-0EF0-4FDC-9D36-ADBAAA59C0C8}"/>
    <cellStyle name="Comma 2 4 2 5" xfId="3419" xr:uid="{D8780F69-42B0-49AB-961D-06BF5DF9F1E3}"/>
    <cellStyle name="Comma 2 4 3" xfId="1283" xr:uid="{00000000-0005-0000-0000-00000C050000}"/>
    <cellStyle name="Comma 2 4 3 2" xfId="3426" xr:uid="{014BC727-EE7A-4F80-8E2E-4475B094B1B7}"/>
    <cellStyle name="Comma 2 4 4" xfId="1284" xr:uid="{00000000-0005-0000-0000-00000D050000}"/>
    <cellStyle name="Comma 2 4 4 2" xfId="3427" xr:uid="{E3ED67A1-3DA5-4C17-A168-95E05E67BF35}"/>
    <cellStyle name="Comma 2 4 5" xfId="1285" xr:uid="{00000000-0005-0000-0000-00000E050000}"/>
    <cellStyle name="Comma 2 4 5 2" xfId="3428" xr:uid="{7C6DA6BE-0AAA-4E5E-99FB-3CC83BE49A1E}"/>
    <cellStyle name="Comma 2 4 6" xfId="1286" xr:uid="{00000000-0005-0000-0000-00000F050000}"/>
    <cellStyle name="Comma 2 4 6 2" xfId="3429" xr:uid="{FE22E081-EAC6-4FAC-9AF4-6B65A9B634A6}"/>
    <cellStyle name="Comma 2 4 7" xfId="1287" xr:uid="{00000000-0005-0000-0000-000010050000}"/>
    <cellStyle name="Comma 2 4 7 2" xfId="3430" xr:uid="{334987A2-FE6D-4716-8708-889F54F64BFA}"/>
    <cellStyle name="Comma 2 4 8" xfId="1288" xr:uid="{00000000-0005-0000-0000-000011050000}"/>
    <cellStyle name="Comma 2 4 8 2" xfId="3431" xr:uid="{F4527904-238B-410D-8991-D54733F98207}"/>
    <cellStyle name="Comma 2 4 9" xfId="1289" xr:uid="{00000000-0005-0000-0000-000012050000}"/>
    <cellStyle name="Comma 2 4 9 2" xfId="3432" xr:uid="{67F9A176-9485-4087-84D1-C3EDC02634D3}"/>
    <cellStyle name="Comma 2 5" xfId="1290" xr:uid="{00000000-0005-0000-0000-000013050000}"/>
    <cellStyle name="Comma 2 5 2" xfId="3433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6" xr:uid="{8C46E95D-A4ED-4E82-BDBD-02FB3A0E1F19}"/>
    <cellStyle name="Comma 2 6 2 3" xfId="1294" xr:uid="{00000000-0005-0000-0000-000017050000}"/>
    <cellStyle name="Comma 2 6 2 3 2" xfId="3437" xr:uid="{B508239A-9CD3-4CF8-963F-48867D3B4529}"/>
    <cellStyle name="Comma 2 6 2 4" xfId="1295" xr:uid="{00000000-0005-0000-0000-000018050000}"/>
    <cellStyle name="Comma 2 6 2 4 2" xfId="3438" xr:uid="{84D5AFC0-98CD-4AA2-9784-44DD3FBBC1C3}"/>
    <cellStyle name="Comma 2 6 2 5" xfId="3435" xr:uid="{125C7D22-5E2D-4E3B-A697-C0E039F62090}"/>
    <cellStyle name="Comma 2 6 3" xfId="1296" xr:uid="{00000000-0005-0000-0000-000019050000}"/>
    <cellStyle name="Comma 2 6 3 2" xfId="3439" xr:uid="{0A1F83F0-16C3-426A-978C-65735B1A1F12}"/>
    <cellStyle name="Comma 2 6 4" xfId="1297" xr:uid="{00000000-0005-0000-0000-00001A050000}"/>
    <cellStyle name="Comma 2 6 4 2" xfId="3440" xr:uid="{7B785334-9464-4777-A857-0E006AD7DDB0}"/>
    <cellStyle name="Comma 2 6 5" xfId="3434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3" xr:uid="{AD5EE0A6-351A-48EB-A2E1-613E0629CA38}"/>
    <cellStyle name="Comma 2 7 2 3" xfId="1301" xr:uid="{00000000-0005-0000-0000-00001E050000}"/>
    <cellStyle name="Comma 2 7 2 3 2" xfId="3444" xr:uid="{1812B292-EB9D-4197-88FC-D5CE9CB71E0A}"/>
    <cellStyle name="Comma 2 7 2 4" xfId="1302" xr:uid="{00000000-0005-0000-0000-00001F050000}"/>
    <cellStyle name="Comma 2 7 2 4 2" xfId="3445" xr:uid="{313AF8E3-66C1-4A53-8645-A8A66B542499}"/>
    <cellStyle name="Comma 2 7 2 5" xfId="3442" xr:uid="{B71C9EC3-6CFA-4B15-9697-BFBB08AC8ED6}"/>
    <cellStyle name="Comma 2 7 3" xfId="1303" xr:uid="{00000000-0005-0000-0000-000020050000}"/>
    <cellStyle name="Comma 2 7 3 2" xfId="3446" xr:uid="{70F4C3CF-95CA-4F6D-870E-E665DC9EAE28}"/>
    <cellStyle name="Comma 2 7 4" xfId="1304" xr:uid="{00000000-0005-0000-0000-000021050000}"/>
    <cellStyle name="Comma 2 7 4 2" xfId="3447" xr:uid="{3A3466B5-6960-4143-A752-BF0177FD9427}"/>
    <cellStyle name="Comma 2 7 5" xfId="3441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50" xr:uid="{C7D0B299-819E-4A4F-BFBC-6FE430BBFE04}"/>
    <cellStyle name="Comma 2 8 2 3" xfId="1308" xr:uid="{00000000-0005-0000-0000-000025050000}"/>
    <cellStyle name="Comma 2 8 2 3 2" xfId="3451" xr:uid="{F2D6FF35-C2BE-4B2B-BEEA-4403D0C4A73C}"/>
    <cellStyle name="Comma 2 8 2 4" xfId="1309" xr:uid="{00000000-0005-0000-0000-000026050000}"/>
    <cellStyle name="Comma 2 8 2 4 2" xfId="3452" xr:uid="{00745181-6C57-4752-ADA3-D6F9D6338619}"/>
    <cellStyle name="Comma 2 8 2 5" xfId="3449" xr:uid="{E195751D-55E1-4BAF-BE45-4DE2310D5442}"/>
    <cellStyle name="Comma 2 8 3" xfId="1310" xr:uid="{00000000-0005-0000-0000-000027050000}"/>
    <cellStyle name="Comma 2 8 3 2" xfId="3453" xr:uid="{5597D56A-CB75-4C1F-BEC3-5A9CFF306ECD}"/>
    <cellStyle name="Comma 2 8 4" xfId="1311" xr:uid="{00000000-0005-0000-0000-000028050000}"/>
    <cellStyle name="Comma 2 8 4 2" xfId="3454" xr:uid="{47A2160D-4E3B-4046-A1C5-4103012B2E20}"/>
    <cellStyle name="Comma 2 8 5" xfId="3448" xr:uid="{AE3737CC-5B3A-41C0-AD48-84D18A409FD2}"/>
    <cellStyle name="Comma 2 9" xfId="1312" xr:uid="{00000000-0005-0000-0000-000029050000}"/>
    <cellStyle name="Comma 2 9 2" xfId="3455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9" xr:uid="{79255239-2F20-4551-9945-49680773675E}"/>
    <cellStyle name="Comma 20 2 2" xfId="3728" xr:uid="{A13FCAE5-0C62-4B99-BD61-EA2F90A75217}"/>
    <cellStyle name="Comma 20 3" xfId="3456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9" xr:uid="{67F8AB6C-FCF3-420F-9E0A-741DA4777C47}"/>
    <cellStyle name="Comma 21 2 2 3" xfId="1322" xr:uid="{00000000-0005-0000-0000-000034050000}"/>
    <cellStyle name="Comma 21 2 2 3 2" xfId="3460" xr:uid="{055BD923-92B3-42D1-AA9E-8A89F60293A2}"/>
    <cellStyle name="Comma 21 2 2 4" xfId="1323" xr:uid="{00000000-0005-0000-0000-000035050000}"/>
    <cellStyle name="Comma 21 2 2 4 2" xfId="3461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8" xr:uid="{09A32FCB-66DC-4182-95AC-C13883A3C5C5}"/>
    <cellStyle name="Comma 21 3" xfId="1330" xr:uid="{00000000-0005-0000-0000-00003C050000}"/>
    <cellStyle name="Comma 21 3 2" xfId="3462" xr:uid="{194D9D7C-A015-42FF-9A91-458CDDBEEB76}"/>
    <cellStyle name="Comma 21 4" xfId="1331" xr:uid="{00000000-0005-0000-0000-00003D050000}"/>
    <cellStyle name="Comma 21 4 2" xfId="3463" xr:uid="{D9352115-22C3-4D0D-9600-E5A39A7BE335}"/>
    <cellStyle name="Comma 21 5" xfId="1332" xr:uid="{00000000-0005-0000-0000-00003E050000}"/>
    <cellStyle name="Comma 21 5 2" xfId="3464" xr:uid="{2F8D9B7F-721A-44D8-85F8-0BC9FF4E7EF4}"/>
    <cellStyle name="Comma 21 6" xfId="3457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7" xr:uid="{BDFC8FF2-07F6-4A94-8CEF-1C4C51223185}"/>
    <cellStyle name="Comma 22 2 2 3" xfId="1340" xr:uid="{00000000-0005-0000-0000-000046050000}"/>
    <cellStyle name="Comma 22 2 2 3 2" xfId="3468" xr:uid="{7814A8CA-7215-4114-81FD-944602476045}"/>
    <cellStyle name="Comma 22 2 2 4" xfId="1341" xr:uid="{00000000-0005-0000-0000-000047050000}"/>
    <cellStyle name="Comma 22 2 2 4 2" xfId="3469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6" xr:uid="{4ED80800-BB93-4164-B87A-B81CE03590EA}"/>
    <cellStyle name="Comma 22 3" xfId="1348" xr:uid="{00000000-0005-0000-0000-00004E050000}"/>
    <cellStyle name="Comma 22 3 2" xfId="3470" xr:uid="{21BF0C31-B150-4B81-B9F8-E644B4B6787F}"/>
    <cellStyle name="Comma 22 4" xfId="1349" xr:uid="{00000000-0005-0000-0000-00004F050000}"/>
    <cellStyle name="Comma 22 4 2" xfId="3471" xr:uid="{6E76AA7C-43D3-4D7B-A71F-C013936E1FC0}"/>
    <cellStyle name="Comma 22 5" xfId="1350" xr:uid="{00000000-0005-0000-0000-000050050000}"/>
    <cellStyle name="Comma 22 5 2" xfId="3472" xr:uid="{634E9C11-D5C0-4ADF-988E-0C99BFBFCFFE}"/>
    <cellStyle name="Comma 22 6" xfId="3465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4" xr:uid="{C3055B20-5DEE-4448-A812-068B657D788F}"/>
    <cellStyle name="Comma 23 3" xfId="1353" xr:uid="{00000000-0005-0000-0000-000053050000}"/>
    <cellStyle name="Comma 23 3 2" xfId="3475" xr:uid="{7946AF00-A20C-4568-BF46-91659A3D4330}"/>
    <cellStyle name="Comma 23 4" xfId="3473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7" xr:uid="{C12B44DA-8DE5-488F-AC2C-C63664F333CF}"/>
    <cellStyle name="Comma 24 3" xfId="3476" xr:uid="{D8566203-72FB-4F1D-9963-94CBDB4FA125}"/>
    <cellStyle name="Comma 25" xfId="1356" xr:uid="{00000000-0005-0000-0000-000056050000}"/>
    <cellStyle name="Comma 25 2" xfId="3478" xr:uid="{A6583EF8-B7B8-49BD-BC64-7E646D8BC3BE}"/>
    <cellStyle name="Comma 26" xfId="1357" xr:uid="{00000000-0005-0000-0000-000057050000}"/>
    <cellStyle name="Comma 26 2" xfId="3479" xr:uid="{684014DC-6D98-48AD-B87E-FCC588047E07}"/>
    <cellStyle name="Comma 27" xfId="1358" xr:uid="{00000000-0005-0000-0000-000058050000}"/>
    <cellStyle name="Comma 27 2" xfId="3480" xr:uid="{92B06658-5D3F-45C0-B959-1223CD4E96E8}"/>
    <cellStyle name="Comma 28" xfId="1359" xr:uid="{00000000-0005-0000-0000-000059050000}"/>
    <cellStyle name="Comma 28 2" xfId="3481" xr:uid="{6FA5CCD0-BA2F-4D9A-A0AC-A2F8E2BF8ACB}"/>
    <cellStyle name="Comma 29" xfId="1360" xr:uid="{00000000-0005-0000-0000-00005A050000}"/>
    <cellStyle name="Comma 29 2" xfId="3482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4" xr:uid="{17736A36-83B7-4888-8E0A-AEEAB6BB2536}"/>
    <cellStyle name="Comma 3 2 3" xfId="3127" xr:uid="{D19122AE-D64C-4016-ABDC-BD0F78B783C1}"/>
    <cellStyle name="Comma 3 2 4" xfId="3483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6" xr:uid="{9F9D9A1C-4FEE-4169-B933-07EC48EE3189}"/>
    <cellStyle name="Comma 3 3 3" xfId="1367" xr:uid="{00000000-0005-0000-0000-000061050000}"/>
    <cellStyle name="Comma 3 3 4" xfId="3485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7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8" xr:uid="{70D1CDA6-433F-4BF9-8708-93229C50EC28}"/>
    <cellStyle name="Comma 31" xfId="3009" xr:uid="{00000000-0005-0000-0000-00006B050000}"/>
    <cellStyle name="Comma 31 2" xfId="3700" xr:uid="{EC31AE8B-88DF-4242-9371-6E6F72AB24B9}"/>
    <cellStyle name="Comma 32" xfId="3011" xr:uid="{00000000-0005-0000-0000-00006C050000}"/>
    <cellStyle name="Comma 32 2" xfId="3702" xr:uid="{F95A4C20-AEC7-4A4F-966B-053227D76FBF}"/>
    <cellStyle name="Comma 33" xfId="1377" xr:uid="{00000000-0005-0000-0000-00006D050000}"/>
    <cellStyle name="Comma 33 2" xfId="3126" xr:uid="{55850A08-C962-47E9-9DD3-455B6CDEF67A}"/>
    <cellStyle name="Comma 33 3" xfId="3489" xr:uid="{0AFC7727-B364-4468-AD37-862B1FF2236B}"/>
    <cellStyle name="Comma 34" xfId="1378" xr:uid="{00000000-0005-0000-0000-00006E050000}"/>
    <cellStyle name="Comma 34 2" xfId="3490" xr:uid="{CAF70778-C9BD-400B-BA66-C63F3068135E}"/>
    <cellStyle name="Comma 35" xfId="3013" xr:uid="{00000000-0005-0000-0000-00006F050000}"/>
    <cellStyle name="Comma 35 2" xfId="3704" xr:uid="{BCEEA181-3F61-49F3-B1D0-9A69C75E50A0}"/>
    <cellStyle name="Comma 36" xfId="3018" xr:uid="{00000000-0005-0000-0000-000070050000}"/>
    <cellStyle name="Comma 36 2" xfId="3706" xr:uid="{81C76920-3C79-41A9-A3ED-C1AA6B131BAC}"/>
    <cellStyle name="Comma 37" xfId="3086" xr:uid="{376AE74F-7E5E-46E1-87F2-36157F134ABC}"/>
    <cellStyle name="Comma 37 2" xfId="3735" xr:uid="{194CCBFE-EC6C-42DF-9C2E-3DA8C5AA5599}"/>
    <cellStyle name="Comma 38" xfId="3090" xr:uid="{ED9E0102-8CF1-47B8-BAB6-01482B83FDD9}"/>
    <cellStyle name="Comma 38 2" xfId="3737" xr:uid="{B3CDC5C4-B913-40B8-8E65-83D58130B4F1}"/>
    <cellStyle name="Comma 38 3" xfId="3855" xr:uid="{F04BC9CD-B612-4562-AF38-C0F970A4509A}"/>
    <cellStyle name="Comma 39" xfId="3095" xr:uid="{DC044A0C-ECDF-4D78-99D4-1B0D1C3F44FB}"/>
    <cellStyle name="Comma 39 2" xfId="3740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91" xr:uid="{61F79EF7-D322-40E8-B46F-EB419513405A}"/>
    <cellStyle name="Comma 4 11" xfId="1381" xr:uid="{00000000-0005-0000-0000-000073050000}"/>
    <cellStyle name="Comma 4 11 2" xfId="3492" xr:uid="{EFAA13BE-E083-4873-9091-A9502BA9CB3B}"/>
    <cellStyle name="Comma 4 12" xfId="1382" xr:uid="{00000000-0005-0000-0000-000074050000}"/>
    <cellStyle name="Comma 4 12 2" xfId="3493" xr:uid="{E00C0CA1-A716-4969-AAFE-34A92889268E}"/>
    <cellStyle name="Comma 4 13" xfId="1383" xr:uid="{00000000-0005-0000-0000-000075050000}"/>
    <cellStyle name="Comma 4 13 2" xfId="3494" xr:uid="{31DC6FEC-3F2E-457A-806F-5F61BF410C64}"/>
    <cellStyle name="Comma 4 14" xfId="1384" xr:uid="{00000000-0005-0000-0000-000076050000}"/>
    <cellStyle name="Comma 4 14 2" xfId="3495" xr:uid="{51061749-FE6C-4986-A5AF-EC68EE075FB0}"/>
    <cellStyle name="Comma 4 15" xfId="1385" xr:uid="{00000000-0005-0000-0000-000077050000}"/>
    <cellStyle name="Comma 4 15 2" xfId="3496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7" xr:uid="{932CC60D-6259-42DD-8481-DE3CFA2784E6}"/>
    <cellStyle name="Comma 4 2 15" xfId="1396" xr:uid="{00000000-0005-0000-0000-000082050000}"/>
    <cellStyle name="Comma 4 2 15 2" xfId="3498" xr:uid="{C1757AB9-28CA-4AA3-9FCE-35720D84ADB9}"/>
    <cellStyle name="Comma 4 2 16" xfId="1397" xr:uid="{00000000-0005-0000-0000-000083050000}"/>
    <cellStyle name="Comma 4 2 16 2" xfId="3499" xr:uid="{276B0108-B27C-4928-92A8-C56E4A410024}"/>
    <cellStyle name="Comma 4 2 17" xfId="1398" xr:uid="{00000000-0005-0000-0000-000084050000}"/>
    <cellStyle name="Comma 4 2 17 2" xfId="3500" xr:uid="{AD6DDC19-39A5-4B1E-A6DF-8B0AA630DC25}"/>
    <cellStyle name="Comma 4 2 18" xfId="1399" xr:uid="{00000000-0005-0000-0000-000085050000}"/>
    <cellStyle name="Comma 4 2 18 2" xfId="3501" xr:uid="{2523116B-D5DE-4174-8158-2094A5C6A6AB}"/>
    <cellStyle name="Comma 4 2 19" xfId="1400" xr:uid="{00000000-0005-0000-0000-000086050000}"/>
    <cellStyle name="Comma 4 2 19 2" xfId="3502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3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4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6" xr:uid="{42BD6699-EA2A-4119-AAD0-363475B60AA1}"/>
    <cellStyle name="Comma 4 3 3" xfId="1448" xr:uid="{00000000-0005-0000-0000-0000B6050000}"/>
    <cellStyle name="Comma 4 3 4" xfId="3505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7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8" xr:uid="{156C3DA4-0945-4ACB-91BD-4D3DC9B8D39B}"/>
    <cellStyle name="Comma 4 5 3" xfId="1453" xr:uid="{00000000-0005-0000-0000-0000BB050000}"/>
    <cellStyle name="Comma 4 5 3 2" xfId="3509" xr:uid="{099A99B8-8EF5-4ADC-87B8-9D163D595623}"/>
    <cellStyle name="Comma 4 5 4" xfId="1454" xr:uid="{00000000-0005-0000-0000-0000BC050000}"/>
    <cellStyle name="Comma 4 5 4 2" xfId="3510" xr:uid="{E1388EA5-5CEE-4CBE-9DAD-BFD124DFBB2C}"/>
    <cellStyle name="Comma 4 5 5" xfId="1455" xr:uid="{00000000-0005-0000-0000-0000BD050000}"/>
    <cellStyle name="Comma 4 5 5 2" xfId="3511" xr:uid="{1C9FD2EE-C6BA-4913-8B7D-D28D62AB59E6}"/>
    <cellStyle name="Comma 4 5 6" xfId="1456" xr:uid="{00000000-0005-0000-0000-0000BE050000}"/>
    <cellStyle name="Comma 4 5 6 2" xfId="3512" xr:uid="{24C04BCC-D4F9-40A4-B3D1-FBE205B0489E}"/>
    <cellStyle name="Comma 4 5 7" xfId="1457" xr:uid="{00000000-0005-0000-0000-0000BF050000}"/>
    <cellStyle name="Comma 4 5 7 2" xfId="3513" xr:uid="{5E4B3AD4-4CF2-4B3D-BA03-0B59489D0E4B}"/>
    <cellStyle name="Comma 4 5 8" xfId="1458" xr:uid="{00000000-0005-0000-0000-0000C0050000}"/>
    <cellStyle name="Comma 4 5 8 2" xfId="3514" xr:uid="{3DDAD551-ED90-4A1C-B875-98D250A7FDAF}"/>
    <cellStyle name="Comma 4 6" xfId="1459" xr:uid="{00000000-0005-0000-0000-0000C1050000}"/>
    <cellStyle name="Comma 4 6 2" xfId="3515" xr:uid="{5A5EEF88-0657-4764-AD44-B783283FE05D}"/>
    <cellStyle name="Comma 4 7" xfId="1460" xr:uid="{00000000-0005-0000-0000-0000C2050000}"/>
    <cellStyle name="Comma 4 7 2" xfId="3516" xr:uid="{D4D86D42-70EB-4078-B261-73493754B254}"/>
    <cellStyle name="Comma 4 8" xfId="1461" xr:uid="{00000000-0005-0000-0000-0000C3050000}"/>
    <cellStyle name="Comma 4 8 2" xfId="3517" xr:uid="{1A6D1D84-D407-4BF8-9DA5-8B8AD558D65B}"/>
    <cellStyle name="Comma 4 9" xfId="1462" xr:uid="{00000000-0005-0000-0000-0000C4050000}"/>
    <cellStyle name="Comma 4 9 2" xfId="3518" xr:uid="{A187E20E-9E79-4F9D-8592-A0C053777EE3}"/>
    <cellStyle name="Comma 4_edit-II5.1Top Bs PL 31.03.11" xfId="1463" xr:uid="{00000000-0005-0000-0000-0000C5050000}"/>
    <cellStyle name="Comma 40" xfId="3104" xr:uid="{3EF5DDBA-F536-4FB6-80DF-B6B204032E66}"/>
    <cellStyle name="Comma 40 2" xfId="3166" xr:uid="{14922E3E-12B4-40CD-A6CB-1B8CBA94C23B}"/>
    <cellStyle name="Comma 40 2 2" xfId="3755" xr:uid="{3710B6A4-4321-4768-9236-7E39593CDD20}"/>
    <cellStyle name="Comma 40 3" xfId="3746" xr:uid="{50EF7AD1-3386-449F-9C60-3F05058FA0AA}"/>
    <cellStyle name="Comma 41" xfId="3107" xr:uid="{A6912C76-7DBE-42ED-920A-D5B63CCAA527}"/>
    <cellStyle name="Comma 41 2" xfId="3748" xr:uid="{AAC097FC-34F8-46B6-B0FE-A8804499B2D4}"/>
    <cellStyle name="Comma 42" xfId="3109" xr:uid="{90A72F7A-7551-4A24-B7A3-D5C4B11CAF02}"/>
    <cellStyle name="Comma 42 2" xfId="3750" xr:uid="{4C46230C-91CA-44B2-A897-F42A597687BC}"/>
    <cellStyle name="Comma 43" xfId="3113" xr:uid="{EC2509ED-FF3A-43E4-B060-2EECDB81EB3A}"/>
    <cellStyle name="Comma 44" xfId="3203" xr:uid="{13EEF9C0-20FC-4F8D-9DAF-4FB94B3A2D21}"/>
    <cellStyle name="Comma 45" xfId="3759" xr:uid="{DD8E8F76-1960-44CA-9E6B-EA89D65C5BE7}"/>
    <cellStyle name="Comma 46" xfId="3976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21" xr:uid="{49B15D1D-43B1-4F97-9F59-C0F8A765F5F2}"/>
    <cellStyle name="Comma 5 2 21" xfId="1495" xr:uid="{00000000-0005-0000-0000-0000E5050000}"/>
    <cellStyle name="Comma 5 2 22" xfId="3520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22" xr:uid="{97FF30F7-5CD9-4DA0-96B3-3CCB5EDADFE9}"/>
    <cellStyle name="Comma 5 21" xfId="1504" xr:uid="{00000000-0005-0000-0000-0000EE050000}"/>
    <cellStyle name="Comma 5 22" xfId="3519" xr:uid="{84A0CA38-EC17-4DDA-9DD3-7ACAEB960B7E}"/>
    <cellStyle name="Comma 5 3" xfId="1505" xr:uid="{00000000-0005-0000-0000-0000EF050000}"/>
    <cellStyle name="Comma 5 3 10" xfId="3523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4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6" xr:uid="{94E6002E-707D-4B95-921D-0D60C0E978DD}"/>
    <cellStyle name="Comma 50 3" xfId="3525" xr:uid="{685A8C9C-40F5-4845-B0AC-A20829B62D3A}"/>
    <cellStyle name="Comma 53" xfId="3173" xr:uid="{C61C1EF9-3CF5-4BE6-9007-3068D4C6123A}"/>
    <cellStyle name="Comma 53 2" xfId="3877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42" xr:uid="{D901492D-67BC-4815-B342-A0F86BD1F07D}"/>
    <cellStyle name="Comma 6 11" xfId="1525" xr:uid="{00000000-0005-0000-0000-000003060000}"/>
    <cellStyle name="Comma 6 11 2" xfId="3527" xr:uid="{18A849B2-6176-4684-8EF9-70CEDCFD6A44}"/>
    <cellStyle name="Comma 6 12" xfId="1526" xr:uid="{00000000-0005-0000-0000-000004060000}"/>
    <cellStyle name="Comma 6 12 2" xfId="3528" xr:uid="{2509ADA0-0FEB-44C1-8DDC-10183952F91A}"/>
    <cellStyle name="Comma 6 13" xfId="1527" xr:uid="{00000000-0005-0000-0000-000005060000}"/>
    <cellStyle name="Comma 6 13 2" xfId="3529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30" xr:uid="{A1A1DB70-ED57-4756-9568-352991CB34C9}"/>
    <cellStyle name="Comma 6 2 2" xfId="1536" xr:uid="{00000000-0005-0000-0000-00000E060000}"/>
    <cellStyle name="Comma 6 2 2 10" xfId="3144" xr:uid="{A60B7F4D-7D8D-40C6-98F5-4BEE6BFD1D07}"/>
    <cellStyle name="Comma 6 2 3" xfId="1537" xr:uid="{00000000-0005-0000-0000-00000F060000}"/>
    <cellStyle name="Comma 6 2 3 2" xfId="3531" xr:uid="{F22083CF-E808-420D-89AE-2E1718BB95E4}"/>
    <cellStyle name="Comma 6 2 4" xfId="1538" xr:uid="{00000000-0005-0000-0000-000010060000}"/>
    <cellStyle name="Comma 6 2 4 2" xfId="3532" xr:uid="{B69EEDAB-5A43-41ED-ACA9-654F09DCB736}"/>
    <cellStyle name="Comma 6 2 5" xfId="1539" xr:uid="{00000000-0005-0000-0000-000011060000}"/>
    <cellStyle name="Comma 6 2 5 2" xfId="3533" xr:uid="{26FEA4A0-AEE9-4BF2-B76B-06201FB0D87E}"/>
    <cellStyle name="Comma 6 2 6" xfId="1540" xr:uid="{00000000-0005-0000-0000-000012060000}"/>
    <cellStyle name="Comma 6 2 6 2" xfId="3534" xr:uid="{4FA93B26-BC7F-4702-A162-803758568302}"/>
    <cellStyle name="Comma 6 2 7" xfId="1541" xr:uid="{00000000-0005-0000-0000-000013060000}"/>
    <cellStyle name="Comma 6 2 7 2" xfId="3535" xr:uid="{DF3EBCB0-8AF7-441F-AA11-3372FF85F9DD}"/>
    <cellStyle name="Comma 6 2 8" xfId="1542" xr:uid="{00000000-0005-0000-0000-000014060000}"/>
    <cellStyle name="Comma 6 2 8 2" xfId="3536" xr:uid="{580EABE2-B441-4368-B2D4-3F9C34DE0641}"/>
    <cellStyle name="Comma 6 2 9" xfId="1543" xr:uid="{00000000-0005-0000-0000-000015060000}"/>
    <cellStyle name="Comma 6 2 9 2" xfId="3537" xr:uid="{6D40EAC3-5342-4947-BA39-0B4314E2AFC5}"/>
    <cellStyle name="Comma 6 20" xfId="1544" xr:uid="{00000000-0005-0000-0000-000016060000}"/>
    <cellStyle name="Comma 6 20 2" xfId="3538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40" xr:uid="{10108422-AD97-4EA6-ABEB-868855DFF01D}"/>
    <cellStyle name="Comma 6 3 3" xfId="3539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41" xr:uid="{ED68B2D3-E97C-4B72-8815-AF0A5291BAAC}"/>
    <cellStyle name="Comma 6 5" xfId="1549" xr:uid="{00000000-0005-0000-0000-00001B060000}"/>
    <cellStyle name="Comma 6 5 2" xfId="3542" xr:uid="{C3401C42-8E7A-42BA-A25E-AB99B32A1E12}"/>
    <cellStyle name="Comma 6 6" xfId="1550" xr:uid="{00000000-0005-0000-0000-00001C060000}"/>
    <cellStyle name="Comma 6 6 2" xfId="3543" xr:uid="{C8D60C48-ADBA-49AD-9FCE-480C30A7B272}"/>
    <cellStyle name="Comma 6 7" xfId="1551" xr:uid="{00000000-0005-0000-0000-00001D060000}"/>
    <cellStyle name="Comma 6 7 2" xfId="3544" xr:uid="{E8C0C2DB-3F92-4949-8430-C4389B8CE087}"/>
    <cellStyle name="Comma 6 8" xfId="1552" xr:uid="{00000000-0005-0000-0000-00001E060000}"/>
    <cellStyle name="Comma 6 8 2" xfId="3545" xr:uid="{13996822-1C61-489A-AE81-E3B4FE5BD49D}"/>
    <cellStyle name="Comma 6 9" xfId="1553" xr:uid="{00000000-0005-0000-0000-00001F060000}"/>
    <cellStyle name="Comma 6 9 2" xfId="3546" xr:uid="{531AE387-9317-44BB-ACD1-48586D21160A}"/>
    <cellStyle name="Comma 63" xfId="3174" xr:uid="{19789F63-205C-4B4C-924D-09369ADDD491}"/>
    <cellStyle name="Comma 63 2" xfId="3878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7" xr:uid="{7AFB669A-2C01-40CD-8B08-E2DFBFA2D116}"/>
    <cellStyle name="Comma 7 11" xfId="1556" xr:uid="{00000000-0005-0000-0000-000022060000}"/>
    <cellStyle name="Comma 7 11 2" xfId="3548" xr:uid="{F267687A-4F85-4915-AAB6-427732CDE674}"/>
    <cellStyle name="Comma 7 12" xfId="1557" xr:uid="{00000000-0005-0000-0000-000023060000}"/>
    <cellStyle name="Comma 7 12 2" xfId="3549" xr:uid="{503CBEA5-C007-493B-88AD-7A27C341E8E4}"/>
    <cellStyle name="Comma 7 13" xfId="1558" xr:uid="{00000000-0005-0000-0000-000024060000}"/>
    <cellStyle name="Comma 7 13 2" xfId="3550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51" xr:uid="{129C9E49-BC69-4143-9C65-406108700380}"/>
    <cellStyle name="Comma 7 2 2" xfId="1566" xr:uid="{00000000-0005-0000-0000-00002C060000}"/>
    <cellStyle name="Comma 7 2 2 2" xfId="3552" xr:uid="{498EEA07-7C97-40A9-97F3-F2EADFF53079}"/>
    <cellStyle name="Comma 7 2 3" xfId="1567" xr:uid="{00000000-0005-0000-0000-00002D060000}"/>
    <cellStyle name="Comma 7 2 3 2" xfId="3553" xr:uid="{2546C044-7062-41B5-B7C8-283CB77CB281}"/>
    <cellStyle name="Comma 7 2 4" xfId="1568" xr:uid="{00000000-0005-0000-0000-00002E060000}"/>
    <cellStyle name="Comma 7 2 4 2" xfId="3554" xr:uid="{1D006236-9C88-40A2-9DD2-89279883F91E}"/>
    <cellStyle name="Comma 7 2 5" xfId="1569" xr:uid="{00000000-0005-0000-0000-00002F060000}"/>
    <cellStyle name="Comma 7 2 5 2" xfId="3555" xr:uid="{A7144F8C-8A42-4DE6-A54B-27635B1DE61D}"/>
    <cellStyle name="Comma 7 2 6" xfId="1570" xr:uid="{00000000-0005-0000-0000-000030060000}"/>
    <cellStyle name="Comma 7 2 6 2" xfId="3556" xr:uid="{47747D07-9416-4767-85CA-262C75978F68}"/>
    <cellStyle name="Comma 7 2 7" xfId="1571" xr:uid="{00000000-0005-0000-0000-000031060000}"/>
    <cellStyle name="Comma 7 2 7 2" xfId="3557" xr:uid="{CDB573EB-9A1E-436B-A1B1-D59631887881}"/>
    <cellStyle name="Comma 7 2 8" xfId="1572" xr:uid="{00000000-0005-0000-0000-000032060000}"/>
    <cellStyle name="Comma 7 2 8 2" xfId="3558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9" xr:uid="{6147C43B-2337-412D-9CE9-905675F67A15}"/>
    <cellStyle name="Comma 7 21" xfId="1575" xr:uid="{00000000-0005-0000-0000-000035060000}"/>
    <cellStyle name="Comma 7 21 2" xfId="3560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62" xr:uid="{B8787FDD-BCA3-4F4A-81EF-6BEE186AC886}"/>
    <cellStyle name="Comma 7 3 3" xfId="3561" xr:uid="{C1D7E8C9-7CCD-436F-B7F2-189D00F1A42B}"/>
    <cellStyle name="Comma 7 4" xfId="1578" xr:uid="{00000000-0005-0000-0000-000038060000}"/>
    <cellStyle name="Comma 7 4 2" xfId="3563" xr:uid="{FDC5E27B-7C3C-4BCB-A8D4-7919D78A7FE6}"/>
    <cellStyle name="Comma 7 5" xfId="1579" xr:uid="{00000000-0005-0000-0000-000039060000}"/>
    <cellStyle name="Comma 7 5 2" xfId="3564" xr:uid="{B8B90F3A-1FEF-4A4E-BE94-71A2130CA37D}"/>
    <cellStyle name="Comma 7 6" xfId="1580" xr:uid="{00000000-0005-0000-0000-00003A060000}"/>
    <cellStyle name="Comma 7 6 2" xfId="3565" xr:uid="{B19B394E-0C21-49CC-9889-696933E1E8FD}"/>
    <cellStyle name="Comma 7 7" xfId="1581" xr:uid="{00000000-0005-0000-0000-00003B060000}"/>
    <cellStyle name="Comma 7 7 2" xfId="3566" xr:uid="{3B44FC44-74D4-488B-B244-8E1A5562D76C}"/>
    <cellStyle name="Comma 7 8" xfId="1582" xr:uid="{00000000-0005-0000-0000-00003C060000}"/>
    <cellStyle name="Comma 7 8 2" xfId="3567" xr:uid="{0AB212F7-5CF2-48D9-BA81-8F065FD1FCC1}"/>
    <cellStyle name="Comma 7 9" xfId="1583" xr:uid="{00000000-0005-0000-0000-00003D060000}"/>
    <cellStyle name="Comma 7 9 2" xfId="3568" xr:uid="{DD984CF4-C63D-49CE-B74F-261C2606FA53}"/>
    <cellStyle name="Comma 70 3" xfId="3133" xr:uid="{1A14EA27-455A-4698-B864-016C713D32E4}"/>
    <cellStyle name="Comma 70 3 2" xfId="3864" xr:uid="{2F4FCD2A-428B-4892-A68F-ACC43BA216FC}"/>
    <cellStyle name="Comma 74" xfId="3175" xr:uid="{1025A533-37BC-48DD-8367-E44F0CAE116F}"/>
    <cellStyle name="Comma 74 2" xfId="3879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70" xr:uid="{64AAF24C-B105-44CD-AD6E-52AA857DA9FC}"/>
    <cellStyle name="Comma 8 11" xfId="1586" xr:uid="{00000000-0005-0000-0000-000040060000}"/>
    <cellStyle name="Comma 8 11 2" xfId="3571" xr:uid="{9BD3DF7F-8F85-4D8F-9B18-1EB5237C98B2}"/>
    <cellStyle name="Comma 8 12" xfId="1587" xr:uid="{00000000-0005-0000-0000-000041060000}"/>
    <cellStyle name="Comma 8 12 2" xfId="3572" xr:uid="{0A5BB651-167C-4516-9CEC-3D05A1253CA3}"/>
    <cellStyle name="Comma 8 13" xfId="1588" xr:uid="{00000000-0005-0000-0000-000042060000}"/>
    <cellStyle name="Comma 8 13 2" xfId="3573" xr:uid="{75ACC3AA-1EEB-4F26-A695-DFD6F2235118}"/>
    <cellStyle name="Comma 8 14" xfId="1589" xr:uid="{00000000-0005-0000-0000-000043060000}"/>
    <cellStyle name="Comma 8 14 2" xfId="3574" xr:uid="{56615262-A811-402D-BF98-C2C74CED6EE1}"/>
    <cellStyle name="Comma 8 15" xfId="1590" xr:uid="{00000000-0005-0000-0000-000044060000}"/>
    <cellStyle name="Comma 8 15 2" xfId="3130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5" xr:uid="{436DA5F4-6552-45AD-A014-DDB4B4203A8D}"/>
    <cellStyle name="Comma 8 2 3" xfId="1597" xr:uid="{00000000-0005-0000-0000-00004B060000}"/>
    <cellStyle name="Comma 8 2 3 2" xfId="3576" xr:uid="{567FEB54-E17B-41E1-A64A-8D54A771F6F8}"/>
    <cellStyle name="Comma 8 2 4" xfId="1598" xr:uid="{00000000-0005-0000-0000-00004C060000}"/>
    <cellStyle name="Comma 8 2 4 2" xfId="3577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9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8" xr:uid="{DA8588A4-617E-4ADA-B9FB-A2AB4412FE6F}"/>
    <cellStyle name="Comma 8 3 3" xfId="1604" xr:uid="{00000000-0005-0000-0000-000052060000}"/>
    <cellStyle name="Comma 8 3 3 2" xfId="3579" xr:uid="{42E71CA5-6847-44E8-A8F6-ADEB9A10B4F1}"/>
    <cellStyle name="Comma 8 3 4" xfId="1605" xr:uid="{00000000-0005-0000-0000-000053060000}"/>
    <cellStyle name="Comma 8 3 4 2" xfId="3580" xr:uid="{5C61B762-2320-4643-A873-C60934D2F1C1}"/>
    <cellStyle name="Comma 8 3 5" xfId="1606" xr:uid="{00000000-0005-0000-0000-000054060000}"/>
    <cellStyle name="Comma 8 3 5 2" xfId="3581" xr:uid="{18CA9279-0382-44B6-9F51-3568E32D251A}"/>
    <cellStyle name="Comma 8 3 6" xfId="1607" xr:uid="{00000000-0005-0000-0000-000055060000}"/>
    <cellStyle name="Comma 8 3 6 2" xfId="3582" xr:uid="{87592F1A-4BD6-4AA8-AA10-C145BB107324}"/>
    <cellStyle name="Comma 8 3 7" xfId="1608" xr:uid="{00000000-0005-0000-0000-000056060000}"/>
    <cellStyle name="Comma 8 3 7 2" xfId="3583" xr:uid="{9D4FDD2B-2CAF-4C13-A0CF-C794F4DFF7BF}"/>
    <cellStyle name="Comma 8 3 8" xfId="1609" xr:uid="{00000000-0005-0000-0000-000057060000}"/>
    <cellStyle name="Comma 8 3 8 2" xfId="3584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5" xr:uid="{B480F8A8-B7CE-414B-A9E0-56092AA5713E}"/>
    <cellStyle name="Comma 8 6" xfId="1617" xr:uid="{00000000-0005-0000-0000-00005F060000}"/>
    <cellStyle name="Comma 8 6 2" xfId="3586" xr:uid="{9C84E25D-5FA9-4A77-A996-DF4440D5D020}"/>
    <cellStyle name="Comma 8 7" xfId="1618" xr:uid="{00000000-0005-0000-0000-000060060000}"/>
    <cellStyle name="Comma 8 7 2" xfId="3587" xr:uid="{E7F45B19-87EE-4162-9979-1006A3917D02}"/>
    <cellStyle name="Comma 8 8" xfId="1619" xr:uid="{00000000-0005-0000-0000-000061060000}"/>
    <cellStyle name="Comma 8 8 2" xfId="3588" xr:uid="{25C8F166-6D1E-4409-A1A8-B3CD9657ED66}"/>
    <cellStyle name="Comma 8 9" xfId="1620" xr:uid="{00000000-0005-0000-0000-000062060000}"/>
    <cellStyle name="Comma 8 9 2" xfId="3589" xr:uid="{52E5639F-C243-4387-A8A3-78C5A46AFE7E}"/>
    <cellStyle name="Comma 9" xfId="1621" xr:uid="{00000000-0005-0000-0000-000063060000}"/>
    <cellStyle name="Comma 9 10" xfId="3590" xr:uid="{71CF3EAC-DB27-48C2-855D-AF8FEDECB130}"/>
    <cellStyle name="Comma 9 2" xfId="1622" xr:uid="{00000000-0005-0000-0000-000064060000}"/>
    <cellStyle name="Comma 9 2 10" xfId="3591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5" xr:uid="{7B8BD902-6C78-4496-B7D3-E3DB52874449}"/>
    <cellStyle name="Comma 9 2 2 2 2 2 3" xfId="3708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3" xr:uid="{F11C51CD-8A78-44D1-A596-4A028CD07F7F}"/>
    <cellStyle name="Comma 9 2 2 3" xfId="1628" xr:uid="{00000000-0005-0000-0000-00006B060000}"/>
    <cellStyle name="Comma 9 2 2 3 2" xfId="3594" xr:uid="{0092E3C9-9BD0-4D83-ACB8-F3EC8C405696}"/>
    <cellStyle name="Comma 9 2 2 4" xfId="1629" xr:uid="{00000000-0005-0000-0000-00006C060000}"/>
    <cellStyle name="Comma 9 2 2 4 2" xfId="3595" xr:uid="{98995E13-7C4A-4513-AF7B-B21596191F2A}"/>
    <cellStyle name="Comma 9 2 2 5" xfId="3592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6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8" xr:uid="{5AC6543E-BBB9-44BD-BC6C-2EC8CE0EBCFE}"/>
    <cellStyle name="Comma 9 4 3" xfId="3597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600" xr:uid="{6B0FDAE4-2A5E-4A00-B68B-BE2CD0456381}"/>
    <cellStyle name="Comma 9 5 3" xfId="3599" xr:uid="{2D636428-0F64-4600-8F23-73FD6EF5A3D7}"/>
    <cellStyle name="Comma 9 6" xfId="1643" xr:uid="{00000000-0005-0000-0000-00007A060000}"/>
    <cellStyle name="Comma 9 6 2" xfId="3601" xr:uid="{850BF72D-2FE8-4F24-828B-98DF9BF4AB82}"/>
    <cellStyle name="Comma 9 7" xfId="1644" xr:uid="{00000000-0005-0000-0000-00007B060000}"/>
    <cellStyle name="Comma 9 7 2" xfId="3602" xr:uid="{3C79ED4B-9703-4159-8A6A-44716ADF3C5C}"/>
    <cellStyle name="Comma 9 8" xfId="1645" xr:uid="{00000000-0005-0000-0000-00007C060000}"/>
    <cellStyle name="Comma 9 8 2" xfId="3603" xr:uid="{34A81B7E-88E8-49CF-8E74-C6BB7AD55E5B}"/>
    <cellStyle name="Comma 9 9" xfId="1646" xr:uid="{00000000-0005-0000-0000-00007D060000}"/>
    <cellStyle name="Comma 9 9 2" xfId="3604" xr:uid="{6AFED1A2-D910-4F63-8097-2DE642144625}"/>
    <cellStyle name="Comma 9_FS DEMCO Q2'53 ออน" xfId="1647" xr:uid="{00000000-0005-0000-0000-00007E060000}"/>
    <cellStyle name="Comma 91" xfId="3169" xr:uid="{364A54EC-68DC-4ACE-B45F-766B00A926A0}"/>
    <cellStyle name="Comma 91 2" xfId="3874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6" xr:uid="{3FC76C40-A3A5-4DB1-B09B-B45EE17337EF}"/>
    <cellStyle name="Comma_งบ FAT 30 มิ.ย. 50 2" xfId="1650" xr:uid="{00000000-0005-0000-0000-000084060000}"/>
    <cellStyle name="Comma_งบการเงิน_DEM-I_Q4'52 2" xfId="3065" xr:uid="{A37BBE9C-441C-4AB6-A943-5E4A5C503FB9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8" xr:uid="{F3F5FA27-A420-4092-9CD3-884C72C62A9B}"/>
    <cellStyle name="Normal 10 2 14" xfId="3079" xr:uid="{67A27E70-A1E8-4C8F-9D85-2ED970711C7B}"/>
    <cellStyle name="Normal 10 2 2" xfId="3084" xr:uid="{E13CAD56-A140-4730-9AD2-AD3ABABBD352}"/>
    <cellStyle name="Normal 10 2 2 2" xfId="3123" xr:uid="{B41CD5E0-67DB-4583-9C34-4BE9E602CC55}"/>
    <cellStyle name="Normal 10 3 2 2" xfId="3070" xr:uid="{5682B092-9922-472F-9191-704F3A2A6CAD}"/>
    <cellStyle name="Normal 10 4 2" xfId="3045" xr:uid="{00000000-0005-0000-0000-0000D2060000}"/>
    <cellStyle name="Normal 100 3" xfId="3161" xr:uid="{6D1E237D-E0C3-4338-B10C-18FD517E3225}"/>
    <cellStyle name="Normal 100 3 2" xfId="3871" xr:uid="{4EDD02C3-1512-4629-B2DB-DB480E6BB8A3}"/>
    <cellStyle name="Normal 11" xfId="1726" xr:uid="{00000000-0005-0000-0000-0000D3060000}"/>
    <cellStyle name="Normal 11 12" xfId="3083" xr:uid="{6CABC44C-ACCF-4A3C-8EE5-CDB3786B0F8F}"/>
    <cellStyle name="Normal 11 13" xfId="3141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8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3" xr:uid="{05D484E0-FB5F-44DB-B484-71CA9030806B}"/>
    <cellStyle name="Normal 12 2 2 2 2" xfId="3153" xr:uid="{EE0C7666-4563-4EA0-BCDF-81B3106EB402}"/>
    <cellStyle name="Normal 12 2 2 2 2 2" xfId="3867" xr:uid="{C1A1F854-6775-492A-995A-BCE761B7AFC1}"/>
    <cellStyle name="Normal 12 2 2 2 3" xfId="3147" xr:uid="{EE5081F5-9D05-4461-BBE6-0D3733764B28}"/>
    <cellStyle name="Normal 12 2 2 2 3 2" xfId="3865" xr:uid="{22FB0B62-32DA-4DE6-A8F0-02D9101E10CA}"/>
    <cellStyle name="Normal 12 2 2 2 4" xfId="3856" xr:uid="{73926753-5B30-46E0-B12A-ECF9708DFFB9}"/>
    <cellStyle name="Normal 12 2 2 3" xfId="3015" xr:uid="{00000000-0005-0000-0000-0000DE060000}"/>
    <cellStyle name="Normal 12 2 3" xfId="3105" xr:uid="{4B903663-55D1-4174-85B3-217DFF2B761A}"/>
    <cellStyle name="Normal 12 2 4" xfId="3014" xr:uid="{00000000-0005-0000-0000-0000DF060000}"/>
    <cellStyle name="Normal 12 2 5" xfId="3047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5" xr:uid="{70FFB8CF-C15C-4860-AA38-1ACEB1A99DF6}"/>
    <cellStyle name="Normal 13 2 2 2 2 2 2" xfId="3880" xr:uid="{B5D97ABB-B970-4757-A5E3-78604AB01D1E}"/>
    <cellStyle name="Normal 13 2 2 2 2 3" xfId="3760" xr:uid="{A2DD7C1C-966B-4B14-A7DA-77F64B465783}"/>
    <cellStyle name="Normal 13 2 2 2 3" xfId="1744" xr:uid="{00000000-0005-0000-0000-0000E7060000}"/>
    <cellStyle name="Normal 13 2 2 2 3 2" xfId="3606" xr:uid="{6B04CF88-C523-49CA-AB5D-EEFAA5B75393}"/>
    <cellStyle name="Normal 13 2 2 2 3 2 2" xfId="3881" xr:uid="{704B5B74-2D79-486F-83CF-D94E0450320F}"/>
    <cellStyle name="Normal 13 2 2 2 3 3" xfId="3761" xr:uid="{E3545E54-A469-4B1F-A3E8-FC3F67EC27DA}"/>
    <cellStyle name="Normal 13 2 2 2 4" xfId="1745" xr:uid="{00000000-0005-0000-0000-0000E8060000}"/>
    <cellStyle name="Normal 13 2 2 2 4 2" xfId="3607" xr:uid="{CE2948AC-C170-4534-A119-F654AC5B8F9C}"/>
    <cellStyle name="Normal 13 2 2 2 4 2 2" xfId="3882" xr:uid="{AF456036-448F-475C-9782-8A2016A8C2B8}"/>
    <cellStyle name="Normal 13 2 2 2 4 3" xfId="3762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72" xr:uid="{2C63471D-E208-4B74-BF26-FA96DB92BD48}"/>
    <cellStyle name="Normal 13 2 3" xfId="1748" xr:uid="{00000000-0005-0000-0000-0000EB060000}"/>
    <cellStyle name="Normal 13 2 3 2" xfId="3608" xr:uid="{5C2D1438-4E1E-41D1-8531-E617DCF77F89}"/>
    <cellStyle name="Normal 13 2 3 2 2" xfId="3883" xr:uid="{6B84E2E4-C435-4C6B-86D7-E0570934D258}"/>
    <cellStyle name="Normal 13 2 3 3" xfId="3763" xr:uid="{67CC4E33-7772-4ED4-89EB-7393BEA22630}"/>
    <cellStyle name="Normal 13 2 4" xfId="1749" xr:uid="{00000000-0005-0000-0000-0000EC060000}"/>
    <cellStyle name="Normal 13 2 4 2" xfId="3609" xr:uid="{97E2612F-F524-4274-8B02-58BE7862CC2B}"/>
    <cellStyle name="Normal 13 2 4 2 2" xfId="3884" xr:uid="{B1D79CA2-A3B5-4B8A-9BFE-D6714A7CD5A1}"/>
    <cellStyle name="Normal 13 2 4 3" xfId="3764" xr:uid="{384004F3-A6EF-4BF4-9602-81198F3EACD0}"/>
    <cellStyle name="Normal 13 2 5" xfId="1750" xr:uid="{00000000-0005-0000-0000-0000ED060000}"/>
    <cellStyle name="Normal 13 2 5 2" xfId="3610" xr:uid="{F05F1838-6E91-49EB-BE83-BCE480102033}"/>
    <cellStyle name="Normal 13 2 5 2 2" xfId="3885" xr:uid="{DB16F300-DF69-45F9-9F10-74A4ADC1A432}"/>
    <cellStyle name="Normal 13 2 5 3" xfId="3765" xr:uid="{580B8FFF-9807-4588-9744-86CED464B7E0}"/>
    <cellStyle name="Normal 13 2 6" xfId="1751" xr:uid="{00000000-0005-0000-0000-0000EE060000}"/>
    <cellStyle name="Normal 13 2 6 2" xfId="3611" xr:uid="{AF9288D6-623B-4B69-9BCD-693FA8548E15}"/>
    <cellStyle name="Normal 13 2 6 2 2" xfId="3886" xr:uid="{39754A64-80CA-4CB6-9F27-E7F7B1064483}"/>
    <cellStyle name="Normal 13 2 6 3" xfId="3766" xr:uid="{793DD97F-6A13-4B62-830F-371B89F24A2A}"/>
    <cellStyle name="Normal 13 2 7" xfId="1752" xr:uid="{00000000-0005-0000-0000-0000EF060000}"/>
    <cellStyle name="Normal 13 2 7 2" xfId="3612" xr:uid="{0F35CBF5-812B-40DC-B56D-E2536A78179C}"/>
    <cellStyle name="Normal 13 2 7 2 2" xfId="3887" xr:uid="{35CE030F-5C40-4B50-95D1-6E7EE50B83D5}"/>
    <cellStyle name="Normal 13 2 7 3" xfId="3767" xr:uid="{D5D25C13-63F4-4BF6-AA03-811E18EE323F}"/>
    <cellStyle name="Normal 13 2 8" xfId="1753" xr:uid="{00000000-0005-0000-0000-0000F0060000}"/>
    <cellStyle name="Normal 13 2 8 2" xfId="3613" xr:uid="{64E8FB19-A00B-4A7C-A233-7D65D32753AE}"/>
    <cellStyle name="Normal 13 2 8 2 2" xfId="3888" xr:uid="{36FFEC89-55DF-4E0B-B90F-A0F4A3695B5A}"/>
    <cellStyle name="Normal 13 2 8 3" xfId="3768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4" xr:uid="{41BD0E25-4B09-4C77-B492-FB589A204670}"/>
    <cellStyle name="Normal 15 10 2" xfId="3889" xr:uid="{65F926EC-4054-4460-9EF4-5B25FA957EA4}"/>
    <cellStyle name="Normal 15 11" xfId="3769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6" xr:uid="{2347EF7D-7D29-4DEF-ABC9-03B28B57EC48}"/>
    <cellStyle name="Normal 15 2 2 2 2 2 2" xfId="3891" xr:uid="{FA0B9866-4C09-414B-A3F7-8DBF139014FA}"/>
    <cellStyle name="Normal 15 2 2 2 2 3" xfId="3771" xr:uid="{CFB360FD-4571-44E5-AD1F-FBF8AA0B0451}"/>
    <cellStyle name="Normal 15 2 2 2 3" xfId="1766" xr:uid="{00000000-0005-0000-0000-0000FD060000}"/>
    <cellStyle name="Normal 15 2 2 2 3 2" xfId="3617" xr:uid="{747C4519-F4FF-4500-8FD8-8EE7DB32CF7B}"/>
    <cellStyle name="Normal 15 2 2 2 3 2 2" xfId="3892" xr:uid="{5F38DAA4-1BE4-414F-9337-F472DCE04D1B}"/>
    <cellStyle name="Normal 15 2 2 2 3 3" xfId="3772" xr:uid="{E9810F07-4841-4D37-959C-D38B8F53EC93}"/>
    <cellStyle name="Normal 15 2 2 2 4" xfId="1767" xr:uid="{00000000-0005-0000-0000-0000FE060000}"/>
    <cellStyle name="Normal 15 2 2 2 4 2" xfId="3618" xr:uid="{74ED2075-CA28-4BF2-A2F4-A3676ECBDCC1}"/>
    <cellStyle name="Normal 15 2 2 2 4 2 2" xfId="3893" xr:uid="{6B302E14-A3F2-466B-AFD0-3CBDA7979E2A}"/>
    <cellStyle name="Normal 15 2 2 2 4 3" xfId="3773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5" xr:uid="{F528E61F-EFD5-4E62-9BF5-EE569465C481}"/>
    <cellStyle name="Normal 15 2 2 5 2" xfId="3890" xr:uid="{34C3409B-8295-4D4D-9F5D-F87BDD70E50C}"/>
    <cellStyle name="Normal 15 2 2 6" xfId="3770" xr:uid="{9546308A-4503-42F7-BD79-118EFCEBDC73}"/>
    <cellStyle name="Normal 15 2 3" xfId="1770" xr:uid="{00000000-0005-0000-0000-000001070000}"/>
    <cellStyle name="Normal 15 2 3 2" xfId="3619" xr:uid="{AB450042-C8DC-43E0-AC25-61AF9C839741}"/>
    <cellStyle name="Normal 15 2 3 2 2" xfId="3894" xr:uid="{A3D8BC25-E9F0-4E9F-BB23-255848828AF4}"/>
    <cellStyle name="Normal 15 2 3 3" xfId="3774" xr:uid="{16F13311-AE02-42B6-B040-4F673853C9BC}"/>
    <cellStyle name="Normal 15 2 4" xfId="1771" xr:uid="{00000000-0005-0000-0000-000002070000}"/>
    <cellStyle name="Normal 15 2 4 2" xfId="3620" xr:uid="{8FD5B434-6DA0-4EC5-9736-8D8422C6EC1C}"/>
    <cellStyle name="Normal 15 2 4 2 2" xfId="3895" xr:uid="{2277CC4A-28A9-4957-B808-D9488F7392F2}"/>
    <cellStyle name="Normal 15 2 4 3" xfId="3775" xr:uid="{4B13CF92-BA53-4617-A55A-7FBE4F3ED849}"/>
    <cellStyle name="Normal 15 2 5" xfId="1772" xr:uid="{00000000-0005-0000-0000-000003070000}"/>
    <cellStyle name="Normal 15 2 5 2" xfId="3621" xr:uid="{E41E4799-F9FD-4474-B235-203677599E68}"/>
    <cellStyle name="Normal 15 2 5 2 2" xfId="3896" xr:uid="{F42FF98B-48C5-4C17-A3EA-8129F25BDF24}"/>
    <cellStyle name="Normal 15 2 5 3" xfId="3776" xr:uid="{69DA5BE8-BBB5-4E4D-B912-84731471B907}"/>
    <cellStyle name="Normal 15 2 6" xfId="1773" xr:uid="{00000000-0005-0000-0000-000004070000}"/>
    <cellStyle name="Normal 15 2 6 2" xfId="3622" xr:uid="{46C3CB53-CC01-4E45-AFA8-5EA71675ECA8}"/>
    <cellStyle name="Normal 15 2 6 2 2" xfId="3897" xr:uid="{D1E664CE-CE0B-48FC-8880-CA69BF5B3D46}"/>
    <cellStyle name="Normal 15 2 6 3" xfId="3777" xr:uid="{7DA8E44C-669D-4AC2-BF5F-F66B930324FB}"/>
    <cellStyle name="Normal 15 2 7" xfId="1774" xr:uid="{00000000-0005-0000-0000-000005070000}"/>
    <cellStyle name="Normal 15 2 7 2" xfId="3623" xr:uid="{68BBD596-B023-49C9-9482-09A02A5B508E}"/>
    <cellStyle name="Normal 15 2 7 2 2" xfId="3898" xr:uid="{8FCBDDD5-5515-44B5-9456-0AF5FB503C4F}"/>
    <cellStyle name="Normal 15 2 7 3" xfId="3778" xr:uid="{080EB83D-22C6-4022-9877-0CE63933A251}"/>
    <cellStyle name="Normal 15 2 8" xfId="1775" xr:uid="{00000000-0005-0000-0000-000006070000}"/>
    <cellStyle name="Normal 15 2 8 2" xfId="3624" xr:uid="{04F9547A-8CCF-4EC5-86AD-B38E0F697906}"/>
    <cellStyle name="Normal 15 2 8 2 2" xfId="3899" xr:uid="{6C16A7A0-E2B8-4D91-9670-92B8DFA77609}"/>
    <cellStyle name="Normal 15 2 8 3" xfId="3779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6" xr:uid="{B3CB996B-480A-41D5-B2F6-5519F95CCAE9}"/>
    <cellStyle name="Normal 16 2 3" xfId="1793" xr:uid="{00000000-0005-0000-0000-000018070000}"/>
    <cellStyle name="Normal 16 2 4" xfId="3625" xr:uid="{33CD8DFE-1703-4478-BE76-A020C19DD091}"/>
    <cellStyle name="Normal 16 2 4 2" xfId="3900" xr:uid="{AE5C3BF2-8B3F-4D87-A955-AF0842112072}"/>
    <cellStyle name="Normal 16 2 5" xfId="3781" xr:uid="{BC895C2E-371C-4D48-9434-5F50F8A3F00E}"/>
    <cellStyle name="Normal 16 2 6" xfId="3131" xr:uid="{A8CF4D61-D564-46D9-A840-46BF10303BBC}"/>
    <cellStyle name="Normal 16 3" xfId="3068" xr:uid="{DFF77C8B-DAD9-473E-9CFB-DD71D6B9C1B5}"/>
    <cellStyle name="Normal 16 3 2" xfId="3071" xr:uid="{A784B114-C17D-4B66-A0F3-9B714401FBE2}"/>
    <cellStyle name="Normal 16 3 2 2" xfId="3854" xr:uid="{D95B2521-455C-4C10-9611-73F253C3DFA5}"/>
    <cellStyle name="Normal 16 3 2 3" xfId="3116" xr:uid="{6D65E0AB-C950-4A7C-A960-240A0A9CCC14}"/>
    <cellStyle name="Normal 16 3 2 3 2" xfId="3862" xr:uid="{70CC88FF-7EF2-4F63-916C-E4C72A92AED4}"/>
    <cellStyle name="Normal 16 3 2 3 2 2 2" xfId="3172" xr:uid="{D7E91FFD-2723-4B2F-BB53-92FDD283B54C}"/>
    <cellStyle name="Normal 16 3 2 3 2 2 2 2" xfId="3876" xr:uid="{1460B1AE-0290-40CD-A4FD-37CC79E4BF12}"/>
    <cellStyle name="Normal 16 3 3" xfId="3853" xr:uid="{6982A6E1-6CCE-4FC0-8BA3-646E9E2AF794}"/>
    <cellStyle name="Normal 16 4" xfId="1794" xr:uid="{00000000-0005-0000-0000-000019070000}"/>
    <cellStyle name="Normal 16 4 2" xfId="3110" xr:uid="{B6B3FBC2-5E4F-4784-A902-825AF775D917}"/>
    <cellStyle name="Normal 16 4 2 2" xfId="3861" xr:uid="{56E0E7E4-7E67-4856-BE8F-953E2159FE85}"/>
    <cellStyle name="Normal 16 4 3" xfId="3782" xr:uid="{FB2E6F65-615C-46B3-B36A-E6CF23B79C2D}"/>
    <cellStyle name="Normal 16 5" xfId="3129" xr:uid="{231E7304-2A1D-4BAB-AEAC-0C58EE33B64D}"/>
    <cellStyle name="Normal 16 6" xfId="3152" xr:uid="{0BE12CD8-3A97-4A24-B1CA-88EC39028711}"/>
    <cellStyle name="Normal 16 7" xfId="3780" xr:uid="{503E2348-C426-4042-9C75-0B8B219C4C86}"/>
    <cellStyle name="Normal 16 8" xfId="3039" xr:uid="{00000000-0005-0000-0000-00001A070000}"/>
    <cellStyle name="Normal 16 8 2" xfId="3715" xr:uid="{964A31B8-235A-41EA-A1DC-32ECA359D162}"/>
    <cellStyle name="Normal 16 8 3" xfId="3041" xr:uid="{00000000-0005-0000-0000-00001B070000}"/>
    <cellStyle name="Normal 16 8 3 2" xfId="3717" xr:uid="{C5F3B7D3-39E6-4950-BA68-2A8B5C0D1179}"/>
    <cellStyle name="Normal 16 9" xfId="3132" xr:uid="{A1E6634D-D6CC-4737-88C9-DB5AFFD51335}"/>
    <cellStyle name="Normal 16 9 2" xfId="3100" xr:uid="{B82DF516-DCB2-46C8-A63E-8D7BFCB9E193}"/>
    <cellStyle name="Normal 16 9 2 2" xfId="3164" xr:uid="{A752E589-101C-4633-8320-ACFAC3172B56}"/>
    <cellStyle name="Normal 16 9 2 2 2" xfId="3872" xr:uid="{D09D5E18-C67B-4F18-B0D1-087D25F4EB93}"/>
    <cellStyle name="Normal 16 9 2 3" xfId="3860" xr:uid="{7A79F8DC-DA5E-4A40-A9FE-2DFEC2FF8443}"/>
    <cellStyle name="Normal 16 9 3" xfId="3863" xr:uid="{C0799643-112D-4BDC-93A3-951A67FF133F}"/>
    <cellStyle name="Normal 16 9 3 2 3" xfId="3165" xr:uid="{D894B82A-D749-4A2E-9A14-80059D33565B}"/>
    <cellStyle name="Normal 16 9 3 2 3 2" xfId="3873" xr:uid="{47B6F699-DC06-40A7-AC2C-0A619185B03F}"/>
    <cellStyle name="Normal 16 9 4" xfId="3052" xr:uid="{E6A25C15-7038-4DB1-A426-74FA843F9364}"/>
    <cellStyle name="Normal 16 9 4 2" xfId="3723" xr:uid="{1B0B7113-BF9A-41D0-AC71-400880899438}"/>
    <cellStyle name="Normal 16 9 4 2 2" xfId="3962" xr:uid="{01CBBD76-CC0C-4CF8-80FF-2089C30A7A78}"/>
    <cellStyle name="Normal 16 9 4 3" xfId="3846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9" xr:uid="{B56AF7EB-AECB-44F5-B187-709FFC0DF484}"/>
    <cellStyle name="Normal 17 2 2 2 2 2 2" xfId="3902" xr:uid="{11BA755D-B79A-472F-847E-0660A36CC46C}"/>
    <cellStyle name="Normal 17 2 2 2 2 3" xfId="3784" xr:uid="{5C206739-2353-480C-9FE1-87EB41A61360}"/>
    <cellStyle name="Normal 17 2 2 2 3" xfId="1800" xr:uid="{00000000-0005-0000-0000-000021070000}"/>
    <cellStyle name="Normal 17 2 2 2 3 2" xfId="3630" xr:uid="{D31B2058-5057-4C31-AF2F-8A00CF3796BE}"/>
    <cellStyle name="Normal 17 2 2 2 3 2 2" xfId="3903" xr:uid="{B55069A5-254B-4378-962A-BD47F27F2EB0}"/>
    <cellStyle name="Normal 17 2 2 2 3 3" xfId="3785" xr:uid="{EDD1FB3C-32E0-409E-8878-71B16BB4687C}"/>
    <cellStyle name="Normal 17 2 2 2 4" xfId="1801" xr:uid="{00000000-0005-0000-0000-000022070000}"/>
    <cellStyle name="Normal 17 2 2 2 4 2" xfId="3631" xr:uid="{048C8943-C2C3-457A-B9AE-8D0ABCCA10E9}"/>
    <cellStyle name="Normal 17 2 2 2 4 2 2" xfId="3904" xr:uid="{6E3C4527-B33A-452A-AE0E-FDE3C487695E}"/>
    <cellStyle name="Normal 17 2 2 2 4 3" xfId="3786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8" xr:uid="{DEAD09B8-D4D1-4232-802F-4384436DE5D3}"/>
    <cellStyle name="Normal 17 2 2 5 2" xfId="3901" xr:uid="{EBF0EAF6-E454-4067-A5B2-26EE9A4CFC87}"/>
    <cellStyle name="Normal 17 2 2 6" xfId="3783" xr:uid="{7F227304-5143-4FAC-9BF3-4F239A09BF16}"/>
    <cellStyle name="Normal 17 2 3" xfId="1804" xr:uid="{00000000-0005-0000-0000-000025070000}"/>
    <cellStyle name="Normal 17 2 3 2" xfId="3632" xr:uid="{A9426DC8-E894-41E0-A16F-16522D0A2596}"/>
    <cellStyle name="Normal 17 2 3 2 2" xfId="3905" xr:uid="{1A329F36-5F23-4C88-9D05-9A729A947ABE}"/>
    <cellStyle name="Normal 17 2 3 3" xfId="3787" xr:uid="{E2D49A5D-546F-4103-B33F-D519835CF7AC}"/>
    <cellStyle name="Normal 17 2 4" xfId="1805" xr:uid="{00000000-0005-0000-0000-000026070000}"/>
    <cellStyle name="Normal 17 2 4 2" xfId="3633" xr:uid="{67F195B0-2A3E-415C-AA13-3A080FC5E580}"/>
    <cellStyle name="Normal 17 2 4 2 2" xfId="3906" xr:uid="{5BF854A7-C8D9-42C8-ABF0-ECEEB4EE0762}"/>
    <cellStyle name="Normal 17 2 4 3" xfId="3788" xr:uid="{0858D344-A447-4520-BAA6-6669A4916F3C}"/>
    <cellStyle name="Normal 17 2 5" xfId="1806" xr:uid="{00000000-0005-0000-0000-000027070000}"/>
    <cellStyle name="Normal 17 2 5 2" xfId="3634" xr:uid="{3BC64DC3-E22B-490A-87E8-95437155E14B}"/>
    <cellStyle name="Normal 17 2 5 2 2" xfId="3907" xr:uid="{63B2952E-7F33-4949-A77B-177C484C72FC}"/>
    <cellStyle name="Normal 17 2 5 3" xfId="3789" xr:uid="{72EC7F2B-2DB5-4CE4-B9FF-D0E0F0539B22}"/>
    <cellStyle name="Normal 17 2 6" xfId="1807" xr:uid="{00000000-0005-0000-0000-000028070000}"/>
    <cellStyle name="Normal 17 2 6 2" xfId="3635" xr:uid="{52896309-4308-46C8-8CC2-158CDF386FB5}"/>
    <cellStyle name="Normal 17 2 6 2 2" xfId="3908" xr:uid="{5CFE35CE-8886-426D-9123-968EA4AA8A4D}"/>
    <cellStyle name="Normal 17 2 6 3" xfId="3790" xr:uid="{0BEBDCC7-DED4-41CD-A245-190C551570FF}"/>
    <cellStyle name="Normal 17 2 7" xfId="1808" xr:uid="{00000000-0005-0000-0000-000029070000}"/>
    <cellStyle name="Normal 17 2 7 2" xfId="3636" xr:uid="{A02FB9B3-6AF7-4740-A4E4-923F8AE1D06E}"/>
    <cellStyle name="Normal 17 2 7 2 2" xfId="3909" xr:uid="{524F5228-58BE-449C-A3BC-E1E681347973}"/>
    <cellStyle name="Normal 17 2 7 3" xfId="3791" xr:uid="{04919A70-EA79-449D-A562-163FE660A5ED}"/>
    <cellStyle name="Normal 17 2 8" xfId="1809" xr:uid="{00000000-0005-0000-0000-00002A070000}"/>
    <cellStyle name="Normal 17 2 8 2" xfId="3637" xr:uid="{D5903DCD-2D7A-4866-A391-2ADEBF6C8E51}"/>
    <cellStyle name="Normal 17 2 8 2 2" xfId="3910" xr:uid="{3CC67369-FD42-48F2-94E2-3335A0F3D14D}"/>
    <cellStyle name="Normal 17 2 8 3" xfId="3792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7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8" xr:uid="{CE0A8723-0303-451A-A7ED-D5E483F8F49D}"/>
    <cellStyle name="Normal 19 2 3 5" xfId="3973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6" xr:uid="{8FFF7BAB-AA60-4FFB-9DCA-2E97580B7765}"/>
    <cellStyle name="Normal 2 11" xfId="1825" xr:uid="{00000000-0005-0000-0000-00003A070000}"/>
    <cellStyle name="Normal 2 11 2" xfId="3143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5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4" xr:uid="{9207543D-D04A-49E9-BBF7-05D6C3B51F53}"/>
    <cellStyle name="Normal 2 32 2 2" xfId="3868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62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9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30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60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3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5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40" xr:uid="{B71110A8-C8BD-4DC7-91BF-A9E6F63DC045}"/>
    <cellStyle name="Normal 38 2 2" xfId="3911" xr:uid="{9019C3BD-2887-4A4C-8C4B-E5219F73E478}"/>
    <cellStyle name="Normal 38 3" xfId="3793" xr:uid="{60397A3E-8542-4617-8057-119B0961881D}"/>
    <cellStyle name="Normal 39" xfId="2004" xr:uid="{00000000-0005-0000-0000-0000EF070000}"/>
    <cellStyle name="Normal 39 2" xfId="3641" xr:uid="{624A1F1E-255D-4C86-8275-E486260404CB}"/>
    <cellStyle name="Normal 39 2 2" xfId="3912" xr:uid="{46BEC57E-08B2-441F-8594-FD98712D7249}"/>
    <cellStyle name="Normal 39 3" xfId="3794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42" xr:uid="{7781D970-FD99-4B47-ADC2-43D88735D4CA}"/>
    <cellStyle name="Normal 40 2 2" xfId="3913" xr:uid="{8AB1CD63-3D8D-432D-BAEB-24097117FAF2}"/>
    <cellStyle name="Normal 40 3" xfId="3795" xr:uid="{0F2CEE9E-24AB-4B89-8FA9-8BBFE8316072}"/>
    <cellStyle name="Normal 41" xfId="2036" xr:uid="{00000000-0005-0000-0000-00000F080000}"/>
    <cellStyle name="Normal 41 2" xfId="3643" xr:uid="{3C09C01E-44D3-4499-8715-CE1AF8BDB5F3}"/>
    <cellStyle name="Normal 41 2 2" xfId="3914" xr:uid="{AE7AA9AB-41D4-445E-8EB4-BC9A87554EF6}"/>
    <cellStyle name="Normal 41 3" xfId="3796" xr:uid="{C4D9E65A-5486-4BDC-99F5-04412794582F}"/>
    <cellStyle name="Normal 42" xfId="2037" xr:uid="{00000000-0005-0000-0000-000010080000}"/>
    <cellStyle name="Normal 42 2" xfId="3644" xr:uid="{90E6076A-AB6F-49A1-9CBB-C763D0D9D66C}"/>
    <cellStyle name="Normal 42 2 2" xfId="3915" xr:uid="{84786C9F-61E3-4793-8AC6-AAD0DAB75873}"/>
    <cellStyle name="Normal 42 3" xfId="3797" xr:uid="{B2946EE1-4B68-4AAA-BEDB-969636A81238}"/>
    <cellStyle name="Normal 43" xfId="2038" xr:uid="{00000000-0005-0000-0000-000011080000}"/>
    <cellStyle name="Normal 43 2" xfId="3645" xr:uid="{B68D1D49-7AB4-49E0-A4DC-BC4166B2DBDF}"/>
    <cellStyle name="Normal 43 2 2" xfId="3916" xr:uid="{72189A2F-C92E-48FE-864D-F32B63819585}"/>
    <cellStyle name="Normal 43 3" xfId="3798" xr:uid="{EF4D2674-8C83-4B6E-986D-1F5377B0FBAF}"/>
    <cellStyle name="Normal 44" xfId="2039" xr:uid="{00000000-0005-0000-0000-000012080000}"/>
    <cellStyle name="Normal 44 2" xfId="3646" xr:uid="{13FF1CAB-C5D0-4367-B796-9B74F3350AF4}"/>
    <cellStyle name="Normal 44 2 2" xfId="3917" xr:uid="{C60113EE-27C8-4971-86F1-BDE36F743A17}"/>
    <cellStyle name="Normal 44 3" xfId="3799" xr:uid="{98E78E8F-A2BA-4493-BA61-9461F094F47D}"/>
    <cellStyle name="Normal 45" xfId="3008" xr:uid="{00000000-0005-0000-0000-000013080000}"/>
    <cellStyle name="Normal 45 2" xfId="3699" xr:uid="{6187A830-EE30-4CA7-8D01-1E312827AA55}"/>
    <cellStyle name="Normal 46" xfId="3010" xr:uid="{00000000-0005-0000-0000-000014080000}"/>
    <cellStyle name="Normal 46 2" xfId="3701" xr:uid="{51346EAF-0899-4F44-A11B-102104C98BA9}"/>
    <cellStyle name="Normal 47" xfId="3012" xr:uid="{00000000-0005-0000-0000-000015080000}"/>
    <cellStyle name="Normal 47 2" xfId="3703" xr:uid="{5CE03765-3445-4A0E-B2B2-82E17387164C}"/>
    <cellStyle name="Normal 48" xfId="3017" xr:uid="{00000000-0005-0000-0000-000016080000}"/>
    <cellStyle name="Normal 48 2" xfId="3705" xr:uid="{3406332E-CA24-4ED3-8C1A-E451CC25CD0E}"/>
    <cellStyle name="Normal 49" xfId="3026" xr:uid="{00000000-0005-0000-0000-000017080000}"/>
    <cellStyle name="Normal 49 2" xfId="3709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5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101" xr:uid="{3661BCF6-1CCC-4E9C-BC96-3C1F9ECCE787}"/>
    <cellStyle name="Normal 5 25 2" xfId="3114" xr:uid="{B76D234B-2502-496A-8248-AD43FF90D1D2}"/>
    <cellStyle name="Normal 5 25 2 2" xfId="3046" xr:uid="{00000000-0005-0000-0000-00002C080000}"/>
    <cellStyle name="Normal 5 25 2 2 2 2 2" xfId="3074" xr:uid="{8BF30EA0-AD50-43F7-8413-CFD656DE2073}"/>
    <cellStyle name="Normal 5 25 2 2 2 2 2 2" xfId="3160" xr:uid="{AA682023-4D32-4382-98CF-4D2DE2A2662B}"/>
    <cellStyle name="Normal 5 25 2 2 2 2 2 2 2" xfId="3752" xr:uid="{8958D618-9CD4-4901-A0D0-394176FECE38}"/>
    <cellStyle name="Normal 5 25 2 2 2 2 2 3" xfId="3179" xr:uid="{F509E6F0-062A-43AB-B30B-FEC9C9C21A2A}"/>
    <cellStyle name="Normal 5 25 2 2 2 3" xfId="3082" xr:uid="{954B8C07-EE4E-47F5-8CBA-C527A691A539}"/>
    <cellStyle name="Normal 5 25 2 2 2 3 2" xfId="3106" xr:uid="{92839665-573B-4D9D-89A4-20A8CE67D775}"/>
    <cellStyle name="Normal 5 25 2 2 2 3 2 2" xfId="3163" xr:uid="{9C7615C2-F844-42D4-924C-F87D9F01B093}"/>
    <cellStyle name="Normal 5 25 2 2 2 3 2 2 2" xfId="3754" xr:uid="{4C593F3D-E48F-4EDC-B4B9-A3D441A26739}"/>
    <cellStyle name="Normal 5 25 2 2 2 3 2 3" xfId="3747" xr:uid="{87B310EF-5086-47D7-B5F9-F289A4B79FFE}"/>
    <cellStyle name="Normal 5 25 2 2 2 3 3" xfId="3188" xr:uid="{E034FD68-F3EA-486F-A30B-CCAAF35EC527}"/>
    <cellStyle name="Normal 5 25 2 2 3" xfId="3073" xr:uid="{3CB5756F-7C4C-4EEA-924F-D14D0A6BF426}"/>
    <cellStyle name="Normal 5 25 2 2 3 2" xfId="3159" xr:uid="{0281C6F6-4418-49CE-889A-3FEE30AA5BD2}"/>
    <cellStyle name="Normal 5 25 2 2 3 2 2" xfId="3753" xr:uid="{BC13345E-C624-441A-B1D2-EB250B86AFD8}"/>
    <cellStyle name="Normal 5 25 2 2 3 3" xfId="3178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5" xr:uid="{00000000-0005-0000-0000-000036080000}"/>
    <cellStyle name="Normal 50 2" xfId="3711" xr:uid="{40CD6003-2008-473B-8E1B-B92836989B6C}"/>
    <cellStyle name="Normal 51" xfId="3036" xr:uid="{00000000-0005-0000-0000-000037080000}"/>
    <cellStyle name="Normal 51 2" xfId="3712" xr:uid="{D298E86D-88D0-4EB9-89A5-51ADE3D06A37}"/>
    <cellStyle name="Normal 51 2 2" xfId="3959" xr:uid="{D2B4C44D-18C7-43E3-91D5-1465B0F0BC99}"/>
    <cellStyle name="Normal 51 3" xfId="3044" xr:uid="{00000000-0005-0000-0000-000038080000}"/>
    <cellStyle name="Normal 51 3 2" xfId="3064" xr:uid="{11EFD14E-8C04-4629-BBFD-BAC1D6D261B6}"/>
    <cellStyle name="Normal 51 3 2 2" xfId="3731" xr:uid="{0D925188-081F-43DB-B3E8-409FEE856F2C}"/>
    <cellStyle name="Normal 51 3 2 2 2" xfId="3967" xr:uid="{0AD694F0-9B80-4CEF-BF35-D6350F94447F}"/>
    <cellStyle name="Normal 51 3 2 3" xfId="3851" xr:uid="{4A5ABBDA-21F2-4208-B5BC-3C2C8C1F7074}"/>
    <cellStyle name="Normal 51 3 3" xfId="3096" xr:uid="{F220F6C8-3BFE-4A4B-8AF2-0358B93925EB}"/>
    <cellStyle name="Normal 51 3 3 2" xfId="3741" xr:uid="{243E8258-D4FF-4D17-966A-76775ADFD1B0}"/>
    <cellStyle name="Normal 51 3 3 2 2" xfId="3970" xr:uid="{D6F40555-74D7-466C-BB61-830523E6715A}"/>
    <cellStyle name="Normal 51 3 3 3" xfId="3858" xr:uid="{81A29FCA-B3F8-49A2-A71C-943BE7C0FC6D}"/>
    <cellStyle name="Normal 51 3 4" xfId="3720" xr:uid="{45D43445-F5FA-44AA-A61B-1F6B57311129}"/>
    <cellStyle name="Normal 51 3 4 2" xfId="3961" xr:uid="{C890E82C-1EBB-404D-B907-349EFCE0540B}"/>
    <cellStyle name="Normal 51 3 5" xfId="3845" xr:uid="{5F083750-D8F0-4697-BA71-89A97A12AB4C}"/>
    <cellStyle name="Normal 51 4" xfId="3843" xr:uid="{69A454D6-9FBC-457E-93C4-87524BC15151}"/>
    <cellStyle name="Normal 52" xfId="3038" xr:uid="{00000000-0005-0000-0000-000039080000}"/>
    <cellStyle name="Normal 52 2" xfId="3714" xr:uid="{6278B8BD-B079-40E0-816F-880BBB123CA4}"/>
    <cellStyle name="Normal 53" xfId="3048" xr:uid="{0E4B6E56-730D-4BCB-8DB1-EA6D52B46BA5}"/>
    <cellStyle name="Normal 53 2" xfId="3721" xr:uid="{7EB50EAE-EC74-4BB6-8E0D-1F1D0061745D}"/>
    <cellStyle name="Normal 54" xfId="3054" xr:uid="{876C3A48-985F-4750-8289-F7E297B7009C}"/>
    <cellStyle name="Normal 54 2" xfId="3725" xr:uid="{B7B7995F-5E04-4BE5-AC6A-71CB94A10B1C}"/>
    <cellStyle name="Normal 54 2 2" xfId="3963" xr:uid="{AB3E5B18-280D-4F26-9B4E-7CD26A010415}"/>
    <cellStyle name="Normal 54 3" xfId="3847" xr:uid="{C9C44C58-F6C8-45BC-992D-FF5A91CF5A16}"/>
    <cellStyle name="Normal 55" xfId="3061" xr:uid="{1000CEB4-A211-42C0-95A2-7E8AFFB3C8E0}"/>
    <cellStyle name="Normal 55 2" xfId="3729" xr:uid="{59D99148-4033-4AAB-9607-F676F4E3ABB5}"/>
    <cellStyle name="Normal 56" xfId="3062" xr:uid="{9EDA2C3A-9D0F-4FFF-9B55-E7886EEB0B9B}"/>
    <cellStyle name="Normal 57" xfId="3094" xr:uid="{C3AFB94C-80C3-4E29-93C3-EF61E575B792}"/>
    <cellStyle name="Normal 57 2" xfId="3739" xr:uid="{C6D07E35-BC3B-4A9F-B760-0AE0657C6200}"/>
    <cellStyle name="Normal 57 2 2" xfId="3969" xr:uid="{C24103DF-B858-4960-A3D5-0331D06D0EDB}"/>
    <cellStyle name="Normal 57 3" xfId="3857" xr:uid="{F6B2AB3C-515B-4276-B56B-5DD8A9605EDE}"/>
    <cellStyle name="Normal 58" xfId="3112" xr:uid="{66967ACB-7899-423C-AB93-13CAE1B3E9EB}"/>
    <cellStyle name="Normal 59" xfId="3975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8" xr:uid="{81789FA7-F833-439D-AA32-620DDB60ADDD}"/>
    <cellStyle name="Normal 6 2 2 2 2 2 2" xfId="3919" xr:uid="{77E3CC10-0618-4458-924D-7BA44AB2898B}"/>
    <cellStyle name="Normal 6 2 2 2 2 3" xfId="3801" xr:uid="{BA9B1D3E-9B01-433F-867F-BB0BB9852FDA}"/>
    <cellStyle name="Normal 6 2 2 2 3" xfId="2084" xr:uid="{00000000-0005-0000-0000-000049080000}"/>
    <cellStyle name="Normal 6 2 2 2 3 2" xfId="3649" xr:uid="{DADBE427-60BF-4200-817D-C09E4E2AACBF}"/>
    <cellStyle name="Normal 6 2 2 2 3 2 2" xfId="3920" xr:uid="{46A719A5-7222-47AA-B00F-BCAE396FDAE1}"/>
    <cellStyle name="Normal 6 2 2 2 3 3" xfId="3802" xr:uid="{567F6169-C4F3-43A7-BEB2-EFE3F90D8BDA}"/>
    <cellStyle name="Normal 6 2 2 2 4" xfId="2085" xr:uid="{00000000-0005-0000-0000-00004A080000}"/>
    <cellStyle name="Normal 6 2 2 2 4 2" xfId="3650" xr:uid="{C82CE6FE-C760-45C3-8A85-E2D6EDEBDC93}"/>
    <cellStyle name="Normal 6 2 2 2 4 2 2" xfId="3921" xr:uid="{4ABDA1FF-B638-4A80-8321-0AF5F13FF0C8}"/>
    <cellStyle name="Normal 6 2 2 2 4 3" xfId="3803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7" xr:uid="{AEB40172-0B14-449B-B3E7-79CE53E8013E}"/>
    <cellStyle name="Normal 6 2 2 6 2" xfId="3918" xr:uid="{D99CA880-A645-426C-8530-B94078D2D570}"/>
    <cellStyle name="Normal 6 2 2 7" xfId="3800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51" xr:uid="{F627F3A1-9AC2-4DFC-8200-E0143F8D1C5A}"/>
    <cellStyle name="Normal 6 2 3 3 2" xfId="3922" xr:uid="{91E6ADD5-7A27-4557-91BB-3AD7B54A88FD}"/>
    <cellStyle name="Normal 6 2 3 4" xfId="3804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52" xr:uid="{C841BAC0-FD09-4E46-900E-090F79BDF830}"/>
    <cellStyle name="Normal 6 2 4 3 2" xfId="3923" xr:uid="{31F994F4-59BD-4AB6-BC28-57E644D53E65}"/>
    <cellStyle name="Normal 6 2 4 4" xfId="3805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3" xr:uid="{1F9DF713-9CEE-4119-A5C1-8D9CB6251164}"/>
    <cellStyle name="Normal 6 2 5 3 2" xfId="3924" xr:uid="{57C75D92-5A59-473C-A672-5C4B5A04E863}"/>
    <cellStyle name="Normal 6 2 5 4" xfId="3806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4" xr:uid="{4FB44A41-1245-46B9-87AF-5831EB85DD0D}"/>
    <cellStyle name="Normal 6 2 6 3 2" xfId="3925" xr:uid="{B9B9818F-BAA4-4E99-A1DC-2D70C2A13F6A}"/>
    <cellStyle name="Normal 6 2 6 4" xfId="3807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5" xr:uid="{39C09162-137A-4877-926B-543A99E207A9}"/>
    <cellStyle name="Normal 6 2 7 3 2" xfId="3926" xr:uid="{D7FE1FF0-40DC-41B3-8ACB-A96665563AB7}"/>
    <cellStyle name="Normal 6 2 7 4" xfId="3808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6" xr:uid="{AE0D822A-98A1-4C05-BEBA-3C2AB5FF4D91}"/>
    <cellStyle name="Normal 6 2 8 3 2" xfId="3927" xr:uid="{0B208B13-3AF4-418C-B1E7-4EB600C280A0}"/>
    <cellStyle name="Normal 6 2 8 4" xfId="3809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7" xr:uid="{9FB5B6CF-EB77-4437-A2CA-708E920130E6}"/>
    <cellStyle name="Normal 64 2" xfId="3156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9" xr:uid="{8E548491-B669-4439-8B38-CD1583377BA4}"/>
    <cellStyle name="Normal 7 2 2 2 2 2 2" xfId="3929" xr:uid="{594B7F13-C65B-4E14-A0E3-1D09306BDF34}"/>
    <cellStyle name="Normal 7 2 2 2 2 3" xfId="3811" xr:uid="{D1F1AC27-27F0-4BF1-98EC-3704A80249E4}"/>
    <cellStyle name="Normal 7 2 2 2 3" xfId="2121" xr:uid="{00000000-0005-0000-0000-00006E080000}"/>
    <cellStyle name="Normal 7 2 2 2 3 2" xfId="3660" xr:uid="{79BDDA3F-5E4A-4CDA-B68C-ABBA67B10735}"/>
    <cellStyle name="Normal 7 2 2 2 3 2 2" xfId="3930" xr:uid="{99D6A37C-83C9-4017-8B41-034B21C48604}"/>
    <cellStyle name="Normal 7 2 2 2 3 3" xfId="3812" xr:uid="{792B0D61-E19C-4612-81FC-D07A89D882FA}"/>
    <cellStyle name="Normal 7 2 2 2 4" xfId="2122" xr:uid="{00000000-0005-0000-0000-00006F080000}"/>
    <cellStyle name="Normal 7 2 2 2 4 2" xfId="3661" xr:uid="{23E5892F-3BAA-4967-92D1-33352E9EA1E2}"/>
    <cellStyle name="Normal 7 2 2 2 4 2 2" xfId="3931" xr:uid="{A529A486-AC7D-4633-B9B8-04D163DDFCA2}"/>
    <cellStyle name="Normal 7 2 2 2 4 3" xfId="3813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8" xr:uid="{851E7157-54F6-4C89-92EF-12BFC8F17175}"/>
    <cellStyle name="Normal 7 2 2 5 2" xfId="3928" xr:uid="{95C2AC40-F6F0-4012-B697-99CD3DEEED2A}"/>
    <cellStyle name="Normal 7 2 2 6" xfId="3810" xr:uid="{8CB07A4B-9BB1-4E41-BA1B-7F534E8D8DB5}"/>
    <cellStyle name="Normal 7 2 3" xfId="2125" xr:uid="{00000000-0005-0000-0000-000072080000}"/>
    <cellStyle name="Normal 7 2 3 2" xfId="3662" xr:uid="{06648ED8-1F3E-4BEE-8543-035595160691}"/>
    <cellStyle name="Normal 7 2 3 2 2" xfId="3932" xr:uid="{905CAC6C-2BC1-4047-B210-5B6FDFB6F562}"/>
    <cellStyle name="Normal 7 2 3 3" xfId="3814" xr:uid="{FDE22816-DE22-47D0-8A86-FD6B655C6D60}"/>
    <cellStyle name="Normal 7 2 4" xfId="2126" xr:uid="{00000000-0005-0000-0000-000073080000}"/>
    <cellStyle name="Normal 7 2 4 2" xfId="3663" xr:uid="{A964E6A6-E175-4FC9-83BD-D771F5707EB3}"/>
    <cellStyle name="Normal 7 2 4 2 2" xfId="3933" xr:uid="{7DD76FB5-B20B-4237-B18D-AA4FC7C52C73}"/>
    <cellStyle name="Normal 7 2 4 3" xfId="3815" xr:uid="{1E42FCFF-7C06-4D82-8B9A-462ECE2677AF}"/>
    <cellStyle name="Normal 7 2 5" xfId="2127" xr:uid="{00000000-0005-0000-0000-000074080000}"/>
    <cellStyle name="Normal 7 2 5 2" xfId="3664" xr:uid="{B6265B15-43E8-40C7-A419-46B62DB8382B}"/>
    <cellStyle name="Normal 7 2 5 2 2" xfId="3934" xr:uid="{F887D6F0-EE44-4719-B197-3A6EA0688234}"/>
    <cellStyle name="Normal 7 2 5 3" xfId="3816" xr:uid="{63597C58-83F2-4C43-9A0C-C690AF48EA8A}"/>
    <cellStyle name="Normal 7 2 6" xfId="2128" xr:uid="{00000000-0005-0000-0000-000075080000}"/>
    <cellStyle name="Normal 7 2 6 2" xfId="3665" xr:uid="{34764E68-6290-4433-8A98-D323446D192A}"/>
    <cellStyle name="Normal 7 2 6 2 2" xfId="3935" xr:uid="{2EDB606D-BC6A-44E4-99CE-00A25D691D63}"/>
    <cellStyle name="Normal 7 2 6 3" xfId="3817" xr:uid="{D0ECA128-39D9-41BC-94F8-2AB4F8EB0722}"/>
    <cellStyle name="Normal 7 2 7" xfId="2129" xr:uid="{00000000-0005-0000-0000-000076080000}"/>
    <cellStyle name="Normal 7 2 7 2" xfId="3666" xr:uid="{7B2331AD-1501-4926-A311-C30C754C86A2}"/>
    <cellStyle name="Normal 7 2 7 2 2" xfId="3936" xr:uid="{484F3DEA-5EC8-4ABE-A739-23258DB1543E}"/>
    <cellStyle name="Normal 7 2 7 3" xfId="3818" xr:uid="{A98E91EA-EBB3-4287-8D44-05666EABA1B3}"/>
    <cellStyle name="Normal 7 2 8" xfId="2130" xr:uid="{00000000-0005-0000-0000-000077080000}"/>
    <cellStyle name="Normal 7 2 8 2" xfId="3667" xr:uid="{14855BFE-D2B9-4544-A2F3-1CD3217FDE60}"/>
    <cellStyle name="Normal 7 2 8 2 2" xfId="3937" xr:uid="{BA4002B1-9EBD-4688-9F62-55B4E47383B8}"/>
    <cellStyle name="Normal 7 2 8 3" xfId="3819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5" xr:uid="{19A9B527-70AE-4910-A75C-EADE532332D3}"/>
    <cellStyle name="Normal 73 2" xfId="3726" xr:uid="{C5861BBD-A5CF-4AF3-8BED-92FD0BBD1F32}"/>
    <cellStyle name="Normal 73 2 2" xfId="3964" xr:uid="{03DA299C-B423-4914-913C-FB6AC9A2EE5A}"/>
    <cellStyle name="Normal 73 3" xfId="3848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8" xr:uid="{07688657-5EA9-4A43-84D9-AB5DE94BE097}"/>
    <cellStyle name="Normal 8 2 2 2 2 5 2" xfId="3938" xr:uid="{29106F13-22A2-4282-B438-5C19D31FC4CB}"/>
    <cellStyle name="Normal 8 2 2 2 2 6" xfId="3820" xr:uid="{C153F069-3F85-4EC5-AD2C-33C1FFF83F76}"/>
    <cellStyle name="Normal 8 2 2 2 3" xfId="2150" xr:uid="{00000000-0005-0000-0000-00008B080000}"/>
    <cellStyle name="Normal 8 2 2 2 3 2" xfId="3669" xr:uid="{10D98D27-84C0-40BB-857B-ED9B3A994BB5}"/>
    <cellStyle name="Normal 8 2 2 2 3 2 2" xfId="3939" xr:uid="{2C21EF57-F460-4153-8A69-56EF6DDB7262}"/>
    <cellStyle name="Normal 8 2 2 2 3 3" xfId="3821" xr:uid="{AD19272B-6B9E-4156-9A87-39C602D7D0BF}"/>
    <cellStyle name="Normal 8 2 2 2 4" xfId="2151" xr:uid="{00000000-0005-0000-0000-00008C080000}"/>
    <cellStyle name="Normal 8 2 2 2 4 2" xfId="3670" xr:uid="{1845466A-7D93-4526-9CBC-D8F8985B8C05}"/>
    <cellStyle name="Normal 8 2 2 2 4 2 2" xfId="3940" xr:uid="{C4767396-E8DA-49A7-BB9A-208B92347DAF}"/>
    <cellStyle name="Normal 8 2 2 2 4 3" xfId="3822" xr:uid="{64EE6E3B-2539-46B2-9559-2AA71EC819EB}"/>
    <cellStyle name="Normal 8 2 2 2 5" xfId="3028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71" xr:uid="{E7DB485D-60BC-40ED-AFA6-9EC74DE9C37F}"/>
    <cellStyle name="Normal 8 2 3 2 2" xfId="3941" xr:uid="{69FBBA7E-9EF6-4297-B2D4-F3019F43DBAC}"/>
    <cellStyle name="Normal 8 2 3 3" xfId="3823" xr:uid="{ABA4F6A3-CA8E-4933-89CB-860D8236D523}"/>
    <cellStyle name="Normal 8 2 4" xfId="2159" xr:uid="{00000000-0005-0000-0000-000095080000}"/>
    <cellStyle name="Normal 8 2 4 2" xfId="3672" xr:uid="{0E78F579-5F0D-43D2-852B-69BF4EA6A98F}"/>
    <cellStyle name="Normal 8 2 4 2 2" xfId="3942" xr:uid="{86D0D673-72A9-43A2-91D8-E9C8F28DB828}"/>
    <cellStyle name="Normal 8 2 4 3" xfId="3824" xr:uid="{56F787B7-B406-492E-BA91-EEFA7698A56B}"/>
    <cellStyle name="Normal 8 2 5" xfId="2160" xr:uid="{00000000-0005-0000-0000-000096080000}"/>
    <cellStyle name="Normal 8 2 5 2" xfId="3673" xr:uid="{0349E996-37FE-4D97-97BE-7B599E15CEC5}"/>
    <cellStyle name="Normal 8 2 5 2 2" xfId="3943" xr:uid="{460B5332-7357-4C9D-B02C-286278DDA465}"/>
    <cellStyle name="Normal 8 2 5 3" xfId="3825" xr:uid="{1A506BFC-1185-4E32-BF6A-FCFE91E05DD0}"/>
    <cellStyle name="Normal 8 2 6" xfId="2161" xr:uid="{00000000-0005-0000-0000-000097080000}"/>
    <cellStyle name="Normal 8 2 6 2" xfId="3674" xr:uid="{6AD25F1C-62A5-41A1-96F0-CBB21A1B073F}"/>
    <cellStyle name="Normal 8 2 6 2 2" xfId="3944" xr:uid="{6B7EDAB8-1D2D-4E0D-84E7-9B9BF0BCBCF3}"/>
    <cellStyle name="Normal 8 2 6 3" xfId="3826" xr:uid="{FF9558A1-4B4D-4A6A-898C-43FB6B3F38F2}"/>
    <cellStyle name="Normal 8 2 7" xfId="2162" xr:uid="{00000000-0005-0000-0000-000098080000}"/>
    <cellStyle name="Normal 8 2 7 2" xfId="3675" xr:uid="{EF988F54-BFB6-45D3-94B1-B21F1D9B770F}"/>
    <cellStyle name="Normal 8 2 7 2 2" xfId="3945" xr:uid="{35C67EAF-2322-4F7B-803A-B761E4A708AD}"/>
    <cellStyle name="Normal 8 2 7 3" xfId="3827" xr:uid="{B7F1DB4A-3C04-4A38-866B-1EB7E35156EE}"/>
    <cellStyle name="Normal 8 2 8" xfId="2163" xr:uid="{00000000-0005-0000-0000-000099080000}"/>
    <cellStyle name="Normal 8 2 8 2" xfId="3676" xr:uid="{A2534154-4E37-405D-9FEC-03D678C247F6}"/>
    <cellStyle name="Normal 8 2 8 2 2" xfId="3946" xr:uid="{F99FFDBB-EE0E-41C1-93BF-C70722FC0B5F}"/>
    <cellStyle name="Normal 8 2 8 3" xfId="3828" xr:uid="{71C24052-FC8E-4C88-B602-EC886AC32E81}"/>
    <cellStyle name="Normal 8 3" xfId="2164" xr:uid="{00000000-0005-0000-0000-00009A080000}"/>
    <cellStyle name="Normal 8 3 4" xfId="3137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3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7" xr:uid="{F0AC4252-4795-4920-8773-3315292ECD47}"/>
    <cellStyle name="Normal 9 11 2" xfId="3947" xr:uid="{2EC289BF-FE60-4307-BF51-B1EC2B040211}"/>
    <cellStyle name="Normal 9 12" xfId="3829" xr:uid="{0B972342-563D-4987-B0CC-4FBEFEB5739B}"/>
    <cellStyle name="Normal 9 2" xfId="2204" xr:uid="{00000000-0005-0000-0000-0000C3080000}"/>
    <cellStyle name="Normal 9 2 12" xfId="3125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9" xr:uid="{BE5E6D51-B011-4B5C-9702-41D6F1D45232}"/>
    <cellStyle name="Normal 9 2 2 2 2 2 2" xfId="3949" xr:uid="{507F62B2-CD36-432B-9A90-BD151A716ADC}"/>
    <cellStyle name="Normal 9 2 2 2 2 3" xfId="3831" xr:uid="{CC7601C7-9F60-4F0C-BA4F-FA086DE8AE24}"/>
    <cellStyle name="Normal 9 2 2 2 3" xfId="2208" xr:uid="{00000000-0005-0000-0000-0000C7080000}"/>
    <cellStyle name="Normal 9 2 2 2 3 2" xfId="3680" xr:uid="{7F6DB680-F84C-4391-A240-1C7CF7D58C31}"/>
    <cellStyle name="Normal 9 2 2 2 3 2 2" xfId="3950" xr:uid="{4612EBA2-0D2B-46B7-8018-E9A91B347264}"/>
    <cellStyle name="Normal 9 2 2 2 3 3" xfId="3832" xr:uid="{90456781-60ED-4AF7-BE44-63033EE696C4}"/>
    <cellStyle name="Normal 9 2 2 2 4" xfId="2209" xr:uid="{00000000-0005-0000-0000-0000C8080000}"/>
    <cellStyle name="Normal 9 2 2 2 4 2" xfId="3681" xr:uid="{B2EFA993-F353-4B9B-AC8F-C25B530AF53E}"/>
    <cellStyle name="Normal 9 2 2 2 4 2 2" xfId="3951" xr:uid="{B9789EFD-04D1-4B96-AB5E-BAC5BEA59F4C}"/>
    <cellStyle name="Normal 9 2 2 2 4 3" xfId="3833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8" xr:uid="{E2547EBD-EB3B-4622-9B83-77BC67BF0464}"/>
    <cellStyle name="Normal 9 2 2 5 2" xfId="3948" xr:uid="{0120056D-0052-4757-A75B-0C21803C4DD2}"/>
    <cellStyle name="Normal 9 2 2 6" xfId="3830" xr:uid="{A8F73E61-6AD3-403C-8003-7790828932D2}"/>
    <cellStyle name="Normal 9 2 3" xfId="2212" xr:uid="{00000000-0005-0000-0000-0000CB080000}"/>
    <cellStyle name="Normal 9 2 3 2" xfId="3682" xr:uid="{6EE6357F-6B99-4B1C-8756-1E43105A5E11}"/>
    <cellStyle name="Normal 9 2 3 2 2" xfId="3952" xr:uid="{768A68D4-4C3F-4C64-A7EC-40EFA510AFC6}"/>
    <cellStyle name="Normal 9 2 3 3" xfId="3834" xr:uid="{8B02286B-81E9-4FAD-A66B-882B949B8489}"/>
    <cellStyle name="Normal 9 2 4" xfId="2213" xr:uid="{00000000-0005-0000-0000-0000CC080000}"/>
    <cellStyle name="Normal 9 2 4 2" xfId="3683" xr:uid="{EC74C741-D94E-4467-BC30-A771385A5EF2}"/>
    <cellStyle name="Normal 9 2 4 2 2" xfId="3953" xr:uid="{E538FAB1-6F7D-4184-8D08-7BD47AB59942}"/>
    <cellStyle name="Normal 9 2 4 3" xfId="3835" xr:uid="{DCD76CBA-7FF5-4ED2-955E-7F5DE942B6F0}"/>
    <cellStyle name="Normal 9 2 5" xfId="2214" xr:uid="{00000000-0005-0000-0000-0000CD080000}"/>
    <cellStyle name="Normal 9 2 5 2" xfId="3684" xr:uid="{484C18F0-EFA6-4BE5-B2D9-0FD368EA4F87}"/>
    <cellStyle name="Normal 9 2 5 2 2" xfId="3954" xr:uid="{D4C9843C-069C-4093-9DE7-8C6F784C851C}"/>
    <cellStyle name="Normal 9 2 5 3" xfId="3836" xr:uid="{F4D35F41-1E64-4B94-AB8A-4EB64A5AB38F}"/>
    <cellStyle name="Normal 9 2 6" xfId="2215" xr:uid="{00000000-0005-0000-0000-0000CE080000}"/>
    <cellStyle name="Normal 9 2 6 2" xfId="3685" xr:uid="{93880A37-01F2-432D-A228-4CB80116B48F}"/>
    <cellStyle name="Normal 9 2 6 2 2" xfId="3955" xr:uid="{630B3177-4EAA-4D6A-9B73-160420D34CF4}"/>
    <cellStyle name="Normal 9 2 6 3" xfId="3837" xr:uid="{1B9B815D-C414-4349-A34D-00DB5E1E183B}"/>
    <cellStyle name="Normal 9 2 7" xfId="2216" xr:uid="{00000000-0005-0000-0000-0000CF080000}"/>
    <cellStyle name="Normal 9 2 7 2" xfId="3686" xr:uid="{9079DD3F-49E9-4E38-947E-E7AB8815002A}"/>
    <cellStyle name="Normal 9 2 7 2 2" xfId="3956" xr:uid="{2D55FFFD-64CD-4F48-A0D1-8169431942C7}"/>
    <cellStyle name="Normal 9 2 7 3" xfId="3838" xr:uid="{72F57F56-8406-445F-B944-592502EEBAFA}"/>
    <cellStyle name="Normal 9 2 8" xfId="2217" xr:uid="{00000000-0005-0000-0000-0000D0080000}"/>
    <cellStyle name="Normal 9 2 8 2" xfId="3687" xr:uid="{7C58321C-F16D-4C94-8A0D-CD00B0F49598}"/>
    <cellStyle name="Normal 9 2 8 2 2" xfId="3957" xr:uid="{B6C1740A-9ED6-4B91-8B63-152E6440CE31}"/>
    <cellStyle name="Normal 9 2 8 3" xfId="3839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3" xr:uid="{00000000-0005-0000-0000-0000DC080000}"/>
    <cellStyle name="Normal 98 2" xfId="3710" xr:uid="{B3983A51-9353-4E4A-9BC0-13E8645FD3D7}"/>
    <cellStyle name="Normal 98 2 2" xfId="3958" xr:uid="{BAF7958F-5015-40D1-90A3-D3FD3D2D5CAE}"/>
    <cellStyle name="Normal 98 3" xfId="3842" xr:uid="{FA9D008A-B924-4899-BC31-94BFE0C801FC}"/>
    <cellStyle name="Normal_a012-4(48)-27.5.49 2" xfId="3031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ข้อมูลทางการเงินจำแนกฯ" xfId="3080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4" xr:uid="{00000000-0005-0000-0000-0000E9080000}"/>
    <cellStyle name="Normal_งบ BRP 30 มิ.ย. 51 2 3" xfId="3027" xr:uid="{00000000-0005-0000-0000-0000EA080000}"/>
    <cellStyle name="Normal_งบ BRP 30 มิ.ย. 51 3" xfId="3049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2" xfId="3977" xr:uid="{7A19F29E-2D20-4D64-A6DA-47232C1D972E}"/>
    <cellStyle name="Normal_งบ-MCS (31 มี.ค. 49) 3" xfId="2239" xr:uid="{00000000-0005-0000-0000-0000F1080000}"/>
    <cellStyle name="Normal_งบ-MCS (31 มี.ค. 49)_งบ MILL 30 ก.ย. 52" xfId="3077" xr:uid="{F0CB074F-F444-493A-AC7D-9D6D247F400B}"/>
    <cellStyle name="Normal_งบการเงิน_DEM-I_Q4'52 2" xfId="3022" xr:uid="{00000000-0005-0000-0000-0000F2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8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7" xr:uid="{B39C7D82-9DAC-41AF-8AA4-E5848C77674B}"/>
    <cellStyle name="Percent 10 2" xfId="3121" xr:uid="{8CC331FC-6632-44C8-9AFF-1EB9B63E822F}"/>
    <cellStyle name="Percent 10 3" xfId="3168" xr:uid="{026859C0-41E4-4C2E-BDB8-75AF2404097B}"/>
    <cellStyle name="Percent 10 3 2" xfId="3757" xr:uid="{5F04D136-541B-4F69-8D6C-8AE9DF7DC001}"/>
    <cellStyle name="Percent 10 4" xfId="3736" xr:uid="{1EC80408-AE75-40F0-A509-849476ECC139}"/>
    <cellStyle name="Percent 11" xfId="3099" xr:uid="{292085D2-F3AA-4B04-AC59-4707EFBA84A4}"/>
    <cellStyle name="Percent 11 2" xfId="3744" xr:uid="{ECBB073A-9379-45B1-882D-18465E5B4009}"/>
    <cellStyle name="Percent 11 2 2" xfId="3971" xr:uid="{B489A623-E58A-492A-B896-64BC440A147A}"/>
    <cellStyle name="Percent 11 3" xfId="3859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7" xr:uid="{67018C17-5B02-4A42-8134-ED15F2EFB8F0}"/>
    <cellStyle name="Percent 25 2" xfId="3869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7" xr:uid="{00000000-0005-0000-0000-000012090000}"/>
    <cellStyle name="Percent 7 2" xfId="3713" xr:uid="{9B25C733-13C5-49D5-A1CB-4DBFBC57F417}"/>
    <cellStyle name="Percent 7 2 2" xfId="3960" xr:uid="{5102E7FA-1A5D-44C6-A4AD-C19E50AFF876}"/>
    <cellStyle name="Percent 7 3" xfId="3844" xr:uid="{9925CC90-F520-44C4-A6A3-C5D8BA942FCA}"/>
    <cellStyle name="Percent 7 4" xfId="3067" xr:uid="{6435470C-E000-41A0-BF97-1E5454FA2ED8}"/>
    <cellStyle name="Percent 7 4 2" xfId="3732" xr:uid="{8DA3F9B0-1CC9-4491-A275-78AA5D460534}"/>
    <cellStyle name="Percent 7 4 2 2" xfId="3968" xr:uid="{6A678C56-FBEB-4835-859E-3A3E02F21F31}"/>
    <cellStyle name="Percent 7 4 3" xfId="3852" xr:uid="{4F146A8B-591C-47AA-87B3-7345A915EDCD}"/>
    <cellStyle name="Percent 8" xfId="3057" xr:uid="{3BD3548B-6C83-47DA-BC29-EE448DB95C90}"/>
    <cellStyle name="Percent 8 2" xfId="3727" xr:uid="{42172681-6F85-407A-A329-F7DD848C8464}"/>
    <cellStyle name="Percent 8 2 2" xfId="3965" xr:uid="{06488458-A223-4FA2-B78F-63BCD9E8D289}"/>
    <cellStyle name="Percent 8 3" xfId="3849" xr:uid="{8CA80430-70A5-4184-A837-050BB9817961}"/>
    <cellStyle name="Percent 9" xfId="3069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40" xr:uid="{6B4F80C5-763F-4DDA-987C-6BD744CCC2DD}"/>
    <cellStyle name="Total 3" xfId="2295" xr:uid="{00000000-0005-0000-0000-00002C090000}"/>
    <cellStyle name="Total 3 2" xfId="3841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6" xr:uid="{BB010794-0688-4DB8-88E7-3AA3B2A03730}"/>
    <cellStyle name="เครื่องหมายจุลภาค 2 2" xfId="2388" xr:uid="{00000000-0005-0000-0000-000034090000}"/>
    <cellStyle name="เครื่องหมายจุลภาค 2 3" xfId="3689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91" xr:uid="{B26881C1-7062-466D-B8EC-7C6836F84F54}"/>
    <cellStyle name="เครื่องหมายจุลภาค 3 3" xfId="3690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92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4" xr:uid="{A2B68B93-490B-40F3-B383-5BDD540DF83D}"/>
    <cellStyle name="เครื่องหมายจุลภาค 5 3" xfId="3693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5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7" xr:uid="{C6FC912C-25B3-40B2-B1CE-222BC10B1E5C}"/>
    <cellStyle name="เครื่องหมายจุลภาค 7 3" xfId="3696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8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8" xr:uid="{8E960523-5730-4A94-9D61-5250A7A124B4}"/>
    <cellStyle name="จุลภาค 3 3 2" xfId="3866" xr:uid="{8FF51A20-1288-4345-B325-121C1B0D9A3E}"/>
    <cellStyle name="จุลภาค 4" xfId="3050" xr:uid="{F13D9E81-3C55-4DDB-BEA9-88C7A5AF6F0A}"/>
    <cellStyle name="จุลภาค 4 2" xfId="3189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102" xr:uid="{172B3880-52D0-4354-A497-52C8C166C049}"/>
    <cellStyle name="ปกติ 2 3 2 2" xfId="3167" xr:uid="{3B5F5F83-0958-4A11-B757-FD0346C3DCD9}"/>
    <cellStyle name="ปกติ 2 3 2 2 2" xfId="3756" xr:uid="{B36E32E0-C770-42F5-AEA6-F597C127D931}"/>
    <cellStyle name="ปกติ 2 3 2 3" xfId="3745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8" xr:uid="{4691BA71-8386-4428-9DDD-4E0AD136253D}"/>
    <cellStyle name="ปกติ 28 2 2" xfId="3870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6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04266188-213E-40A5-9FCD-5182C81A8D2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D555F8D-E695-4FFC-8C37-7AF18696144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FE0C220-1269-4FA6-9320-9AD8D10160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886B5BEB-1B15-4CF5-9998-630FB1373DE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7944713-DB5D-495D-B97A-218FAA0CCE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FB380BC7-1094-43FB-B6F3-9A0B2383600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D9426B1F-2C11-426C-AFEF-8C8F518534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7128DAEF-9F48-4924-AED3-3CD9653B08F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CD0FC9F-16C5-4C8C-9D75-DC4A00BC32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EF353778-4684-4295-B89F-773C6F43797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53AF951-6949-4F14-8F2F-4B8C87562C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EBDFC12-ECC3-4A57-A057-9DF35702ADE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478D991-6C03-47FF-AFFD-5FE6798333A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222A77DE-ACF0-4A35-9AE1-19E8E9159C2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1CA767A7-5EA0-4778-BEA0-547FD487C19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DA48D860-3101-4677-94DA-A0FE91BEEA7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D999C50-66F5-4531-A5F2-C2D1CC8385D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B1092732-2299-4D8F-B564-AFB9D9B92BC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1274D961-A01D-4FBE-9A51-73DF9A9ABAB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453BD41E-2FDC-4D0F-B05E-6DB44D17CE9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B81C06A-4F44-4BB1-B09B-4DB2A99FBA9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EBCBFCF2-0796-4706-A558-E3263595BB8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06A63F8-2A41-49EF-97F8-D00F935A9D2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FF6E62B3-4A76-4263-8258-6747D4575DD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12BD0CDA-A8A2-4519-AC75-096C02C6BCF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9DDEF40-6675-44A0-962A-A0691DBDAA1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EDE7B0FF-3A54-4C0B-9F3C-96EB42B5B71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D872E49B-F739-4DB7-BCB0-8951343B498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F203C5A1-6704-4247-926A-70A36E1469F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2EF0A913-A44D-42AE-A54B-426830D2CFD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B9112794-EF6D-4186-8419-FF8E0D1DAA4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B29C0DE-EA50-4767-9C08-B68367A6023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D6076A3-A930-4E68-B546-94DE7BBECF4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FC1DE86-14B2-4726-9D6E-3C1B02A5329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7649576-B14D-4CA4-9D45-BCCDAE2DB11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2BB6030-C351-4B58-91CB-6FFE1DCCC0D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D9A9078-3485-4E7E-8A5E-582D4534691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874C8DE-3E8C-4A06-BE8D-595D37C025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B894E074-A1E9-43F7-B982-DE1339CC912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7DAD782-9D6A-431E-B48A-489DE1A79BC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FB658785-E572-41D2-B759-58FFD5C0E24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BAFEC8C9-6249-47FF-91C4-5E384768BB3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F7B174C3-1851-4A4B-9729-033BF020B52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CD9DC51F-386C-4AE2-8364-FF87317A20E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1A565E2F-23FE-48D7-A66D-C38C4F0F812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707E50A-C351-4ABB-AFDE-EA5CCBB710A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48806D0-FF53-4944-8D7C-74EEE806C69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095C3812-8E9C-43D9-93A0-9B64B8CA4D2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26D6EA74-174D-4FD0-ABB1-1FA9FDCCF53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6CD09F3C-1009-4001-BF70-E04539E303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411AE0FE-2F38-44F3-831B-69132B29A15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AD5919F-BE54-488E-BD3E-242EAE6CFE4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E95C0D7-8130-4AEA-80EA-2A38D5E9BD7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52F00285-79DC-465F-A97A-602143531E7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B3001196-965A-4A65-966D-1D5D9CDD94C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FA2B147-4B57-4581-9808-5ED1E66007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D2B8189C-EAE5-4345-B3C7-C1FE8899EE7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69E57C80-52D7-4E9D-ADA7-FE1CAFF0421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CA9BEC1C-9A4C-4602-A9DF-CACC09F6F25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072BEDA2-871E-4F7E-9624-F639945E362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69998D5-30A6-4536-8CC3-FE8263CEF14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26269D2-9DC9-4E71-87BB-BE59430CE8B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84026889-2FC5-4265-AF05-B30E0EE0339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FD73B76-1668-4B19-A842-F9CDF560CAE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07F29FD-4A98-4F71-9128-3B40AC8447B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D246F6A0-4B6A-4C01-8186-F53AB0F9B0F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89DDEBAB-9AAE-4839-8991-AF508098931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80DAAB60-FF66-4153-A35F-AF6D2AE4230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23DB6F81-F574-4F3B-BCA2-AD9B43EE8C0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47DE886-157E-4901-B3EA-03D95FEEF36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FF05CF09-D706-4241-8343-D860167B9F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0A0E650-2C09-45BD-96C5-B5AEF09F336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19BD1698-DED0-4B95-8F8E-1E08C47C24E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769EC3BE-3CBA-4A86-BAA2-85AE3523A06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D6662EC6-5CC8-4BFC-8F8E-D5C06EE6E82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441BFB5D-3556-4C5C-B880-AF202881DF9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7DF0A6A0-8875-4472-BE61-89071F2F67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EF2D190-967C-43B7-9A89-939B44259AF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6BDF6F6-67CD-4F6A-B3FA-726585F76EC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22ACFFAC-AB9C-4B25-8BA1-B0E43161745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1BBDCB91-6829-4181-8B2B-B4F4FA2B90A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3D1C0215-A5C2-4846-BFBE-D4C126B636C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D19B7C11-17F4-48F1-B183-82FF4AB9CA1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E6B0FE83-E8A3-4C4B-8825-C7F6B81FA0D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3630BB0-C92A-4041-88AA-6A41616E809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51A08BD3-403C-4539-9CB8-046E34FDF5D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66FB5638-1984-4E3D-8B0F-CFD00D1947A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25D8F57-CA64-4F4F-9629-FF1984F29D9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0E19301-9095-4515-A8D5-D9C3D7F6FD4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98D0863A-DE70-40D9-B19E-E8F2414661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11A14337-05CE-4D45-8C9A-D01B72FFC1F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EB140B5E-D55D-443E-BFC2-B83A6F28C56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608D8BA-87B0-43FF-B61F-B7F3ABA3093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521FD1C2-3269-4901-A235-B82DEE60269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03D6D73-4760-4745-801F-A7946795CD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88E2DBCB-C7A3-4613-A878-3C64D68C20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6F8E65C5-2F01-415C-966D-E874972CB70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379257B-4422-4FBC-A391-0DB1EBDC3A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ED21391-E76A-4B5E-B49A-1A71CD3A4A0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58C8BCAA-6F3B-4724-AADD-86828461A19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4FFE5393-D83B-48D9-8603-17CB6D000C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48306F8-A692-48EE-BA7A-4CF8FDEFA1E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60888171-CBAB-4CDD-8B89-1EF6E43A912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64F09255-008E-4D71-AE3F-7D469BC55D1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5F606E4D-67E0-40FE-98E1-20F15E791E6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3EFFA8EE-622E-4004-96BB-B0088666B2D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2ECB69D-C62C-4C83-893D-8BBBF77230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4B0BFCBD-CA8B-477B-93DC-AE4A28A732C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249E828-E1FD-4E97-9A34-E1E97FE4583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E41B55AE-3472-4A7C-B091-A2A3DA7525D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6CA5E80B-4239-4654-B4F9-DDB0DF734B7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9674677B-9AE6-47FE-B55F-C0DC7CC1818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4A032E02-7283-4731-8F29-B2DDBC7A276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B749FB9-947E-47EB-A297-48C9D6A7AA7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DD647795-2200-40FA-B220-98FD8116CBE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A7434EC7-306B-44D6-81EA-73A206AB79C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DCC2C66F-C6BC-4F52-90A5-EE9A09A2BD0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EB73502-DB68-43AF-A71D-9FBF4846B5B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A86116FE-30CD-4E76-B7B8-BAED9EE0218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C25E046-79FB-4E0D-89E0-5225EAAB9C1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4D6A5F9B-A45F-4ACF-8E6C-E56226784BC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630A87B3-0943-4BFD-A13F-F8760F86CD3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1884F065-DE72-49E1-8922-0A331C407B1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29566095-E24E-4223-9D25-52FEB49BACA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68F016CB-D8DA-45A2-8B85-E276DF2FF44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41A3DB3D-5C95-4E76-A9DD-261D32CF9CE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C9D0131-B7B2-4170-9DF4-0F476CFFD10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508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D8E34897-65A8-4D71-8C8A-9081D51DDB4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975F6668-F838-4A08-8F4D-D571BAB377D7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7E1F2DD0-7514-4751-8E36-59156B927177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D3AEAD0-0F12-4A90-80B7-631BD28B91A5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197BFD76-300D-4903-A2AB-09978E8E9724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4AE20BD8-C738-48C2-9B63-043C5B68B8D8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73D4CF36-87A7-4581-A7B9-8DD63F43143A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A8EC371B-0993-423F-A06E-A7EB7A32A869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546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9FB12C11-8199-4581-A32B-B867DD543071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0277FF88-0206-4E04-932B-5D3C4652F88D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75899B9D-B70B-43C0-93DA-772AD97B784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51F3244D-2864-44B3-83A5-6B59A2B2D1D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88529D0-B5F4-4DCA-9977-31645B67100D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3513E415-54FA-4F69-BFF3-31C9FF1EA5B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D9F229F8-CAC6-4742-B947-7B51CFB8D78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1AD215AB-F0BA-4612-BEEC-4AE031688625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557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88630F4E-B15E-4A42-95EA-C632F4693E4E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10BD052-45E2-4841-B628-8A096DAC0C68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93468F48-7CDF-4F24-81AF-DB4F373DDB19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7F018E70-8B52-44B4-B4C5-5CAF7C81AF24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16D064A1-481B-4AE7-9364-8878D93636E2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96C2420E-5377-4DDF-9EE5-3AC2D33B5562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B742F16-8070-4329-A977-0643BF45703A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A1E023C2-0B01-46DA-B282-ACB8B5AD7906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563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02934C71-4D5C-4F2B-83FD-1C6B37EB9AC3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1AAD4926-F619-49CE-B9EF-F846E28C3897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F7E2D02F-965E-44E8-BEDC-DC9AC8320A10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4B63C3E9-6EA3-4788-B4DF-736B6E5F54F3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45BB8F4-8626-46FC-B240-59B9D84105B3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88A1C483-6131-4C66-A09D-CE73BD5FBCB0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FE5F52E1-FBD7-49BC-BBFB-F4ED8395AB52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85B3605F-EF6B-4BAF-A598-5BA54D9D62EE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578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E10D5FBF-4DBD-4404-83B3-5DAC8C365A77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39EA2AD1-41C6-46C8-BB9D-11A95FC045DD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0B12CCF7-28A8-420D-B744-B6D6552E02F4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90A168AD-F75F-41E0-AA64-85677C2D719C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2A5329BA-0B88-4027-8C19-B7F775A225C6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FB188445-E5CB-43E3-8D83-F1C1C051BE3C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18418ECE-F7F4-4458-8EB5-0835AD76844D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BB13266A-A59D-41FE-B444-B90AD71F1503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593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A950165A-23B2-402B-AAFE-85D7F29EA0A3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34A6B1D7-B810-4F61-A473-1E4A676278AD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FB544CA6-93DB-4191-A5A2-9AA73A0B4044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87FCE17-1A0D-416A-B57C-E221751A310E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B9A99095-2134-4056-B234-0A05D451C48B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3FBC2CC1-97B6-4533-8A58-B345EC18C858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92C26773-983E-40D7-91A8-C773130BCE4D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6F9717CB-7B13-446C-A5DC-0CB487E45A2F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3936DEE9-7965-4DFB-BCA6-286485CBBFC3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81B22191-27E4-476B-BF35-3B9FCE18BF0F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3BA88EB-4123-4040-A8F1-9B83FF2F063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4C771260-FAC7-4017-AC46-BECF4F670CB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F5B18A75-EBD8-4ED1-8B64-C6A7C8D176F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34D079E7-C96B-4126-8120-C73AF08C1A0D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6509665-0507-43E0-98FB-6CA723D5519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A2371D3F-15C9-409D-9C2D-8E375A8443CC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18D09C46-486D-455F-97C3-939C1261517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52B0DFF5-D479-4346-9F20-A68FA1E4C78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451E27B8-A566-485C-BDBF-2069BC6DFB5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35019568-04BB-4CA9-B0E3-2751814DC753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777ACF2-6448-4B55-94DA-ED3E4EF7E0C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3511D0C0-7412-4F62-89DC-4FF9BBBC479C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88C1D0E0-880D-4C3F-86A6-6D0EA314D00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BD03BEF-46A7-4768-A053-FD754E597381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D2E12457-DF77-493B-AAF6-38A433B3A81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5D6D9E31-3B3C-4775-9C37-DAE2F3352B22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69710D9E-E5EF-4F76-87EA-F97E8FC0015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7596E50B-E663-4B49-A152-30ACECB51D74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F5E64E51-6849-4503-AFFD-A3C90C44E718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3EEF6622-A84D-4428-8EA1-050EB12C6AA0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48DA0BD0-0554-4947-B120-103239C0BD88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D3AF9520-1E8E-48DB-A99F-03F235826DAF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EBE9A711-05FE-4B2E-BE72-E8358AE0EC9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6A645527-A58D-4506-BA63-3E3F08FDBD0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E22F550E-6E5E-4735-945B-0023083FA90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E55D632C-8ABF-40CB-8E74-2472BB904826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80E03473-7D91-4E2E-8E70-E65F81655AD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C7197CDA-8E0C-4BD0-9582-4D8ED303C12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33A9923C-13A6-4FF5-B118-E837D82AD910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C44EF876-4011-42C1-9747-46CE78DEDC9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155F3AAF-47AE-40BB-93CD-36AEEBCE76EC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2FC6E11-98A1-46D1-BC14-AF83B76B405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E611B429-9237-4ED1-A012-3983F40CA613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6B4F7224-C556-44A0-A5D2-3B6944D5479F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F2A4C7F7-EBD3-46CC-98D3-C313432000B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3CA120EC-2251-48A7-8422-9911A361CCB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B12BCCA-231E-4632-8E0E-8C7F33C530A7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86B0E47D-72D6-4138-8FB3-AEDD0C46D61D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629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2B8D0720-81F7-4FE7-92D0-E55A7BABBC3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FED11588-4683-483A-82DA-6CD0541D5EC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9622781B-E0F2-42C1-A10F-74D13968DD5C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3328B9E-1DA3-4C95-8830-6ACBB87CD62F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79B3A2DC-CAE7-4E9D-8EA1-FFEF9AD155AD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7A3B466F-0F6F-4365-AEA0-C8DE0B67EF28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A7C5623-629A-4126-9EA9-B12DB11B18BE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A578DD0-4DF7-4F5B-98F8-476D51DD1B93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6FA931D7-6FD7-40CC-AFE3-4FF880F01413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C5558FA9-0092-4EC8-B909-F8F296119AAC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3868F2C-ACFE-462C-B2ED-B31666850609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40AB2AE-9F34-46C9-B760-882A9F9C260D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EB22C52-1929-421E-9634-0BE0BC4D93E7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E53293D-C4E9-4699-AD1B-315220A999BB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2E269852-ABE3-4ACF-BE22-9C3F988F97EC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C9D49F28-5ECE-4BE2-A6C8-29CB13199F02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1D80778-47DF-4D99-B6C1-805131DB23B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638175</xdr:colOff>
      <xdr:row>0</xdr:row>
      <xdr:rowOff>200025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E711D16-0490-44E1-90D9-0E7CBE6EC9CA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232D237E-45B9-48A7-AED2-BDF2030CA00B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0CF452C1-84E6-4524-98E8-340A783CB3E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208D2AD2-5271-4656-83C0-7C69DDAC8E3F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593FAE85-E168-46A0-B256-7DD9B0737D71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4D396294-AF8A-4F46-B8A1-557FEE94B583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386CD428-2899-43FF-89E6-81FCF8309861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873411CD-8F6C-4096-8A21-BFE4D9E305EB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8CA3B6EF-D85F-4A47-9433-3B293979FA07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044376C1-991F-45E2-B032-E5BD68A0A9F5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F64F6248-0382-4AED-A412-A199F739D21D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E72D9E06-C5ED-40C5-877A-9D8BFBFFF98F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81DE097B-D3D9-462C-B3F8-BE112703F9EE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C160DA1A-A33F-466F-8119-C48A9EC18BA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D534645B-569A-43EF-A7FD-EE4B19E90CAB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638175</xdr:colOff>
      <xdr:row>0</xdr:row>
      <xdr:rowOff>200025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E61E31E7-8EDE-49FF-AD9B-1C10A80A35EC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768DCAB-49BA-45D9-B67F-2AED68A6D80C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BE96151-B8F3-4A6C-ACC9-090FE83ADE95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638175</xdr:colOff>
      <xdr:row>0</xdr:row>
      <xdr:rowOff>200025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39D736D-5B15-42ED-B539-FCBF4F98C306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3319FCBC-7E60-4C2F-ACD5-1C0771054FD6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10D04B8F-90A0-4D00-A0DA-64A47B4CD4F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638175</xdr:colOff>
      <xdr:row>0</xdr:row>
      <xdr:rowOff>200025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EEDA466-C909-4BC9-9C1B-853AFEB251AC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CF83B296-4891-4E90-B004-9DDB1605CF41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BC45E39-228E-4010-8E25-84956C5AC1D8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C865C570-A42E-46D5-A83F-34E9651BE33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AD9B03CD-57FA-4351-BCC1-8CC1E5E4845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6B3A545F-BDF7-4C31-89C4-289B6579BC9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17BB8FD3-0F37-4250-A1E9-D4976BD9B59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E4402CE4-0710-4218-8DF5-8517987A97E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72497263-97BA-4FAF-A275-67FD37070206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DD53EAF4-60BA-41CD-9527-D6A6457C5E3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7D2E2A26-8702-4F7E-9E52-F4E80E6801C7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D222D62F-6981-4841-A80D-E9683BB5F0C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1E6F8DD-A4BC-4B04-9182-3DE902C3472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0250BE91-31ED-4951-9F36-6CB60478F75E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04C5B52B-054D-4EB7-A9BE-24A12416C892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F9168175-5E2C-4541-A818-F2893B95565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75796C33-174A-453D-B5E9-652CC409196B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D87C1B7-8FA6-452C-ADE7-C97A50C2AA72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A6143FE4-AD12-4124-8121-A48961185AD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DBFCA46-477E-4242-A8E4-3E237CF11BD1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828B6B8C-886D-4FB5-9B41-64E26FE881F5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19D818CC-F326-4303-8574-500FB70AAB09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7F91337-029F-426C-8906-A442F5BD633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63685B06-F821-499B-AB58-92829FC15575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504</xdr:row>
      <xdr:rowOff>0</xdr:rowOff>
    </xdr:from>
    <xdr:to>
      <xdr:col>15</xdr:col>
      <xdr:colOff>638175</xdr:colOff>
      <xdr:row>504</xdr:row>
      <xdr:rowOff>200025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F030C4A4-8B09-45CC-8BC4-B0ED38F7904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A0EE1995-7AF4-4140-8BE0-4ECCDC884720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49582859-5291-4890-A4BA-5DC38ACA884D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2566C2D3-570F-4235-BE4B-E54CD28B159A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0</xdr:row>
      <xdr:rowOff>0</xdr:rowOff>
    </xdr:from>
    <xdr:to>
      <xdr:col>15</xdr:col>
      <xdr:colOff>638175</xdr:colOff>
      <xdr:row>0</xdr:row>
      <xdr:rowOff>200025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57E36ADE-1295-41F8-A71A-7890834E957B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70089D44-56BD-4182-89C0-E9356CF006DE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D00CAD95-68E0-4D3F-A691-4D371C110E95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A315623E-FB8C-4D76-B547-917F6612B22D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1059D1CB-685E-41DD-B11A-56D130BD3685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E4F72376-B543-4C1C-B270-5EB2BD89FCA3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EBBD11C0-1752-4E4D-A539-109AB5852E1E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504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0B26569A-C535-4821-999C-F1982E520AB3}"/>
            </a:ext>
          </a:extLst>
        </xdr:cNvPr>
        <xdr:cNvSpPr txBox="1">
          <a:spLocks noChangeArrowheads="1"/>
        </xdr:cNvSpPr>
      </xdr:nvSpPr>
      <xdr:spPr bwMode="auto">
        <a:xfrm>
          <a:off x="6292215" y="31546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503</xdr:row>
      <xdr:rowOff>68580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F34DDEFC-83DD-437B-B039-C2F6DD3B3850}"/>
            </a:ext>
          </a:extLst>
        </xdr:cNvPr>
        <xdr:cNvSpPr txBox="1">
          <a:spLocks noChangeArrowheads="1"/>
        </xdr:cNvSpPr>
      </xdr:nvSpPr>
      <xdr:spPr bwMode="auto">
        <a:xfrm>
          <a:off x="7351395" y="31531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8BC18F0C-C002-4958-8DEA-916E98ACC627}"/>
            </a:ext>
          </a:extLst>
        </xdr:cNvPr>
        <xdr:cNvSpPr txBox="1">
          <a:spLocks noChangeArrowheads="1"/>
        </xdr:cNvSpPr>
      </xdr:nvSpPr>
      <xdr:spPr bwMode="auto">
        <a:xfrm>
          <a:off x="626046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135</xdr:row>
      <xdr:rowOff>120650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611BDC01-18A8-4566-83D9-83ADA0E3EC1A}"/>
            </a:ext>
          </a:extLst>
        </xdr:cNvPr>
        <xdr:cNvSpPr txBox="1">
          <a:spLocks noChangeArrowheads="1"/>
        </xdr:cNvSpPr>
      </xdr:nvSpPr>
      <xdr:spPr bwMode="auto">
        <a:xfrm>
          <a:off x="6260465" y="23951819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22B378D0-C65C-47BC-BBA2-4B67F384CF80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C6FDCBF-6FE2-43BF-ACB1-B0F6BE1FA352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FBB9ACD-AF37-4995-9138-D4E5C721AA65}"/>
            </a:ext>
          </a:extLst>
        </xdr:cNvPr>
        <xdr:cNvSpPr txBox="1">
          <a:spLocks noChangeArrowheads="1"/>
        </xdr:cNvSpPr>
      </xdr:nvSpPr>
      <xdr:spPr bwMode="auto">
        <a:xfrm>
          <a:off x="626046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0328A6EF-29CD-425E-9BB9-30D7FC8185FD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27B29F43-4068-46AD-A92C-DB3F8C3DB656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E4984C79-6359-4E4D-ADDC-BAFE351273D9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A6CA2E55-66D7-4D0F-890C-7E71536D8DFF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2E8C5DA-53F9-4FF0-8E9F-E3CE07EB6B16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13106EF5-7DA9-4F36-8E79-C8672C19446C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D0063EF3-E3FA-4E10-B70C-25DE21C47037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4C5454D-87FE-49C6-B335-37AD4A189B6F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85A656F4-E45A-4C07-AA25-00185293F90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AB31C38A-DCC8-426C-85EC-35102CC288F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9348F4CF-514A-4820-8C27-7D006F0B89E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B0703D75-27AC-4680-ABA7-84905306B3D1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257D7F7D-D386-4750-A5B9-ED112704779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D751CC5A-FDEF-42CE-8150-A20E6EB5470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83FD526-7554-4F01-9E0A-3E20308694C9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97509FB5-3769-4D2A-8545-DB8E6E4CF5B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81188BFD-DB90-4EED-8648-2AA4758CADD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044987CB-4D4B-4DE8-8980-F3D18A916C6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51F4A552-F940-4692-8F65-3BC6186F7D09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04A054B9-DAEB-40A0-A168-D945A9C80D8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7930727-1F64-47B1-9373-F85D16DBBA3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5E4EAB8-66CC-4430-B778-7173D4FE94D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95EE6D41-783E-465D-8BA8-2445FDAEF4E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8F039A3C-E868-46CD-BA4F-4CFC5A3D56D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BA805E17-EA55-429E-9576-11AECF07C76D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BDD4B35E-0CE5-4D25-A7E3-5BD8C1968C2C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34713BFA-C555-41CE-ABFE-9BB9F00102FF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EB23F6C5-2967-49D8-860B-1F54D24776D6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31C0E89B-691B-43D8-B350-86733D6A46BB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C9A9CF7D-0F0C-4BAE-AC7F-B5003EA590C9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77CC913-543F-4A40-AB1A-40CAD13C79E6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41D99506-DEE1-47E1-8A1C-04A77FEB0395}"/>
            </a:ext>
          </a:extLst>
        </xdr:cNvPr>
        <xdr:cNvSpPr txBox="1">
          <a:spLocks noChangeArrowheads="1"/>
        </xdr:cNvSpPr>
      </xdr:nvSpPr>
      <xdr:spPr bwMode="auto">
        <a:xfrm>
          <a:off x="6292215" y="21556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55117DA2-4533-41EA-93CA-621D9F2C090F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4B43C3B6-5BC0-46A6-80FD-05324ECEAC28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0EF01B63-1A5A-43F0-9915-5306C6F0DA49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B96F540-D21A-4DC9-87A8-A480BDE30DBD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885FA83F-E118-4341-8D1B-23744CE1CB20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9AA32C4D-EB42-48BB-8823-28BCD9279CE6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BF601077-D65E-4CC8-95EA-FC88BDC85256}"/>
            </a:ext>
          </a:extLst>
        </xdr:cNvPr>
        <xdr:cNvSpPr txBox="1">
          <a:spLocks noChangeArrowheads="1"/>
        </xdr:cNvSpPr>
      </xdr:nvSpPr>
      <xdr:spPr bwMode="auto">
        <a:xfrm>
          <a:off x="6292215" y="236082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DAE238D5-DC08-4BD9-BE28-845AA8B12ED4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47B44B5E-BDF3-4338-8947-CDB8473CA2BC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FB995EB7-17A2-4DBA-9E24-09DA7082DCDF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4906AB59-2121-4C88-8B67-6C5D1C4871C4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60BB0C60-D2EE-4862-AB7B-D4E2379584A6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E0E5C18B-E84B-46B3-9CC1-C8B2B0590256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9CA8D920-57C7-4C0D-92D1-BBC0183AF74B}"/>
            </a:ext>
          </a:extLst>
        </xdr:cNvPr>
        <xdr:cNvSpPr txBox="1">
          <a:spLocks noChangeArrowheads="1"/>
        </xdr:cNvSpPr>
      </xdr:nvSpPr>
      <xdr:spPr bwMode="auto">
        <a:xfrm>
          <a:off x="629221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135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E2B019AD-9E6B-4B67-BCDB-A149E71F6311}"/>
            </a:ext>
          </a:extLst>
        </xdr:cNvPr>
        <xdr:cNvSpPr txBox="1">
          <a:spLocks noChangeArrowheads="1"/>
        </xdr:cNvSpPr>
      </xdr:nvSpPr>
      <xdr:spPr bwMode="auto">
        <a:xfrm>
          <a:off x="6269355" y="23939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0E2AA2F8-BA47-4630-B9C2-B2CD44CC815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5184C065-A474-4556-9080-2D6D19A07AF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2488A653-52BC-41D2-BBF6-65B78F7F8AF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A63312B8-4D07-4CE1-A65A-C9864A5CF19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CC38B76B-D9F0-4208-BC83-F8B752162872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9E9F332-1FCF-42A7-AAE2-C3AEC6DC57F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5EED7BB7-874A-4CEF-A850-ADE56F795B1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EB9496DA-7C4C-4AA6-8622-2E46CA2E38B7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08015C12-9A57-46BC-90D9-A2D75EEB199A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587396A9-BAF1-49C1-ACDC-3541418682D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991770A6-ED5A-4AD5-B950-CA20860CF6F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D3AEC64A-914E-4B8B-9B69-DF315EE9CEF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E0CB9401-244D-40F5-9224-21D88E20B57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2207CF5-55D7-4B26-9EDC-9E7A485FB97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4859BEDA-FA27-4C7E-8844-3883BBC8519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141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26B53D46-FD2A-4C28-9382-94E997F8B5AF}"/>
            </a:ext>
          </a:extLst>
        </xdr:cNvPr>
        <xdr:cNvSpPr txBox="1">
          <a:spLocks noChangeArrowheads="1"/>
        </xdr:cNvSpPr>
      </xdr:nvSpPr>
      <xdr:spPr bwMode="auto">
        <a:xfrm>
          <a:off x="626046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ADBF1F44-164E-40EC-A003-125C93E5318D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4416F51A-F2D0-4905-AB77-945A690F4180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942966DC-69AF-4BAC-9F84-B9A4B720AFE6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8BBF2A41-EB91-4FF1-A051-F52FA5A7DF30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8B99ECBD-7031-4F17-A829-A59AEC25BD38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F2F919F3-24D1-4A2A-B141-98113233E192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FC393E31-29E4-41F8-98B6-14FF3F9774AE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4DD13D29-2A25-4B9B-89FB-DDE21582FAE4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141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08725344-B3DD-4C5E-86EA-9297341CD10B}"/>
            </a:ext>
          </a:extLst>
        </xdr:cNvPr>
        <xdr:cNvSpPr txBox="1">
          <a:spLocks noChangeArrowheads="1"/>
        </xdr:cNvSpPr>
      </xdr:nvSpPr>
      <xdr:spPr bwMode="auto">
        <a:xfrm>
          <a:off x="626046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BD444D6-D001-48F9-9EFF-CB6D3BB219E1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A4E0B243-AEAB-4210-8300-86A1E2E14AF5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B85F8B2C-4F6B-44A3-B6E0-501FCFAE41E1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20430487-48E7-48F4-82BE-600BFBC66880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B8CC9BB8-19F5-4728-9A71-2C214C086628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37F37C0F-BBA4-4FEE-AC7B-1004E192AE66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E52BE426-CF85-4D29-B3AF-BA4CF1C1B0EB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95F8F349-A520-480E-97BD-84E8B2BD7896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AC3D4C8A-F1F1-49F3-8679-84AB2C74C8ED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A1554840-A125-4FAE-9A12-F966CB25BF74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6CBED325-6CB5-4F67-8488-FB2DD457DE94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1B3696D4-B639-4FFD-A2C4-8957F055EA4B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15FDD961-F25C-4408-802E-91AC073F5ECD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9CA29AE-6BA0-47E5-ACDA-C8E57B5450BC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C7FFB93B-2C57-4BDB-9BA9-7572F4DD76A3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6AAB1D57-091E-426D-A21D-07238F7175FE}"/>
            </a:ext>
          </a:extLst>
        </xdr:cNvPr>
        <xdr:cNvSpPr txBox="1">
          <a:spLocks noChangeArrowheads="1"/>
        </xdr:cNvSpPr>
      </xdr:nvSpPr>
      <xdr:spPr bwMode="auto">
        <a:xfrm>
          <a:off x="6292215" y="186743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6C945C02-630A-40CA-809C-7E413F6B9497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BA42ADD9-50D7-4B8F-9168-84CA3D8FBECD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9515EB0B-23AD-496B-9E35-A88E01F9000D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EB29B313-50B9-4F19-A40C-492B9D0845C2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8737B1D6-0447-4AD8-8455-265257310C4E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88991EBE-1CF6-4B46-BF21-C427A414F42B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2AF706BE-6AB1-4509-B7EA-1DF5000F4373}"/>
            </a:ext>
          </a:extLst>
        </xdr:cNvPr>
        <xdr:cNvSpPr txBox="1">
          <a:spLocks noChangeArrowheads="1"/>
        </xdr:cNvSpPr>
      </xdr:nvSpPr>
      <xdr:spPr bwMode="auto">
        <a:xfrm>
          <a:off x="6292215" y="23683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87B388A3-32FE-4D97-9B30-E03D3BDB10CA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8D169C5-FCEE-4478-B370-5135A82B3E18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4C86A23F-9941-4E89-AEBA-94D7C5CC435C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2D47FED6-37A8-4435-9607-F1985C825A1D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BAD76109-B9EA-4AD9-A6CB-DEB595284489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6DE1587D-CD51-43EC-A8A6-7D47C834DE8E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F2EAFB67-6CA0-43B4-A97D-19DE6EFCC046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8351CA54-D1DA-4A27-B44F-9611FE184C8C}"/>
            </a:ext>
          </a:extLst>
        </xdr:cNvPr>
        <xdr:cNvSpPr txBox="1">
          <a:spLocks noChangeArrowheads="1"/>
        </xdr:cNvSpPr>
      </xdr:nvSpPr>
      <xdr:spPr bwMode="auto">
        <a:xfrm>
          <a:off x="6292215" y="171442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47413E29-DEC1-45BC-B003-AEB0B25E6E9E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634819CC-E761-489A-8873-035710C5C786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614070C6-42BF-417D-AED2-173C8219A49D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EED8C41E-B90C-44A4-9C5C-0ED792833DBB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ACB018FE-A79D-45F3-811E-C2CCF26AC547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E2131538-9B1A-4252-9B91-307B86ABF816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F9A2C118-1653-4533-AECC-AD92DBB2B0A4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91527A84-C157-4CCE-83AA-FE6468B58AE6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6C3BB7DE-9344-43F8-9803-C0198FE0F31A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0E41BA7C-14BE-47A6-8C72-83859E8EED5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E8A378A8-7385-4E2B-80F0-1C1678A5C70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02D908E4-387A-47C9-AC0C-AB689F2065A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95F88190-E04C-4A4C-98EA-C28313CBDB44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1F5EEA09-23DB-4F7F-AE86-B90C0EC6EAE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5241FF44-8A4C-4735-89FB-1402DDBFAFE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67776210-CB95-4F9F-9C0B-1781B8409F4A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141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99F502F1-2B30-4D78-ADC9-E7698273ED0A}"/>
            </a:ext>
          </a:extLst>
        </xdr:cNvPr>
        <xdr:cNvSpPr txBox="1">
          <a:spLocks noChangeArrowheads="1"/>
        </xdr:cNvSpPr>
      </xdr:nvSpPr>
      <xdr:spPr bwMode="auto">
        <a:xfrm>
          <a:off x="626046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388CB305-21D2-496D-9060-718DA37033D6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C95AAB4-1F4F-4608-BCA6-E275CCA2E1BC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DC373DF0-F151-4112-86EF-6C8057D31FFD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8E8B83F2-CBA8-4769-AB0A-48F89C13DEB1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3C0682A7-2B5F-420A-AE95-D7A74501677F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342F612C-4935-4407-9CEF-8999EBE3D148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141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E3D1D438-28A0-4C48-BD75-7F8489F06FAC}"/>
            </a:ext>
          </a:extLst>
        </xdr:cNvPr>
        <xdr:cNvSpPr txBox="1">
          <a:spLocks noChangeArrowheads="1"/>
        </xdr:cNvSpPr>
      </xdr:nvSpPr>
      <xdr:spPr bwMode="auto">
        <a:xfrm>
          <a:off x="6292215" y="24090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4920E184-7216-4039-8220-F48970058A6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343A8876-68E0-4C5C-8C1A-A7DA501D02CB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B5DC6D5B-8601-45CA-B40D-EE950206EE6B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3FDF8DA7-BEFB-4925-AEFE-F27803096DA5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993EBDEF-BAE4-4B5A-8C2B-3477B5F3D4E7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C13415CC-6046-4AB0-A9E8-88C2A57AAD23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4E663B4-96A3-46AD-B680-5F4EA9C853EA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F719A2FB-B4F1-4648-9018-E3A43B3B800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00B8FFD8-0DF7-4672-8644-0D08FE2C002F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FBE5E8A3-02C3-44CD-AAB6-2029828F7A9E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FB22EB3-F62D-4A36-894B-A16336C672C5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E79B9073-0C39-4AF0-9595-2FAF431E297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23DC6A18-2E95-46F9-AFB7-819D70ED9BA7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A0C7B94E-F65E-45D7-8D88-05D890A5BAA4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131F7C58-3D19-4AC9-800E-720E5C64FE6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25908B8F-41D3-4DE7-9C58-F193045FF26D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0DB6321-04C3-42DD-8CBC-B38CFD178999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9410E9F0-62B0-466A-8339-73F63E362429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F8F910A2-FB6D-4BB3-B640-70BD3540BEE0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89959DDE-96D8-424B-B57A-DE7648462393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CCFF1DAB-3FE9-41BA-8A75-DE38F4EADDAA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6B7F7DD9-B9BD-4182-B99E-DB5AF7D0801A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AEABA1B-FCD7-49DC-9DA6-DA79E011B81F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69DA02FE-2284-4B02-9840-EAD771307B17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308A406F-AF53-4888-AED5-640DB5375571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795FDE0-89E3-451D-979B-55E8F22B832E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E714799D-FE17-45B5-B6F8-6CC59C09C600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904D5574-0021-4033-8E9F-99E785E22457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71358CCB-3975-4CA3-ACA6-ED33D1A3CB14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48737A6C-66D5-4B2A-8029-189CFA3DD743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2558AB97-9A57-49A8-A084-8B688267FE76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F6194700-B8E7-41B2-877C-00CDB84BE8AF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CDFD9AC6-DC0A-4FD1-B7C4-E8BC68BB83B5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2CE3B35B-FFC5-4A86-825C-322925E46009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A40BC3C6-D376-45C3-8DFB-23499D459593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62ABB445-F63A-4DCF-BA1D-0B12CCFA40CB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96059C22-C22C-4099-9D0E-E0B44221452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16C92B1F-C1F9-40AF-9845-404DF2825685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8DBA1E07-EDEE-493C-BA91-A2D25AD5FD8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96197E4A-9429-4961-BC32-91FB36C2A1E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96296289-BBC3-41D2-B153-540661347F1C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14E397F9-C635-4453-BFC5-3FDA3C56DBCF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E650E2B8-98E4-4CE9-963F-50C12444392C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FCC0C641-9CA1-4408-A1DD-9FBF8963E3DC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6CE1F8D-FB9F-4870-8ACE-8757F16A5CB4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44F2AA3B-F296-4B0E-B5B8-49F6463F56CA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84512DD8-86D6-4300-AF31-8F55FAB1692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7F598E3B-9C20-4341-B2F8-F0E28DD43BF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FEC4A6D5-D1A1-42E3-9694-59317143259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077AACAB-0B0F-422C-9A11-C1B5E03B3B7D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7AB3AEE0-148C-4B84-B56A-A3613E281C99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3F6A340F-CE2B-4A17-BE15-286DBA91DA6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495EC591-6C39-4903-9A5F-6F851FFC322F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9224E969-6367-4A36-AC52-EDE1013F975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117637FD-8773-4A26-998B-6983FC0655D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BACB9AF9-E1CB-4936-B3D8-D4276CF94F06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8F3AE7A2-4DB0-4228-B1CE-6F96B018552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6DAE6AE0-675F-46A4-9110-9C247631A72C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243733D3-93FE-43BF-AFB8-2824A5FC42D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866E61DE-46FD-4798-983C-BBF18B20B16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616C3887-9675-4299-B604-CD17E18024E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DE916AF1-9B77-49B6-B58E-B3D8588E31A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F5E68836-8EB0-4674-97D1-439A1DE20D8F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D2CF6DB-1184-4DFC-8DAE-D5619D6D590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E157210-8854-400B-942D-239DAEBDFCA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C2B3F3EF-E6C3-4EEA-B926-353083AF706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CF02B674-8F64-4AA8-861E-76783A222D6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475B41E1-DCED-4E9B-A26E-AAEFB4B4D8B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1EDA9295-08A5-4636-BC09-D8BDA370E07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FB6F7A06-8E5D-4468-B4FF-47110067D96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E5189C42-E746-448B-A77F-5B8369EAF31A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3C2A1EB2-0D01-46CB-A660-37FC1DAE1B3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900AD416-208E-4153-805E-CF59C5836D4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96EC3FF4-6AC9-4F45-BD10-172844D8E0F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F1C6A90-EFA0-4B1E-B5CA-AD1B26D767A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A777C47C-3F9F-4601-974F-60D8B30A04FF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B5957BD8-28BE-4EBF-9981-8C58CE1105C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20FFCC3E-35F2-4E64-9E17-57E2F1817AB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253412BC-2CE9-4BC3-A061-F2BDF5F7F13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CFE4C5C6-5785-4CF4-9A1D-A52DAA604DFA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F694DBC3-9FFC-4CCC-98FF-BACEC73A3294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204D98F7-46E0-42BD-AE16-2C6ACA2927E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70D034B8-4A4E-488F-A19B-65F45BE70490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8E43EE41-4653-49A3-A715-CE274526115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2F7459E8-F534-451F-B3EA-63AA89CFC24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791DD7E7-84A9-4E48-A01B-F4228301275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02F2E439-A13E-42C7-B0E2-75056FD493C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9D16AC2F-5FB4-454B-8033-24D420EC0B5E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D2B73189-0DC3-4297-A22C-8F553CBE300B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6E0ED0FA-B113-431D-B4E4-C1A6A147F1B5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52E5D477-4209-46D8-A4CA-85D835F8CDFC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449109A5-A828-4986-912E-EFADED1ED350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AA95490C-E05E-4DE5-B8AF-AB1B1D019A1B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79F0774F-5322-4952-9BB1-7EB0B88D08D9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7F146BB9-D039-4562-812D-591C6A101617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3A75847E-F600-43CE-BE01-57B4C61BE9A9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992678B1-2018-41C5-92D8-F9A62CAE240F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5F946C28-B9B2-42B8-893D-B94E9FC00283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5F4A50C4-C40B-4861-A775-260774912510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65D841A5-B975-47A4-BE43-53F50E3000CA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F3A45A2-8BEF-4925-B46A-A3118AFD3F4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85895DE8-79B5-402C-A2E0-7F337AC4B34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E77A3867-CF61-498A-BD50-EF6B44128A9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669225A8-7851-40F0-9C57-A728122BCA4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AA051854-FD7C-4898-8592-D984099C196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ECE10252-BC16-4B56-9DC7-7CA8C799FDA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B4C6CB02-58E8-4AC1-91CA-83E227E3E20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ADA01F16-BD36-4C98-8FD7-6E55B33FB93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FFAB1C7D-08E4-431B-9B3D-4118B5850207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34C26F75-8F7F-4810-A951-D91DD9DC440A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5E67C031-A2A7-4C24-83BA-4FD52305D5E6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53CD7E40-2EBA-4ECA-97F4-E82F62163616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3C600697-2206-4C56-8A7D-C1A78975A2D1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D372A109-6B93-42BB-8EF3-B06C292C0367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D1BCAE47-E986-481A-80F6-CAC3BA864C53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56E6E70E-9FAB-48BF-BCF3-1E099D079F36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892B0CC8-0EEC-4BCB-91CD-0744C1BAF128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F45DE4F5-E55E-4F3E-A0F9-078789215E37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6231D5AF-0325-4638-B4D0-37C21C422B1E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FA875E83-8D7C-43CF-ABC3-CD62F5DE1C61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058CDE02-8967-45E2-B846-89B1BBAD6238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25C3D672-0769-4715-B914-EA454FD0DB53}"/>
            </a:ext>
          </a:extLst>
        </xdr:cNvPr>
        <xdr:cNvSpPr txBox="1">
          <a:spLocks noChangeArrowheads="1"/>
        </xdr:cNvSpPr>
      </xdr:nvSpPr>
      <xdr:spPr bwMode="auto">
        <a:xfrm>
          <a:off x="6292215" y="2193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58C3C670-1321-4F4F-93AA-CD639B4A6CA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64424E1A-3FD8-496C-96F3-6F6142329A3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B2F12231-8572-4874-9894-B53BFC6EA0D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66514F57-0D52-46C2-B6EB-10CE26862CA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7B74B1CA-8038-4F5B-8DD2-CAA04354F45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027F5E6E-5781-4BCD-96DC-C5C868E03A1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F04A8FDB-D058-42C5-ADF7-3F4DA8E6882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7BB0497E-E505-4C6B-B705-9E7905BE5C9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6E29D7EA-2C39-46CD-AACF-362CAA3DEED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55EBC18B-4266-4090-9C97-7F21EB42C2F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AB6521A0-E6B9-4094-A55C-9F40898AC8A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19FEC40F-AE8A-42FB-88CA-D5DE3ECE08B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05B0E06D-5948-4CD5-9F48-D5A6B878E2D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7669E06A-41CC-4224-82A8-382BAF1DD672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1204F016-662F-4103-96A4-E200CCF74FC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72CD55B6-9923-4882-8A05-71C5BDBDFC6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2CAD06A4-76DC-4326-8B8A-47F75A97949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214440EA-5C27-4716-BA3C-465A24B76F7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15D07391-A23A-4008-BAD2-715E41CE98C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709152DB-9196-4356-9DBC-5C27FC12327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6312E6C5-6193-41A2-99A1-F9821BC31A8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29CC04A5-36F7-460A-A548-98736BE3191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DC5A6C87-8EAF-41A3-8D0F-CDBD4296F46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A3F140F9-CE45-4802-8AD1-86EC0CDE7A6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8A884890-A544-4302-BE9B-CDEC6BED500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6F7C2DC4-CA62-44C9-9389-A3E150D3702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D8836AAD-489A-43D9-BA5A-7DEE5D3AA37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00C661A3-B2DF-4325-9002-8FF13560C75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7E71FF3E-5828-4535-AB8D-4862E85F3E72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15971B6D-88B4-4FF4-A253-8DF3806E027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B1E96FFD-4859-45C4-86BF-DBE97BC04627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F1F6AEA7-6BF7-4D87-A86C-BE9513DDDDD9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C7474DDC-5EE0-4DC9-B417-2D84C9AE4EEE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0810F4E1-032D-4B84-8BC5-40691B7A0C22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822556BF-FCBE-45C5-B7AF-4966492069D2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61B278D6-9AD6-4104-87FB-CE5590AC9077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133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B234E03C-E66C-4946-958E-C790B61B2D47}"/>
            </a:ext>
          </a:extLst>
        </xdr:cNvPr>
        <xdr:cNvSpPr txBox="1">
          <a:spLocks noChangeArrowheads="1"/>
        </xdr:cNvSpPr>
      </xdr:nvSpPr>
      <xdr:spPr bwMode="auto">
        <a:xfrm>
          <a:off x="6292215" y="238894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6AB1C9C6-F2CE-487A-8FD4-00B32CCC5C14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EB66D867-9AA8-43FB-953C-CCF9C291B495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543D1342-F606-4766-9BC7-E1F244C33E9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FC28F0EF-15C6-42B3-BB57-858F66B058D0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794B9744-A899-4C43-9578-BDC296D5DEC2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1B7B6D76-A318-4858-8011-E2EA3301AC65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DC050AB2-7E2C-4245-A838-CD6047225768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3A6DB6EA-F554-4986-9C42-33F765223D1F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C8174B37-D6AC-4E15-B274-10B9A94218C8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B46A1C52-47AD-44A1-9916-C8CF02573E26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20BE2123-C35E-4318-99B6-599C19985636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88AACC59-5CEF-4A06-B9B5-3DEFA55350D6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F854F22A-9F41-45C9-AB91-8DF677A1DCE2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6CDA7A2B-C96D-479B-B30E-F18D17947573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546D25E1-1AC3-4D00-8448-03FB8F0ECA8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833B0468-3D7E-45D3-9DBE-BCD183255AA4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5DD39E40-87ED-424F-9121-A38914F0485D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CD2975AD-EBAD-4797-A6FA-D8ABDBB2BA61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90F41367-2E5B-4A15-A0D1-D215C5E01D7D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28A69D4B-5C48-4DBB-A37A-BF7796A8878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DBD28FE7-E4AD-4D4E-B9E1-88A9961767B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63EE95E4-B6BE-40B8-B89E-9C4F09F2749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E759545D-DB38-4815-8731-AC47D983C690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E588C484-17DB-4F1C-A86C-8093CD5355D8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DC16F63E-EE49-4848-996C-A2EE429BE2D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0F6F92FD-AF38-4827-878A-C6A5C7FC6F5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6B17F87C-4BC4-48A7-BB19-D107BDB43AFE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8306AACD-76E4-4331-907C-BC691B6DD641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83E90359-C76C-4FCC-81AD-8CDCA5AE00BF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D942685C-5996-42FC-8F15-30CA1CEB7E7E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B397151B-1F46-4839-8651-B2337393B9AF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800AA459-C058-4B8A-9F79-321E270D80A4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63701C5C-359F-497E-973C-483E8364CF72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4B178E0B-B54A-486B-B187-CC1602976B9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703A81FD-0DD4-4920-A16D-EADC0331637C}"/>
            </a:ext>
          </a:extLst>
        </xdr:cNvPr>
        <xdr:cNvSpPr txBox="1">
          <a:spLocks noChangeArrowheads="1"/>
        </xdr:cNvSpPr>
      </xdr:nvSpPr>
      <xdr:spPr bwMode="auto">
        <a:xfrm>
          <a:off x="626935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7F788A36-AA52-417C-9E57-CFDA26B9F3E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03290622-C702-4F8F-901F-0FA2CD67E0E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A791552C-A961-42CB-9AE5-7F75D6017A5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A2299A74-26A1-45AF-99FD-EA5BFBC2DCCB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9D7565E3-1688-4675-95B3-BE0AFCF4652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9C0A09F1-0DC7-452D-82FF-F512A4006065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A64A3537-AF99-43CF-88CA-38361F658487}"/>
            </a:ext>
          </a:extLst>
        </xdr:cNvPr>
        <xdr:cNvSpPr txBox="1">
          <a:spLocks noChangeArrowheads="1"/>
        </xdr:cNvSpPr>
      </xdr:nvSpPr>
      <xdr:spPr bwMode="auto">
        <a:xfrm>
          <a:off x="626935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D1A19AC0-4B3C-4AC1-BF44-D43CB5DCF29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4C6E3A25-EC0C-46E1-B3EC-85C252795777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4AC02567-3108-4525-B77A-33C468FC67C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D6B06274-F438-44D4-82E2-7F5A19A69133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87E122A6-DCD3-49CA-8F3B-81C1ADE19DA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A235EC69-E2FA-4A5B-802B-7469BED11487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06677B9E-ED68-4CA7-B904-87D22B8F7D12}"/>
            </a:ext>
          </a:extLst>
        </xdr:cNvPr>
        <xdr:cNvSpPr txBox="1">
          <a:spLocks noChangeArrowheads="1"/>
        </xdr:cNvSpPr>
      </xdr:nvSpPr>
      <xdr:spPr bwMode="auto">
        <a:xfrm>
          <a:off x="626935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8C56CC97-1967-40C2-8802-A788F44A9C29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C2F72903-79D7-4ED7-A685-8F504DB30A79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FF2CF2D3-C332-450F-A2B1-8B597298CC90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43970E6F-8FDB-4353-94C9-21849FFEDE9C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9C1C9630-CC35-4BA1-BB31-4D0084ADBBE7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0E3BBC24-2245-41E6-9897-B0E36E103FE4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403</xdr:row>
      <xdr:rowOff>259080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D52517BA-0022-47FC-B0E3-4EDA07CB4F65}"/>
            </a:ext>
          </a:extLst>
        </xdr:cNvPr>
        <xdr:cNvSpPr txBox="1">
          <a:spLocks noChangeArrowheads="1"/>
        </xdr:cNvSpPr>
      </xdr:nvSpPr>
      <xdr:spPr bwMode="auto">
        <a:xfrm>
          <a:off x="6269355" y="29066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9001C3E2-296B-456F-8BB7-28D96C73F3B9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39E32C4B-A89F-44DC-B3FD-AD8CF6D1EC18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079B639A-3F87-46FF-8202-02F6B14CEF9E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18F3FCE5-C580-451B-95AC-243F3069EF0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8D943002-71F3-4111-AF82-52DDB8C7D315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83FF7D5B-EB9F-4487-A8B9-909C66BFEBDA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494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1169177-394D-4C63-ADD5-8F18119C5661}"/>
            </a:ext>
          </a:extLst>
        </xdr:cNvPr>
        <xdr:cNvSpPr txBox="1">
          <a:spLocks noChangeArrowheads="1"/>
        </xdr:cNvSpPr>
      </xdr:nvSpPr>
      <xdr:spPr bwMode="auto">
        <a:xfrm>
          <a:off x="626935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7AB79AD3-FC09-478E-967F-01F2A467929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1D182A2A-4849-48A5-879A-8D3E8D2B45C8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B69F9899-01F9-4AF5-ACAD-4A0211D83AB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6E50E706-C52D-4FA3-ACAE-AFBE0326AA8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96929D3C-BFA3-40DA-BAAB-E5BE2C228C2E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10677954-613A-48D3-8EC3-4E9D629F6234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95BF422F-D5A9-4357-A0EF-AC1A0F27934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5D47BD44-5369-4F70-BE65-72F6DE84508F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C931D576-F2ED-4F7A-9008-41CA0E25772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8689886C-ABBC-45E8-AE43-0856EFC8F41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4E466FEA-0A0A-48C3-9F68-5B30DB678F4B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C354AD07-8FEF-4707-A916-C6F6131E3102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FC82EF13-4E84-4AC9-B2F7-CFC0899BB163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9427F513-7C63-46BF-8222-81F127E72EDA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3C669D8F-7907-4648-BD18-ADADBF84BC8D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74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E6E13DF1-88AE-426B-B77B-1CA20FC8650D}"/>
            </a:ext>
          </a:extLst>
        </xdr:cNvPr>
        <xdr:cNvSpPr txBox="1">
          <a:spLocks noChangeArrowheads="1"/>
        </xdr:cNvSpPr>
      </xdr:nvSpPr>
      <xdr:spPr bwMode="auto">
        <a:xfrm>
          <a:off x="626046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C8C55A3-AA21-49D1-85F9-51BE41F8ABC3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279331DA-86DF-497F-8AB9-34C6F56FE60C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96D9BA54-0FEB-4960-90D9-FF865E16AB3E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D775FEC2-B02E-4892-9F2B-E9D2194106F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F5C35EC4-CBD3-4307-8B66-2E2225685F45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BBD58B0B-8C16-454E-AEF8-21058E1FDCF8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A38ED31B-F2E1-4FE1-82AB-C5EA87E978C0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95A19D40-D387-4F21-8CC5-787710A54295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74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A8154D42-B4C7-416D-A736-C009B1A79CC3}"/>
            </a:ext>
          </a:extLst>
        </xdr:cNvPr>
        <xdr:cNvSpPr txBox="1">
          <a:spLocks noChangeArrowheads="1"/>
        </xdr:cNvSpPr>
      </xdr:nvSpPr>
      <xdr:spPr bwMode="auto">
        <a:xfrm>
          <a:off x="626046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5C431645-53FA-4BCF-9140-67BDBB760AD7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E9B7804C-43DF-4636-9CDF-781C65BC1C7F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D04C65E2-908B-4B51-94A2-581E4A49B2D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D657DF22-42EB-4347-9461-A395AB876221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49883130-D525-400A-9E80-6F53729444D6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59C49CDB-63D0-46A0-BEF4-618B9BC75FC0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E198761F-835C-40C2-A7E3-07562A5BAC2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12CC3229-957D-4BB5-A5FD-7B732CAC6D30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67778015-C3A8-4349-949D-881D30FB3F64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671A33E7-36FB-4F90-A952-7C956A16C8BE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A6964CA4-66AD-4CCC-861E-E379340F3B78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E354AEBA-FB71-43D9-98F9-EFCD9FB9D679}"/>
            </a:ext>
          </a:extLst>
        </xdr:cNvPr>
        <xdr:cNvSpPr txBox="1">
          <a:spLocks noChangeArrowheads="1"/>
        </xdr:cNvSpPr>
      </xdr:nvSpPr>
      <xdr:spPr bwMode="auto">
        <a:xfrm>
          <a:off x="6292215" y="228912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F0FFA4CF-73DB-473D-BD05-2F3C866916B2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19107E51-7103-4C68-89C3-A6A90910701F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A1C306F3-827E-4D08-9DCF-80D99D50DD18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54D41CA5-5C0C-4BB8-B0D5-97BB9F80C6A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BD7A0EA8-EB0D-4D60-B131-64557A596643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D6A3A619-0BE3-46AD-BCD0-999F23F9988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40E76EF3-855D-4855-BCD8-8DAFF15F64C0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430B2AF8-9244-467C-9B54-65D38E5B730A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90EDA651-7CC3-419F-B539-FB290BBA6DA1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0990AAE7-78DE-4FE9-B95E-F8797B632A69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3DCA763A-2DCA-4818-AAC6-2881C6751CF6}"/>
            </a:ext>
          </a:extLst>
        </xdr:cNvPr>
        <xdr:cNvSpPr txBox="1">
          <a:spLocks noChangeArrowheads="1"/>
        </xdr:cNvSpPr>
      </xdr:nvSpPr>
      <xdr:spPr bwMode="auto">
        <a:xfrm>
          <a:off x="6292215" y="3128467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94098155-F1A6-43E0-A711-C0BC642A5448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ABA36E72-A5EA-4DA6-A1C4-297BC599C795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6562BB66-FB0D-4469-BE1B-2930963F0474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4C0B56C5-E8D4-47BD-9870-1A5E7B9081F4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A732C2E8-0110-4EE4-A043-CF6B428480FA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FE20323A-57DD-4F88-B84E-ADA2F12B32D4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649F0E8F-47B0-4057-B5B5-36E3C9113070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E1E2AED0-7927-4FC9-8225-068D592C32D0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EE3227F-C237-444F-8A47-BAEDC629D532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F9E28B51-064B-4DAE-B4EF-82D7E100E02C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86C45D01-279F-4281-A919-2779D09D4C12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311B8906-98F2-4484-B8D1-63827EA3F8D0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1D5BDE0D-A15A-46AD-A6CA-DB64116CF8CD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932E01EA-204E-41C7-A9CD-B8AF895526BF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B7F94B9B-82E3-471F-8EBC-87AC280F8E1F}"/>
            </a:ext>
          </a:extLst>
        </xdr:cNvPr>
        <xdr:cNvSpPr txBox="1">
          <a:spLocks noChangeArrowheads="1"/>
        </xdr:cNvSpPr>
      </xdr:nvSpPr>
      <xdr:spPr bwMode="auto">
        <a:xfrm>
          <a:off x="6292215" y="224111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A41A6252-6C48-479C-8D5B-554E0FA4385C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F2596D6B-19D5-4617-9C0A-E4DA3E2B1E4A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60911E29-6554-4F6C-B5D8-5589245B349D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31853A28-8DE9-470E-96CC-943F1CD1D629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5410A650-7700-4B34-9F93-15EC8F767A14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3C90F8D-B31A-4209-BC65-FA6E5F1DB05A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CA0C8A14-64EC-41F8-A2E4-BB44A2393201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8B9A8307-B7DC-4BC3-B49B-4D5BD2A4BFD7}"/>
            </a:ext>
          </a:extLst>
        </xdr:cNvPr>
        <xdr:cNvSpPr txBox="1">
          <a:spLocks noChangeArrowheads="1"/>
        </xdr:cNvSpPr>
      </xdr:nvSpPr>
      <xdr:spPr bwMode="auto">
        <a:xfrm>
          <a:off x="6292215" y="1836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D736D40F-F666-4A5B-B79B-E08F812F11B1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45DB2DB3-83CF-46E3-B7D9-21DC8D79C2DC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F2A1746D-05C4-4F57-B1BF-610CFD7B2885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02B4321A-54D6-4FB2-9A78-5A2A1C1FA3C2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3085F82D-D9B7-4C84-AF72-85C41F3F820A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DB25E878-9D7A-40DA-8AA6-896BBF1FF3B9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A4D2CDC4-0CD2-4086-8AA2-33150BDB5BD2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67E32626-FB77-44D5-8675-90D275B4E425}"/>
            </a:ext>
          </a:extLst>
        </xdr:cNvPr>
        <xdr:cNvSpPr txBox="1">
          <a:spLocks noChangeArrowheads="1"/>
        </xdr:cNvSpPr>
      </xdr:nvSpPr>
      <xdr:spPr bwMode="auto">
        <a:xfrm>
          <a:off x="6292215" y="187543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BE730F5B-FCC1-48C4-8601-43CBB9D77AE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BAA0D7F6-AAB8-4FD8-A542-ECDCE86C5733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9BAA217D-6FFD-4059-A293-472500EF62B3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34C0EF83-AB7C-4F18-80B7-58DD64009C4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C50C4640-DBDA-4977-8794-760F7DE03D0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C2AEC8FC-F631-4753-BD64-9FFCBD55BA0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2DE9A8A9-08FE-4FE4-84AA-3B1878F8C60B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AEAD0169-7FED-4CE1-8609-F0F32E87E61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82A45240-685E-4EBA-B02D-CD15CFBD65EB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5E918CD9-A1A9-4075-91EB-9CD2CCB94EFF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A81211CB-28F0-40DB-B4C1-6B5926A8319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212D95BD-3741-4423-BBE2-C3676E0DDAB4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F71201F9-02F5-43D0-8431-937A4E139C2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62F72AAA-E151-44AD-8D25-4A1649A0C018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866AD291-A43E-41B5-918B-A0659E40168D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041999B7-D881-484C-A19D-95CD3E93A69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89D4F5E8-0544-431D-84B8-DB91230D665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8AED18B5-90A6-4CFF-B472-36145595BD1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BEDBD13D-B5B6-4EED-B92E-014805B0E1C9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8304760F-01F8-47ED-B7C5-27FBC7E78FA5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73E7AAD5-CEAA-41B2-8330-B90D05505AB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A5F9098E-ECAF-432F-93E7-F06EA749FDAE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98D1F8DC-55E7-4D89-8EAC-ACC5AFD83E7D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89D8CB83-CB25-4E98-A2F0-7EB62A714998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9C19E5C3-FC5C-4679-ADA4-CC98074978A5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8905EFF2-5EFA-49F9-B365-CA7EF9EC0AE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72CD8FCB-5BFF-4178-8B65-737E4900E5C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ED5A4577-6285-42AB-AE8D-466F8EE4F90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5939BC45-C720-4982-B8F7-85E8BD68920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86D6241F-08CD-4DA6-99D4-D8E34E785B4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9B856A20-3F2A-4DCA-8FC6-F389F157E335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6C24FB41-62DA-4138-B916-81DCDB8FB3E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03870402-BCED-4384-9879-C0A4C2AEE7D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F6D30656-3937-4BD3-B978-629D1AB2BE7F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F7C51F3B-FC34-4FEB-96F3-90B77727EA26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7AB28909-B543-4E40-885A-83F58F1FF49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CFAE92A7-D597-4F7F-A43C-97A406915ED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B1BAE741-7922-4D09-8800-92374ED001AF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F7464035-2EE5-45FD-B88A-619DEA8DFC7C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15FA72E3-A64C-42E3-B6FC-F3CDBB50738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38E918B-85FF-4016-9CED-BC31245E970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E97EC0E4-B93C-42F8-BDA6-D7AAF6CB84B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C475C0AC-3E59-4B8F-8B1A-470EDE5B6DB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50C0FEF8-B487-481D-A169-368CE7C18CD1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CC1388FB-902C-4778-8C7B-FB18A3B13101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9B26D84E-2FBE-4924-B5D6-B76EEB34F7FB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A60449F1-5C55-4F88-96D4-07BBCBF39E2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81C3697D-33B7-47C4-A529-FE36D5AADABB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BD01BAC4-B578-44E1-B432-86441789511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A8D5D2B7-D5E8-4187-B9C3-CEAE84D65629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42D3154A-A0DC-49D6-B379-DCD944109AE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FAD40DB3-5DC1-44F9-A918-A63878E8F07D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7014C345-943C-4B3A-B5C0-FCEB3748715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06C19A19-067A-4D2F-A590-6780FBF25D1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3251B821-1C92-4186-A52D-6B5BBE066AB5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0ABA01D3-45AF-4101-9687-80E596B1C8A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2F08DAA-9EA7-4A94-A70B-1798D5A41B61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F792B0C6-07B5-43A2-A706-6B6C1ADD11C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55D790AE-AA20-4021-A092-AD1C666EE909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FE8A9CF2-3413-48BC-8B3E-DD67EC0AC84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BCCEFAB1-5D7B-46D3-930D-4211E752BAE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9F051BC6-650D-482D-AC34-1DEB9F557C7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49C4FE45-301A-4996-B329-8A0A1F855EB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54E20FEA-FEC7-4AD5-91C3-8F9CD0DDF181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58C220F2-FDBF-41D7-A984-3DBFD3C08FC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7DCC461F-F890-48A0-A301-D4A9D4FED72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5CE0CE63-C6FD-4C41-8DBF-A7B090BB0FA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AE72EAAC-940D-4F78-8067-B6E7DB8DF26F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9F51A52F-1B5F-457C-A618-EF9293BEC89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D5577000-6DB8-4954-8598-4F4394AE470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8752643F-416B-4634-AE18-AE075831901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108918F1-4DE1-42FE-858E-324C8A0AD96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7FCCDB2E-F7DA-4BAC-8C05-6943F14F21A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182620C2-4F69-4B3A-92AB-426124BA6004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764FA399-C59D-4B86-8E23-4C60A6E2498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6740A8A1-90FC-4203-BC78-88B3064C100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570F0E8E-0C30-4BEF-9136-F38EF9047AA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9EFA88CB-6890-4618-933E-8CC9ED3FCC2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788C0464-48EE-40F2-A2C0-78AAA3DFACE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A65CFE7F-FEA4-4FBA-8554-14D4919AF32C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D3DDB0EC-7A2D-4CCA-A66F-B237585E435E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471D86AE-D617-4339-92A2-7C5406D2CD50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08543D8B-1FD6-48F3-85C5-9D6D7FC44A0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B3BBA927-C239-4A35-826D-F8147265DB3F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66D4434E-1CD5-4A4C-A8E6-9DA46221BD4A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A2F623C3-862B-4BEE-BAD2-1DAF9C4F8CD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1B8E9ABF-7FA6-4C24-942C-F025E64ECBA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078DDFC2-6F83-49CA-AF5C-30538853A0C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96D16A2B-E4D6-408F-8544-529027913F7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710D1BE-F958-4DCF-9CF0-6A536849A9A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CC25036D-5F0D-4FFE-A966-B28C0FEEA87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8DFA5079-6D20-4D26-9DB0-BCEF8A6BD43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1DD4432D-D3B7-4B0F-BD5B-C544DA45E1B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B7B70F8F-DF8A-4BAF-85B1-87045C6AADB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F7163493-275D-43FC-9840-8B133E1DFFE9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F8FF987B-C41A-4AF2-A205-B2C09EC2A52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1EECA847-0F10-412A-B2EA-5774C5151712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8DF70B83-E271-4A50-8616-FD2EB1E98D8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90A7B2EF-A3C6-40FA-ABDC-6461B29B9649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AA36747A-9DBD-4621-93AF-A9C142962AB9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106B5D73-F70E-4FAD-828F-0F9BD8144F9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DE586ABA-5FDD-4050-A64C-7D82D22106A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C38EC6A4-400F-4C4F-AF62-85889D0C766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71E63390-086E-4172-8C3F-611EBFD52B8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588364FF-5050-42C3-B3D4-41AE7A2B641E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54131C1F-3012-4D43-8A4A-3B9F897CF73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2EBE2643-1149-4D08-964F-45AD29F6DBDF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BD0E9CA4-4ABF-4C22-A531-80E9BBBDBBD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3205EB56-1AF2-4BB8-844D-9EDE3FC5F1C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CA69EC6F-C56D-4240-9B03-762004BAFAAE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2A07EF9F-31DE-42D3-903E-1AC34CFD8C5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22EE3736-75CC-4AB0-99C5-CFAD1FF3A06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A9B0C4BF-9ED5-4E4E-B7CD-A3AFF6EFBCD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E0CF02AE-E4F8-4706-93E3-4C4E9BE748D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44CF00EF-4A8A-4E48-8C5E-683CE4966D9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6071D413-40DE-4192-824A-11E584BA4FB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4FE05F93-56D5-4AC3-ADAF-79BDAF4D4C61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D32F715A-08A8-4914-A56A-EDEF512FD7A0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B1FB39F3-B3BE-405B-902E-472C721F20FB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780DA374-44B2-4B38-87F0-EA28804F34D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4BF5EF3F-0DCA-4D50-9091-6FE0BE0CD139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9F083A15-77B1-4F91-9135-D89BCE582727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9683CB65-EA0D-4C2C-83FD-C483399754F3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DF86E8C4-560C-4D7B-A25F-091AD141BE8D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8C4D5C20-D9ED-4659-9595-BB5B9E560BD5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C5D7C1BF-AB16-495F-8E23-A203C55C8974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A60802B1-D4DF-4C9F-AD82-07CE994228C8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07296784-1516-45AD-AB0E-1D89FE8F6E76}"/>
            </a:ext>
          </a:extLst>
        </xdr:cNvPr>
        <xdr:cNvSpPr txBox="1">
          <a:spLocks noChangeArrowheads="1"/>
        </xdr:cNvSpPr>
      </xdr:nvSpPr>
      <xdr:spPr bwMode="auto">
        <a:xfrm>
          <a:off x="6292215" y="203012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06828664-E8BB-4CB6-830B-7B5A17F05FE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555F06F9-8FE7-411A-B615-4C46952D2B0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FCDCF221-F838-4C15-9A5F-8254918FE23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85DA58BC-F91D-4753-80A8-791D3093F6D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B2C16546-F888-40C3-906A-81271D1DBC2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483E9FF9-F7EB-49FF-AF96-BBFA4FB8CCE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D2966EDD-4425-4B4B-80A0-B6E56EA7CA6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9132D281-F04B-4819-AC09-2329B3FC214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D1891CF6-68CA-4752-9E04-93B24D245FA2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4AC8070B-4B6B-48D3-9F86-8D27FCB4EB28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C5F6AB96-89DF-4D52-A3AD-CBED94F35E68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AA117B43-7701-4177-9C0A-34B749E1C246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7BA790CC-594A-41D2-A1E6-5D7ACAA46902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0771D883-5C69-4842-9F5A-B0E160073AF2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B1D4121C-054E-47F2-BB7F-DE758DF0D102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B15FDE07-5EA0-45F7-A8C3-F616EE30ACDF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493F1DC1-9ACF-45F6-BDC8-06651E504AB1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884DD959-52D1-4DEA-8E03-206092F9465E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E2AE68D9-3FFD-4C40-B1D1-9B6B7B782147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0BE3D226-490A-48F9-A6CD-2B9B5F80A070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C3CAE80C-C605-4B75-BD0F-4263B6352B9B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E8A26606-A3D7-4F55-AAFA-6B09453F2DC3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408FA667-78B4-41D8-A243-A69179081151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546AD6A0-1FB9-4D83-977F-236581876D94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7DA8969A-122F-44EE-B5E4-A3DF5DF5F57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BF75A2DA-EBCE-409E-A295-D182A51D0CD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37BA3332-2314-4F34-A017-5957F2EDFAF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1E84BB97-5BD6-4A44-A303-E75BA364243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A547AF5E-1FFE-4FAC-8E74-CBFC27802AA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782292A0-B653-4B87-B969-B4342B9A87E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91BC1FED-6FA3-4094-B030-7468AA149E9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9483B0C4-5649-4219-99A6-4B12704405D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58456FD3-38F1-4CE8-A92E-4EB795DEBF7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324421D9-2230-40DF-94E3-C3FB97D6A27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41130D0A-F898-4CA3-ADAE-87D9ECE344A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45E34336-4EEB-42B9-8976-5E4AACDEE29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3F1F7C36-3384-4FAC-B072-4F115741C1E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083CCDCF-BB5B-412B-8EAB-A2F3EB91692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F1229051-7B84-4AF3-8C33-68318093C4C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9A66D94D-3461-4A9E-B18A-2165E573075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2CD8111F-42F9-4708-A183-BD697AE68C4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149C8208-177E-4777-AF9D-8A86009B12F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AE3DCD2D-7222-46EC-80B2-1B6183ACE8B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47D74167-5E1D-402B-8A54-F96B065DF5A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96368E08-14C4-4E27-9B40-B71AA701AB7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146064C9-FACF-42FE-AA46-6F714207AE6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4365A2A4-B4A6-47D4-859B-1462B348CB4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0FEB408C-2D22-4B35-AF55-5F5E4E5FF92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D6E9B3F1-3ABC-4592-A8FD-B60BC9DF29B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EDB28031-301D-4AD2-976E-2332B19AE77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E5657AF5-426D-4E4B-9E64-0861C7FF0CC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A0B2B25E-9815-476D-8FCD-B0B6A2AE44D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96E10FA6-82B4-4538-8706-DEA100840FB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BB55ACC2-D7DE-425E-AC10-C6BCA5CB5E5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254A5A6B-997E-4AED-9F3F-EA9DC1543B9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3732D489-E66C-48E9-8B13-8070B7270D5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9588AA76-E479-491E-A8AC-753A2253FC5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EF950D37-9079-4182-A7C4-21CDC92E413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26B0A33B-5041-49D7-9CC6-69EA2D8DE2E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18FB1C63-1201-432A-957A-C72997A7145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878AB711-416A-430E-B42D-08E5EC3F5EC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3C601C88-5B00-4E82-9A75-5D06A4FA6A5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B21DF797-9461-4A14-A058-D618E85B161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90E25171-E65C-4136-B9F6-1E88349AA6E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0F9E5DEC-62F1-45CB-AB4D-45974DA50D3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713CDF00-C795-442F-B8DC-27605E219B8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76FA6CDD-AF4D-474D-8CDA-30CC9DF1712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26E484E8-5359-465B-B7A7-70D04C1A0A7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83917B06-EDA4-4DD2-97B4-8433545C07A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0D23A95C-31A6-4EE2-B8B2-EAB63B94D9A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F08C7602-5E98-42E2-B71D-CB996BF3198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744E69E8-112A-450C-BB60-1FF6CBD97CB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7152C28F-AB40-4188-8478-3648B622C5C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C9BD5BA1-110C-486E-BE4B-CA4FA6DC3FF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AC4F1F0F-0A7A-4FA9-861E-467421A3268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DC2968FB-34E2-4D00-9854-DB5F884DD0E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0A0D3692-2E2B-44B6-BFEB-F9B51F02761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2DE8562E-C565-4423-8259-D44304AE6EA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C600CB76-861D-403E-B22F-03664B5068E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C1F6ADF0-5F87-4CD0-99A0-194CC86EDB5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DF45F9C1-D75C-4CA7-8281-5FD21077143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86619E4A-51E3-404D-8BD9-BC7E7D75B10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653D09AE-C588-482E-8BF2-F4C308A8E1B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BFE1CD6D-595E-457E-A215-1CE015E5D56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C9121360-87C8-4E47-AC45-9285F472F00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9C2C76F0-4C56-4E88-BCAD-FBEFD17F6BE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206BD3AA-538D-4DDA-960B-D330C80DC91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5F9A9C8-3DA7-4557-8136-E84151E620C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901B7049-80F5-40E7-8F7A-8200BABE983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0B88ECF0-6FBE-4007-8401-F53EBF47178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0006ACF1-8763-421A-B0C3-CF507421710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7ECA78CC-73A3-430C-A7F1-265B86FDF90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C875E621-2533-4174-835F-D142CF2AFB2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125EFFB2-5145-4656-B4B4-4FBB3D69C23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F643D0D6-BF3C-4E9D-B009-43BD46E98BB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9FE76D90-CF53-450C-96B6-7D19539CCBD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E2030982-2033-4073-B506-F2AE3C28CA1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8EC977C8-3BFF-44D7-A9F7-96DCDF15397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C244DEB9-A236-4322-B2C1-B66C8C3B18E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20C20F73-AC4C-48EC-B18F-5969357CA1C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57197AA1-03F7-452B-8D93-954F37AF2D7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F9F08F4D-9CB6-45B2-93A1-EBAC16DB43A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4BD3784-4C74-4B58-B615-A89ED971227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754000E4-4997-455C-80B8-13BD19FC04B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2E04273A-ED4B-459B-BBA2-4F9F50BD9F3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701F2857-5B1F-4ECC-8567-AE202463188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27E8E192-F9CF-48E9-9424-89BBDE69070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04D1F1B6-50A1-4B83-895C-4556E3A2EBC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2BC4CBD2-5761-47C4-B810-B7C190AE20D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DEE56063-9312-4B96-BBB3-7D7B9DFAACE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372FA755-014F-4521-B876-37DFBA8D505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FC9181FF-49F6-4D45-9204-EB3992BC1E3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463AA4E3-DD71-470F-8B32-2D1D1AB0127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A76D3AC9-E61B-407C-B744-F8B19885AF0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DFF06B3B-B1FF-4BCD-837A-4E2B3CD3CF5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30C95540-5A1F-4C57-B63D-B8622D1EB27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2A202890-3159-4B51-ADAD-00D979504F4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B4AF11AD-0810-4691-BEB6-ECF00CA065C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9540BC1D-D1B8-4A05-BEC8-1A69C1FCDF0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636D9C66-B5A5-4791-B317-AA307832BE4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2C10598C-ACCE-4AFF-BFEA-93534F03845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E0CF831B-D055-4C64-B4B8-A92F87F3EAC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8C49C5D9-F1B7-4697-8DBD-C4F6DFE3ED2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5976F72C-9D4C-4149-B45A-7DD0D38F949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2E6082FA-ABD5-4AD0-B6A8-9C903E62439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D37D8B83-1E96-4422-8B66-F2C0647638E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34209297-8294-4375-BFB9-F12CEC653BD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7C4E070C-0DAE-40CA-884E-D98F82F2A38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5AC29FE8-094F-44B0-9542-59FD54AF14A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519E85A4-DA99-4A80-A00E-720AE0C38B3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36B96FC7-E0B1-485C-BAFF-4450ECFE2D1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A5F9ED40-47B3-42C3-9E34-ECA754960C9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0D536845-904C-4DA4-8EEF-5493936DBAE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D0FFF3C5-00A3-4567-BB50-404B1E9DBFA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64615846-440A-497F-9CE0-D763625F2E6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641A7F23-3C0B-4E88-A885-486A9E4E8D7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28A680B6-0527-4BAE-AD57-09D89AA11A5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E97A06E6-3F8C-408F-ABD6-D72479B8A8C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921B613D-38F6-44FE-98DE-C064D8E516D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7E4625E9-2DED-4A09-85B1-E6F025B523C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7A4059E1-A194-4398-9249-A7634B1B4BC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9D3DCA2A-7FE9-43DC-A9EE-190F4B7A63E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393B0E1C-BD59-44C7-BB9F-2EB48764E5F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984B385B-D4CC-4E82-8719-672F18E492F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6179A865-DD9E-4467-AF2A-CB209C968DF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F3904AF1-4505-43D0-80B2-8A1EC080FC1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3E14F362-C9B1-4FFD-840C-69281391517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38AEEEB4-E0F7-42AC-9711-E4B0D407FD0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CE5F2DD5-AE4F-4DF4-9E12-EE34F3CCB16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F149F395-4D44-4F33-8F39-1B95A97A29B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320D15EC-F178-4276-82BD-D0B5956F7D2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1E69898D-6BC7-47FB-B773-BC5C702E099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31CD78A7-5519-4243-BEE4-4EB95D1F774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AF7873FE-4A0E-4FB4-B040-6ED74266713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4EA8992D-2F57-42D0-A948-47E46160447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5B0CBC01-A136-48C1-A3E9-A2F6DBD38DF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2C09A4A3-FEAF-491C-9F4C-12691B16D8E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3BC6EC9C-FCF8-4D32-9F12-1159A17E3BA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52FA0D5F-8EFD-416A-9B36-668AF733607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CA1DBCD2-F049-4C9E-9FBB-DAA7917BE56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55CE5320-EF0C-4BCC-9861-AE507C8F3E7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F6153E2A-7B6C-457C-9892-42766E98E15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1448AA6C-BD52-4360-813A-E7F946B9D4E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8D1897D3-BA5D-4DC8-ABB9-B17C3E412BF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875A3325-E372-4C3E-B3B0-B69DFA521A6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CC49A2C8-EE7E-4EE0-AA6B-94FFD5D082F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E98AE1D1-3A8D-422E-8D14-EA4AD812511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C7EA8BE1-B6CC-44ED-9574-520EC7B5FDF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EAED9EF7-CF4B-456D-9F70-A1A5C08FA5E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0919967D-C253-47E8-B933-F81D7D6E81E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09A85D93-DF25-49E8-A369-F1A315AB7AB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4325F715-F479-4B39-BC54-A058B675AA1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3F9BF8A9-C489-4A8C-A311-CEF6D917C62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8606E47B-3264-4448-91B7-B7FBBF070D8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6191534B-BD6A-4216-A47E-780FCC64DE3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6E827032-BF3A-4EFF-84E4-CE81C02E4B1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0E900051-E1D5-4AFA-8329-E8397BECB7E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C5F350C5-E1DC-475B-B2A5-A638BFD879D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D6A70A48-91FA-45C2-8140-DB475E9884D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D735E958-EF6A-4225-8E25-5A1638A2DF4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759C51C5-AAFA-47D9-8843-032933470AB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D553E7D3-FEFF-44A5-AAB4-5F6F8158A46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EC53932B-1F54-40CA-A3F3-DEBAA2CB7A6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64077A3B-EC2B-4CB7-AF42-0A234771F7E2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650BBA81-C7DA-44D2-8EFD-0F84BE02FF8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9F73A933-9738-477D-954E-2B869E42D05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AE733867-F7CE-411C-B7A7-38BE8A833D4A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777CB5EA-D9D1-442E-B4F6-087095C27D9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2B953B9C-772D-4215-A1C8-519A0658F60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93A3C9B1-6008-4C64-B561-7C4D25A61B1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B2FDBB47-B7F1-4213-B251-D47D2AB9806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D5CE2F0A-31BC-485D-B9D1-D4E905AB585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1F986C15-F80C-4C81-B9CF-7FFE0202E6F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DFFD5ACE-EF9A-4317-AF53-CAE3ED882A7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21ED78D2-FA83-4BFC-A44F-CC134BB150F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47D7975E-6217-42E2-A96D-E909DFBAE03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CAFEF51A-48A5-4D99-A68A-338D49A97DD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D006F7DC-3C87-47A3-AD1D-E8CA2CDA7CA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B55764C6-873B-43F0-85A2-646F460490E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C463BC91-3B43-4863-8C5D-840DE63B7792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FDCEA858-D8FF-4465-BB50-A35E6BEFED1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EF91B44B-7BB5-4A0C-B8AD-6AA59B549C7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08EF5170-E7E9-40CC-B357-9B0D224657F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D8F998D6-DAF2-4C95-BA99-810F192F044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733DE336-D873-4B50-96A0-03CCAC4D615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32CB4AF2-1A57-4EA7-AD2D-A08C596E7D3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A953BF99-DB1C-498D-BDD5-706DC9802CD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43734B87-D243-4BE7-8D22-4ED6CC2D263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8E3D00E9-142F-4DED-9ACE-556963EEDC2B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193DC753-BFBF-4A67-8037-F7EA71056AF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932A8DF0-E3AA-49A8-BC5C-DEF7A8AB890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8DB8E5C5-15A6-4634-9D2C-1B253C022B2D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EA2309B2-CE07-45E5-AF0A-A6703B84311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4D647A23-0CDB-41D3-AB5B-79AB78C9B4F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987C18C4-1839-422F-AC9A-B32E61C114A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F5837738-189B-4B6C-82F8-7A9FC16DB1EE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1D0AFC6E-27F8-4FF5-89E8-DD2D4D56A855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D8C43AFD-5492-4CBD-9ED3-081CE558E2E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836393EC-5258-42C9-8DBA-48C915BA5B24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C2B7F511-DC45-4D72-A68C-5FCCFAC22A8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FDD8B560-5816-46A4-B699-63991077D9A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F3BD20EE-58D4-4906-97E9-E4AABB2EBAB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7417112D-1648-4FEB-B183-FD669057BC5C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AED0DBE2-899A-4EB2-9FD4-82E7A0FE40AF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4B1C2059-34DC-4951-8AC5-632CE8577EB9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5D6E2848-FBD2-4566-83DB-E2B3304E4CE0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B4A00F45-4B5B-4F86-8E08-BCFABC8E3DB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17335757-A733-4C77-92EE-CFABE7EB3371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055D08E3-4ABD-450E-B265-2C2D4B70D643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137B27C5-8BCC-49B4-8B7C-58737D12B958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4D121781-763E-446F-9653-2C6F4E933E87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CDF6E0AB-2301-4D53-8DFB-036EE7CFDE06}"/>
            </a:ext>
          </a:extLst>
        </xdr:cNvPr>
        <xdr:cNvSpPr txBox="1">
          <a:spLocks noChangeArrowheads="1"/>
        </xdr:cNvSpPr>
      </xdr:nvSpPr>
      <xdr:spPr bwMode="auto">
        <a:xfrm>
          <a:off x="6292215" y="23583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0F2327DD-9B2E-413D-8A1A-DD753BBD129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DCBFC819-0218-407B-8F89-054EB9DE2A6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715A654C-F307-421E-967C-599534AC547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F514656B-3B8F-4A2F-AE03-C4927C1B8F8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877B0A3D-D5C6-4E83-A302-FD371AF8D74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BD66F986-0987-4964-A671-A3DB6906FE4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ABF7E5F-09AD-4B96-8E12-D3CB1A3B3F8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B61A725A-D5A0-4BDC-9F9E-D78A5E57082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1EB4F289-7257-4063-B7ED-ADF7432C328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9220DED5-3F2A-4A08-8E10-ABF2CCF30CC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38C6868B-5D1F-4027-B4E2-BFF9915A252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EF50251B-B316-4A7B-A4FD-E30BC019B48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BD19BE88-4370-488C-A0E1-DF71ABA3DED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B9263719-95D7-4AA0-BD18-F816E8FFD8C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FC6E999D-F0CF-4D15-8070-9F765264DB4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5EDB985F-F4E6-4EB4-8350-8E00CC03C24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C6DA5E37-E804-4E93-9695-0D8C1473A6F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D9B0DD82-F35B-40F2-8241-9F792E64A01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8B82A2B8-2463-40AD-BE0B-CB80A98A171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8C3FB514-3112-4142-9F39-5670B2061E9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388912B0-1B85-4A34-8088-3433250E1DA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66C7F63F-4EE9-4A03-A27A-33AB1748256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44C4D3F6-C0DD-4299-83BE-3ACBA4C406B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FE89719B-38BA-4E42-9D08-80883206B71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ABC92BA2-DF5F-4E5C-9599-1A3E942B474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64D82F8B-89E4-4773-807A-6CFBA9AD5BC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5805C90A-F7C3-4F8A-A205-F650136B385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7D6929BC-5856-48F5-8213-A9A77C83CA8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007A9958-BC93-4FEA-A2C2-69C9DF1E4C4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4626293C-73F2-4C15-98DB-19DDEAFEFEF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A3F5402A-DCF4-47E7-8516-22F3E433115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15B8504-5A42-4364-9801-2B31A1B0405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AB47FC5E-AC68-4F8B-8BCC-2F99648D146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A7D1B7DF-7D1A-48F1-ABC0-06FA2E61960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7AC30309-1EDD-47BD-9D23-08C4DAEC285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9609C8D8-4BD0-4764-8A5C-347F0785C03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FFCD18FF-F34F-4271-B3A9-F17C3417AEB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933FE62A-5E7F-47E2-AA89-FC0F8B6D9BF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8970F198-29D1-4DAD-89B4-1139C1C808A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A32A7889-0B82-45F7-BD88-92AF3011108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DD785F63-867A-4ACB-AC14-02523BF6D22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222554E9-7C8F-4738-AF7D-FDF66689E7A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3DE80204-DF15-43C5-B129-8BDC27AA79C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96555216-9542-4081-9159-CBA9FB5C365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E535596C-7FBF-4580-B485-BDFA9A8E379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6BA995D5-C759-462C-AC3B-89FD31FC6EC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F15C8568-2581-43B7-86B2-6F670FA5956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7E452C5C-C7B8-4725-B3B9-FE7C4D06785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17C9C9B6-A3DD-41C0-AF23-D1F5E313599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E9306A02-CDF2-45D6-9F3B-7176359353E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25BFC774-D4F4-4055-96BB-018823932B1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EB950105-D4DB-4BA4-B67D-65FE2E85461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029A7EFE-0465-4C45-956C-7280730D674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2FD1780F-2DA7-4E93-A090-BCA1B45AE87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F3C1123D-D9BB-4E28-8673-1E54648589F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20B1B7B9-FC88-4345-BEFA-EDE5866872C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88A51FC8-0D17-4F1A-AC5B-A993FE4032A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BF65E2C3-AD2E-4A0E-8060-98B0BCF937C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668ED08F-07E0-40E1-96B3-5183F79BF26E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99C6E159-B3AE-4074-889D-6B27BA46735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31B6533F-5C56-4FAE-975E-CC59E0C1632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D94AF512-CBA0-48DF-ACCE-ED248EBC604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9C94FFD5-C482-4241-9389-9153A8B1CD0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F28BEC5C-7498-4EFA-AE93-2475CF6C0C8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7BC6D821-8DAA-4103-BA0F-9C0887A029D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1FE6FC75-1C9E-4553-B377-E92056199EFE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DC4FD82C-9FDA-47BE-ABE6-CDF57E8D449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EA75FF74-F8D4-4D8B-8C17-ADFFE94775A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B94018CB-20A1-4121-AE68-EF50BB2F720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691C1C99-BF27-455B-BA5F-DE1EDCFFA40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220CBF7D-43E0-48F1-A84E-84B43D1CC4F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D5C62B9A-9F2E-4A38-A2AC-9B6F65693EC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F7F7C787-C58F-406E-A4B1-0687D6B4889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23E5A840-F87E-4B6B-BC3D-F3AFCABAA95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32714848-6753-4EF1-B4EC-01319E11E6F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91AA9F19-A064-438C-AE9F-425E0A283E8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107E0281-090B-40A3-9CED-3D9AF4ED9F2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1B7B7A42-D703-4FBF-938B-970D5834C64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828997F7-93AD-4DDF-B943-AE11638E5FF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3F4F38F0-42B9-47DB-9B5A-A9FE7E1CD2C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B14113AD-3E44-44FB-8927-B895E0E2E36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6C39968A-73DD-4AE9-88DC-C8A3FAEC5BB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D3EC892A-7367-43C0-B8F8-611ECE4B883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B933C219-D9BB-4945-9B23-4B112DCC999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5F71AC20-3E07-4657-86FF-43CAC1141B8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C219D384-5D2E-451B-BAA7-1DF44A77B5E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F8B6DC62-9B88-4273-AA40-14CBC38CE65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EC76DBBC-358B-4017-95A8-9CFC88A39C9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486A336A-9F43-4CF5-A217-889D96D6DCF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DD03AF1F-AA60-4409-8D95-AF088CA4249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6B0E8419-7078-4A6E-9EA7-FC47397A93D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C616DE69-DFFF-4927-9FC0-714AC16C3A8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56D31986-F1EC-4AE1-912E-B25B2E54900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9A4A75FA-F486-410B-80D7-1F517953B10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7332C512-4CE9-4202-96B7-FF617F5B9A8F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73520863-D2E7-41E6-90CA-FA65B61BB598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30217720-0B94-4D7F-9097-1153141F9BC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3453A373-B2F3-444F-A1C9-231DDE13CF3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D6B5701D-0C54-40E7-B43B-AACD7C06D5B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91D692DE-0F6C-4564-8F8F-8C5046F1CD9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94F1C512-0F1C-4B26-B858-C4353474647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D78149E8-433B-493C-8AAA-A081FAEBE88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8D333123-8861-4625-9BD8-6581A803A601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1A762F6E-1443-4CA3-B00A-58441279CEA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FC081EE4-F5B8-4904-9342-303729AC015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80BEE48A-A416-4D49-B219-7D830A07F73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B7C0C7C6-BAD2-4E82-B791-6F3FCFC0C18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61D982A7-CFEB-4032-83DC-739C0994560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002FCC3B-FD48-4FF5-996C-2251D5F7E44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162DCE79-2304-44AF-AB02-584593F19F8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AEA763EC-0A8D-49DA-92A5-564DAE3B181D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3A7D2AF9-C9D7-4E98-9C1A-564CFB4FDCA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DB89A7B1-7AFD-4D62-86A6-A72F550EE81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E31D8478-D947-407C-AF8E-D6238E48867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55B477DE-3527-480B-A127-43A960895A8A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13CC1D40-A07C-4108-8C4E-F8E00F82E2C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5A7B33AB-5444-4559-B072-07956946621C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B6403478-8C39-4E1D-BE96-644C7009F20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3DB23F1C-44E3-4B17-9B34-0C263E09584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5C72345A-FFC7-46CD-845F-22B7E0B8065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52EA39BE-F196-44E7-A774-CFB641D3257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127BA27D-0926-475E-B60C-E17D4D747890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B8CCB913-D2E4-44EB-9B3D-C97856ECC33E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261D9899-F47D-47AC-AAF2-A6646B6B731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6EAF0E5C-FCB7-466D-99E0-A214B1932399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58E2403F-AE43-4DC2-A097-34EDBFAEEEB2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3DD8E499-C94F-43EB-A0D9-90EA138AC7BB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B81DD2D6-A6A6-4D2A-A138-3C82607238C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3752C907-6A55-4282-BDB2-491256DDB9D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6F6805B9-B0FF-4CC1-8DF2-8E160810C02E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28BA1394-C99D-4148-AAAB-5D2316041835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2ACFB545-E337-4C5C-AAA2-3C18DED9E647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36FBE7F7-5BEE-437A-93A3-7CA6A15AD3D3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49D4E9E2-AE69-4CA4-A11E-33003D8D1FA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BB5D2B71-6095-43FF-AB46-AA2E0D6CAD66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0F803D45-F9DC-486E-9D23-89853809E0B4}"/>
            </a:ext>
          </a:extLst>
        </xdr:cNvPr>
        <xdr:cNvSpPr txBox="1">
          <a:spLocks noChangeArrowheads="1"/>
        </xdr:cNvSpPr>
      </xdr:nvSpPr>
      <xdr:spPr bwMode="auto">
        <a:xfrm>
          <a:off x="6292215" y="22143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5F5F717D-5B27-457C-AE55-A0B4927746CB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F3F5506F-C7ED-4D8E-9A9F-316C5F303781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3D49DBC4-4C85-4785-980A-1FFFE5E6784A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B23CE545-1BFF-4D04-9DFE-F79618743DF7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277A1B64-371F-4324-B72E-E760382509FE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404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D9FF46CD-99A7-4778-B26E-ACD5833101A5}"/>
            </a:ext>
          </a:extLst>
        </xdr:cNvPr>
        <xdr:cNvSpPr txBox="1">
          <a:spLocks noChangeArrowheads="1"/>
        </xdr:cNvSpPr>
      </xdr:nvSpPr>
      <xdr:spPr bwMode="auto">
        <a:xfrm>
          <a:off x="629221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404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53A7A3BF-20F6-47D5-851F-BFF1CC355452}"/>
            </a:ext>
          </a:extLst>
        </xdr:cNvPr>
        <xdr:cNvSpPr txBox="1">
          <a:spLocks noChangeArrowheads="1"/>
        </xdr:cNvSpPr>
      </xdr:nvSpPr>
      <xdr:spPr bwMode="auto">
        <a:xfrm>
          <a:off x="6269355" y="290672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B6CA522E-0C31-422D-BCA4-B04829E1D72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0CDD1F15-5699-4EA0-BE5D-96BE1BA6C8B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CA71B4C9-5B1F-47F5-A6EC-5B1968D0F577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41C26F29-BDFA-4A38-893A-F4E10D27312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783E72B4-F424-47B5-946C-2143BFFF9B18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7C38A3CF-DC03-49D6-8867-A7F3433145DA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5DB8087B-FA48-4C49-9ADC-4CE43864CD67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D8A373B8-06BC-4BFC-96C7-6E41F41D65A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54C77DFA-88D5-4E39-9514-6BEAF4E7921D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091D2F93-BAB4-4342-8113-9B77A84945E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436B28C0-47B7-4383-A7C5-7D0AD1C8FCB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D4CBB63F-055A-4BDB-81A7-AA01EAA804CF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858F0B53-7125-4743-8070-65AA7D3E268C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0C514C74-25AA-4CBB-9A9E-B77B360EC83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B4A4B38F-6E00-4190-B1C8-67762BB7854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29F2265C-FBF6-4616-AB70-20C8EBBD3D95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072859D9-CA73-4187-9767-2DDA572B919A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A9D5F006-3741-4B90-B67D-A984113399B0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B336947B-708F-471A-A075-7B1A4BC369F9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BACAC5AB-CB2E-4B36-8F04-BAD296450E96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AFF8BEE7-AAB0-4FA6-941A-0B546397CD31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34DED7AB-68B0-4F72-9758-4F18D43704F9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C7E23753-8DCA-4F08-8AA1-D582E0B72A5F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EE504646-EA76-4D85-A2F0-1E6A3205D622}"/>
            </a:ext>
          </a:extLst>
        </xdr:cNvPr>
        <xdr:cNvSpPr txBox="1">
          <a:spLocks noChangeArrowheads="1"/>
        </xdr:cNvSpPr>
      </xdr:nvSpPr>
      <xdr:spPr bwMode="auto">
        <a:xfrm>
          <a:off x="6292215" y="19207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957AB926-8C9E-42CE-8DB4-1B1377AC0EA8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47BFB768-3728-4446-AF36-8B740E953285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8126AEB3-C69C-46CC-BC72-4B9667E28BC5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C63B0A1B-34DF-423B-A34A-6C058C4079BC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55909AC3-081B-4C9F-BDBF-15E1CEB13A89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5B379717-AF4B-43E0-8807-72F71BF163EB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83D43086-5B6E-400A-80A7-218155D86F30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2310E579-905C-49F7-BFB1-8B7AFAF30959}"/>
            </a:ext>
          </a:extLst>
        </xdr:cNvPr>
        <xdr:cNvSpPr txBox="1">
          <a:spLocks noChangeArrowheads="1"/>
        </xdr:cNvSpPr>
      </xdr:nvSpPr>
      <xdr:spPr bwMode="auto">
        <a:xfrm>
          <a:off x="6292215" y="1785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E7009013-8234-4975-8B53-F46A258537C5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157068D2-29DA-48D7-9AE1-3FE8D77C1D5C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2054096B-876A-4FC3-9A34-EB00B1846650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FDA7D992-4BC1-4BE8-B33E-89472498D056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54D56BAC-B7BA-45BF-ADA4-976A35916CB8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EAAEBB05-F553-4541-A904-885541931685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D3C116F4-F41C-4E78-8D0D-303256C688D9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68D32F30-C389-4A0B-BD35-0497F80B9200}"/>
            </a:ext>
          </a:extLst>
        </xdr:cNvPr>
        <xdr:cNvSpPr txBox="1">
          <a:spLocks noChangeArrowheads="1"/>
        </xdr:cNvSpPr>
      </xdr:nvSpPr>
      <xdr:spPr bwMode="auto">
        <a:xfrm>
          <a:off x="6292215" y="18097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7E8EE9FA-1923-4AB4-BC38-D93AE631DC42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7F77C20F-BE33-4E68-A8F1-161D479864EE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F6603FB8-DCC5-4599-8867-5827984A895E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E1E4471E-AB19-44DC-B7D3-0FDA1BFF838E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1974DF1E-B133-4491-8E8C-8834A872FFFE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3C2C9E8E-3407-420E-866A-3C99FF925D12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53020446-DC38-4A0C-A0F4-37DF4BD21FB2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C6DA710B-B362-4BC1-8F35-C162B59BC9E9}"/>
            </a:ext>
          </a:extLst>
        </xdr:cNvPr>
        <xdr:cNvSpPr txBox="1">
          <a:spLocks noChangeArrowheads="1"/>
        </xdr:cNvSpPr>
      </xdr:nvSpPr>
      <xdr:spPr bwMode="auto">
        <a:xfrm>
          <a:off x="6292215" y="18204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EF28E1B7-8AB0-4006-AA9F-368BDDCCE126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3E4B47A8-8B29-4321-BEFA-14942AD9554A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011F8356-20B0-47AB-A380-96C0F984E34B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FDE4CEBA-8787-4883-BD78-6FD6E3BF8207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18C7036E-4B0A-446C-8F68-51613C2FA9A4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857C63F7-3CF5-47A7-9998-D930333B625E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D14B0258-1481-40EF-B601-553F714CC8DD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2F92DCAF-A4A7-46AB-933F-3FB7099040E2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9B0EE05C-2E1B-4008-B9C9-FAB208B4B14C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604545A9-2720-4F8A-A47E-DB0C2A339142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5AC750AE-147D-48A3-A888-963F3F35121B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B1A8EAEC-78F4-4DDE-A32B-D55A4E377994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A2F27A42-4A5E-4F93-BD38-D387B8B0B2B9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3029BE48-47B8-41F0-B52F-12AF9800356E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17C45623-FF77-4FE3-876F-AAAA359C4D6C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E7DF2557-3C3A-46D5-B90E-C0D71472BF34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C8EFF171-E3D2-4410-9AD5-2F948A6F9A1B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7C16BDCB-B009-4870-BA44-180CB46AA6F8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2746F015-CB5D-4274-8C97-910740B9F885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F523A6D7-68F3-4175-B6F7-1E57865E85D0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B192AD1A-6ECC-4D19-BD0D-B295D02CD453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620C8FE4-CE13-42DC-A0A3-E9D6FDA1A121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E3574ECA-08C9-4F42-94D2-D2EB9AD11957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67BB7AF7-2C53-4CED-A025-97C5785499FD}"/>
            </a:ext>
          </a:extLst>
        </xdr:cNvPr>
        <xdr:cNvSpPr txBox="1">
          <a:spLocks noChangeArrowheads="1"/>
        </xdr:cNvSpPr>
      </xdr:nvSpPr>
      <xdr:spPr bwMode="auto">
        <a:xfrm>
          <a:off x="6292215" y="191543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B922068B-0BB2-4C6C-9819-DB0B2F6F534A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34F63276-7B31-4652-9DC3-79389B8ECE0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C3DCD1B6-39EA-4769-A17C-EA7EFE8B251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C80B7ECC-4F84-48C1-A73E-DCCF6684EFD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835C8197-120C-4B55-AF40-ED3274399D96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EDE89BE0-0F77-4C45-AD6A-DCC47682774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3D92F87A-6D52-4B12-95F7-6975F89C335C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2766657D-BC32-4165-80E3-24D1F864DA8D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18B98B8F-76EC-412B-89B5-8B8AAA3F3B9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282AEE58-6096-4718-9A36-4157985CFA76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3B26B6C2-8611-4FD2-91B5-27A20B7321D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9E93EF3-5F6D-4829-99D1-601FEDF30CE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F47AB7AA-05F7-4B34-BCB8-C42107E8CA2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8A845601-C978-4B49-88BD-8C9D9BC723B6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068E47D0-1EDB-4EAB-9D89-7FC9582E5B04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E386CE59-D846-47F0-8FEF-100A1C7B608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F9C2426D-C929-4AA9-8552-C63233E46A93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18D97E13-01CF-4295-B27B-36F3C83AE1DE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1BD5C11D-AECF-474F-8D92-CBD0A5238040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34EDE0EA-AEB8-4568-BD54-0115AB70A9D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4E1EB20B-1197-4CF3-BF60-ED34AA9BC9F7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E20881D5-0090-4951-BABF-90D09E3BC648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CA625913-FFB9-4BAC-B677-A7D22F908DE2}"/>
            </a:ext>
          </a:extLst>
        </xdr:cNvPr>
        <xdr:cNvSpPr txBox="1">
          <a:spLocks noChangeArrowheads="1"/>
        </xdr:cNvSpPr>
      </xdr:nvSpPr>
      <xdr:spPr bwMode="auto">
        <a:xfrm>
          <a:off x="6292215" y="196077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F3166B2C-802A-4C0F-A301-EE419DB3207D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565BB9DF-F3F5-4212-8E92-FA2DB996F26C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DF03CEFB-947F-4688-8768-274C293249B4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89861742-2F63-4D5F-AD33-ACFD9A5DE7BB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6BCAFC41-70BA-434F-80F1-4FDD88140B87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F7ABBB8F-79D2-4844-8513-8FF904EB6C2C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A8437709-37A1-4CD6-9933-1BF38D7BD77D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18104398-17FE-4B61-8A02-73A1942B671C}"/>
            </a:ext>
          </a:extLst>
        </xdr:cNvPr>
        <xdr:cNvSpPr txBox="1">
          <a:spLocks noChangeArrowheads="1"/>
        </xdr:cNvSpPr>
      </xdr:nvSpPr>
      <xdr:spPr bwMode="auto">
        <a:xfrm>
          <a:off x="6292215" y="212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B93400AC-FAA2-4EBC-BC4C-199411795F9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4009F010-0122-4B24-9B40-52748B6A5C5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5AE7FF70-8AFA-4C88-A614-F7AE05429E9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D234EBA8-D6EA-49C2-8D93-8F829AC0FFD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E9668ED0-A0D3-49A5-A375-6E06C0630DA1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4EF72381-D87D-45BA-BB5B-8354A3A4BAEA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71BBBADA-E887-417F-B2F9-F3E789A6B15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1AA4F7EA-00AC-4CA5-8559-86E82B16BD79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29CA005E-1C28-4383-89C8-A92BE1CFCC8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1B6021C6-6B14-4AAE-AE25-473DA35DFB7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925733A4-ACC5-42B6-8C0E-A951F0648E2E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C32A0004-A8B6-4ED2-AC48-9A0A2C258DD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13560530-302F-45AA-ADCC-FC938B9D838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0877FEDA-597C-4933-A1C7-7C0978727D4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FC4E4D44-9374-4138-836A-99E971B8F838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AE3EF735-1511-497A-9297-76D70FF16808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31424F0E-6222-40F6-AF3F-72B7A9B7B249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4B1D415F-5475-4EEC-B573-E73954B122F4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80ACD652-D51D-4E42-AC24-479DC52639A7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681EE09E-98BC-4AE1-8F38-6AE3AEA2A1ED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F575C142-0206-4324-A701-BFD06F4E64C2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0C66EA20-6430-4F6A-8226-2B855363DEDC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A9B25D69-3C71-4F8C-9A92-51C4F5BB3D74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7DC91147-BC44-4124-834E-676F17FDA943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462A2944-0D44-40C9-B227-B939EE2C20F3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207E9F9C-4878-4218-8BBD-680AC9CA5A59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4AAB0208-BCDD-4CDE-A5C8-8FCC7441ADD8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48CF968F-B9B5-4CE6-9D2F-2B8CF2E5B100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D6729246-504F-449A-A9EB-77ADC5F990FA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67641B94-FF77-4469-92F5-077C052D957C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9236DDCA-A66E-4456-AF7F-D2F083AAA81C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C85F60A2-2ECF-4940-B205-2D5EBC46EC31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27E40562-47C4-4F1F-9D5C-F202DE28088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BFFD190C-2470-4DDB-8526-C383118E4AB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09AAF697-ACB1-4D53-BDE2-CCF0A088FB58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5C2B0528-2FAD-492A-B9BE-3329639DB8D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9B009490-495E-41CB-B98C-F9EEA0A57FB1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FD6F1891-4556-45E4-907E-1F29883B98A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44331C06-34B5-492C-B19D-B0E0A38E115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9EDC666-8380-4EA3-9139-4A7B4CA0AF0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8DBD477B-F6CF-48B4-9C24-29A2DD711557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B9972F1C-BFD4-49E7-85F9-B4767AEEA71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C19C4AAC-D8CA-4F33-B142-13EE7366CC8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352E2FF3-3B71-423C-BBFD-A91935B868A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24F8CDE1-BE8B-41E2-9FB2-A5BE1164B27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ED448740-E9D7-4B3B-AD54-A78C4DCDA93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7D79232C-F3C3-4A89-819E-C7B4DC619991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F2AB53C2-F4DF-42A2-AEDA-1C0117E4B91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0A809237-965A-422F-80AC-CF626D27996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D9DC3DEC-135A-4C12-B7EB-AB02361D5B6A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8D5FA848-B9C7-4836-989C-0D1B994EB925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7C59CF96-A66E-4961-973C-B9929288857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6D9514F6-DF16-40AA-BA78-F2EA0372329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BBAD76A4-3B75-4C8A-8304-AF1BD281CC8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629B2AD5-F504-43E6-8638-3DAABC81B58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597F6418-CB72-4043-A5BD-91050E8644B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CE4702E2-EDA9-4133-A8F1-D9667F87F11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A2CC7FF0-8329-4C1E-81DE-F556EA2AF93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7BF6BC09-DCA9-4B6A-A61C-650F5057D85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9768DD4A-761D-4F96-A07D-1DF0BD2DB44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34726034-0270-44A9-A495-7951B570A345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C00177DB-C9AB-405B-97CF-A45FA36ECBC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2368FB60-CF64-4279-8B9A-5FE4AF8AC7B7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5B1BF220-CF7C-41C2-B7BE-54462313179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41BCF551-E794-478D-899E-D32C03217B7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FB130EAE-4A93-4A99-8ACE-F1AEE22A6F59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D389DC29-5EBB-4884-B0AF-D5512F554265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9EC01632-7921-4EF2-921F-11CDE01213B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68E09C14-EEB7-4678-83B1-29FE6AD8C4D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DAF18715-D7A9-4CB2-B24A-39D64C8948B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AEAEE065-4D65-4FCC-A659-E0F27D639C0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7583C468-F763-4FC8-96CA-FE7DBF16B30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0DADF49C-5E17-4AFB-B819-28D137FB42C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1046A90D-7395-4983-A564-B69FC206D4C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3435D675-574D-47E8-B506-29827F30A57A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187168FE-0B36-4A29-AAC3-62F6459F518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EC5570F4-75EB-4DA8-87EA-3B5388DC295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34F4C25E-BF2F-4B3D-ADA2-28D12A4C516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0553BB33-1167-4934-857C-0D924D590E58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7540EF21-86CF-4106-A98B-96BE400500F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9D2DBEA2-95BC-48B4-9D09-20EC1043A91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5F1A2CED-8E3F-4F0D-813D-77768718D27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5CCB6328-976B-4FB8-A049-B4734BB45DA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CE776537-E867-4D3C-9D38-2599381E3E65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00DEBEED-AC63-4397-B6E6-B121CECDD35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BE0DFEAE-4B2B-4C08-8923-A2091039C78F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5C3F3D0B-A678-45CE-B35F-4B25CEC1860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0EB02320-1916-4DE6-B650-34733139E50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4619C127-6E66-4A28-9A3D-22404081FFF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A50B539E-BE19-4C17-AD66-E8FE4F995E1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B545ED17-A8B4-4A41-AF19-00E4FB059811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958C74CE-CBB3-42BA-A0C9-F203A008B381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4755E471-2F70-4E66-9084-1FB19285A5C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CA42763D-8E88-4E6B-A11E-AD8D2DEE4BD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1F31EDD8-3945-4CED-8580-F84EB35B719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2F2738E6-4D0A-4BEF-A139-3CC0AA86E92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48185EE0-3DB0-4516-A38B-070A2057A12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1D5A53F6-060B-427D-ADD0-8DC6C4A8455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DD078722-C124-410E-BE63-B0C8817A60D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613E1505-5340-4090-A7E9-8C2B3DA854B9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2B6B9F5E-1BFC-47F8-B8BB-98193247FE79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D3505E55-7A64-4256-8A3F-82C672F448EE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3B780D4F-5327-4A01-8A36-259D1CF340AA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35D46EF7-B63B-4B77-9807-FB5FA881363A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826BAE0F-C3C0-4AB3-88CF-1719852E347D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771BA432-3E35-4C5B-A74D-EA78196B7A9B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54740FB9-9B5B-4493-BE22-26A8EAA3D8FE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DE830901-EB5A-4F26-9431-D64A2A9EC7EE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6D43435B-2F04-4E00-BAE5-A230CCCFE98C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64F6D0F5-DF1F-4F02-B366-6BFB9CF7BBD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32807478-1D12-4C4B-A8D4-1DFE5B8CD23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BA563DD3-0528-4538-9190-B3B021AE5089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E5DD0956-C4FB-4152-BD99-85987F186D05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527D7870-2DE5-4E0B-85AC-647374822E22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CD0D37C3-42B6-4E54-99FF-BE0B21735EC4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E63B5284-4D0E-4AB2-A75D-CF0AEA95A7A8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E67C2564-DB01-4728-88FA-356207B78AD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02985803-7332-4872-80DD-9535AE922B73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BB290E05-B960-471D-8AE8-60D114006610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380D8CEF-C2AB-443F-9562-2F1ED9650556}"/>
            </a:ext>
          </a:extLst>
        </xdr:cNvPr>
        <xdr:cNvSpPr txBox="1">
          <a:spLocks noChangeArrowheads="1"/>
        </xdr:cNvSpPr>
      </xdr:nvSpPr>
      <xdr:spPr bwMode="auto">
        <a:xfrm>
          <a:off x="6292215" y="22090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A7DF623E-6E33-4EE0-AEF4-D2789FC48B9A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2F51382D-A2CF-4E34-9C60-295F3095270E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F674EB6D-22C3-4854-9B19-1C7E3A08C989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F80080B1-CA24-41DB-9FD7-54AF14E19E04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4C9F7D58-351F-4D89-A5B8-184692F32442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06E107FE-1E35-4830-A280-D53E3EDF49D4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F24C64B1-3723-43E8-BACA-4EB036621A59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D4FEEB5A-5C6D-459E-AA15-AAA647F18CC2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FDCCA6DD-E3C8-40EF-B290-DB8CE6138514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904BE707-FF51-46E6-8173-37EC046DDA06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EA9E3D77-BBA0-4BB7-8D3A-7AA21C0EAFF3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F2D0169E-FE4A-4F00-89E8-61A6849914BA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B6B1B56F-5CAF-4380-BDDC-2390CCDC063D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1794C7C9-CC5C-44B4-91D6-F0E1B166B745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097AA31D-6809-438F-8BEF-39292097A9FD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6D4969AB-D517-426A-A80F-7DC9A5F2E9EB}"/>
            </a:ext>
          </a:extLst>
        </xdr:cNvPr>
        <xdr:cNvSpPr txBox="1">
          <a:spLocks noChangeArrowheads="1"/>
        </xdr:cNvSpPr>
      </xdr:nvSpPr>
      <xdr:spPr bwMode="auto">
        <a:xfrm>
          <a:off x="6292215" y="22117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7B1D984D-E6F8-4F27-83C3-97CA103090A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BE813AB2-0588-4712-9D1F-FC5C3D41E4D3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E774ADE0-5DA8-451E-8793-6FB4775EABB1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6884432D-7945-4B99-804A-0DD8D93F3FB5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530AD6E9-1C7D-4013-8B96-48E74ADDAB6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0EB9F677-5639-493C-948E-A371D8AEB84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7A141705-3F17-4A07-BF17-1910CFD4145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EAC0C097-5015-4AB9-8BC7-581D34015AF4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42BC445A-72DC-4BD9-90FA-109FA24EC37D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D407B8C7-6CE3-457F-A7DB-7AD3623CBBC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C2DABAD5-5B6F-454A-974F-3169413C1DF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BDE8EC8B-105A-4BDF-8C7A-910806E46EC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DC4922F2-93A8-425F-9775-98FB41197729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2262C079-669B-43B8-8CF9-6B071B65E569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035CB6F2-C2B8-404C-814D-0C8AFC970FAD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EE46F3C4-4DA0-4D58-98E8-54E24B8C678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A7814438-A762-4405-9F53-A9CFE2AEE9B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B435A2F8-77AA-406D-A7F8-964ABD03E14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F41C09F4-9610-403C-800D-9E8CDC8A9FC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6F53BBDD-29C6-4F48-A04A-CC5B3C506E6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DD7DEB60-3534-4B91-89DE-48E92922719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36408A23-8481-4A2C-B081-BBE9CC7C115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AD51D117-363D-4837-9CAA-847F4A2200E3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5E8CA7A4-0A2F-4D99-8D94-835EB500FF64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35B1F10A-2781-4109-B7B4-6E57CEB38B87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0986F71C-DEC8-4D05-9A1C-6DF5B874839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FBBB0D04-7CFF-41F2-96F0-B8778C5BDA7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F5923C1D-999A-4333-A1B5-7A8EA72FB126}"/>
            </a:ext>
          </a:extLst>
        </xdr:cNvPr>
        <xdr:cNvSpPr txBox="1">
          <a:spLocks noChangeArrowheads="1"/>
        </xdr:cNvSpPr>
      </xdr:nvSpPr>
      <xdr:spPr bwMode="auto">
        <a:xfrm>
          <a:off x="626935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D037311C-E1A2-495F-857A-C4C2E6BE91E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7BB37E1A-4081-4D8F-BCEA-26C93480C27D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EE88BAA3-54B9-4AEA-94A6-2C4A1E7A79E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280D3AFB-0D3C-4B97-9616-B9C23E8665B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9DE33051-9001-42A1-8E86-28AFFD377B6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E166EAA3-46EA-4D4A-8657-CD252867C88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D210E70E-04C9-4D47-9A3C-A209C1A9FEE7}"/>
            </a:ext>
          </a:extLst>
        </xdr:cNvPr>
        <xdr:cNvSpPr txBox="1">
          <a:spLocks noChangeArrowheads="1"/>
        </xdr:cNvSpPr>
      </xdr:nvSpPr>
      <xdr:spPr bwMode="auto">
        <a:xfrm>
          <a:off x="626935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6ABA7087-FA0B-49D0-9E2A-A34BD61B2AD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AD489C85-ED61-481B-A5CF-17E2DCE7A0E4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38C68FC9-8B9F-49CE-806E-B8F2739E535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DA315684-B80C-49C0-A762-E9CE1063020A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3D206458-E1BB-4D1F-A79E-FBA414A32FC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875405E3-5589-4048-8398-795FA2D2A1A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F71E0962-1E7B-41BE-A24C-B69BC138AC4B}"/>
            </a:ext>
          </a:extLst>
        </xdr:cNvPr>
        <xdr:cNvSpPr txBox="1">
          <a:spLocks noChangeArrowheads="1"/>
        </xdr:cNvSpPr>
      </xdr:nvSpPr>
      <xdr:spPr bwMode="auto">
        <a:xfrm>
          <a:off x="626935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AEF6CD30-CCC3-483F-BA73-521B662316D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579A73C5-10A6-4241-A593-2E684102D304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4457CE1D-DCE6-430D-B52D-A6DD4C9CA5A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79E114A4-BD6A-4158-9B80-85E7BF2B0B33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743D581B-745A-438C-8211-4B39545B0007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5A0219F4-827E-4EA1-8F67-9B3B456A865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77CA1799-8526-4DA9-AF36-FE8B1D07594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90C3F680-4654-4A82-8674-68C0F21C75CE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20ECD29A-ED23-4DA2-A898-E86A766F8D2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26353D1A-87F9-4A58-ACF0-B95C4D26C08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B4BE6370-E9B9-426C-9880-291ED767BDB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920DD4F6-5F81-4F4A-9849-99F506A67323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528633BF-166D-4807-8B31-6C71351554AD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DB931696-0932-433E-9B76-9F9CF7D0534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74C339C3-5651-43D1-8E65-E4BEF6EDF6E5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111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A6F609A-1D0D-413D-A995-4247B366E2A8}"/>
            </a:ext>
          </a:extLst>
        </xdr:cNvPr>
        <xdr:cNvSpPr txBox="1">
          <a:spLocks noChangeArrowheads="1"/>
        </xdr:cNvSpPr>
      </xdr:nvSpPr>
      <xdr:spPr bwMode="auto">
        <a:xfrm>
          <a:off x="626046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ACCEBEF9-A318-47DC-BDC0-CDD5B54E8E4A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84B01619-00AE-4B64-9168-F46AC7DDF4D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B8075328-9936-4408-8615-0CC04BF948A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278FFD0C-CDD5-4197-A854-6061C91E92D6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8ACD0B78-E9D6-452A-A641-210B0D7BE12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26913F59-A08F-4193-91FC-D9135D2E3A4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BA8BACBA-C651-4E21-93B5-4AC1B956C5E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233A964D-0C9D-4AA4-B6DD-A610A3588AC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111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4AE770E2-E261-4F93-AC83-24010C363400}"/>
            </a:ext>
          </a:extLst>
        </xdr:cNvPr>
        <xdr:cNvSpPr txBox="1">
          <a:spLocks noChangeArrowheads="1"/>
        </xdr:cNvSpPr>
      </xdr:nvSpPr>
      <xdr:spPr bwMode="auto">
        <a:xfrm>
          <a:off x="626046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B36425FD-842E-4308-BE69-1A548991603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A2631648-A8DA-4E7C-8F71-FF7D0470405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9DF460CF-77B1-43D9-895F-B1C8EA024C6B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49CCFA69-6DBD-4E3D-86BC-D66BB7C360A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E79ECD7A-E3B5-4268-91F6-8CB3DCFB6F3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575FCBCB-C84B-4784-9D1A-E6949244F6CA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E4ADAE19-372C-469D-834E-640FD99E1962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902492DA-1035-4896-A8E1-AA51231C9F1F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4376CB90-7EF1-426A-9C03-E92A378AEA7A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2F25396A-7D28-476E-A8CA-2719D3865670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248DC3BC-725A-452C-8239-18F7A1D9C1D8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32A7AE2F-1C63-4197-B23B-D688E90CF01C}"/>
            </a:ext>
          </a:extLst>
        </xdr:cNvPr>
        <xdr:cNvSpPr txBox="1">
          <a:spLocks noChangeArrowheads="1"/>
        </xdr:cNvSpPr>
      </xdr:nvSpPr>
      <xdr:spPr bwMode="auto">
        <a:xfrm>
          <a:off x="6292215" y="238376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F288BE08-1DFC-420D-B5F8-DEEEA0034DE1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A01D698-263C-4DA6-B0A6-55F2BAEF457A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22581D22-01CD-436D-A29C-68291DCC058B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4C1ACB0B-3860-45BE-87A3-0285AC3EF546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663868C5-2717-45A7-8DB1-93A9259B6F2B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8BB7FBC9-0723-4C0B-91BF-F1ACE2D538B5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186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D11007B3-17E2-4B17-9790-3735B3DA816F}"/>
            </a:ext>
          </a:extLst>
        </xdr:cNvPr>
        <xdr:cNvSpPr txBox="1">
          <a:spLocks noChangeArrowheads="1"/>
        </xdr:cNvSpPr>
      </xdr:nvSpPr>
      <xdr:spPr bwMode="auto">
        <a:xfrm>
          <a:off x="6292215" y="24294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0FF68A94-776D-4027-B2C5-8A89230475BA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16B29E9E-7148-4D9D-A220-7DEC38AC3F53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39C03E37-13A8-4060-BC4A-3927D44E2F69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81E9489B-685C-42BF-B967-2B254B134281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CEC2F057-071B-4E55-BD67-3FFF3F72CF51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BB38CDDC-5A84-400B-A956-6FBC6DE30D29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B174C508-DAB4-4EDF-8176-31E729B1DBD0}"/>
            </a:ext>
          </a:extLst>
        </xdr:cNvPr>
        <xdr:cNvSpPr txBox="1">
          <a:spLocks noChangeArrowheads="1"/>
        </xdr:cNvSpPr>
      </xdr:nvSpPr>
      <xdr:spPr bwMode="auto">
        <a:xfrm>
          <a:off x="6292215" y="245577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9083E03D-01B4-4757-9555-0F2C3131E8D7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D0338B84-7706-4D9B-90A7-F655B9237320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74016BEB-C72D-4807-8721-3DD0F2425F8D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9A85C650-2A19-41A4-972F-3720A2925E75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60B335E7-EBB7-42D1-A147-BDC2EB0BC302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E6E50A59-480B-4B60-A626-0992A84C641C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206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B3F25757-84BD-4386-819D-7BC9260C29EE}"/>
            </a:ext>
          </a:extLst>
        </xdr:cNvPr>
        <xdr:cNvSpPr txBox="1">
          <a:spLocks noChangeArrowheads="1"/>
        </xdr:cNvSpPr>
      </xdr:nvSpPr>
      <xdr:spPr bwMode="auto">
        <a:xfrm>
          <a:off x="6292215" y="248472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579097E4-5294-4B17-ADC5-B29B5895FBA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AC953E96-2902-4BBD-B12F-D650FCFC79DC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5883FE16-5446-4599-B1CB-3D02ADC11B13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55E76DA6-4AD8-4FE8-87AF-2B927429C4F0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0F87D402-E2C7-45F2-AB19-5B3466E00AA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E90A66C6-D644-480C-BA31-447E3056171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3CF78226-6D08-41D4-A3DE-2CC78B481F8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5D492956-D8A0-45A4-B859-5631A664B563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95C07C4E-9F92-43CC-843B-A5AC6BD9E08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1E0A5253-1934-44D8-AE20-A8B4704B0C6D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DE317961-177E-46EC-80B7-EFCBCA5614D7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4FA34CF6-5E65-4F37-9DD2-75E1CE92FBD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393A2F05-D40E-4987-B473-05C63C8C2DF7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D8A3180E-0A3F-427A-8512-8BB91DC89202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79344DA6-2018-412B-8109-FC32EBD5258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908E9934-4641-48F0-8702-0C95A79A9334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104A7445-DE31-48BD-95E4-68ED0E222F6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D5E60A00-2F27-49C7-8376-D18E0931FC8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E609B039-C05D-4035-94F7-10E49F9F5CE4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D429A820-1069-4D94-B73A-BDBBDCE7B00D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462C03C1-3639-43E5-9617-EA920E90AAB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F0532531-37E2-4462-AE40-D4338DA40B2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73A1AE02-B4A7-426E-9EBF-97BB46A2DB4B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C54789DA-897D-41ED-BB85-E89E7190D470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ECD0C72F-53E7-4E6F-8F85-9A8CD716EC43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C2E81353-2A15-4CEE-9867-0551ECA3290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E34E27F7-7396-4219-A927-66F7AEA3C06D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79A775CB-9476-439F-8D7B-6B67FE97D547}"/>
            </a:ext>
          </a:extLst>
        </xdr:cNvPr>
        <xdr:cNvSpPr txBox="1">
          <a:spLocks noChangeArrowheads="1"/>
        </xdr:cNvSpPr>
      </xdr:nvSpPr>
      <xdr:spPr bwMode="auto">
        <a:xfrm>
          <a:off x="626935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FDA7A5D9-988A-4FCE-8418-FE6ED9C4E2B4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F0078A37-E7B0-4FF3-B2CE-D105F394DCC5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78BDDAE6-5275-475B-AB1F-1517D00B5C53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01BF6E8C-6CE0-4608-BF2F-25E631F9225B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62706390-CB57-4C2F-A527-23A4376888AA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064A57D0-84FE-4E78-BE90-152259D3E6F5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273360FA-B0E3-4B62-846D-09C18CD92E8E}"/>
            </a:ext>
          </a:extLst>
        </xdr:cNvPr>
        <xdr:cNvSpPr txBox="1">
          <a:spLocks noChangeArrowheads="1"/>
        </xdr:cNvSpPr>
      </xdr:nvSpPr>
      <xdr:spPr bwMode="auto">
        <a:xfrm>
          <a:off x="626935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C532DF03-5648-4C2C-8253-ABCABC7CF66C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297D0DD6-FB85-469E-A4F1-71D953C508C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E4A44D2A-480F-449D-967E-15BE892898E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C5E104EF-97B7-433E-944E-6CCA9AD42AD1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CE85F7DE-89F2-4CDB-B5D7-B462F55258F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7D11380C-D827-42F4-BC88-F1AC35CDFC28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D3976D27-2630-4005-A985-D34AF2F625D6}"/>
            </a:ext>
          </a:extLst>
        </xdr:cNvPr>
        <xdr:cNvSpPr txBox="1">
          <a:spLocks noChangeArrowheads="1"/>
        </xdr:cNvSpPr>
      </xdr:nvSpPr>
      <xdr:spPr bwMode="auto">
        <a:xfrm>
          <a:off x="626935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0C6E7AB3-2AC8-4D46-A3A7-47BFDEE01E84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D5E5F7EC-7099-431E-8420-07A44EB087B7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79B6C139-3CE9-46E7-A544-CC1054B15974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E51CBFB8-E930-4871-8DED-54304CC117AD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92FC33AE-8816-442C-90D4-387AB6E2F5AF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95F50DDF-8AF2-4DBE-B1B0-55E06CD4002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459C4E28-E744-4E4E-808E-E6FB1FE38672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5352920F-251A-4D6F-8FDC-E1E3F54C266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20017C61-7936-447C-B024-6481ABC8AD95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E338DDD4-A49D-426A-B798-014044A32EE0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FCEAA2FB-E308-45DF-AF11-DB0174FA711B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5B51241D-55AF-437D-B486-898975C3D932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9A7C3110-657D-406E-AC72-E5DE50E7517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7276787A-E628-47EF-8302-F8D41BA4D478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3826D959-D752-4BF2-A5E8-9CF6532CEC9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147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C80E36AD-A281-41E8-95F5-20B435D12102}"/>
            </a:ext>
          </a:extLst>
        </xdr:cNvPr>
        <xdr:cNvSpPr txBox="1">
          <a:spLocks noChangeArrowheads="1"/>
        </xdr:cNvSpPr>
      </xdr:nvSpPr>
      <xdr:spPr bwMode="auto">
        <a:xfrm>
          <a:off x="626046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E438350C-7333-4710-9286-C74B08A4E55A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3B8969DE-484A-479C-B731-779258212C8D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DEA75705-F3AD-4231-967B-E2871C54A943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E8ABB6ED-9044-49F3-8DDE-46CD0883F3D8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313E04D9-4F01-4B47-A7FA-0B01D0687AB8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8EEF4E8E-5E8D-4517-8DD8-2961280A3C2C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4AEA2DD1-B823-4606-B2C0-8CAFA5AA45A1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D00ADBC6-9B89-4B09-92EC-E599A1A26110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147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9BFEB992-915E-4564-8734-01E908A28B23}"/>
            </a:ext>
          </a:extLst>
        </xdr:cNvPr>
        <xdr:cNvSpPr txBox="1">
          <a:spLocks noChangeArrowheads="1"/>
        </xdr:cNvSpPr>
      </xdr:nvSpPr>
      <xdr:spPr bwMode="auto">
        <a:xfrm>
          <a:off x="626046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64723B81-FA43-429F-A18D-616AE429B58C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B11B071A-3EC9-493E-B7FA-9E523A3C4D7C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6A57EDD9-04E3-4026-AE2E-FB08BFC9DE12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90AA1F83-3B17-4A08-983F-3EC3E1012C3E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5EC42BD0-D53C-4773-9454-9830811DE0D0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2F4C6AA9-84AC-495D-A025-6912A8E1E387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B1FA8A1C-E90D-4DDF-BBBD-4295F085D19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91B64478-8DC9-422A-A842-5115A28E0559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3860E69B-ADC8-4F65-ABC4-415F20635575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AD9F4118-0A1A-45E3-BAA0-9D771ACECF7B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3720363E-4250-4811-9858-A78641C13DD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F3AEB892-3F45-4F19-BC4D-AD1977934036}"/>
            </a:ext>
          </a:extLst>
        </xdr:cNvPr>
        <xdr:cNvSpPr txBox="1">
          <a:spLocks noChangeArrowheads="1"/>
        </xdr:cNvSpPr>
      </xdr:nvSpPr>
      <xdr:spPr bwMode="auto">
        <a:xfrm>
          <a:off x="6292215" y="24793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8B88771E-26F3-4D1C-A144-BC6F6F027ED6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ED5E4C28-6D02-4916-9A25-DE39F835CA33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2733CBB1-0141-48ED-ACC3-5AFFB8F3C6A1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25680F0F-44B7-42E7-99CB-115C90DB1AB7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809E8DBC-2208-4BD2-A748-BF699F5FF880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70BC60DF-B70C-44AD-9B49-557B1C276A75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221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3F08A3D9-531B-4638-8449-12CF6FF0E410}"/>
            </a:ext>
          </a:extLst>
        </xdr:cNvPr>
        <xdr:cNvSpPr txBox="1">
          <a:spLocks noChangeArrowheads="1"/>
        </xdr:cNvSpPr>
      </xdr:nvSpPr>
      <xdr:spPr bwMode="auto">
        <a:xfrm>
          <a:off x="6292215" y="250858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68F75897-4AFD-4FB3-890A-A51FC9526A47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26433AFE-4B4F-434E-89D4-508D993FBF28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B4C292D2-86CA-4094-942A-605136A505E3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A67D4931-8228-4D2E-8B85-184ED435974D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2E1D3518-FDCB-43C6-AFFE-149FCD25A4ED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CDA0FBB6-9C89-44B9-BB02-D927F8A624C8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1EF985F7-699D-42ED-8C93-E4DC19407E76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A03036CC-6334-418F-90DE-C5A339EDF573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E02B6F3E-38DD-4454-85F8-33A1070D6A00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F4C9666A-4CD7-4E55-A45B-8D53B47C417D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C25E196A-64DA-4C92-9816-A4FB9B23D8C0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FBE59FBB-5FBA-4FB0-9B45-304B4D30AE8A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2E2B84B9-6A02-4284-9E50-B2DB9D247106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258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5D5FFAB3-9BEE-4B42-A27B-D1A5D92FF905}"/>
            </a:ext>
          </a:extLst>
        </xdr:cNvPr>
        <xdr:cNvSpPr txBox="1">
          <a:spLocks noChangeArrowheads="1"/>
        </xdr:cNvSpPr>
      </xdr:nvSpPr>
      <xdr:spPr bwMode="auto">
        <a:xfrm>
          <a:off x="6292215" y="261777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29E3428F-D320-465D-BD42-F697B1D33919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67D7EB9E-582D-40F5-B955-960B898AE026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7C3E3439-792B-4AAA-AE25-DCBAB433578C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7E0B7FC7-A2F8-4C10-9D54-9A256D71CB22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4A11CD5C-4580-4FA1-B63B-4CD21CD36C3D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AA9DBE81-A98A-4141-843E-006EAA0469DF}"/>
            </a:ext>
          </a:extLst>
        </xdr:cNvPr>
        <xdr:cNvSpPr txBox="1">
          <a:spLocks noChangeArrowheads="1"/>
        </xdr:cNvSpPr>
      </xdr:nvSpPr>
      <xdr:spPr bwMode="auto">
        <a:xfrm>
          <a:off x="6292215" y="264177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276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66F90869-3F7B-4A28-B504-EA7C5E191055}"/>
            </a:ext>
          </a:extLst>
        </xdr:cNvPr>
        <xdr:cNvSpPr txBox="1">
          <a:spLocks noChangeArrowheads="1"/>
        </xdr:cNvSpPr>
      </xdr:nvSpPr>
      <xdr:spPr bwMode="auto">
        <a:xfrm>
          <a:off x="6269355" y="264170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D5594A2C-8459-4245-AA2A-353EAAFC787F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27CBFAD9-B046-418B-AB34-2C55996FD6C6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5B7AD7E3-9BFF-4D3B-ACF8-EF791EE370E3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180D2D2E-9AB0-4020-894C-1B6E5CE1AA8D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5E842BF6-39E6-4C8A-9D25-4F04C04AB6F4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297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A94D8E4E-2BEB-49D0-9F6E-47FAED9E7A8A}"/>
            </a:ext>
          </a:extLst>
        </xdr:cNvPr>
        <xdr:cNvSpPr txBox="1">
          <a:spLocks noChangeArrowheads="1"/>
        </xdr:cNvSpPr>
      </xdr:nvSpPr>
      <xdr:spPr bwMode="auto">
        <a:xfrm>
          <a:off x="6292215" y="271111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296</xdr:row>
      <xdr:rowOff>259080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AE0FA76C-69F4-41DE-B6F0-49A1F39ABCD9}"/>
            </a:ext>
          </a:extLst>
        </xdr:cNvPr>
        <xdr:cNvSpPr txBox="1">
          <a:spLocks noChangeArrowheads="1"/>
        </xdr:cNvSpPr>
      </xdr:nvSpPr>
      <xdr:spPr bwMode="auto">
        <a:xfrm>
          <a:off x="6269355" y="271104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517F0246-2430-405B-BCC8-C344B172A0ED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F97F27CB-F155-4C71-A378-7FF85B26D05D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036A4431-2B06-41D0-9FCD-3F4BC3A7DC96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9ED788FF-3B0E-44E3-A21A-5AD55E2554E2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5A344EE6-BE4C-4D1B-BF0C-5D22CC252D42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330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F28EE8AF-A61F-407A-8712-C68AB18B4789}"/>
            </a:ext>
          </a:extLst>
        </xdr:cNvPr>
        <xdr:cNvSpPr txBox="1">
          <a:spLocks noChangeArrowheads="1"/>
        </xdr:cNvSpPr>
      </xdr:nvSpPr>
      <xdr:spPr bwMode="auto">
        <a:xfrm>
          <a:off x="6292215" y="279646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329</xdr:row>
      <xdr:rowOff>259080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E9BC714C-283B-461D-9BC0-F0DA1A79E18A}"/>
            </a:ext>
          </a:extLst>
        </xdr:cNvPr>
        <xdr:cNvSpPr txBox="1">
          <a:spLocks noChangeArrowheads="1"/>
        </xdr:cNvSpPr>
      </xdr:nvSpPr>
      <xdr:spPr bwMode="auto">
        <a:xfrm>
          <a:off x="6269355" y="2796387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241</xdr:row>
      <xdr:rowOff>120650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E472184E-A6EF-4E4F-B559-CE7524277165}"/>
            </a:ext>
          </a:extLst>
        </xdr:cNvPr>
        <xdr:cNvSpPr txBox="1">
          <a:spLocks noChangeArrowheads="1"/>
        </xdr:cNvSpPr>
      </xdr:nvSpPr>
      <xdr:spPr bwMode="auto">
        <a:xfrm>
          <a:off x="6260465" y="2586977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8E3FDB3A-F2EC-43D2-876D-F01CBBE80849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D867EB1D-D953-4F54-B156-E969F0F507AA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0BA67A83-7CA2-486E-B297-45197A8A5EDC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3B39927C-A940-49ED-BE80-DB778FAC3C31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AB3B71C6-FC1D-49FB-86F5-3741B24CAD12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C5A1AF9B-F593-4F81-A05C-EEB244DDCD4A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80B29AE1-ECB1-47FD-9F54-D620C50F0FC9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241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723CC7E4-85D2-4E65-9EB1-B8306BEBCB06}"/>
            </a:ext>
          </a:extLst>
        </xdr:cNvPr>
        <xdr:cNvSpPr txBox="1">
          <a:spLocks noChangeArrowheads="1"/>
        </xdr:cNvSpPr>
      </xdr:nvSpPr>
      <xdr:spPr bwMode="auto">
        <a:xfrm>
          <a:off x="6292215" y="25857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B37564E3-C751-401E-AF0D-6039DFC2BA86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B3E3C9E7-0D4D-490A-A409-88A71FFE1280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3280D148-A561-4489-B589-3848CD60C820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E90739BB-3064-4029-BB02-CCE886072B9D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CE0B7C33-CF2D-4767-9C32-CB1AB2EFCB9B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7D970EF0-B107-4DC3-AC41-83AAC5ADDB80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239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B1E2C838-6C54-455F-A973-9141F8EB7F0C}"/>
            </a:ext>
          </a:extLst>
        </xdr:cNvPr>
        <xdr:cNvSpPr txBox="1">
          <a:spLocks noChangeArrowheads="1"/>
        </xdr:cNvSpPr>
      </xdr:nvSpPr>
      <xdr:spPr bwMode="auto">
        <a:xfrm>
          <a:off x="6292215" y="258043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260</xdr:row>
      <xdr:rowOff>120650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074EC00C-60A1-4842-8C35-2EB0296CC532}"/>
            </a:ext>
          </a:extLst>
        </xdr:cNvPr>
        <xdr:cNvSpPr txBox="1">
          <a:spLocks noChangeArrowheads="1"/>
        </xdr:cNvSpPr>
      </xdr:nvSpPr>
      <xdr:spPr bwMode="auto">
        <a:xfrm>
          <a:off x="6260465" y="2624315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7AE09DAF-E900-4437-9CAC-083D206052D1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F6051C1B-2556-47DA-B38F-EBA32A56206C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762FCFB7-E4C6-450A-8409-7D3CB1B95A27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3B4CBE56-2945-4BF0-B69B-E76207ECB92F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D04C411-D472-47CD-924A-88C7DFB2FE3F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B67DA8BC-D068-47F6-98DB-8DFF8FB999CA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6C2DB0CD-7126-4C7C-B2E6-47755E6E1E13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2D363275-117F-4FBC-A3D7-EFFE619BF7EC}"/>
            </a:ext>
          </a:extLst>
        </xdr:cNvPr>
        <xdr:cNvSpPr txBox="1">
          <a:spLocks noChangeArrowheads="1"/>
        </xdr:cNvSpPr>
      </xdr:nvSpPr>
      <xdr:spPr bwMode="auto">
        <a:xfrm>
          <a:off x="6292215" y="262310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279</xdr:row>
      <xdr:rowOff>120650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F400244F-E2BF-4334-81C5-0C1ED89282C1}"/>
            </a:ext>
          </a:extLst>
        </xdr:cNvPr>
        <xdr:cNvSpPr txBox="1">
          <a:spLocks noChangeArrowheads="1"/>
        </xdr:cNvSpPr>
      </xdr:nvSpPr>
      <xdr:spPr bwMode="auto">
        <a:xfrm>
          <a:off x="6260465" y="2685656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DEC9A223-F6CF-4199-8477-B461C52D299A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0787E4F5-5356-452A-BCA7-2FFC93A8B9BC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8A40DD4D-B02A-436E-86CF-637C66ABF24C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DCC48632-35AA-4311-879E-DC5159978123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A6AEEB5D-2AB7-4F80-AE34-249C0DD2570A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149FED33-FA99-41C3-A194-6D749E9D57BD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C5BBE43B-7B5B-4701-96E2-787301359D84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279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634C2EBC-4483-4A93-807A-2F468098C981}"/>
            </a:ext>
          </a:extLst>
        </xdr:cNvPr>
        <xdr:cNvSpPr txBox="1">
          <a:spLocks noChangeArrowheads="1"/>
        </xdr:cNvSpPr>
      </xdr:nvSpPr>
      <xdr:spPr bwMode="auto">
        <a:xfrm>
          <a:off x="6292215" y="26844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41042585-CB10-47C6-9800-83CE7AF6181F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28367F92-540A-400F-8D86-3DFE78BF865C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56EDBCEB-8939-4669-B324-5652655628C7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A7FE0EE8-B86A-4235-824E-23C4B93B2A5E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B2789520-1DEB-47D1-BA36-DFF8DC6100BD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BBF2A5AA-FD86-4FF8-9959-3EC75CE605B3}"/>
            </a:ext>
          </a:extLst>
        </xdr:cNvPr>
        <xdr:cNvSpPr txBox="1">
          <a:spLocks noChangeArrowheads="1"/>
        </xdr:cNvSpPr>
      </xdr:nvSpPr>
      <xdr:spPr bwMode="auto">
        <a:xfrm>
          <a:off x="6292215" y="273512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292</xdr:row>
      <xdr:rowOff>259080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2200EB6C-3B85-46C1-87EE-B2624D369637}"/>
            </a:ext>
          </a:extLst>
        </xdr:cNvPr>
        <xdr:cNvSpPr txBox="1">
          <a:spLocks noChangeArrowheads="1"/>
        </xdr:cNvSpPr>
      </xdr:nvSpPr>
      <xdr:spPr bwMode="auto">
        <a:xfrm>
          <a:off x="6269355" y="2735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241</xdr:row>
      <xdr:rowOff>120650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9B575D92-3F26-4FC8-BF37-45EE84D91B63}"/>
            </a:ext>
          </a:extLst>
        </xdr:cNvPr>
        <xdr:cNvSpPr txBox="1">
          <a:spLocks noChangeArrowheads="1"/>
        </xdr:cNvSpPr>
      </xdr:nvSpPr>
      <xdr:spPr bwMode="auto">
        <a:xfrm>
          <a:off x="6260465" y="2586977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260</xdr:row>
      <xdr:rowOff>120650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35FBBF94-9D5A-4747-9EF2-1B1600A80660}"/>
            </a:ext>
          </a:extLst>
        </xdr:cNvPr>
        <xdr:cNvSpPr txBox="1">
          <a:spLocks noChangeArrowheads="1"/>
        </xdr:cNvSpPr>
      </xdr:nvSpPr>
      <xdr:spPr bwMode="auto">
        <a:xfrm>
          <a:off x="6260465" y="2624315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260</xdr:row>
      <xdr:rowOff>120650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63B5B39B-1034-4C70-B3ED-93915B6EE7B5}"/>
            </a:ext>
          </a:extLst>
        </xdr:cNvPr>
        <xdr:cNvSpPr txBox="1">
          <a:spLocks noChangeArrowheads="1"/>
        </xdr:cNvSpPr>
      </xdr:nvSpPr>
      <xdr:spPr bwMode="auto">
        <a:xfrm>
          <a:off x="6260465" y="2624315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3F19D5B4-8915-4C3C-B404-6C9E94B81D5F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AFE3919B-21D0-457B-9A5F-681D1B65DAD8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35FE6268-E205-43FB-82AD-C583B584158C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FA727B2B-932B-4A2E-9CCA-0F1EF7514D59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2D3A386B-350F-4E28-AFC4-4DF04D7C5448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E4608527-5EF6-40DC-B9D8-E82B8125E1C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6B7511CC-7501-46F4-A03C-B828B93A1264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26C2AA03-158A-4942-A54A-D00B916851A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9836CDDA-8757-4239-B0B6-CBCF6160BB9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AD30B5AF-2C56-44A8-8387-9171DB5A244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47D6FAF8-B2ED-4AE2-B48A-9DDF92497BE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287A2F7C-9F35-4FBD-A9BF-E6BA7982BE4E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DE258B24-2DCF-4E84-8C38-5A731A8049B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572C16D1-583D-46A7-982A-C739D9DF36AE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8AC3DB0E-AD79-4B0B-8430-6F168D96FB6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9AFE1918-DE30-43B0-AAAD-ACEFFEC674B1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EEEF9702-EF8A-4908-8888-C6D67F87B113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36710F64-ECFF-48F1-8F04-3F9F437C51A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DBBC2C70-B0ED-4248-AF81-433FC7CB641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21F0621F-8A98-42ED-922E-24162C023DE9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78646F3F-5F4C-4B69-94A4-DC0277AB2DE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E08DF4A9-0E80-4950-9AE3-2F42ABBF5916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8DBB4896-63CF-4205-BDA8-E9E47E69A581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9D43D5DE-0C9C-485F-A8B6-A500914EFCCC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F4D3684A-936F-4E4E-B718-F6E8D6392D9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10A98B73-2942-493B-A15A-A25CD310E4A6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D9A1CB7D-2B92-4AD5-82E7-C7DEC8A9D01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F34D0A4D-27A4-43F3-A57A-5E969DF21B2D}"/>
            </a:ext>
          </a:extLst>
        </xdr:cNvPr>
        <xdr:cNvSpPr txBox="1">
          <a:spLocks noChangeArrowheads="1"/>
        </xdr:cNvSpPr>
      </xdr:nvSpPr>
      <xdr:spPr bwMode="auto">
        <a:xfrm>
          <a:off x="626935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79F76848-C9DA-4B8B-B2D6-6EA5E270BA97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E2661E2D-709E-40D1-BAA1-CEFD161B491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8CADC8C9-BB8E-44B3-A0B3-7766A782CD2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6A85DBCA-6815-46F0-84AB-DDF079E7BA19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F1F59738-837E-443D-A82A-88E8168C4968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79C8FE94-728C-4524-893C-1BF9A2894DE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1BA1F496-51E7-45B6-95F5-DA6938274061}"/>
            </a:ext>
          </a:extLst>
        </xdr:cNvPr>
        <xdr:cNvSpPr txBox="1">
          <a:spLocks noChangeArrowheads="1"/>
        </xdr:cNvSpPr>
      </xdr:nvSpPr>
      <xdr:spPr bwMode="auto">
        <a:xfrm>
          <a:off x="626935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FE47362E-5F86-4977-ACA5-B920281EE24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A529A8FB-13B0-4ED2-851C-757DCD1EFE18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4612A896-4CFB-442F-B4CF-962CA130D84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356800D1-7E39-4B08-98E2-C9E549950BE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4A81BCC4-1C9C-4470-926E-AE0F18757D03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91416EBA-6A70-4015-BC45-343210E03A3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F170649A-29FC-401B-93DE-91069DE4AD92}"/>
            </a:ext>
          </a:extLst>
        </xdr:cNvPr>
        <xdr:cNvSpPr txBox="1">
          <a:spLocks noChangeArrowheads="1"/>
        </xdr:cNvSpPr>
      </xdr:nvSpPr>
      <xdr:spPr bwMode="auto">
        <a:xfrm>
          <a:off x="626935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48A71F31-6F81-41B5-B620-FDFBCA6D5E96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AC66BE55-32AF-4CB6-96C4-9CCE6F9CB26B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06A185B5-22F3-423D-A335-E7EDA04701C1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A8CBEF73-C993-40F4-9354-6F7EB4DBAED4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ABB1837C-A845-4A0F-BC08-96C292A4F4B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491C25A5-E300-4EF1-B589-F3CEF2F5FBB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B10CC69B-3250-4CA8-9132-75324783F503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BB1F2F74-9F59-4406-B6C4-E8DCCDB1CC8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4BDF735E-9573-492D-A3DA-4910B896C07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9BA5CC2C-2E7A-4D52-9F3E-20F885E949A1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97D50B3E-B290-4781-A489-5FBB220EBCD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6D9A79EA-7943-42A1-9597-099437BEE917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108E00AC-AB66-456F-B2AB-7EBF41E735E9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D4392136-44A3-45A0-A632-85B8DEB6E0A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0ACBB156-9A8E-4C4D-B208-8BC45E3777B4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219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A7DF25E0-B886-4EFD-AA57-2179F631C6EA}"/>
            </a:ext>
          </a:extLst>
        </xdr:cNvPr>
        <xdr:cNvSpPr txBox="1">
          <a:spLocks noChangeArrowheads="1"/>
        </xdr:cNvSpPr>
      </xdr:nvSpPr>
      <xdr:spPr bwMode="auto">
        <a:xfrm>
          <a:off x="626046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5D3D391E-5557-4BAF-94E5-C00F570C4222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27CCBBD4-2804-4243-9EC8-76859092060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7B09C82E-71F7-43CD-93FA-D988907CAA4C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E988B51B-ACDB-4EDB-A9AA-C90C6F56A8E5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459A7329-15FB-45EE-98F7-12134E1CFE2D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18050FAF-E935-4714-A682-018523CA631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8FEF2C1F-7C1B-4480-9353-2390847D0CF3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E86F9070-0384-42CE-AF00-CA4BC07AFE86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219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97C615B2-BF73-4F93-BB5F-D06AE3F5D225}"/>
            </a:ext>
          </a:extLst>
        </xdr:cNvPr>
        <xdr:cNvSpPr txBox="1">
          <a:spLocks noChangeArrowheads="1"/>
        </xdr:cNvSpPr>
      </xdr:nvSpPr>
      <xdr:spPr bwMode="auto">
        <a:xfrm>
          <a:off x="626046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FC2B1202-A293-460F-A48C-8A76C2463DB7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3B8A2846-8A66-45BC-A70B-302D5A9CA1C2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9D463E6A-62F1-4477-80AE-62F728224334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ED707271-6F13-4120-9D36-0BC7B9AAEFF0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F4FC6D22-8430-40B5-855E-40E4678A9F7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9E9F6CAF-B6A7-4EE8-986D-FFD746BEA673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5BF42D48-57AA-432F-AB21-400D42B1817E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B1705609-ACD2-460B-8E28-5D604855CDF1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0579ACC0-0F5B-4BAC-BB9A-D627801D531A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2BDF9AC4-42A3-475A-B663-9C3A32C81B2D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1D03EAB1-BA6A-4388-83AC-C061221F3686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AEB13402-8DA5-4384-B740-23080E43A514}"/>
            </a:ext>
          </a:extLst>
        </xdr:cNvPr>
        <xdr:cNvSpPr txBox="1">
          <a:spLocks noChangeArrowheads="1"/>
        </xdr:cNvSpPr>
      </xdr:nvSpPr>
      <xdr:spPr bwMode="auto">
        <a:xfrm>
          <a:off x="6292215" y="257510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51E3ED9D-4F9D-48A6-A193-4FC58E028A2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5BF6D902-D679-4489-B614-0E0FF15E3D5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82D5F483-80C7-443F-9081-513414E34402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CF87B5F1-5131-4600-8104-F84C9F5719F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9B966F7F-1DCC-45F8-B12F-1707FB2F518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C5B9C7DE-7E04-4C85-837C-F9B39A0F64B8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7B62D814-1AF8-4675-916F-9838942C7AD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3981A08B-174F-4202-A942-3BFBF828EDB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FD66C786-3711-486B-994F-DD8F4ABC78E8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4A033686-2B4C-4645-9B14-C29387A3E1A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8A1D5FBC-EEE5-4B2E-BDC7-3969D27F2594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688DAE05-D7E1-4096-A31F-BF3994282BA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A8C7CB58-362F-441C-987F-610523C2576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4152B316-A720-459E-9EEA-CAFB565BA62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9DA86809-ECF5-4A80-80A4-2E1C4D4E54FA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26809D09-944E-4C53-B449-6BDD199ACAB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42D4AECF-D343-4564-A161-A56B417C86E3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5B6588F0-8A89-429E-8D6D-D7B73677E6AB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8214FE3C-E789-4774-BC0A-303CE1E521CB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B974099-F7FA-4560-A36E-5FCED73FEA7C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EC9923EF-E174-4CD6-9293-9C48104B19C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2A63D0B2-DF89-466C-94C8-B18A3DA361FE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D9E61CC3-4FEE-4367-A369-346C116D06E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D5E86951-4DCF-462A-A1E2-7E5BF9CC285B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E074BC19-E4E2-4011-AE57-EE9082A5CAC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F4B5D71A-FB74-4411-B3B6-7EB168A9E88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433CE650-2137-4A15-9C8F-83C77EB3C73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1C5F024E-FF3E-441D-8B21-BF6BF83198EF}"/>
            </a:ext>
          </a:extLst>
        </xdr:cNvPr>
        <xdr:cNvSpPr txBox="1">
          <a:spLocks noChangeArrowheads="1"/>
        </xdr:cNvSpPr>
      </xdr:nvSpPr>
      <xdr:spPr bwMode="auto">
        <a:xfrm>
          <a:off x="626935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BAAE72D0-3664-44CA-B5D6-9711BCA7118A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5C1FC78D-CCB1-45F2-8115-6B045E5CF99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80D5AB8F-F3A1-466A-9F39-ABCC04957D5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53EA5F2C-4A79-4899-8AD2-A60775A78CCE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4DDD4E55-9A24-40AF-BAFF-7F8C1FF9A07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E4FB5D27-0C62-4CDD-90FF-99F1DAF48FD2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12FBF31B-7348-4F43-AA2D-1DA0A0D3DE61}"/>
            </a:ext>
          </a:extLst>
        </xdr:cNvPr>
        <xdr:cNvSpPr txBox="1">
          <a:spLocks noChangeArrowheads="1"/>
        </xdr:cNvSpPr>
      </xdr:nvSpPr>
      <xdr:spPr bwMode="auto">
        <a:xfrm>
          <a:off x="626935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7D2BF0FE-36DC-4A05-9C12-E8ABB170A2D3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9B6E8842-97DE-412C-B3F2-EC8A00358A0A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C80EF273-A0AF-4D5E-91B4-FE0318F41E2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60008FC8-F00D-4B8B-9A1D-47B8D4C3D3DA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9215E340-5357-41A4-9D44-A4B58F6409D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B3C81B32-EBB7-4CF3-88E9-961A93246797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3C4F8D6A-40FA-4F0D-8269-F2B948829052}"/>
            </a:ext>
          </a:extLst>
        </xdr:cNvPr>
        <xdr:cNvSpPr txBox="1">
          <a:spLocks noChangeArrowheads="1"/>
        </xdr:cNvSpPr>
      </xdr:nvSpPr>
      <xdr:spPr bwMode="auto">
        <a:xfrm>
          <a:off x="626935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D7344849-7FE7-4EAA-AB18-9147A2DCBF94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2D45F212-4B3F-4BE9-8634-31F3A4B8CED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82A3951F-9B00-4706-961A-EFBA38D3168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51A1D654-B0DD-4459-9CD2-7E21ABA1DFAE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0EC24E7A-AB28-4BB1-AAC7-24454B69A414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CF0AED36-2B4F-4535-A683-D8D01DE882F3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D81C9A7D-39A8-463D-939C-EEE59ADFC6FC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04B7927A-0E14-4860-BCDD-2D30F5F1251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82972B55-A7F4-4392-A42E-53710CC022E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2A65F67A-8A2D-4B25-8EC6-5B48919DC8F2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3E7FEEC-18CF-4DB2-B312-7E453A7A1717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BDB24A5A-E382-45BD-A58D-8DCA79CCE31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FC79CDA8-727E-4F56-BF53-5EBE4336FED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BC3D2FDB-67B0-4448-AE76-067A76709B7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70515559-AFC5-4474-A5ED-BD9B69C11994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255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58CCF84-2EF2-4BB8-8564-FB6A01084364}"/>
            </a:ext>
          </a:extLst>
        </xdr:cNvPr>
        <xdr:cNvSpPr txBox="1">
          <a:spLocks noChangeArrowheads="1"/>
        </xdr:cNvSpPr>
      </xdr:nvSpPr>
      <xdr:spPr bwMode="auto">
        <a:xfrm>
          <a:off x="626046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D6CAAF21-A6CC-4AF2-82AA-5FE407EEAD1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91F352FB-EDD2-48C5-9374-A31D19425A9B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EF907652-D404-4619-B4CD-35214705668F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8CE7D0BA-5D16-4032-B799-D4D972EC976D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56B1F4ED-0C5F-4121-847F-AEEAF1AEE7D3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40CC3A20-9E59-4652-84E3-FFFC91E4454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1102E6A3-7F19-474E-916A-01E52BF66C5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30D75FB8-B98E-41D0-9782-AEC2AC668DA6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255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50FC6A17-0947-4696-88EC-A52588296B3E}"/>
            </a:ext>
          </a:extLst>
        </xdr:cNvPr>
        <xdr:cNvSpPr txBox="1">
          <a:spLocks noChangeArrowheads="1"/>
        </xdr:cNvSpPr>
      </xdr:nvSpPr>
      <xdr:spPr bwMode="auto">
        <a:xfrm>
          <a:off x="626046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8ED0F1AC-A5B5-420B-9A53-3C1F9B7EC2B3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D9283DA5-00BE-416D-BF82-D0D7C6E456C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582E5D0B-FCC1-4C60-8419-3C2A3D445A82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B5E32A45-7F33-4B2E-B608-7D5F62BEED49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8C3624B4-5066-4BFF-B4CE-D0B1A575CFD0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B0C93109-87B2-43CF-B94C-C8BD4DC1D7D7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B9CE727-36CB-4055-B9AB-2B819699197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FC72D538-D90E-464F-B46F-13E5F31AA212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1152EE7D-1E91-4A6C-93B3-775770F1C771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D032E0AC-2CFC-47AF-ABF4-C84DD182993B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757E970E-1DE1-412C-98D9-2A100CED1BF8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8FBC1CB1-B64F-427A-B15F-7202C7F7C4A5}"/>
            </a:ext>
          </a:extLst>
        </xdr:cNvPr>
        <xdr:cNvSpPr txBox="1">
          <a:spLocks noChangeArrowheads="1"/>
        </xdr:cNvSpPr>
      </xdr:nvSpPr>
      <xdr:spPr bwMode="auto">
        <a:xfrm>
          <a:off x="6292215" y="267111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279</xdr:row>
      <xdr:rowOff>120650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321169A5-A70E-429F-B3B0-32E825378021}"/>
            </a:ext>
          </a:extLst>
        </xdr:cNvPr>
        <xdr:cNvSpPr txBox="1">
          <a:spLocks noChangeArrowheads="1"/>
        </xdr:cNvSpPr>
      </xdr:nvSpPr>
      <xdr:spPr bwMode="auto">
        <a:xfrm>
          <a:off x="6260465" y="2685656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279</xdr:row>
      <xdr:rowOff>120650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F8B8BF39-AC19-4330-A533-38A3AD73D12B}"/>
            </a:ext>
          </a:extLst>
        </xdr:cNvPr>
        <xdr:cNvSpPr txBox="1">
          <a:spLocks noChangeArrowheads="1"/>
        </xdr:cNvSpPr>
      </xdr:nvSpPr>
      <xdr:spPr bwMode="auto">
        <a:xfrm>
          <a:off x="6260465" y="2685656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279</xdr:row>
      <xdr:rowOff>120650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2E313103-1427-44C2-BE61-4EB3A8DA59E8}"/>
            </a:ext>
          </a:extLst>
        </xdr:cNvPr>
        <xdr:cNvSpPr txBox="1">
          <a:spLocks noChangeArrowheads="1"/>
        </xdr:cNvSpPr>
      </xdr:nvSpPr>
      <xdr:spPr bwMode="auto">
        <a:xfrm>
          <a:off x="6260465" y="2685656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BCE7F25A-F272-4242-A17A-702310B47479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557D4E93-150A-4F1B-8C76-00ABB3069D27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D7AC4629-F334-4EFE-8F21-C1ECBAFBCB64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9F7A058E-5F1D-4B66-B7CF-E8A316D4579D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AA384223-B7AB-487A-A4E0-89636B3D414B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417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3FC502F6-B9E1-4BA4-9C1A-C1043082D117}"/>
            </a:ext>
          </a:extLst>
        </xdr:cNvPr>
        <xdr:cNvSpPr txBox="1">
          <a:spLocks noChangeArrowheads="1"/>
        </xdr:cNvSpPr>
      </xdr:nvSpPr>
      <xdr:spPr bwMode="auto">
        <a:xfrm>
          <a:off x="6292215" y="29674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417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45475C2E-14B8-4331-A048-93EB1343AFE1}"/>
            </a:ext>
          </a:extLst>
        </xdr:cNvPr>
        <xdr:cNvSpPr txBox="1">
          <a:spLocks noChangeArrowheads="1"/>
        </xdr:cNvSpPr>
      </xdr:nvSpPr>
      <xdr:spPr bwMode="auto">
        <a:xfrm>
          <a:off x="6269355" y="296738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DFFADBEE-1632-4408-A463-86440166771F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671A4019-A54A-4A3B-B15C-78BB125130D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3B7367B4-509C-4397-AE29-301EA8FE4F2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748BF713-B632-44A7-9872-B955FC313473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D617C21C-0CAE-4BF4-8181-D122A8D4194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B9B921A2-B18B-4B44-BB7B-D15C8F44C89F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71FC1D1F-D1A6-4EC4-927F-3A6CB4DA9AFF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DBA705BF-2E97-480C-BC24-2A97B7E32AB3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7D95871-E549-478C-AFF2-A86AA2C20CD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E87A1984-D885-4B08-9247-FDE0EC5D2D6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72A5F03F-4B1E-448B-948B-15B8A30BC805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63328D51-1859-4D25-BE79-CA7A84790DE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C979B9FD-FD87-45F1-B322-D6B2FA7FC99C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4F880AAD-C167-4E0E-A948-0D7A9D817C05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80F99C21-090E-4223-A025-E31676DF2A1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E079E7EE-7E2A-4DAB-A8F5-384006D3EE4F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2E4E7785-315A-4E91-91CC-4E3B0A1CC259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53925767-E38F-49CA-B08F-318407F595CD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6DB34673-2155-49C9-8617-8DD5A6E2425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98AC941B-BF8A-4E49-9907-552D2A15BA65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60B5FE2F-D91F-4A3D-8B3D-1112E4ACBF4E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5918281C-22A6-4E33-A7C2-63EB29BA3A36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7739C0E9-ADA1-4CCF-B2D1-09220BE6E1B1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97DB6041-0650-4DFA-911D-2F965CF68CB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6CF70CE0-1AD4-4EE6-B5E6-9F921878F2F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5D83800F-0BAA-421E-8625-EA8D83A250A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3AD73FCD-6C19-40B2-BC30-F47B617C9AAC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F9535A48-8A1D-4E1D-B983-DA18F5836F5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755B3C8-CA73-4A01-A4AB-126182DCEF23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D0927290-5E35-4F62-9DC7-6C696995F3E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8D7789CF-CF08-42BE-8934-15EB010DFD8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AC9693CE-CF85-434A-BC2B-143A5FABD14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64BE3F3E-37FC-442F-B8A0-FFA1172CD74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4DF50CC6-F430-4B81-8F77-1DDD7FD2C571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811F0E24-B4A1-47E0-915B-5C5EC9EAD2CC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344456F5-6A95-445D-9C8A-200822C40DFC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0C1BA3A2-D145-411E-811F-1E6776299C7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CFC91D38-B5B9-4D78-B8EE-DB49B2849643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A7432FE4-0421-4E0E-9209-DD1F4EB4A90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244418BC-7291-4347-A303-A818030DCD1E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1CBD066-CAE9-4DF0-B2E4-E1EFC537A71F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B584E091-6531-4DE7-9CEF-21EC544046A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BE921868-5BB4-40C3-AD26-B38F79873D96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6DE94204-596B-4E54-B45A-371D69B86D4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C6DFC279-60E7-4AAC-8ECF-0453BE93E66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FB0ECABA-985A-4502-AD10-ADDF1D3C4301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10A57275-2D8F-47E0-98F4-BDD8594862A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4B39FEE2-7EAC-4BB9-B437-DD0758CC6AA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9B6D70F7-8E8D-4BBB-BC90-4B937352DC4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A1DBF4D0-82A3-4A8A-BA00-CF91B36CD32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727D45BD-042D-4F07-99B3-E734F4C5BDC6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0E92D4F8-4DE9-42C9-99DE-A14F22E76178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819BDEF0-A72D-429D-853C-E0059E1520BD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6972FCFF-FC5C-41EE-B43F-40239863A29D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EC98A1C8-B03B-487F-91FF-979D5105E66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A924E192-BA48-465F-8DFB-CB207D43A3E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448</xdr:row>
      <xdr:rowOff>0</xdr:rowOff>
    </xdr:from>
    <xdr:to>
      <xdr:col>15</xdr:col>
      <xdr:colOff>638175</xdr:colOff>
      <xdr:row>448</xdr:row>
      <xdr:rowOff>200025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22326146-E76C-4CB8-9D4C-756C1C272CF4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6D9207C6-3118-476C-BDEA-BDCFC1EF502B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D256AE87-D91B-4BEA-A527-F9FEC4611271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376977AD-DB8B-4008-85BF-858DB5421E1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5643CCAA-D3A5-46AD-A1B7-797EB9BE025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A76D5763-8A8D-417C-BE06-1EF379185EAC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6E773C8D-3274-45BD-9D18-0F540C055AD2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44D28A7A-831A-4A84-A962-11504537FD3B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95B2C1AC-442C-4897-9CB6-5226B03A58EA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CBF6BAAF-13CB-4BDD-8E2F-D0C0D39A1FAD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448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92C95031-54D7-435E-9F8F-870884459327}"/>
            </a:ext>
          </a:extLst>
        </xdr:cNvPr>
        <xdr:cNvSpPr txBox="1">
          <a:spLocks noChangeArrowheads="1"/>
        </xdr:cNvSpPr>
      </xdr:nvSpPr>
      <xdr:spPr bwMode="auto">
        <a:xfrm>
          <a:off x="6292215" y="30358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1A0F6005-46AB-4A77-A3A1-FD4DAC6F526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F5A56C3C-7651-4EAC-B5FA-2EA7DDC187C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9C7132CE-CDC8-474F-B96E-9C70A9959D2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8A57073F-342D-4023-B92B-1065E1E60CE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28C09CED-AF9A-41E1-A43B-D12A6E44E471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344C972E-8D5D-4746-A963-45FD9EC0910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814D7609-A219-4F60-BE13-4B5A4714EC1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8A17C62D-AD35-4A4A-B195-514E055E79C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0FC2B407-3A0B-4F1B-AFB0-32FD56E88293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ACC4A363-FF5F-480F-B79A-8D2FD0D1D92A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72775F68-6A6A-4F0E-BE38-C1E69F533974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B5B9EA4B-E53C-4084-8B7A-F8C6A46BAD82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9425CC69-8B41-4531-98DA-A33E4C5C8877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19DEE896-72AD-48B4-B426-2BD0CF4B373A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F645DE57-2686-4349-B407-5383C4AA91F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0B2782E7-CECD-46E9-A71B-B5B800BC95FE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7D748E2C-AB16-4F0B-BC92-E870EA44CD5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7A848834-31A6-4B2E-95F3-DF528F692DFB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B52E4057-EBD9-4C92-80F2-0644DE95A1F9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78D89012-B6EB-4F5C-8FAE-403CE5CD78E1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CC233682-5402-4670-9DD8-D145045E9539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980EBFEC-BBF4-477F-8A1B-D449E1F136F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3BFFD39D-B611-4811-9A38-F928695D523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A50ACA43-3BE5-4261-A357-35F0AB032839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DA02F551-2100-4D75-A1CD-B05E89DF0DF0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28744CDB-0A2B-4518-AC68-54FFEE397615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EB23FE88-79FE-4A99-B85D-4366FF83D535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D83BFF3E-BB08-456D-A5D6-7CCD33ECFA01}"/>
            </a:ext>
          </a:extLst>
        </xdr:cNvPr>
        <xdr:cNvSpPr txBox="1">
          <a:spLocks noChangeArrowheads="1"/>
        </xdr:cNvSpPr>
      </xdr:nvSpPr>
      <xdr:spPr bwMode="auto">
        <a:xfrm>
          <a:off x="626935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E11066FA-17BC-4D74-A7E5-C9EA465EC22B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7F04FF67-1ABE-45BA-830F-7ABC92BE79DE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CB817586-0417-4D16-BDDA-C71061C9690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2BB7C6B2-9095-436A-AC9D-D703A1C47A6E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001C2108-398D-43D6-8577-AF6AEC8C3504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E6EF33A6-FA4D-47B6-9C57-7F9A4A96C9D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8BA3DE4F-4388-4BB7-AF2F-209D12893EBD}"/>
            </a:ext>
          </a:extLst>
        </xdr:cNvPr>
        <xdr:cNvSpPr txBox="1">
          <a:spLocks noChangeArrowheads="1"/>
        </xdr:cNvSpPr>
      </xdr:nvSpPr>
      <xdr:spPr bwMode="auto">
        <a:xfrm>
          <a:off x="626935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1C21C99D-D61B-47A7-BB79-67084EDBA225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02E0C4E0-F7FF-4F8A-828F-A29E90BC9037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0E740EA0-3A1A-4E2F-87EA-D0B2D24575BB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FCA0FDA8-A6AA-4AF1-819E-29E2B91AB4B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26694732-47CC-4869-862F-847AAD844A5B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36B9D158-B083-41CA-8F38-E70EEEC8209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78E8A820-472E-46A4-948A-18EAE77FA699}"/>
            </a:ext>
          </a:extLst>
        </xdr:cNvPr>
        <xdr:cNvSpPr txBox="1">
          <a:spLocks noChangeArrowheads="1"/>
        </xdr:cNvSpPr>
      </xdr:nvSpPr>
      <xdr:spPr bwMode="auto">
        <a:xfrm>
          <a:off x="626935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B234C21D-F9E6-4CDD-988C-1B966C62C1D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55ACCA1E-6D8C-42CC-881A-72721B8CFF3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9D36994F-BC28-4FC5-81E1-FE3CA28C8289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D439D46F-0D6D-4AB7-836A-29D07300A4BA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A14DC486-700B-4179-A398-2FFC13199AB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BAED4E13-69A6-434A-A213-21AA726852F0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3B9D7A04-DCB8-4761-8316-BBFD615FA08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27AB8A02-BDDD-4E61-BDD0-16FFA75B80DA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3F0A1BAC-D858-4D6E-97E3-AB1A8F5D6F1E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CCE408AC-45ED-4FC4-BF12-EE951065602E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AE8E3B23-F65C-4F80-A09A-38D8932B4A1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BCACAD6C-B416-473E-BCC3-293CBD240A1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80D32BA9-FBB5-4AD6-8C40-C0D47B148B9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1673B14C-2C64-4763-880F-470BF97ECB3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D41C1288-48C0-4E80-81A8-EAD5767F5DB2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0BB9909F-E790-460A-B829-486F6938B500}"/>
            </a:ext>
          </a:extLst>
        </xdr:cNvPr>
        <xdr:cNvSpPr txBox="1">
          <a:spLocks noChangeArrowheads="1"/>
        </xdr:cNvSpPr>
      </xdr:nvSpPr>
      <xdr:spPr bwMode="auto">
        <a:xfrm>
          <a:off x="626046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67D84A3F-7527-44B1-A817-FF115C570D85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654C199B-F281-4FCD-9DC2-AAC30D4DFCC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928F8D33-498C-41CB-84C5-839633B70076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1B9ABE92-F92F-4602-9A14-ECE5C0B5AC34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4D538FF1-E6F4-4FD3-A55B-2CF20811799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7DEA9689-0BAC-4CE7-B212-837B2FDBEE97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7D89CA19-AF6F-4B64-9F14-2694DA6E32E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9C3DDFE6-D130-46D9-A2F1-A5DE403B6FA4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FDA08A90-5082-4042-A365-6AE03BB7F174}"/>
            </a:ext>
          </a:extLst>
        </xdr:cNvPr>
        <xdr:cNvSpPr txBox="1">
          <a:spLocks noChangeArrowheads="1"/>
        </xdr:cNvSpPr>
      </xdr:nvSpPr>
      <xdr:spPr bwMode="auto">
        <a:xfrm>
          <a:off x="626046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ABF2AB47-92A4-4529-8197-2F50096B96C7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17946783-EAFC-4502-9460-258A7BC326AF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C4ABFB0B-249B-4A88-8DBC-18656302E823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0DB40BF9-BEC2-4203-9308-3C8E223F9A67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E443A765-63E7-4FA8-943E-65E1E367C3BA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F9E0B72C-227A-4713-B5DE-327BD62D9E0C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4662C8A0-25EB-4F43-9B08-F73B81E806A3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C3254AFD-D599-4CBF-A37C-7C1B6C5489F5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AA63AE7B-623F-4503-B01E-D921E0CEAE9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CD0DCE8C-F0BA-4062-A4D8-CCCF59AADAE8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81E630F3-68F4-4682-BF2F-580A3AB98EF0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C73E222A-F9E3-46DA-9FCB-DBCDCD0E6A1D}"/>
            </a:ext>
          </a:extLst>
        </xdr:cNvPr>
        <xdr:cNvSpPr txBox="1">
          <a:spLocks noChangeArrowheads="1"/>
        </xdr:cNvSpPr>
      </xdr:nvSpPr>
      <xdr:spPr bwMode="auto">
        <a:xfrm>
          <a:off x="6292215" y="276712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A2A05307-4A0D-4D6C-B055-3A9ECDBAAB4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2D7E66ED-B7F6-4E40-B0C5-985B3EC78F6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C6AA1D96-03B6-42E8-8251-21A0C4A233A3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BF2CB60E-5C46-4501-86F8-017090E3CA1E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F99CC833-B379-4345-B113-E736416874C3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7B7F80DA-60D5-424D-A830-A13BBCAEC3C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64613D96-3B02-4B42-8758-63CF6D0727F1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F001A4C0-1547-46C3-AE0C-BD1D509F872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233F63AF-F59D-4121-B00D-3E276FD6387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0C62D097-74D3-46DA-8750-015C6C907227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D5651451-EDB0-44F2-BC72-FF0EF75D97B1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30A141CB-FCB7-4B6E-B69A-2ABACE2205FD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FB9A887C-2BB9-4FF9-B80D-BB0D689B74F2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991100D1-AE8E-4536-8118-FB2F43FD1DC7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C26635D5-15A5-42C4-9D95-4ACFC282E17F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C0452653-B429-4898-8480-D10A716A7A9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77F9C71B-1231-4389-9EEB-81CAAD680884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76DFEA7-DBB5-4340-94FF-98E36C75ACF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6D362D54-5938-4B85-84BC-4DE5A132ED4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28104FCC-7EE7-44B4-AD17-9DAB58B5844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3096C21A-7DF8-4B2D-A3FD-B0C4A53DFAD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731CB783-5F7F-47CE-B473-F7A5C9C1F03E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49ECDACC-F587-41FC-A574-2AB01FF6DCC2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6874100B-83C3-4476-8BC6-EF5D3743DA34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5D7A6768-1892-453D-A5CC-899A4D5C97B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EE64B76C-195E-495E-BB2C-70CA7A75DA6F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705E0458-812A-4A6A-9DE8-9667F8BE79F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7AA61DB1-69CC-4F6B-9BE2-2CB666E00B76}"/>
            </a:ext>
          </a:extLst>
        </xdr:cNvPr>
        <xdr:cNvSpPr txBox="1">
          <a:spLocks noChangeArrowheads="1"/>
        </xdr:cNvSpPr>
      </xdr:nvSpPr>
      <xdr:spPr bwMode="auto">
        <a:xfrm>
          <a:off x="626935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02EFFC7E-D439-472F-BF09-284C932547E2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78D094C0-A103-4B2E-BBC4-49941202395E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EF086756-9836-4FF4-ACAC-440C33B870AD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66A68AE5-6E41-4022-A9DE-D8601C63B70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90A98631-BC99-4A7A-9797-F5D35681910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7903966-6E7F-4C15-8563-9D24FA901043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94AA1B47-A1AB-4EF4-8FC0-BFC5603DECAC}"/>
            </a:ext>
          </a:extLst>
        </xdr:cNvPr>
        <xdr:cNvSpPr txBox="1">
          <a:spLocks noChangeArrowheads="1"/>
        </xdr:cNvSpPr>
      </xdr:nvSpPr>
      <xdr:spPr bwMode="auto">
        <a:xfrm>
          <a:off x="626935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553E5586-A2FB-4C0A-83FB-25A0D51F1D9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52199E2A-FEDE-4236-9703-65F6A24885E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92E0ADAE-C2FB-4864-99F4-2EAB820C76E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0945069F-5ED6-49B7-A0AA-06238B5FD5E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9BCBDB24-74E0-4CCB-A79E-F0663E3DF9E8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EBA5DFDF-F0D4-45DA-9E2B-A5BD291D1BDD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9FDA8051-6A28-4706-B3F4-C6DEF5779795}"/>
            </a:ext>
          </a:extLst>
        </xdr:cNvPr>
        <xdr:cNvSpPr txBox="1">
          <a:spLocks noChangeArrowheads="1"/>
        </xdr:cNvSpPr>
      </xdr:nvSpPr>
      <xdr:spPr bwMode="auto">
        <a:xfrm>
          <a:off x="626935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6A09589C-09B2-406E-9370-DFEDD55369D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A327080E-0E20-45C6-8111-ACDB9930C4C7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13E155B2-55B5-4DD7-9C5D-67C290C2A698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58FD4162-06E4-4996-B3D3-F4DF9F911404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C35D0E52-A833-4473-9D16-A34C2EE35204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90D702F3-46A9-4738-BC2A-F478B5AC2B6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8E0078B6-0708-4E25-A7C7-487CDFBC465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D96C4AC5-A1C9-4AA8-B21F-BB15D3FD7AA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FBCE445C-1DD0-46E4-93D3-B544DFE302DD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B34DF1BC-74BB-4972-9C89-5A2B1E200133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67833AB7-270E-4C70-85DC-A353DF635D2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3C528A72-54BB-4DE6-90BB-46B77874ACD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B8190D82-F689-4CE5-BA95-5C2A51F71C39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74D9E456-4A1F-409E-A408-38220C4CFEDE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743F3FCA-D5B2-4C30-8E61-53C188C0B06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327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2E1B20A3-DD6B-43B6-BDE8-3CA1DA4075AC}"/>
            </a:ext>
          </a:extLst>
        </xdr:cNvPr>
        <xdr:cNvSpPr txBox="1">
          <a:spLocks noChangeArrowheads="1"/>
        </xdr:cNvSpPr>
      </xdr:nvSpPr>
      <xdr:spPr bwMode="auto">
        <a:xfrm>
          <a:off x="626046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07BBD8F4-663E-42F0-91F7-CE0C1466F97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DB42A449-BCE9-4C3D-94D2-A5AF95C57AA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1C4B15AB-422C-4295-BAEE-42F5A41E951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CE03A172-F297-470C-80A4-50C9B42D59E4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02028589-9928-4A2B-AAE4-DFAE5215352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12528673-1C07-448B-B06C-DDC1D9CB99DF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3573FDE1-09D9-4664-B51F-12957E57DBCD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2BCCA7D3-45F0-4AB3-AA7F-81FE9624ED7E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327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613B0065-5B17-4006-AFB4-92ED79E3266E}"/>
            </a:ext>
          </a:extLst>
        </xdr:cNvPr>
        <xdr:cNvSpPr txBox="1">
          <a:spLocks noChangeArrowheads="1"/>
        </xdr:cNvSpPr>
      </xdr:nvSpPr>
      <xdr:spPr bwMode="auto">
        <a:xfrm>
          <a:off x="626046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48B72F43-BD60-40D8-925E-DDE63936BA8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CDD8497B-8F1C-43FB-9D7B-C2AB94D5C8A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E331D894-D164-4E1D-BFA5-DAC9EF5F5573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4BE0D1B0-9BB4-4E6F-ACCC-40EE60518985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33AB3FDE-111E-4519-9B50-54482F8753E1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35997B00-8A83-4D9A-83FB-3FBE3BF121E0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E8CDB597-CF7B-49E6-9671-D409C607B031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3D4622E4-022D-463F-B408-7F78159803C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E40978E1-689E-4CC6-BBFA-E7182DB7CBBB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D58ED72F-FF6F-42B9-9CE8-72405F2EF85A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1E3D7A53-A3B8-45C1-BAC5-E361B05AEAEC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0B50B8A2-5717-4D60-B525-B1C4090BE771}"/>
            </a:ext>
          </a:extLst>
        </xdr:cNvPr>
        <xdr:cNvSpPr txBox="1">
          <a:spLocks noChangeArrowheads="1"/>
        </xdr:cNvSpPr>
      </xdr:nvSpPr>
      <xdr:spPr bwMode="auto">
        <a:xfrm>
          <a:off x="6292215" y="28613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F9DA39CF-D4F1-49DA-A89F-54F6389B72F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EC33F20E-0CE4-4ACA-8350-EA5A114A2547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92341821-EEBA-49AA-BDEF-2F0629A6115F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49A09639-9DE3-4914-ADBC-5D3E4AADDE28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D5CF0D1E-1A3D-43EE-8DFD-1CD627FE9394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3F3965DA-954D-426D-A251-1CE8945ED1B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BBE66B42-CD19-4F82-9E25-0809B466E17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868CFFE7-21CE-4E04-AAF1-C6AE46571CCC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68C098A9-A2E0-4CE1-BA93-A593D6689C4F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EBEBB926-CB3F-42BB-A8D5-AB9387A06A0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0E2B7606-99AA-4675-991E-BD884CC7A69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502BA6C4-5BE1-400A-B5DC-A9800CEDE14B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6E83EDA9-2012-41A5-979F-1936E9188F1A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F237BAA2-23C8-4919-BE31-9D18EB084A74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76EBCE45-1ABB-48BC-9E7E-255544CBE56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F4D7C9A0-1D06-4704-B0A2-FBA2E4B8764B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977A7371-9D44-49CC-9EE4-F0831BB5BA0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8879A48B-BA02-4784-BA06-FC80E042B95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F6D6EED4-0933-4A74-8C4B-24ECD06FC86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9FB52EB4-95C5-4619-AE5E-83C649FC4AD4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B8DFF8A9-3E9E-48A9-B8F5-9685DE2F020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A6E3C946-5802-4FF6-92D9-C1F4F34466DC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97291751-A79B-4F4D-9FD6-226AD52F72D0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D61B4502-C5F6-4D44-A040-051B8DE9F05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5AB2BEAD-46FC-454E-84F3-153016AD828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0B6DAEC3-9F54-4DC6-8A42-0816D0021C0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6AD51C6E-FBD8-4238-B9F4-FE87C1312FB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364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239ABEB5-3001-4BC6-AA82-F639C1367E4E}"/>
            </a:ext>
          </a:extLst>
        </xdr:cNvPr>
        <xdr:cNvSpPr txBox="1">
          <a:spLocks noChangeArrowheads="1"/>
        </xdr:cNvSpPr>
      </xdr:nvSpPr>
      <xdr:spPr bwMode="auto">
        <a:xfrm>
          <a:off x="626935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E4F76CFE-50C7-4932-875C-AD316FE79DBD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DB1E0E69-F823-4BFD-B3BD-C4DC665BB16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57FB8BF-AD61-4AE9-9D1B-2793114E0802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AF713A73-C0D3-48F7-A385-077091AA0A3C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AA0CD8BE-BF4E-48E1-9F4E-B594EE04EF9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58EF14C6-821C-4FB1-9811-5196939A4332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364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44D84C60-12E7-40DE-97E7-610B0AD73A1A}"/>
            </a:ext>
          </a:extLst>
        </xdr:cNvPr>
        <xdr:cNvSpPr txBox="1">
          <a:spLocks noChangeArrowheads="1"/>
        </xdr:cNvSpPr>
      </xdr:nvSpPr>
      <xdr:spPr bwMode="auto">
        <a:xfrm>
          <a:off x="626935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AC4A9A55-AC73-4198-AE8B-962AACEB880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21525494-77BA-460F-B961-1C91E49C2334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7D26113B-621B-4049-BD2F-0DE7D83E63F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9F82E49F-CF26-45D8-BCCA-E70CD0A94706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307F3A1B-7891-490F-8C2E-8E65091F76A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6D2D2533-ECC5-43BB-BA72-E56D4DBBC05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364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FF314DAF-D04C-47A5-80F7-ADBEF9509E45}"/>
            </a:ext>
          </a:extLst>
        </xdr:cNvPr>
        <xdr:cNvSpPr txBox="1">
          <a:spLocks noChangeArrowheads="1"/>
        </xdr:cNvSpPr>
      </xdr:nvSpPr>
      <xdr:spPr bwMode="auto">
        <a:xfrm>
          <a:off x="626935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1F40A5CD-C612-4772-B9C7-891C497645F7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55339FBC-EA14-47CE-9E3B-F74CD307074A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51219818-A677-4E48-9971-E5BDAC59C052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523F35A2-EB3A-4A44-BBAE-08C7789C2259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D6B8AA60-9DAB-4995-BD07-E6B25D3413EB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AFA70C9A-DB53-4F2E-8DEF-E57361BCF90A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54902C01-88C2-438C-968D-F6BDDA8C53C2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A83FFB2E-38B7-4A1B-A69D-8C77E50F8202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8F49826C-BD60-46C0-9FBF-1EE6FB0674E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7E543BFF-410F-49F3-970E-5D9916661DFD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712AE368-796D-4C83-8C33-66B32A8DAA50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1669451C-6C09-448C-B2A3-74FEA2E2815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BFE27A44-9C86-4031-AA84-A0190AAB05A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292E87A2-90AD-4141-AF3B-5E99BE1F89D7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6A2CED5D-FCF5-47C2-A3D9-87A995A29BBD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E98980C0-29E9-4D03-BCEE-F66444CB226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C11A264B-70BB-4CC3-9E15-FB111072B0E4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EE24E581-3DD8-4C05-B4B4-CBAD73859DE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5ADE7798-E78F-462C-A02E-600800F2CC98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287B1FDB-5530-4141-AFBD-4F2D65C71D30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7D491A90-3E2A-4D78-9F86-274CC2749BE7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1EAD02C9-F77A-4365-970C-8E1CC028B8D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DEEDF35A-FCB1-4542-8DED-363FB4D1FA6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69BA9D8D-47E1-455F-AA34-8B8B1751A81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B3579A65-C469-4F7A-8F6C-65D8ED8DB49D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A2F020FE-DDDB-4128-84D4-1C7FF6CEB7A0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D52BB83A-58E3-49F2-98C5-2F6B7C45AD25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D41252B1-3876-4DE6-B76C-942F1A442683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F9D670D7-CE41-4ECB-BCE9-E3589DF31618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095C89A6-29C1-4607-AC27-4E9EF8B768AB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4E73BF6B-0167-4587-B558-97410270BCDE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DFC53CD8-970B-4CB5-A0B6-366615001D51}"/>
            </a:ext>
          </a:extLst>
        </xdr:cNvPr>
        <xdr:cNvSpPr txBox="1">
          <a:spLocks noChangeArrowheads="1"/>
        </xdr:cNvSpPr>
      </xdr:nvSpPr>
      <xdr:spPr bwMode="auto">
        <a:xfrm>
          <a:off x="6292215" y="295678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C8EA4250-0089-4713-9F8B-CB219B8290F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CCCA9B94-477A-400A-85EB-10929FC1FFB6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0E21B507-0D60-4942-8DE9-5CBB49071A9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2BE58DED-892D-448E-BC37-2DBFB15D5B82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EB6EDB36-502B-4C4B-A7E2-E15D1547A582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8065F13B-D021-4A1C-9E54-949A115A165F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DECFC1EE-DCB2-4B3D-BF98-1273F7E6EE6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ED3DBCA1-9360-44B1-8B22-6B0148522D66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DF89B218-21AF-4654-AE22-0FDB7CA1EE5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DD98D58E-1213-4373-9A58-28935A0607C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7356DE3D-2F08-40E7-BA10-4731C2A38024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42C84768-173B-4464-8754-37577959716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A0DAB4E3-D389-44E9-9A0D-BBB3C14FC551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620BE1EC-FEF8-476F-9739-2E6C23C90CE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9E4B852B-E1B8-42CE-A5F9-23AD1ECAD92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9E41E16D-54F6-42B1-B88B-46F4F38E7F29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BF7E0FAC-BE20-4027-B4DD-14E2ED46610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D3EBAD95-3132-425D-A944-38DC5F0DFBD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CED152DE-E49E-4BFC-B57F-092BE328742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95967617-88A3-4C3A-858D-D80A1288CC5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3239E026-9F06-446F-A651-AFC6B0DE9C7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C4D77CE7-7E16-427E-AA99-D71E12A69712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87D93739-0F7E-4A04-A19B-9D1F3B1A665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B5F6EE7E-0835-4E03-A61C-074ABB3F5FB4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7D31E5C9-F6E6-4230-B56A-5D7AE33177E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11139764-7F3E-4889-93EF-1B7E35D87B9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762C6FF8-3FB6-4C2E-98E0-8CE5F2C3E0E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465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A4D9C726-3B0A-494E-B59A-3874FD8984FB}"/>
            </a:ext>
          </a:extLst>
        </xdr:cNvPr>
        <xdr:cNvSpPr txBox="1">
          <a:spLocks noChangeArrowheads="1"/>
        </xdr:cNvSpPr>
      </xdr:nvSpPr>
      <xdr:spPr bwMode="auto">
        <a:xfrm>
          <a:off x="626935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E927561B-6E20-46B3-B403-D41C857D0FAF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AF231F7B-4074-4C62-98F0-84F76290ACA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B61EE2CE-9DBD-4C95-9F20-C2A58722368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C4D79DC9-EACC-4F3C-818D-FB46B142C703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DD6F5AD4-742D-4A25-A145-7AB326F4C01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5B3748CF-95A6-44B8-ACF9-AB11E0917193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465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01CEA15A-0AA4-4E81-8C3F-4EA71C24C5A8}"/>
            </a:ext>
          </a:extLst>
        </xdr:cNvPr>
        <xdr:cNvSpPr txBox="1">
          <a:spLocks noChangeArrowheads="1"/>
        </xdr:cNvSpPr>
      </xdr:nvSpPr>
      <xdr:spPr bwMode="auto">
        <a:xfrm>
          <a:off x="626935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21595433-84BE-4A2C-A047-9493ABCFEAD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BC38BAD9-8AC3-4720-82B9-99882537754E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8C384E4A-7269-420D-901E-B3AA78029E1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BE0D6AC7-133A-4697-93FA-45D42FB262B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F05A825F-6286-4848-95F5-257F4C2B394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5330218B-2D23-450D-848E-0C6160345006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465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7A5DA6A7-FF6A-480E-A2EE-43AF287D9B52}"/>
            </a:ext>
          </a:extLst>
        </xdr:cNvPr>
        <xdr:cNvSpPr txBox="1">
          <a:spLocks noChangeArrowheads="1"/>
        </xdr:cNvSpPr>
      </xdr:nvSpPr>
      <xdr:spPr bwMode="auto">
        <a:xfrm>
          <a:off x="626935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9BF26C81-2DD7-48BA-952F-3C69A8F54084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F185477C-4C3D-47B3-8ABB-B3097ED4B1D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5D6812E2-0D54-4BC6-A915-A9EA0C6F0AE6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9BF11523-15B1-411D-962E-089D72E48EA9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C772A80B-67BB-41EA-AE1A-10AE1A0C3E2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B4765167-FDE7-4B04-82AC-F5546A816A3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6D4B2E6C-A849-4CF0-8E5C-5FA2CCCB64B4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D73D5EF7-2030-4BBE-9E3F-8B37F319AA5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93C7CE3C-4EA7-46D0-9A3F-BAE0A14083E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4C88C52C-4C02-4B1D-AB6B-6D24550FA7C5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1F7BB3E6-C7EE-4845-9E4B-93FE09CAF32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DC0383E2-1D9C-4443-8B16-E89B4F6AAB9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B9B5DC79-03DB-450E-93A8-0BB8C47FDB1E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24110B1E-323B-4938-9F88-9BD08F357043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ED7C126C-E28D-41B0-AB46-E7CD8DB4AC9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465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1927C31C-840D-42F2-9FED-62261DA6F73E}"/>
            </a:ext>
          </a:extLst>
        </xdr:cNvPr>
        <xdr:cNvSpPr txBox="1">
          <a:spLocks noChangeArrowheads="1"/>
        </xdr:cNvSpPr>
      </xdr:nvSpPr>
      <xdr:spPr bwMode="auto">
        <a:xfrm>
          <a:off x="626046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F0F8C02C-678C-4FBA-B217-3620B79E6BEF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C50DB80D-2B4B-4FD3-8FEA-C5E16636FDE3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F0A408F4-09AC-4C7A-AC91-621424C2386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5A23DA73-8AFC-49BF-B77B-72AB9B41940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59894D35-DB85-4348-AA5F-43A95CD66449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898D51EB-E765-414E-8760-FEFC2D34D342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FEAC35A4-1655-4772-B47A-B922A3EE89F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3367041D-D16A-4819-B2D9-2EF1054B5F1B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465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8B7EE19C-553F-4BE3-8817-6DE69B9F65DE}"/>
            </a:ext>
          </a:extLst>
        </xdr:cNvPr>
        <xdr:cNvSpPr txBox="1">
          <a:spLocks noChangeArrowheads="1"/>
        </xdr:cNvSpPr>
      </xdr:nvSpPr>
      <xdr:spPr bwMode="auto">
        <a:xfrm>
          <a:off x="626046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08A415D5-27DC-4FD6-B41C-9C64A0E79DBD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6322FEAC-AFD8-4DE2-BF7B-585D3890ADD4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74A5DD24-D3D8-4BA7-BA8C-E4C1B89B9D7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BF2FABBD-B0B5-4556-A54F-C965C017FDDB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013BFF40-4FD0-47B1-AD67-D15D76E5CC6A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DD831D92-3F5F-4F12-890A-1BC5FB4F3823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6C5DD677-ECD0-46B3-9C90-190613D9455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A0DB0D39-243F-4B5E-8C61-9E8F9443FCFC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6653C133-5C7A-4B34-A985-15CADC482C67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CE131645-BC23-4842-A82F-040C2865509E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37C02281-B288-4954-800E-53E8E9FFF2E0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465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9900FEE5-822E-4517-BE66-A613B14B73F8}"/>
            </a:ext>
          </a:extLst>
        </xdr:cNvPr>
        <xdr:cNvSpPr txBox="1">
          <a:spLocks noChangeArrowheads="1"/>
        </xdr:cNvSpPr>
      </xdr:nvSpPr>
      <xdr:spPr bwMode="auto">
        <a:xfrm>
          <a:off x="6292215" y="305142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087B42AF-A4A7-4882-B746-79C56594176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E315D63B-830B-4842-B136-9CECDD923F5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58306061-3E8B-4755-85C6-F244BB5EDCF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EC445913-3515-49A1-A599-291DADF4EE5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B43A91B3-C310-4C1D-BB66-ED169AB3F64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7CE1D030-7FB5-4A83-84E4-952FDB18948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E11D2E5A-E849-49AD-B53C-C61AC1DECB8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E6010713-F292-497C-BDF7-07463035776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02548916-91CA-4427-B9BE-BE00914AF3C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0B492876-9CD2-489D-BE3E-627693FB94F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E2D63DF1-E183-4104-84F3-A96CF26DFB2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7FA2C109-32DD-4966-A81D-BDFC3A8C41F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EAC56D8B-5C93-4037-97F1-06355C79028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0C135564-D4F4-4D7B-9020-5D4CBC1AE84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179F5279-3111-42B8-96B4-9CC82DDF353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B914DE6D-CA2C-45B8-B3AA-45FA14AF740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76ABBF19-9A51-492F-B1B8-9B55DB7F761B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EB615E96-CE33-4BEA-82A5-35225C2FF631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E67B48D0-4173-4FFB-AC7E-F70BED0DBEAF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D642A228-C1BB-42BA-A630-9A3AD23B5446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85464C55-21B7-47D1-B1D0-7B69918F6013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B7CAB34A-D0C4-4A03-8E8B-C6B11D35763E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D0C9344E-2198-4612-B403-3661D19F85EB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2603DA10-7182-4C44-9E12-CFEC037BB2AC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B563B634-A59A-4556-8859-121834CBE7FE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892A6444-58AD-484A-B7E2-C651BDAED6A0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786D3D66-CF3E-4255-B262-809660A66D5C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D7E4835E-5549-4406-B25B-31515BCE3AE0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15FBEDB4-986E-456C-97D0-93064B1FB5DC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48C1AD87-3E15-4AD8-AB5F-861500DC866F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8B05E312-F54D-46E1-995A-329FC1356447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AD79E29A-955B-41B3-BB32-20C7B7A41A93}"/>
            </a:ext>
          </a:extLst>
        </xdr:cNvPr>
        <xdr:cNvSpPr txBox="1">
          <a:spLocks noChangeArrowheads="1"/>
        </xdr:cNvSpPr>
      </xdr:nvSpPr>
      <xdr:spPr bwMode="auto">
        <a:xfrm>
          <a:off x="6292215" y="21717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9C2744C5-36DA-4049-8713-DB0F3AF3735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368F89BE-8D38-488D-87A9-D4591686614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1D09F709-B5F5-4AF7-8BF9-81465D5BB27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F3A5C3FF-E55C-474A-8EA3-1DDB1295CAA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D2403A41-9028-40EE-8319-1729E6C83D0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300D5C82-A1FA-477B-9498-4B30EB2835A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CF1A0149-8D5D-48BE-A1E1-4B7D16ABEC9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ED377526-9539-4117-BFA7-CF487BD487F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B7FF939B-1545-4CFF-ADCB-E376AE62931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59E5D8C4-B37F-4E07-99E6-C85385E8C5F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E783CB6E-584E-4C4E-A4E7-7A6D7487EC4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7A3AAE09-2CF6-45B8-91CF-684B7252AB6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13BE99A0-0518-4FB8-AB1F-561FECE237F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2DE01628-8FDE-4CD1-B4BA-3D1C57A5E64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80B595E4-40EE-48A5-830F-64CB5B8D130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A0014B65-D0EB-4CED-854A-C67409F8676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AD18209D-D785-4B15-B517-E29A9232E37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9F072FDF-6C0D-4E05-84C6-9B5BD167317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D467C379-8676-4727-8B88-4D2F5895547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D4A9C191-5231-46A3-BBD8-BA14740E56A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31024B25-C390-4506-88A4-AEA53130994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A20752B5-2C78-42A8-BFC8-F95C31B72C6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BCA61048-8A38-479D-A3E5-234CFF4F77F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70F85F6B-9627-430B-A69B-B97AD8685BF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220852CC-18B0-4C18-915F-125AE9FCCCC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659BD425-7F57-490D-8247-A7626C42EEA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1E7E6705-1A10-42E6-94AF-6C80D55E49F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3769198A-6259-4CD3-830D-F96E6577679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4904FBF6-96E9-4E94-A70D-4BCDB45F4A7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6BA90A9D-9B48-4034-A80A-E6D7125D57A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B19B4301-D74C-4E12-A104-52C8B169755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7B5D8A7E-CB73-4C52-96CF-ED45A8A39C6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321DE754-54DB-4D30-8BAB-C73F6F4F53F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BA63A60F-DC15-4837-8324-1D7E90E8136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79AC0B96-4747-42AE-9203-D9B96BEABAB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B2301CC5-2C6B-4476-9697-CA471A97DD2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5AE2EE3F-D731-48EE-ACAD-BD16DC9DD8D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22C0E26B-A4AB-41C2-8FEA-DDF9A9633E2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436E84A4-9750-4404-9159-7705F7A4902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F64FD3DA-D532-4A0E-80D8-56C62FE9CF6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0730320F-F23D-497C-AA33-A84971597EA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C794EF29-48A0-4C17-862D-AB4D36E85FF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96D44730-285A-4923-B405-9FB21DD5B03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EBB6A22B-911E-4F02-8E27-991B8D316F8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5D2CF254-BE6D-4111-B43C-8E2BA73123A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50DC1FD6-EB98-4B5F-BA70-CA3DB7F45E2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219DE28E-066C-4DF4-91FA-EE5CEFBD54E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C6FD2236-28CA-46B2-8AF7-9F9190C963A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E5362245-9B74-4C87-BE39-83A0EAEC1DF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2FA86C0B-A11C-4DAB-A1B9-D14E2BA2899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7FC8AD71-A52E-4FA5-89D5-2FEDFF423B6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8F7E1721-64D3-4F80-B50F-AC99E0D179AC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ECAF7FB8-6DDC-4707-AE88-7F0D73C22EE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EB97E223-E69C-404A-A610-5287A65E07C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E4377080-6887-48B5-B2AD-7C5F3A275B8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A39955C7-E35A-410F-BE61-B63EB861921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4156F9FD-41C7-4F82-8785-33F031CC520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0209DCE0-014F-42C9-9F6E-E5B540DCF8D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F427533C-C684-466C-AB5D-82638097F83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1D6D82F7-103F-4F82-B6CC-AEC1F73C0608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1E92D12A-F871-4EFF-A687-892D0EE76F2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20DCBCBF-9E9A-4CAA-AF2F-2660AFC2B21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0AC3B00F-EFCB-422A-AF47-59D933606ACF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6FEEC48D-9887-49FC-A08F-616CE2C7554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6C5C84A4-0EA5-4BFE-BCD1-FFB782BFCDA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CD86535B-592D-4B7E-86DF-3836C80484D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1D8727BF-6001-4C1B-B5CA-B4ACBBA6A1B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2BEDA3BB-86F1-496F-B370-413BC602D347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3F6A5215-B75C-40D0-A500-907156D35CC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948FDC79-5911-4996-BCE1-228E823694D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67C8B82C-17AB-488E-B867-A4E04563FA25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DA4D400D-E7A3-4CC3-92FC-4BECD419359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4C4A68E5-3241-46FB-A50B-811E6158857A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9D54ACAA-24FE-4270-8ACE-6F9E28222B52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8E9BC34C-E689-40D7-8688-DB6D07A257C4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FA270C1E-97DA-4236-9112-614346DAA64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F1E1325C-B7F8-4BFC-9D16-923821D0903D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E96DDC65-B1B5-4CFF-8169-6F3C99081AB9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EDC5DDA5-0CB5-4830-8B25-6E5407278BA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E8CC0EFD-9BBD-4422-B28B-614E731B3FD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B1AD6362-4BE3-4AC7-AAFD-75534BBA78D0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144F4931-15BA-4682-AA2A-A736BFFD44A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B4D57D6B-C2F9-471E-AD61-E32F797025D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16FB1A25-BB86-40A1-A9CA-1911FE6A77BB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807D94CD-67CF-46AB-A02A-7B9377F20403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362256C4-56ED-4C39-A785-DA39B0A0F606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CBF70B23-8195-4115-86B9-57A984E0AD4E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FC70BDA2-360A-41D0-9850-0B6006AAFA31}"/>
            </a:ext>
          </a:extLst>
        </xdr:cNvPr>
        <xdr:cNvSpPr txBox="1">
          <a:spLocks noChangeArrowheads="1"/>
        </xdr:cNvSpPr>
      </xdr:nvSpPr>
      <xdr:spPr bwMode="auto">
        <a:xfrm>
          <a:off x="6292215" y="2169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683181B1-795A-4FB8-B545-72EC820466B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2DEF3C44-9F72-40E0-89DA-07291DCFC2E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3CC9D8EE-56DA-4B27-BD85-BC7BC354BE8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941EE8B1-51E5-44B1-99B5-2120888CF93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11BB16A0-2318-4F00-98A4-11D65959084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F6812069-7E74-460C-8434-A6A740ABBEC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CFB6079C-D445-4C48-BF68-1F20308F00A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58E65F2A-CD6F-4B7B-B142-FDBC247FA2B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6A6FB542-19CE-4387-B7AE-0EDBA4910FB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D8922240-B5E8-4609-A29A-5ADA02C1528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48934EA8-52A6-4A93-828A-4A9B9E31147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2DDC320B-B357-4FAC-8DEB-B5C23FC449C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57E20B7E-E3C4-4BBB-8B09-B17CD40F4D6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D89B4F1D-CED0-4432-BEF9-249ABF5AC3C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BCCCFF28-8469-416A-8628-20EF4506655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8283F843-2F31-407D-9BCE-AC31EA1267B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194CE067-E333-49F3-ABE5-F341B787D19C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5D580E94-AD19-42CA-9411-218C98592100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92E1A77D-1AA2-4C32-B8A4-A224F7DB7803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6367BA39-767F-4BC9-9952-9972D8A44AF9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F59993A-E718-4B4C-928C-1EB0D2A7858F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F9F1419F-BB97-44DA-88A6-1EA4DBC10780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F29231F8-B16A-4B9A-9D79-F2C324CB341C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AA71D9D3-18DB-449F-A53C-139803262CB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9CDAEDA7-F51B-44D0-BFF5-4FCBEEE7D0E2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8B1C8BA0-932A-4B45-A2C2-4AF8CEBEB030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EC9BDAA8-1CBD-44A7-AECE-0D408B7BE35A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8492CB96-94E1-4B01-88DE-E324A323C71F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CA1FD3C7-BE82-4A90-BE41-31136F0C50DE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74E93D9B-5906-45DD-BFF0-DC7567C433FF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AE2FA2F8-D785-4BA0-AB93-DBFB86CDD9A8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3C71A40E-9C6F-4CC5-8155-624FD2B0AC64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C16CFCDB-C4E7-4A24-9279-BD58D87D473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F9F93696-0030-4831-9769-4FE81E8F513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9E192770-DC93-4EA0-BD7C-5AC879A2403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14F813F7-87A2-464A-AF7A-25328C83865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465C981B-4842-4C12-875C-4483D7FA1DE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B671E23B-0BF1-42B5-94E2-9294B2FC7BD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42BAF035-EEA9-4B3B-98A1-3477096089E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842A2214-6DCD-4B77-9772-16915AB0E62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D26B11B1-9331-47ED-A94A-F482A8CBBEC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B2B6AB80-4711-48C5-822B-13E7E20CE67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C3F9384C-140D-4191-A7EA-181D2573453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19DE5583-52F7-4BBD-A2CE-51143F23E11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6C44D194-5FC1-4FE0-950F-D0F12BC5147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B553AA2B-C5AF-4F48-BDBC-D7D801FED86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F654BDC4-2B63-450B-AF11-F051C8FF59B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8719B2FF-233C-428A-B41D-846840CE514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2AB5E63D-8270-4C47-BBF7-372CAF4D001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93853AD8-F7DC-47DA-AFDB-52453EBDB1A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1605EE3E-2A79-469F-93A3-1182ADEEAEC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A085EDBC-2835-46F0-AD8E-671F77033FA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AAAE5551-1E43-429E-A2B0-7D70622BD90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098439F0-1F98-4A3F-A7A1-3BD1D4AFEE7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2B7D0CC-5D7E-4854-B6AF-9A7DED101B8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C32E4AF5-9F57-4806-8B43-F352098BA97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435CF93B-0A52-4B3D-96AE-94E58B5CE02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06AB53DF-1FCA-418F-B7DE-42856955205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A35ED55B-4FB8-4299-B3DE-9033FDDA201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0490C13A-60DB-4014-B67C-F5F0B0A6CC4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F3759582-C44C-4974-923D-98B471212EB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CC8FE4C6-AECF-48BE-A3B9-50AF4A5F5B5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14E9C32E-24E4-46B7-A90A-B86E82EE68E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2E64BD53-A135-4265-8326-40992804AD14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33C507BC-069E-4097-9024-25B1C18D137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935E7D8F-8D2A-4051-8E23-F16FCCE7DFE4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3CB649C0-351B-40A6-B2FA-F46988857DB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791E165B-186C-4BBA-9C7F-9AE8D935FA3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B08AE33D-4BEA-4A46-A213-320CF75470A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FCD3E0E8-2383-49DD-93EF-5005E051978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C32507F6-9905-410F-AA38-2159C360710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5DFF4738-76DD-4E7C-9EBB-FED6D3638EB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B7AD3FDF-5225-46F1-B61E-EBB7F202D75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6C718F3C-F50B-4A3A-A0BE-03ACABB0469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C4D50912-09A7-4084-9900-A1B22306A4B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BA24A812-1A38-47EC-BBF9-85E8E0721A0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D0C4B0E1-E9D9-47E9-9583-06DC5AC9867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E9BC28D5-C2B1-4CCE-9C85-256531B547F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4D164AA6-8BEC-4354-8BAB-03629AE1D68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C9CCC9C1-DACF-4E7A-B2CB-FB784E991C9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5D75BA4D-658B-4351-B49F-E1A619CC2FA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0AD5DF17-F74D-42F0-96FF-BFD4C0DAA7E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6ADC6040-06F6-430C-8B50-7BE139CF08A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E9539A97-F05C-4514-879E-0D8EA642C93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18A382D7-7741-41F1-AC83-F41558B9B1D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771059A5-899F-473B-AA7B-B0D34197644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7473B735-E61E-40DE-836F-33800997D48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360D7DF8-CF12-4AE2-B33B-C085D716299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EC8AA930-D03A-4E08-89FF-A477BF63B0E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120B261A-A4A4-4BCB-ABDD-6F08654683C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210498DB-0070-4BE2-88E8-181FE244B3B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56130A41-E0F2-482B-9F94-934AC1842DD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C7571FFD-D0ED-40BB-B9D7-0758D4D4181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B9303530-2D7D-4E28-8D87-CD077CAEE06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EC3CE493-2CDC-4B61-915D-D983545D873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7A392FA5-F724-4646-9FD2-A31E6A33315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5CC554F4-9848-42C9-B349-C9D53E15D5E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1E40C375-E31D-4554-A6F6-C8D5F61EAEF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E2E4031A-7061-4B22-BAF6-E1211D79D18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D874525D-8C60-4E5F-9907-7B41732CC1D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39A971B7-01C1-439A-A629-E5014064321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8E37EBAC-4CF4-4CFF-833B-F2D1BEBAF66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5382065B-297B-4099-A265-358D197C6D6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21394C67-824E-422B-A3F1-7804FD02A3C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0C8D8314-837E-4441-A7DA-B649BCD57CA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421BF8ED-506B-4D46-BE09-AABAC4AD34C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2092DD7D-273C-4396-9903-966DD0513D0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42A76630-DA86-4B85-B17F-A363864ABE1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CD9C7ED6-5C5E-44F8-A9C9-7DFF58EEC34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8FF4F548-811B-4C48-B8F4-4B0943E8F7D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D817F9AE-EB27-4928-B94A-54FDF192B1B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AADE1608-18A5-49FC-BD35-9BD06665206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B2D5D98E-0EB1-4A9B-8ED9-D076C0EB957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EA825329-B28B-4B06-BE6B-679E050C986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048BD897-A238-4529-A471-5E321F26972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F45D1149-C950-44AB-ADC4-A109FC2A908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841D92A6-C4D2-4354-B8E0-D444EBC7876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DE07D5C2-F196-42F6-A585-6B6AA35EA08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54A8847C-5BA0-45ED-95E1-8EB8DA678F0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A329D4B5-91DD-45D7-B81F-6DC7794EB41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41E9DB40-2550-476C-88AC-08D6801E16F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256D2E17-7472-4BDD-8D8B-29F945364E3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2C2B2CDD-A9B2-4ED4-9489-2294C8F8C95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10191864-CE0C-47C7-8E93-32F07CFB778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8859CF08-66B6-485B-A16F-8D503F940A6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8E32468E-EF5D-43CA-A1D5-89E8B6C228C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C6EB0FC3-D4CA-4C30-8352-EBEF4A3999B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3B0FD830-6E94-4E61-B73F-0524599CC83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708B2F40-7FDC-4A9A-BBE0-C3F8ACDE1CE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A272C203-43B8-45D6-95B5-7ED3F2B2F43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3CA729A8-08A6-4980-8738-851F2070209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56C3EED9-742B-4CB1-9A9F-B7BB09C2E7D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AECC5949-BCB8-40DB-B502-4A16618467D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D854E224-5E0B-456F-826B-E7F6F451A16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0F88A355-74A9-4A15-9B73-960B4865AE2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9CFF179D-0B4E-4EDA-B252-F5DAD15F7D7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9C6F1202-ADF4-4F80-AF24-6828F6BDC71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E6636C25-3E3C-4413-B8C8-87A9216D502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9CDC19C1-3434-42D5-9956-CBB846390C37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3FB5B9E7-0E0B-4896-9BF5-9792F860EEBA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9DBC4029-8A2F-4471-A751-C3FB43670D6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1C620464-FDAD-4120-97BF-1ED7036F0975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69204091-785D-47E1-942F-4F0B319EFCC6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434921C7-AEEA-46BA-9ABB-B18826625C56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7C887821-701B-40D3-A55D-78F571BFBDF5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29E44363-1C12-4EC0-927C-57EB9D5F8E89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D4CCDD38-0BB2-4484-A19C-6137DB51301E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68D09826-0CFF-4D2D-8E05-9370374BDD6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6DC69150-E619-4566-A0F1-B93542B3F3C3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3E43BC23-A718-4A7C-905C-46CEB04C763B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FF883D03-EA7D-4DD4-B17C-6459111C9797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097C40A5-E735-4F8B-B939-D0F9040B5303}"/>
            </a:ext>
          </a:extLst>
        </xdr:cNvPr>
        <xdr:cNvSpPr txBox="1">
          <a:spLocks noChangeArrowheads="1"/>
        </xdr:cNvSpPr>
      </xdr:nvSpPr>
      <xdr:spPr bwMode="auto">
        <a:xfrm>
          <a:off x="629221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9C2C9078-DDCF-4B66-B918-F92887CAAC0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D9E4342F-D668-4FB6-B8D2-1650E84D22A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651C72B7-6189-4EB3-865B-6D2443AAC78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9665E926-360B-4304-9BA2-5CCB1105627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402D4572-0789-403F-AF67-81E903F0E8C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3A4F9809-96C6-47AF-A933-DA60E5D50B3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341EB5CB-233F-4C8E-828E-F8CE5E03CD8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E445BE84-75C7-4922-8D43-B10265641A64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27007DC5-F24D-4988-B69C-6FB31D14D5D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08FD4D37-0CA5-4F47-9C7D-A9D81064871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59F767BD-82F0-4D95-8369-8CA98E4D51C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96440C3C-FDB2-4011-AE1B-CEB56AC2DE1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B580AC00-904A-4CEF-AE3B-F6C360A8675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B1A952FC-507B-44A5-A212-9BA8CDEB1E3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C59ADCDE-5509-4729-8555-9D1D6A4AE0B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E3FBD36B-04B9-4959-9121-43BBC3AA107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D1B5836F-90B1-497D-BB46-A3373887B87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A9F71033-DC39-4510-92CE-FAC02F777CA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3D3E521B-1629-4C9D-924C-3B718D04874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A5D61E90-827E-4412-A192-48131A0C1B9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CFC5ADE2-D7B7-4E9A-B325-C9C4D634021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D79FBA72-61DC-4D93-B67B-1A13F79801D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1B44D6F4-F72B-4224-B300-D338AB6E873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33D41ED4-7BDA-43C7-A337-6BDEE943BC6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4B64D509-9457-45C9-AFDF-EE9B311905D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FC5F3284-3ED6-42F3-883D-3953110DA8E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2E928F4E-8D9B-409E-A58F-17FE32EF25C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C260FFCE-73C9-4EF5-BE9A-99F7C4E60D2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E3AC2321-9ABD-43FC-88A0-508151CE0C4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4972E3EC-2A87-4183-8256-FB073BEF9BD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201B09FD-E11D-4B8B-9A53-33FB17B9AC74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DA7BC447-215E-4634-A944-A904AFDE6C28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34F0BC03-FB31-48D4-9DCE-25DBA37FF54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1B18E7EB-BA24-4F59-859C-03388F5D2E0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F1D14751-6B47-402B-B647-809F801FD1B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F5441367-8C4D-43B4-A488-9E700ADA67C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EA89E9FD-DDF6-4487-90FA-6D8A4E6E443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6B7842F1-F73B-40E1-BA08-F289A99ED03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0A6215DF-403E-401F-87C4-2B40AEC8D5E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C6922E78-CFAA-4759-B065-8536FA920FF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0BC56627-7F32-4A5A-A225-774CEF02A63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6D77F334-0D8D-4F40-B3C7-CFBC9B74085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4B9DEC6B-981F-4337-9E45-E8071AD23FD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84FA1979-180E-4324-B914-8B57C9248CE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E30F1273-810B-4982-8CC6-B09F4EB4E59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799EE6DA-085E-435F-B959-88AB0DDD551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B946BF7F-284C-4F67-A7B5-6303DA46372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F001D581-B511-4450-B03E-31B76EE6B93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202A1195-4BEC-4637-929D-7E24B8013EA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C01905D2-30CD-4295-9B9B-A3C40823E9F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74CD77B5-BF90-402B-BE07-A2B598FB1CB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1D960FF2-B84B-4512-B8D1-BF9742EAEF0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CD4D424D-41D6-4CF9-98F0-B4CCFB73823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654C16C7-6C9C-4803-BC48-DC512E3FBCC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A0A3A978-87CB-4879-8EBC-B8C11C7FB67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0084E731-EFD1-451A-9FE9-AA04F6CAAEC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F7CB4BA6-7777-4D00-91B5-D609C4523284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49A159BA-6FB7-4278-B926-0C20E0E3E38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E0C26BD6-AD01-4D7D-8DB0-D47EF68CD247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B17E1EB6-F209-49E8-872A-A19C9313FB0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A6F67D2A-534A-4CB4-AC61-A9324F2D12E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146CF4AF-D897-40E8-9705-5BCFB21ABD2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5B275E7C-3FC6-406D-85BE-031BE4BBD06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6483577C-4DF2-43E5-B7FF-B14B62AD99F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F99E800C-14E2-4081-9872-4DCC460BF72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25E33C1F-6D88-406D-8C6D-2CE1AB2A935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CEFAB215-AFFA-4140-BCB1-8D54C566A47C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0153DCE6-4BA8-4AE2-B8B6-90609B1F8A4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1F7B7D41-BDA3-4068-92B8-15ADD369915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D81DC845-21EA-4F5A-B379-5855B4D05DFD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6F7F9B1F-7F90-4F10-8C99-E8472E180FC6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C5FC6837-0918-48E8-8E0D-F75EFF27EEB2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D3F25048-F18A-47B2-9688-C757FD015C4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AA1623B1-981F-432D-A603-D096E0C7799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8F94A062-70CD-45B8-A946-CD40D68E7583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55321EA1-40CF-4F62-9BDE-C877DD30B6F9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406A4B77-0FC5-45C6-BE7F-65BB30E32D3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DC85269B-4AC6-4BA9-8A7F-9F1B24E77AA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9FEDB6B6-A8A3-4A17-9824-E0D846155F9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7BCDD0B3-299D-43AB-B3E6-048C870E7DC0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38AA9EBF-7995-4813-8C72-012D1869BAD5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C16BC267-39DA-41F9-B7B0-0D361FDC9BD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DC5E8F52-D955-4EC6-A224-19597D541471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5C86103B-0EB3-4749-B31D-41F6FD9F612E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8443C947-BFBB-471C-A748-E88981F2B1FB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80357C13-152A-45FD-A722-278736DF1D7A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CF08A34C-04FE-49B8-B904-DC46448D3F2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FE93E4A9-14B0-4FFF-9710-EE9A82EA3A0F}"/>
            </a:ext>
          </a:extLst>
        </xdr:cNvPr>
        <xdr:cNvSpPr txBox="1">
          <a:spLocks noChangeArrowheads="1"/>
        </xdr:cNvSpPr>
      </xdr:nvSpPr>
      <xdr:spPr bwMode="auto">
        <a:xfrm>
          <a:off x="629221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4AB871F5-B40E-40E5-A4E9-3B1DEA876AC3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0BAB799C-1E2F-41C4-9909-419225C99504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F77FE9D9-3800-4023-A349-239696561994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6405411D-D10F-4591-88BE-FFDE19B4B3AE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BB1ED2F2-84C5-4E24-8BE9-94FA7229B153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7D990F7F-9505-4D36-80DD-3023E6040E7C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2DD7FA25-9E31-4899-BE70-A7CC7F25FE01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92FCCA1D-3E72-41F4-B0AE-1078DB6557E9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277DA756-2FE1-402D-B4FF-4B2FEABA2F8E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B2F47E06-90B4-49AA-A886-A515589375EA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9A8D966E-1774-4F16-8BE6-62AC886B224D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3EB0A74F-30AA-4D00-8E58-B5650CEFCD48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52C85BDA-DE42-4F28-A0C1-8A29C6D6985A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039457AB-F9B9-47E0-9FF2-7F89FC3F9EAC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68FEDB76-B6CD-4042-A364-AA80F8F49CD9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CED4EB84-60D3-4954-B39A-F80FCF025D34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44D719BF-8287-4E03-9AC2-6E6B0E4896DD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8AE0769C-CFCC-4917-A216-64F2127E2933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90A00CE5-68FA-43C3-976B-8967B6538575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3D5788AD-B890-404E-BBF8-D063BA1F58FC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7CECF502-F4C7-4DA4-95A4-9068EB93913A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F21C7B4E-F5F9-4642-8FDB-1B23270EE912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AE16D0CF-F14F-4188-B41A-9D0311240B69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105E0AAC-AF91-4E83-A64F-49794132F36F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D1574C63-E4E0-4EE6-A4E9-8DA658863F97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098C8436-D184-41D1-AA44-04832900B05D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689CDA78-800E-41D0-8757-433E5DFD8A6E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604AA37B-E41B-454A-9942-340230BC90D5}"/>
            </a:ext>
          </a:extLst>
        </xdr:cNvPr>
        <xdr:cNvSpPr txBox="1">
          <a:spLocks noChangeArrowheads="1"/>
        </xdr:cNvSpPr>
      </xdr:nvSpPr>
      <xdr:spPr bwMode="auto">
        <a:xfrm>
          <a:off x="6292215" y="28523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D03326EA-A57F-4A0D-BC95-C378755D42CC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83A50E28-641B-4289-B467-0E39648D6F97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BC5E0A81-9E71-4335-871C-1DEDD969D09A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42315504-E972-4EC9-8FE2-B5234710407A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972313A3-B0AD-40F6-B0A6-D0797C43B87F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58A5043E-6242-46B9-89F9-515E63C1BF8F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099BFEE5-0252-4EB6-85CF-FEB8B6AEDD57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EBE5D110-350E-4631-9B04-0FFD507860E8}"/>
            </a:ext>
          </a:extLst>
        </xdr:cNvPr>
        <xdr:cNvSpPr txBox="1">
          <a:spLocks noChangeArrowheads="1"/>
        </xdr:cNvSpPr>
      </xdr:nvSpPr>
      <xdr:spPr bwMode="auto">
        <a:xfrm>
          <a:off x="6292215" y="284965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115</xdr:row>
      <xdr:rowOff>120650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D2F60588-F0DB-4020-BC5D-0CF89227494B}"/>
            </a:ext>
          </a:extLst>
        </xdr:cNvPr>
        <xdr:cNvSpPr txBox="1">
          <a:spLocks noChangeArrowheads="1"/>
        </xdr:cNvSpPr>
      </xdr:nvSpPr>
      <xdr:spPr bwMode="auto">
        <a:xfrm>
          <a:off x="6260465" y="330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521A1C78-75EC-4357-8F1A-F5F75E2342FF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28AADB3A-9EBA-43B3-A478-A954FEC7C195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32D622E7-7BE7-437E-A359-E614599FF2A8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EC8895C1-60AB-46CE-B30C-22292E1C0DBD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971E80B6-E931-401D-8AEC-4F7DCC80C5D9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439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77FB754D-7EA9-4F86-AE3A-EC1EAB7BCA85}"/>
            </a:ext>
          </a:extLst>
        </xdr:cNvPr>
        <xdr:cNvSpPr txBox="1">
          <a:spLocks noChangeArrowheads="1"/>
        </xdr:cNvSpPr>
      </xdr:nvSpPr>
      <xdr:spPr bwMode="auto">
        <a:xfrm>
          <a:off x="6284595" y="82158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417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B717A2D8-3F71-4D71-87A1-EF5C62D8A047}"/>
            </a:ext>
          </a:extLst>
        </xdr:cNvPr>
        <xdr:cNvSpPr txBox="1">
          <a:spLocks noChangeArrowheads="1"/>
        </xdr:cNvSpPr>
      </xdr:nvSpPr>
      <xdr:spPr bwMode="auto">
        <a:xfrm>
          <a:off x="6261735" y="82151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6ED933CF-69B2-414E-9697-E95B2BA33DF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9E3944F4-595B-4324-96A6-E9EC4A0EC20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1BA78282-022D-4932-AC61-C1A7D1C82BA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15172DA6-D41B-4D2E-8B79-0C036F8A652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E300E900-EE30-4FF6-829A-F722CECB5F5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C5ECAB1A-DB0D-46F1-9019-16BC1EA06D8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E2499BD9-F068-49E5-A6C8-AA2EB7590B9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3C97E5DD-10AC-4205-9D54-1E3B4011165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36D0AA36-7770-413C-B4AC-F97F654A9FC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560EC9A0-C602-4562-9E0D-3844177759B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C6E2B2B3-5BEA-47A0-BB32-02ACE011394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90CB957D-3EEA-414B-A209-E00377FA49B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D9B9706B-B148-4B13-9453-E58F08666D4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2975A891-305C-4C70-B1A2-851018EE6C8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EB3CD673-5224-46B4-B312-FB172F165D3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5AD04504-A9DA-45CD-BC37-4D17CBD5D40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A8C40343-03F8-43E7-A674-46FE8C417312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4827429E-C8E7-4C6A-8A75-D578B7A28089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7BFB3A81-8307-4936-9F2B-32B0AAA169A9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B54B4793-8A4B-4E4F-BEBB-D10E9525871E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81CF271F-18C6-4799-9328-2FDF98F0564F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7FE698DB-AF4E-48EB-8335-DB51AFB70F81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CD10E14D-22DA-4E00-A9C3-DB1D3AD8A5CD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6FA32267-5B3F-4905-A04E-4E2025BA1446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BE622C7A-B27C-468D-A5C8-882D243BE3CB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C328B7BC-CF0D-4523-893B-F5703A60F64F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44791EBD-7A15-43D7-8A99-9E96D758548A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C67F014-9DB8-471C-B4A4-DB86F194947E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A1DFD3B2-32C9-43D7-9C04-BE00E46CB98F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9EB6BC9C-4B1D-4059-8013-2C5C65F9E609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4731BB7B-C568-495B-AB32-E3A3A7AD7FA6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346B5CD9-5A2D-47E8-8726-07E86DAA79CA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AFD965D2-9FF4-4F85-B160-612CF232F74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F5EBADE8-6BC9-475B-93BC-363779AE109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07103926-5AF1-4E1E-B1C1-4DD7D92645F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CF554D70-8213-46F9-95FE-26DA68B7B7D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F025B5A8-1EE7-4C79-AFF4-9F93FF43741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D73CDC23-6B31-4B5D-B3CE-8968910BF07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54A0C446-BB05-406A-ABD2-50F00276FAA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456FA4E9-33CA-4313-99E4-0DA7E78B032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D682E7F1-BCA6-43A4-B392-A9E131B9D2C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9AD43AF1-40C8-4600-A2B8-3F038761772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6C64D236-5B5A-4F50-BA48-97A59AD4EF4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9EA85CAD-4AA6-41C0-A774-135D045ED00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33A0AF4-6E38-4BEF-82E3-E67536D86FD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45465ACB-4834-4A59-8126-CE873691EEB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813A8CAD-61E2-4CEE-86E7-631A121F5C9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B3778B26-786D-4834-8F26-77B148E44C0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9AAFE7CB-E0EA-4ECC-97CE-3149CE99437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9474BBB1-61DD-49D3-A37D-F21051A75A5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E03629F4-DBAA-4A76-A5EE-1DAD2BA98F6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84D16468-FE2D-4A57-BF18-7E85D95036A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2861CB96-52F0-4D59-9B77-FBB091BB5C4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4EB6E0FC-F638-48FD-8E3A-30C0D1D3306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2A563C89-EA30-4310-9B7B-4D3A1B806DD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B955F32E-5193-4F0B-B571-1882F0F5240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4C76DA5-19DA-4B20-986D-64D473C0BB0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39D965EE-785D-4D3D-86FB-4725607A3F4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94C29FE4-B157-4B60-A944-C330B093558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2B94B13D-ED71-454B-84F3-73C0DB649B4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9217391D-8B59-4ADB-927A-D92631D95DB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5B8E09D8-2089-4680-8EEE-BBEBF0E4ADB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D2DEB824-217F-4EB1-8651-E2A11364DB3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697B2302-2A7A-440B-9D81-41E6C1739BD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1F30693B-8742-4A69-8DB7-709746E2191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455BD143-969D-4495-86A9-A8D4FB27981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41377C91-6DCC-48BA-BB56-C19F6455C74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1F98B96A-2F32-4C05-8E9B-D43591B32D4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CAA237BC-CE79-420F-A154-50D961D0E3F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7445FC8B-E71F-45A4-9566-BFE17DD7BB9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8CDEDC7B-838E-4F80-B24C-DE2F1525727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208396C0-B89F-4331-9DAA-84DC431136B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97D74B9B-66CD-4870-A945-D74D1C7157D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C2386746-8D93-4EB1-B819-BC0A6058451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C1FD710F-A026-4520-A7EE-78530979BF1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2C2EE68E-38F5-4A5C-8980-8EC3A40F677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DD4D0289-B7D2-4899-A47C-38418C5752E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1582A898-D9C6-4FDE-93EE-9070AEF553A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C16F9A85-331F-4B9D-B0FE-0339904142E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D8409D96-DF35-4FE6-9381-708A98CB50B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0648ECA5-F016-4268-AC29-E868162066F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79D4D0F6-58FC-4456-A848-35A73074E0D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D009C16E-FAEB-4F31-8470-1815A1F2365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6FA2587B-761C-4AA2-8579-076C9A71327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B070BBC8-5D58-4CDE-B1BF-1043A0E9D7C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6F717166-4518-4771-9906-5E5B1C7683C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E88A2494-54A7-4735-B2D4-1D51FC685B5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4011FF40-B41C-43CE-B747-1A6B4F9D57C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F0F3275E-83E4-42B1-BADF-F1C0ACC6ABB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241AE4C9-28D8-4903-B1FA-1D36CBE5073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E879BE0C-25D9-4EC3-8158-8E41383ADA9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5559AB45-8525-41BE-81C3-7DA094CAF6D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20F0DF45-BFD7-48BE-A975-5C16FD7BFCC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F48473F6-00AD-44C7-9BB1-DBB59049151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BA551D30-12B9-4012-B5AA-33D9B706441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F8F6C0A7-0A47-46AA-89BB-15C651CA895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5B184631-D89D-49BC-A3E2-B67B7450328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0ABEBCCF-1A59-4CD1-B4F0-15E3979B439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004DB990-2296-4675-B33A-0A3F50683EB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23AE8928-0695-4AAA-9B76-673DF87B091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31F1B6FC-56BD-4850-A703-8A7BD5C6CCC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3987FA76-0021-4D38-AECA-ECA61CB0FEA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83BCE523-E716-4AEE-A87D-25E0894EC84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AB71BA0B-5881-4A9B-A131-E6D62C0E695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7CA957BC-4D61-48D8-A2BB-7B4E73EACEA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D34DC435-6A94-4B24-889F-8F3097BBC1F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7168CA37-7772-44B9-9816-42DDCA2AB77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3A3F4FEE-2C10-4F9E-B935-3DB425D3953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018CCEFA-CFD0-46F5-A98F-971AA0A2E86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24446697-86F2-48F4-8560-A547D95908B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A44B1742-DE43-49D4-94A4-ABE7146F677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9EBC637E-B6FA-4B8E-B504-B74A3B99FA4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CDB6B19C-8F8C-4B6D-A51F-12B927BAD11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43B4A50D-7F99-496B-AB84-B6EA19508CF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A2652687-B874-4EA1-96B9-1200FB4E5F8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712ED64F-97DF-4F75-A510-51C460D3E80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9A801858-1C42-4F54-9B6C-22C7FF2F308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CA12C7FE-16F5-450D-80AE-BAC4AA00CF5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88AA315D-E7EE-4F94-BEC4-996726783BD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4F1BEB20-156E-4221-B557-5C2CDCC1373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5F2875E7-D93C-43ED-B34A-DE70B3B8459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F84A541E-2DAD-4AE0-AFA7-5A578372749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3415D2AA-385E-4163-BECB-93809CDCCFB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04182085-3C0B-4E54-9893-0D7AFEA3D94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5BE21856-BA85-4393-86E3-3FCC17E2DE1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35A0C226-7A68-4C9C-BD75-D6913858823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C7398116-7BB1-435F-945E-7B8EDC2CA09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F8C7398D-8716-4CEB-B0D4-B8963452BF1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46047083-A5C7-4EAE-9BF1-4177FB73DE1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5174ECD9-E7CD-4B9E-9ECC-735F4E552C6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A9E55010-0669-4851-B041-D6277E522F2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9749AB5D-B860-490E-B165-367607E0E62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B31E5BDD-63FB-4C29-A61F-242C4E643EC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022124D9-7624-449A-8FC1-EB9847BB62A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9D3A900C-42C4-49E8-BA23-17CF94C72FD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8A8C3B2A-989A-4660-8C77-189C97BED39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6BDEE257-7776-4EAB-893B-C356C13674BE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E365E81A-C647-4980-B8E1-B859FC5887BF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B98A8C7C-104F-4C60-9C23-EF4E806C9F21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A9B84891-D55D-4456-950E-ED63E5CEB351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64C81A2D-643E-4AFB-BE7D-CE99F75C102F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C13CD85F-E3B9-4F1A-AA46-E42D2ADBD820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B50D2A1E-D81E-4B7E-AF82-BBFC7921C445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D8588B47-B8B5-4C3C-98DA-CA46A6B716F2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D747157F-DB2A-4D05-9162-F3EAB54F2567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D679F9D1-800D-4480-B45E-8C135005486D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C4BBB61C-0449-464C-89B6-30C860794983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08918989-2C70-4011-B05C-AEAE2A081B72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4087372D-B92E-44C7-A7C4-3BB699881C8E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3DDF1621-9BD9-4CC0-AADB-07DFA25D3100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8855932E-F182-4055-B9C7-9C48C89E77D3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DFE01036-8EC4-467C-B0BD-4EFBD4675DF4}"/>
            </a:ext>
          </a:extLst>
        </xdr:cNvPr>
        <xdr:cNvSpPr txBox="1">
          <a:spLocks noChangeArrowheads="1"/>
        </xdr:cNvSpPr>
      </xdr:nvSpPr>
      <xdr:spPr bwMode="auto">
        <a:xfrm>
          <a:off x="6284595" y="7452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F5BAB97C-D49A-4CFB-8A59-B9183D09988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33E7C639-2CCB-41A9-99B7-1D8452C8DE0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02517C5F-0937-495F-A64C-8E1C69C31BE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8FFA90C0-A551-4300-AB2D-87697D012D1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DFA9A7F4-D3F8-4BBA-98C2-69429E16381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ABAC9C69-D964-4D7A-9E40-B223428A222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5047AE49-4CDE-40D7-89CA-B9E0925FC51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C8F635A7-CDC5-481C-80BF-E7C34FAC124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F25D5F9D-490A-4B4D-907C-7EA2F7DDE61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57E0370D-36BF-492D-9CA9-A6B070E93ED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A9A40DEA-7D7E-463D-894E-4E21A71E4A8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87EC7A0D-3F4E-4873-97CF-C4AC91442D46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E880D803-65B9-41D9-9302-75BD7C07A29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06D333E1-95C5-465A-9BB6-28DF2E18BF8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A837B9CA-18C0-4A99-BA4E-C92339E6DD3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9083097B-87EA-4289-8C9C-7165DA0E350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C73C595F-9999-4FA3-8C92-0BB74D68049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A712B082-D9E3-4B1B-B6BA-9819454F574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0BB80B60-9BF5-4DA8-8976-709A6F34DC0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6129A10B-025A-4C16-80D7-19398D6978E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C640533B-2B73-4FBD-86AB-720A52F9A6D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6B2873B1-C9F6-4397-8B24-40A4543F122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D0F2C1E8-63F2-4B72-9545-AC6C3DCEEC3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B808741E-5E85-4F4D-A886-96E2C7FCEE80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6B378587-ED8A-4538-82A0-67C0E11F309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534AF36F-7FC2-49E3-98C5-B6F29DFB8EA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978415F0-7ABD-4A62-881F-08B1E1C289D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0E9071CA-769F-44CD-92C8-B20C99D9B27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6A98FDF5-D0B5-4447-9190-B8DF4942F65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A5107700-06A6-4844-9A47-7131B7BCE1F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BA23A16A-CE6B-4EBA-B9D5-2B9DA1DF703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0EBE013A-BAAB-4B06-A697-3137C3A0D6D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0BA7D5F9-3A12-41CE-979B-1BD7E6A168B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FAE745F5-5002-47FF-96F3-68AF05F8C25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5683AB48-7A99-479E-9296-A9852BCDB9B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8CA2BFC7-EF74-4B7C-BAD7-6D67629F24D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F54BA76B-F418-4CE4-AEBA-6A477288F3E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67D2A545-3FD0-4594-8C3E-3A5499A571F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F063D810-6CA0-4C14-BB88-53D1B40CD05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6276290B-A529-4C6F-B2BC-D127832E18A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76D50BB5-3814-4B02-88CE-517CC04495D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085A77B0-C150-4012-A65D-21E967BE7D8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C9ED2EFD-BE48-4E28-9257-83F714BAF21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50B01793-3222-4671-9EE5-B2082D9F007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27649859-C04B-489A-A5DB-35F40813661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9372923A-5AF6-40F4-BA05-6509973627C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0EB381F7-B63F-4008-A99C-2787C527DED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E9E51BDC-965E-4E69-8563-F61EFCD4098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558DDACA-8AA2-4E9E-AF60-5A9A0CF5689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91F63F21-C800-41C6-A3E9-744579804DF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02131154-5F10-40A2-A134-B6F36471701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31BA5930-0021-4D47-897A-E34BD52BDBF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76021730-43D4-4267-A6AE-55E41F643D5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3DCA1F0C-5FC7-4F8D-9A74-C76CB2D9A91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BFB4670E-5AB5-43C4-AC42-E06812B330F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DF3D59DB-5695-44D0-A21A-EF264941CF8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8AA0BD8D-EA70-4EEB-90D7-670214832B5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9703CB7D-684F-4A79-884A-27BC3660EC6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E2D0FB08-9875-4CC0-BBA3-23E1A1A0C49B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138E076E-7573-48D7-B9C7-20E55430994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688EC6BE-67E6-4FD8-8906-4783C69CF7BE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653DEE3F-C9C7-4C6E-81F2-14AE2A99A74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526C92FE-FD64-49A5-B380-CBFC152C511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7DBE72B8-4CE1-44F2-884E-C9FF3D92C27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BAE95C53-518F-4437-BEE9-2824B38DF0E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1D442A1A-6BF8-4121-8E93-ECEDA0C1BA58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C0E29F3C-8C08-49FB-8659-EDE3EB1B7BA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C00E730D-2139-48E9-9494-FB56CF94DF5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586DFD60-B64B-443D-BA33-BC443703BC7F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1CD43B76-4614-44C6-91DF-8CF4B2C1CDB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8AF61E5C-05C4-499C-A69E-740049977FA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C5B2753F-3E0C-4392-BDDA-DF41C2928F42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47800747-FE80-43EF-874B-0961AEC8D449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23A59BCD-AF27-4ABA-99C5-8547E6C7509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2F9E6BD1-D067-44DD-9D09-440FAF6DD11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9C035974-49AC-471E-B39B-3D1548A0B75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47DE85A3-0106-4CE6-B3BC-EFDFD3AF82D3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42009F1F-6733-4A27-8758-1CDF9B312154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D679A9FA-1E8B-4DA1-BC25-2447B3A195A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7F1B4717-30BC-4268-8C3D-F075D20D03CC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37AB34EA-8B2E-471B-AC10-CB1CDE8CC57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4DEC4A64-9940-481F-8C4E-396CCF5C772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47E8A518-36C8-4D81-A4C2-8A8B2DDBF1F1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3B2388AE-D0C8-4A9E-BBAA-EF991DB04135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A46CCFDE-0AAE-40F4-B524-465755135CA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82BF54AD-A12B-4215-9452-D8B6F72AD38A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43F6F924-A319-4252-9B7A-46C3E959E057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2CC6E2BC-4EA1-4644-828F-731C748E85AD}"/>
            </a:ext>
          </a:extLst>
        </xdr:cNvPr>
        <xdr:cNvSpPr txBox="1">
          <a:spLocks noChangeArrowheads="1"/>
        </xdr:cNvSpPr>
      </xdr:nvSpPr>
      <xdr:spPr bwMode="auto">
        <a:xfrm>
          <a:off x="6284595" y="7185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97493AAF-CCD1-40F1-BFFD-476446EE930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301534D2-DD86-4735-958A-1140F6EE85B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12D695E7-9352-47E4-805E-4AC35300CDB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D864E60F-B596-4690-8849-E792FF43C92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97E0DD72-07EE-4372-99CC-26226BCFDD7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AE642377-A625-4126-BF3C-5EEE12B15EB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AAE0FA39-885A-409A-9805-2F497F86B06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243D6B56-85BE-4054-8EA9-5E4D105E80C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FBD8AEC7-ADAC-47AB-A984-8765FEA753A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78748C54-1B14-42A4-8FBA-245475EB95B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91BE715B-1D90-430B-928A-A8DB599D405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CDAD442A-2A19-4183-9174-E47C0967979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C4D6EE88-3DA5-45CA-85B0-1C707B3450E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B09A1CA9-4098-49CB-9F6F-8E6BAAC2F00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2338F80E-DF5E-4483-9644-CC97CDE16F9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8C7AE1EB-B1E0-4705-A455-721A82454C5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98424F77-0721-42A5-9B0A-C35143C383B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3C9E5D4A-7950-4EB9-BDBB-4E6905B1FE7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D6D7AF24-C4EA-4B94-95F3-2F24856F13D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958486F1-71B8-4583-BB5E-460728518DB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22A0B6DD-84BC-425C-A22F-63E2E7E73D9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7B221309-3D57-4FC2-98B4-0002BE62284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E2520511-73E6-4C02-8132-3A1E14AD5C7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5C11E75E-41A2-4736-AA7E-8D93703770F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C7CDC16B-08D8-4003-9BBB-5AD88E7B1C6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290AF4FF-CAAA-4AF4-AA56-18ACDBB2A05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E6785C09-644F-44AA-8ACD-28BE76284A2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7CB780FB-82F8-4F54-A35D-61DA64C86D8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332E27DE-4AD4-45B0-BE88-8C57FAB3216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8C913BE9-8238-4770-9123-B4A0755F5D5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2F801719-9A84-41D6-8489-E2DC8185B88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915DC61F-5A5B-4AAD-A7F3-D05565E3434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481EF136-A972-47A0-BF5C-B4C4683E0B0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0C4B8EBA-37B6-4532-AAA3-A142C6FD5D4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6C87EA47-9E60-46BD-ABFF-121894A0CDC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6F99C9A9-3F6C-402D-BDE3-85A96C58390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901C0489-77E7-4259-A743-101D970BA2A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76D22498-D7D9-4A67-8091-06D00C1A3B9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17E191AB-446A-4AE5-A94A-1F39382D3F7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1F1C7934-713F-49E6-AA06-293634000F8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048E2AF9-7E1D-4998-B4B8-0B0290FF546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FD89728A-6B8E-40DA-989C-CB55774EDC2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198C2305-5CA3-4AEF-8D9E-0952BEC0AC0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E25A4D7F-3990-48FA-AA40-80FC00B3D26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E218E57A-B825-4029-9885-C74C18BA808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7A6BCE70-022D-4FD6-A416-CF20B8B6887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9014797A-69DB-460B-8700-F2B113DA0BC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9EF0338E-CF8F-488F-AEFB-5E04A85FCF0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12F60D77-9544-4F71-B92E-DD0840003D7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510F025A-2DB4-4AA2-9745-AB1A96246D2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5A265221-8219-4446-98A6-C5ABAB2F9D5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B2612CD3-54B5-4A7A-85D6-B7059AA9715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74568631-7814-4C52-8CF6-1B3ABBC0266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35F6C635-8FB0-4277-935C-104E69E0ED5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5379124E-C9C0-46CA-973A-7494814D88D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F18893DD-AF87-4C7E-8260-54AD1D790F8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748D1CB5-4686-4637-9EFE-294FC8AE50A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71B87CC6-DE1A-4FCF-931C-81E0C34305B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32DB3C59-28AC-4195-87DA-21EDE4509B20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AFEA4D37-BA30-4987-919A-1207BACC781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D3EFE43B-A664-4DEE-BBC2-7D2451D76DD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649F8B84-B5A0-44AA-84B5-A9D00E4A530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F0D88845-7007-4D77-AB2C-E1AFD59AD44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59B121A1-57C0-400A-93EA-C5CA94BBA6E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A24D168D-EFC7-4FDE-8842-FEBC94F3932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DBE69144-3D88-4FE1-9AB6-C7F7867ACA7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C3589BA8-EC85-4DFC-AC5C-3A005499BCB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EE70F446-70BF-42A3-9EE7-A86EE4247A9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6A9AD780-2672-4C17-A6E4-53599314FA6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5B93EA4F-FE29-4B6E-9128-14452D8724A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4377B568-07A8-4940-B25A-4FEF42A0B4E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7FD8B9CD-F489-4AEA-B167-A248F97BB17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1197374C-A298-4591-B133-541A2559F280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5BE252FC-94D2-4BE4-808E-23569750A8E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674927F8-878A-4285-9D6D-E008440CF61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D87AC320-DCBA-4A96-9262-81AF05041CC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7E5D8FE1-8F1B-40FC-A5B9-86D0F05A5B9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E46B7FD8-9FCB-4E3A-9A09-A12F4EFB816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F58657F0-47C4-4674-BD0D-CDFC95FB17A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E7E292B8-9047-4053-8ECD-20394310200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7E466239-6F13-4F16-AAFC-AF13D3A739D9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BE47C81E-2EAE-4EA2-86D6-4F956754E6F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2E5F1430-AD3B-43CE-B149-4C7B7EDB56C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F6BDFB68-BEEF-4142-A18F-92BFD219D97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3C3E4AEB-AA47-4074-8C99-68341A4CABB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EA10C121-A7F0-404F-8530-B2891302D48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3640804C-E368-4196-9469-E412AF165DB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7D539BE4-9C73-4711-B1F6-8BE8ACE32DD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75000D9A-BA08-44DC-8224-01923D1FC67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A015B9D7-4C55-405F-94A3-3632E3D22D4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30CB9431-7CC0-4D9D-AA30-B9429ED4960B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80FAF09D-0945-4B7A-ADD8-72C11E4112D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90F6F9D9-E1AB-41EF-B6A6-984528D72FF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45F4229D-3B27-44B3-856B-72E00CDCCBA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5AB8D555-DD12-4290-9CFD-910BFDAE5DB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5FABAB4F-FBD6-4F0E-836A-CF92AFB83C0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D00421D1-29D2-4E2F-9D21-00AB50CB3D9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D33F7C11-D78A-4899-8C84-122963BDFED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801EEEAD-6C82-41FB-AD0C-7322F04DE5C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E32369CC-80F8-4BDB-B810-029F13CE4F1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284F154F-AEB6-4269-AEAB-3315854821A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688A9BF1-AF5D-4D35-8450-38BF3904E0A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A1936C5F-5B6B-446E-A288-BB6FFA502BD0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79CDB544-2688-4BDC-A900-D8AD8DF51A3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BB84F9FD-5AB6-43E0-8766-04B674C4B34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0713089C-FFB7-4530-B248-67DD7DD17E50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9CF6D904-07E0-4931-8A11-BFFDDA29D9F0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403D2178-6F05-4314-8D20-FC969CA4A7E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C9F41945-A4F9-43EB-9921-8848BC85B43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72B1C79E-457F-4339-B0BB-E2C8A8E3049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65A800E5-DA13-41EF-81AD-1D135F30466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989C1FCE-E891-4EE1-AD09-AFB09BE8374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5EA42F0C-3C3F-4F06-AED2-974CFB107F7A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F33F0E38-FF58-4374-847B-BAB3970B6FE3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7DC6CDB1-25A1-4D3A-8B65-ED3541DA770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7E539119-A6A1-44B5-8B36-700DEB0E5275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83958C2F-311E-4F50-A4CF-59E81F3675B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438D249E-2E7E-43DE-86A1-6D5892CEA3F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4D5DA1E4-FB56-4037-B6BA-76E3F748F11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71151161-0193-4B8F-BC33-84532B87FAB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AE1D435B-196B-45FC-8B6F-33D311B0CD1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AD3665C6-126B-4CDC-8664-A4102DC9D28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758B05B4-5190-4844-B443-D51B15FEE0F4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CC0D38DC-5DF6-464D-BD98-4CCCA60743C1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3F707D83-9EF2-4F08-BFB8-708552A29667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1B7FE464-0277-4B93-A2FB-4AA69DD215A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6E7CBD84-4D1B-4737-87E9-F5B4CCA28EDE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6F5EE467-D016-4672-9406-526FEF4E156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50AE1BD8-8108-4CC3-A4A2-D16A91962A4C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CD279B31-DD20-4218-A3AA-5E335D01D79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4411D541-A1C8-4AE1-9854-C0365B1E5EB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D8A63113-B367-4113-88A1-7C2FE4CB2D22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22E923C7-7B63-431B-9251-F2F8B1B5D856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CD4F40F6-D8F5-46E9-AF1A-BBBF2AA7318D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AFA51276-3798-4FCA-83FF-684A2E1E48C8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644DA717-8F68-4D7E-8BF4-04F9FCCC5EEF}"/>
            </a:ext>
          </a:extLst>
        </xdr:cNvPr>
        <xdr:cNvSpPr txBox="1">
          <a:spLocks noChangeArrowheads="1"/>
        </xdr:cNvSpPr>
      </xdr:nvSpPr>
      <xdr:spPr bwMode="auto">
        <a:xfrm>
          <a:off x="6284595" y="11719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BA861ED8-E4D1-4EA5-B07D-93755E473FF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73993703-F811-4325-BCE6-EF19BD29500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A7AB6437-ECFE-4B69-A867-A34B766045B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77A2BD63-114D-4D67-9327-5730CE9AE17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C7D90D97-FA4A-4431-9123-3A8ADAB6EF9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023EF37B-28F1-4586-B1C8-8D30AD2083C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76C5FBF9-CB68-44C3-9E7F-75CC53DDEC0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5620DB52-E2FD-4A17-A0EC-298CA4CC1F6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2F02DBFE-5727-49D0-8F71-5578480A6EC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452F3F88-C2E2-4A64-B4EB-3436B243C00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A541828D-2043-4B6C-B3AF-5638A44CA78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BFA303C5-5DF5-428B-925E-DC6AAB2C0E8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133A9D7D-AD73-41DA-912C-DEA149B9613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CFD7F49B-F257-4F7B-9DBC-583D724F04C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D4A0148F-C929-408C-BEE4-68D61B0C4A4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FC113DAB-F243-4D0E-91AE-0C732C475D3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9858175E-46DD-4FD8-8983-38403BFDA9F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7129C659-BB03-4932-9D2E-0E530B5AC2A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1B321D28-5C1F-4832-8BAB-67308223382A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8E785577-2C38-44ED-A1A0-6BFAB36801E3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B3803584-FF99-42A7-97A7-DD90E2CD82D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F5A29FAB-D024-4DD5-AE18-B5A84E104760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B8DE50D2-DA8E-4664-AFE6-89C903DBF9E9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28B9BCF4-F7FB-45D7-8386-7C64D98F117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5999E184-A4DB-4566-BD22-A48589FA11B8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4556B0E0-14FC-4EBE-9012-4D8AF2A8C8AE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ADF04350-463E-4C00-B841-5AE9071375B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5EA421DE-4B73-4C94-A41F-F04BFB446343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41A82EDA-E8D0-4001-AA76-566CC1FF2F07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328C01E4-68A7-458F-84A5-6F127E2D672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A25A5AC3-1039-4238-833E-5910383AFE45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7B5AE6BA-0B26-4201-B181-D4C3F0CA89C8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B2D2D2CB-50B9-4902-A25E-76A76E3BA88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D446A351-0F92-4B33-B459-C4DE765FD74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F059A881-F126-4729-A9AC-7EA81777A37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E2E91BE4-84C3-416A-B549-2F1B976AE30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28CE0693-1C90-4D8C-9BF6-F1779874A84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A692440F-9627-40A9-B52C-E176143A96E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1CB4C000-1C19-43D8-B554-ED43A23807B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E009D132-31E4-4857-9713-A60F6403778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6C781715-233D-4E39-AE2F-8DACBAD7545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524A5A1C-B266-4322-902C-7F966514A8E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362323EF-E5F5-42B9-85A7-8E9460E373F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E2CF26E9-7EE3-4FA1-81BA-0A288AE1ADB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29098AA8-A20B-4F1D-8CE0-33EB0CEA0DB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5E723FB1-7D7B-43AA-A05F-09590589BF2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34D7AEB1-BE3F-4817-BD63-E7893346615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F6A03E61-8203-4CA5-A96A-B60695D8F69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97F36CC4-0243-4A5B-96D5-159CF0C13E1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0BD84C64-DCB3-4617-ABBA-843CD378561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BD2D7E16-AFC2-4383-9315-AEEA779F131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4C01D429-A458-477F-8637-5CD881CDD6D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B2C390B0-ED4C-47E7-90B0-E72ED5520D6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2FB3168A-2191-4E82-A3D8-0B3ECB06A25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8D84469D-D7BD-435B-94D1-2FEB6F03B39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67F1F9A6-FE3C-4E58-823D-17EC6AF010F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7326C8AB-4706-403A-B269-3A8D0C32044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3BF538CE-FFD8-42EF-9B4A-11DEF89303F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2D4A2766-97C5-4652-B65A-E9CD659ED10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1903D35B-DC52-4EA2-BC60-F4E811EB156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07F04987-BEED-4249-A697-875595F5EC3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709D06DC-8094-435F-A5CF-1E0EED1ADEB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05F38F14-AF79-49D9-AC71-71049684741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64395980-662D-490F-9D2C-3F9C2D05E77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D08BC882-0C9F-4CC0-AA2D-131635C9993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279A8073-E471-47FE-B6A4-BE7EF9628D2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6546A467-2CEF-4C94-86E4-AFE80A7A134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B49CB48A-4AC3-45C6-BABE-71DC1A13A2B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4CB5A792-3F6B-4DBF-8936-E5872029EA8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E424D135-797D-4B4E-A816-47FF22331A1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23B35555-E519-43EB-A2AD-B5423AC3395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B11E85BC-86D1-468E-9FFA-D469A33AABA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BE7DE47C-F9A6-4D08-82B5-D08C478E2B6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9D267572-93A2-489C-B2DB-70A27E21259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3A68BA7E-7005-42AD-9F97-F850B0FCCC6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491860B5-8A39-489D-B89B-469763B1FF0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8B76152F-83F5-43DE-A07E-33FFF67EE55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79F2DEAB-AEC2-4223-A4E1-771AEDCCCB5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B396192C-7872-406C-824E-49B30E67079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4FB3DB03-7B91-48B0-BCC8-2C7DD78E087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D40114D6-B14E-450D-A0E2-ABC94769E90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79DC6C66-8EA2-492F-B2D5-AE1FA7F07E2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9D4B07E1-7F51-4580-9A87-A39895FF617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19EB0EE0-6438-40EE-AC62-FD654F681C8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A990AC72-9835-4F0F-AFE1-0C8F148D1DA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079C05D4-E10D-4BEC-B29B-4B9BBB2E6CE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529422BA-8CC2-42EC-97E2-DBF24236969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594D6D07-7452-4D8A-B0E0-62C07A209F6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E598BC98-CE6F-43CA-A78F-CC64E00A776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A6AC735E-40B8-418B-B2C3-A0CF04FC841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34F92C48-C3E7-490A-8D52-44CE2F955D3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1FF77918-E88E-46BE-863B-867DD2A9FA8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E8826672-BC3C-4B36-9ABF-8DA8C8435B4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33A9611B-6805-42A9-B27B-A89ACD0E286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84D7AF32-7A0E-4EC5-B402-338D24CEA10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827E6867-C3EB-4220-BB81-46EED9AA703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44956A64-AD5F-494F-B3EE-1F0112C6EF3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F70EB132-597A-4E8B-BF9E-1D8199D666C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2090B6BE-265D-4F13-B74B-04331B0AA92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85FC8A39-4255-4A4B-905E-F88F113B63B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2C306C2B-D144-4A6B-BF57-7173C8D5299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7678E615-BBFF-4820-BE90-3B69B0ABC1A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3D4C0ED0-CF29-4499-BFB9-F6371CC3AD3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A43C1BC5-F290-43C1-B15A-3B39DAF4109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8A17C147-1C14-4658-82C8-1EF534875B5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DDA4AF75-CFCC-45D0-B9A2-5076CBD142D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D388326C-73C6-4246-A5FA-1E3EF09056B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6017A9A8-CCD4-40BD-8592-168DD4CEC57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55733A63-4555-4F94-8AA2-A6DAD6D618C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8B31B86B-0DA9-42CF-B71A-F842D5A24F0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BD6767B2-B450-4C41-BB85-6ECBFE2A994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CF2CB986-2B04-4433-905B-E94F3A819F9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C1FBEB81-C10B-4CB8-8EF3-A72FF587DA5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9900F7BA-F954-49AA-86F8-EB0DDDA2542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4A1197AA-1817-4A89-9840-4066EB0A64B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3D22EBC7-A66A-443F-ABD5-26A6E5C016B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439A6813-85AF-479D-B006-A219FA68728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C08FDFB7-D6FB-46FD-A107-03CB5E1E9B9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A50685BD-66B0-479B-9439-30C6B53699F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7BABC0ED-038B-4B68-8BDD-79EAB12763D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67995C34-7123-496A-88E9-B86FD3A35A9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7CA5CABD-AB61-4D79-B668-15C381D8ED17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72FE1B0C-0D36-4E00-BE16-DAA08074A5D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56A047A2-7B3E-4C71-AE6D-682ACD58548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353FB70C-1280-429A-8071-76226EC7E933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E4708866-DE88-4820-B39C-A0B124035519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A418405C-21D6-4ED6-86B4-F3E39F897559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6D228FA3-C2AA-4FE1-830A-59647A71719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76C8F74D-68FC-4018-8CCD-0E9D545D90FA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E98F1ED6-032D-4D15-9E1E-0545FA8F8D12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BEE23B89-85A9-445E-939F-CF8DB08F2052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5584966C-2F44-4511-98A9-51768A4B19A3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F4E8B014-1022-42EE-AC46-2A83154717C6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3861DFC5-EC7A-4BD3-8B58-53AD2592B7F5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E9D07C50-7155-4506-BF79-D8DD49CA9AC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6D61D9F1-FB5D-4180-B52C-8ADAB7E703E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4546331B-8DF0-44DA-B557-2DB0DED93EC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D75538F7-39BD-4DD9-933C-4B68613E5E7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1D91327F-279E-466C-A3EC-4D98AE9C56B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FA904EA2-C151-456E-A617-EAF4E32F361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F632A1DD-DA7F-483A-9FA4-1DCF210291D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D67B5F6A-9DB1-420D-868E-FCC773B6E1F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A2D770DB-5CF2-45B9-A764-E2D91D2B28A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1BEA43F6-0FAA-451E-8F54-0F79A48440B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6FE72466-B2F8-48CB-AA16-BA2B3ADC0D7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6DCE827C-C4E7-4A99-AA30-476DE64694C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B103916B-41B5-4A5E-B456-98744889B56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EF698CF2-7A83-41C5-9022-5093B3FBB90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05CAD02D-A1CC-40E5-8BC1-5EDBC17D7C5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4DCF3AA4-9D2A-4546-8CFD-5B5CEF86A27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2591D96A-18D8-4B22-9226-4766E6DA07C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2C7590C0-E60F-4663-9304-CBB9A7C3594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3DC42208-E50C-480E-9E7F-F20B4974E7F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22FFDAF7-C523-4BA4-AD8F-D13EB5142868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9B65C3A6-E8ED-405E-844C-F0C2074BE6D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EEE82A1E-0387-4421-B807-736823371698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851AE43D-383D-4002-A230-D3395CC5B157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71458D14-A55C-4C82-B04F-877D3E85886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0B21684C-9E37-4078-A18B-D53E9749F22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E9CEE28A-D696-4DE3-A539-E413310C339E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3017513D-9A13-4143-BEC6-C2C0D5F9AD72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F9296AB1-B11F-4DB0-8C5A-EF92BE7C73F1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4415EB79-B9C7-493D-84BE-2A0E5B216F47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FC6F30CC-898A-4224-BA20-53B141DD51A9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BF066849-454E-4D8A-BEE3-1D2BC9AE121D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3E61B4A1-2074-4726-BA61-75C6D4FF1D0A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C3D10F9C-7A34-48F1-BBB8-4677BFC63538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3BF2AFC2-1CA6-4ED7-96F0-65FC3FE6859F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690ED8D2-ADBD-40FB-9E48-877A1F14C17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B508FF64-E643-4507-A548-2E0F98FACBE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544E60D9-E6D8-4462-B41A-3AC15763A3C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88C75D01-9B57-4373-B2BC-D15CBF4ABFD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45744D96-46F5-48C9-A39C-8634B4A09B7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EA1F8DF8-45EB-44E7-B3C0-3EE1AF47756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C8BFFD2E-CCCB-42AF-AA01-00A5A91C16E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F0C77E9A-FC5D-429F-974E-0D6F75CD968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830228FF-07FD-4349-8DEA-FDA6DE490CA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CD4A5961-B0AC-40FF-B193-7369C8089B7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35D1F5EC-9DC8-4C8E-9300-093957ECC7B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775D5875-33A9-4776-9520-4D8EA24F1DD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32E251EC-502E-4B6C-AC66-5B5361CC0A1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2408807A-A885-479C-8EE3-0D402E14F83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890AA2CE-EDB8-46BB-AA67-2194142F690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6C394B6A-DD75-4FB9-B457-EF4C8A73451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75F3DD82-3B6A-4D60-9892-7C47D35E414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02B4939A-F5B6-495B-BD9C-D23F1939276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4DE0F5DC-0ED2-489D-860F-9A29E611E52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0BF66858-0432-40FA-818A-69FD0F452BF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CDB9C3DB-EA22-4633-8FEF-BF4AA3D1A3A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DC65C805-3E77-4D47-B80A-96048CEE6CD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BED6373E-2421-474D-8A14-D72C1B9E1CB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687A672B-1FF9-4A5B-9839-4945270AB86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8CA788C9-E394-4767-8EAF-09B3E68841B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946B24CF-944C-4335-BDA0-9984E89611D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6438B2FE-DE00-41ED-967C-F663987BE5C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F70E5C14-DB06-4D0A-8B99-F7BA8C33015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EE152E15-CC99-41DF-8063-5FE6DE661E1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DEB2BCE3-A5A8-4C36-9808-2DD990169D9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522FBC7E-5451-43B9-AFBF-2BE6AA0304D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290B2069-977D-4C55-8196-78C19340DE2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3B1329EF-3D8C-49D3-BF7A-3B3CAD0AEA0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BC71747A-D2D9-4CF8-BD49-6D64BE81EF7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0FB061F4-0049-4C48-8FEC-A3451793309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0BB2F1F5-9D8A-46B7-A372-58C5BF41E8A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838A3A36-461A-4186-B875-300DB7A012C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BE7A40FC-71EE-4B68-8049-25E781B8426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CEADACB7-BFCF-4508-AEA3-3AAD3893D5F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5D12AD5C-6641-4A56-9F38-0E14952EFB3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CDD3E3EC-206C-42FE-885A-996B05F4E84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6357BE8E-370D-49AA-B118-9BC20BE4B0F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30014433-2F4B-44AE-BE3E-7A6BD49EC7C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9AC33B8A-91F3-4ED0-A90B-B3BA70A3055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30084F50-1448-4ABC-92B0-7CB9C1F56C8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88BB346D-5914-4E31-8BC6-D74906F22F2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85BF696E-E6DF-4AF5-ADB7-F50E49E7E00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A70DEDF4-99A2-43EE-AECB-6E11C7FBD56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CC678670-4B9E-4A52-8302-6B153E0B5E9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70ED3271-29F9-4177-8195-647E821CF53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C955C7AE-DCAD-4461-8AB7-D84F7B614E7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5E431E91-A8BF-4524-A396-0D6A9A06583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8E7747BD-F9A6-4895-A10B-C7931856739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C2060176-7139-49AB-88A2-E4CC559578B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3D31BB1F-1835-44E1-BEA6-481E737D68B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F53889E3-6C0A-4ED1-ADCF-4D82238ED1C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9EC5F584-CD8B-47AE-A2D5-6424ABB640E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33604B9E-F7E9-4B28-82F6-661697282F9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FD44B360-72C1-4633-A7CC-0898733DBBF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A8649BB0-A4FD-4174-84D8-D03CCF2BC3B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FA73D3EE-6D8F-49E9-AB8F-C184D2789BA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82E26A7A-673A-46F5-A819-15A07F96796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668A2ACF-AC04-4BEE-BF1E-A995D09D630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6FFA7863-C602-4C79-86D4-6BFD79EE20D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E8A0D409-2618-4DEC-A70F-9F86256E151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0E33964F-1C3A-4E1E-B8B7-41F5270B9FD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42C65775-75C8-421F-B47C-6F43B9078AB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9BC01DDE-D452-4CB2-9B62-8247D403816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4B1F54D-F8A9-482C-8F19-C1AEC97BDEB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0B7B4D65-D17D-40E3-9F34-04F3D1C1FF8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8A8D74BA-DBD9-4ED8-B225-D9C0B5B8116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5D9793D3-41E9-4177-B1DC-1815BD1D5FA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DBAE90B7-D7C2-4FD6-853A-407A0B3BF3F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9C398609-BE4B-40AB-B03C-2670584AC62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62C680EE-E36E-4931-945C-1B587CA6888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1BEF9425-6B95-4DA9-8736-389035433A5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59E057EF-16DE-4EA4-A9DE-95830A1D2F4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749D0889-D439-4535-9FC5-7F720C2E2D2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467EC398-0107-4EF4-9419-BA73036D4F6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9ADA2EEB-7D4A-43BC-BBDE-AC476025F6E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17D4849B-0439-4EC1-95F4-3763D495746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723BDBFB-A3E6-462F-BC63-D486BE3B269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7B53918F-B7B9-4E47-A9DA-EA485FD83BB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A3A2390F-E4DC-42B5-9877-4B7D96285E7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CD59264C-C7F2-4850-879A-3955B95C83F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B83E04E4-C7BE-4E7F-8224-3D2B26D143A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4BE67C6B-7B41-4CCC-9D1B-3BAA5AF5C95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8A7104ED-4177-4BC2-A865-BB52AA08617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FF4B7D32-617B-496A-9201-B349CE73D42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90B2571B-C067-45A1-80B7-933D79C01C5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BB5C7440-3D89-4AD2-B0B6-8DD8A940DB9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54C35E12-E1CF-422D-A58D-0D246D07A06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AD7142CA-8C11-4EE2-8E15-54DE2D3F4C7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526EA99D-E1A1-4EAA-9672-CB59C5B92A2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062ACEA9-CED8-46C1-9506-E7044EF9F1F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ECB0326C-E809-435A-80BB-AE9908A1FFE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90411787-667C-4E15-A320-0C19628E67E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E08FA0B8-97B7-4404-8627-55A36BD490A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D82E193D-58B7-43C7-A9D3-994204D1328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30FC5390-BE47-4C6D-92B9-E5B360A085C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429C3E28-4B19-459F-82B3-A5108EB005C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C871BA29-36A6-408F-8476-2105DAC2047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02304568-2320-4A81-AACC-9877F5DA80D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3E082653-5328-4841-AEF6-21CCE717BF6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8E706BEE-8A16-49C1-BAAF-A17A4424480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8EBC1BC0-F736-4D99-A082-565C0AA9210B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14F62C4F-3E0A-4D1B-B375-7BB9E34FA0ED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24C93A09-CD0F-41B5-9FB9-A61653C78712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9642AF20-2E4F-40BB-A285-37FB3ACAE0AD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FF79651F-AA0B-40CF-86D2-FD263CF5FA11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031BACE5-BC8A-47F4-98C9-7FEE83D1E7C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9510070E-17CE-4CD8-B383-5AB71FBCD31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47D1ED1D-E77C-4045-A778-8371D235CD2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013A827C-940A-478E-9374-D714E647881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84BA8A1C-4AA4-439A-B7DB-C338F5525E91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CC92F627-7FE8-4A9A-988B-28A81B418D9F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DF65B51A-3F5A-49D5-BFA4-94D932246244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E8BDC945-2810-43CB-8BE3-A3936CDD0C8C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01F0A039-E31F-4BBF-AB4B-9C0221B5B57F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E1B71F16-5C8A-4BE9-9C3B-004FB50D79E6}"/>
            </a:ext>
          </a:extLst>
        </xdr:cNvPr>
        <xdr:cNvSpPr txBox="1">
          <a:spLocks noChangeArrowheads="1"/>
        </xdr:cNvSpPr>
      </xdr:nvSpPr>
      <xdr:spPr bwMode="auto">
        <a:xfrm>
          <a:off x="6284595" y="1145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3A76B9BA-A3A8-4FB4-B5EF-C53EF7F7A8E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2C6B9048-4352-4BEE-A01B-3C4076F39A4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5F01BFC1-6512-414D-B5F5-DA2DAD26949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FCB917AB-3B83-40AB-9655-D5F9CAB45FC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5A7B424F-C2B5-4137-A467-647E2EE72B7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A98729D3-8C2F-468E-86F5-A27A8382D1E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F87F5D2A-F061-4088-8EF0-2FC80E6CBFB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ECF4F713-47B2-438A-87E9-97528C4BF23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675FD2FD-01C2-4D63-B673-FD97143D53F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CF8113D3-A5AC-4499-B613-1E907387C63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A2E9189D-6BD2-48F8-8872-3164C2AD6DB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399707DC-2C39-4DC2-8B29-D57CB221D9B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E31F138B-54FC-43AF-88C7-DB004174FEB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87090661-D38A-435B-AE47-3F55F4ABFD55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F18EB263-DB57-4C74-963B-B3B1FDAFAF4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23402E3B-91D1-450B-B27D-DFD0E972C5D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151FF3C7-FB0F-4550-A6A9-B034F700F87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36F04A04-54B1-4065-8011-C4A127C03E4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5C023EB8-F5A5-4FC6-B722-8814A2EFDAC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2BF810F6-951C-4F4F-922D-6EA6DB99830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F809FDF4-CC05-4A8D-81DF-C1B3C82F6D4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813023D3-51EE-460F-BFFB-37834D11D57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33E5037C-81FC-47F9-A8E4-CE6DA699841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C8368CE0-C987-4372-86C7-A0147E89D9C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4D8377E5-4296-494E-8C87-ECA828578E7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ACA40E74-02A9-4885-A771-6C2719D1DD9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F3EC27B2-FFB1-4FA0-89A1-1D23C4A1A04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CD35D714-767A-4189-8ABC-8422683B70F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A9700016-B4CF-4BE5-8818-95DCD3D5737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74E15AC5-E477-401B-913D-E8339E33368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C76C4B3A-CD23-4E52-B83A-4576ACD64A7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50DDC81D-84DE-49BD-BD36-D1A70FD726C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0E7580ED-09A0-4186-A19C-F1DC67713C1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D0F4DD5E-C6A9-49CD-86F6-55DD7A45744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033E68C6-B8BC-41C3-B3F6-6C6B2178E45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043D8C79-6BF0-404B-AA7F-3448068C6138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73CCE808-2C39-4DB8-9EA1-0B4B6A81A71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3C67A3F6-CEA8-4EBF-9DB6-7E456551BC1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BF6780BE-CE28-4A25-BDEE-6FD94149559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6FBE2018-5DE7-4D94-B7D5-D14E2A894C3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CDA78750-5E07-4257-A735-EBEF97C0B5D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8B69581C-5650-489E-8A98-46AB4133549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3B92A15C-AAB0-4B4B-AE69-0A4CEE4C7B3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3A93DB8E-B262-4F5A-AD1C-BE76FFD6063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D25D1136-B792-4FBE-AE2E-80447727566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5B36EEB5-25D6-4813-9BCC-0A8495591932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0C18DFBF-92AC-4137-92BA-0D3530A1A68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7C4BC7F0-0835-429D-AE8A-07F032CD84F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0C986ABF-2455-461C-A6BA-A2BE0F6256B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7F6195B8-8E40-4B2D-9560-C1A0B5CC77B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8C27B2B5-99D8-4DC9-8748-815171292EB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C49C961F-D6D0-4CE7-BE52-5AD04E83FB3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915FDE8D-AF16-44DA-94A6-16E8C2C1D4A6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2A03FBF1-B1CD-4136-9775-DB6917B0039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1F7D003C-D3A8-4F84-9058-BC1F9A30A43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DA7AE2AA-EEEE-4DC1-BDFE-A095F60DF35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620A6049-4863-44DB-9C78-1F438976C75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5BCBF48F-C13E-4862-85CF-E9810E44C9C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B0DDD044-0E6C-41F1-928B-2E14645A58C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4CB44AB9-B152-4541-A2B5-F7418218FDAC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5A40625E-6F93-49C6-A9E5-0C73A4795F2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B0903ABE-2B55-45C6-B861-A634959CF2C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9465B2BB-80A7-4DF3-BA73-47A8CFE0F90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D9D390E0-6D29-4593-9F74-B0B36D7B06C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E0CD7F7D-D620-492A-9820-60F0D7C0126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6A5AF589-A839-4E34-B57B-DB93826E25EF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1CCC88ED-3343-4D7F-9F3B-6B0F4092101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6B680A55-4A5C-41C6-B293-575112C5A4D1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B1658171-681B-43A7-9111-7290ECC505C0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940AC203-1850-4AD1-8E49-E2DC71C0C60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D68A776A-103D-4E34-AE5B-F768C8FEF6E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779BE2E1-DB26-41D1-8FEA-8F1947C8D38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9C182689-A48E-45FD-89E5-F969A01A111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B0E41C09-EBA1-4D1F-856B-E5B0F12E2343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56FC8BED-2C37-4E30-AEBA-E38A2F797EE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38332A7C-D732-4C3F-B834-3FCBACABE4C7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AEBC0A66-0FBA-4182-9A8D-C6AB93E24CA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A566D60C-9308-4521-A031-CB435807409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9BFD31D1-CDBC-4E69-B721-FDFB384C79F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68A0E4D1-DB27-4CBE-AE0D-B0EAA766367D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FE5E7F67-1D01-44AD-A643-D90B1FA7122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387BE639-4069-4A6E-9A7F-BC080C87887B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261492F3-CA93-4F07-BDFA-B7DADB2F0A04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59F08137-D863-4384-9633-F4F40D12750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788E64BB-F297-46EF-B3A9-AA1FF56E220E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9B191090-F956-4A9D-8211-3818ECE459D9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A5D3C628-E3E0-44F4-A4D8-D316B7A8C9E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E9DD0B67-69F6-4030-8B86-77B97556F1EA}"/>
            </a:ext>
          </a:extLst>
        </xdr:cNvPr>
        <xdr:cNvSpPr txBox="1">
          <a:spLocks noChangeArrowheads="1"/>
        </xdr:cNvSpPr>
      </xdr:nvSpPr>
      <xdr:spPr bwMode="auto">
        <a:xfrm>
          <a:off x="6284595" y="11186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4C54562A-BA05-43C1-8D15-3D87EAE46D14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FABBAF5E-96E0-476A-8807-073821D69D3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56D4561C-362C-441E-A6D7-26E58D569BB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FFDFF1A2-0BCA-414A-879F-ACC3FA5494DB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8669D84C-8817-4DFE-8532-DCD3E2E6626B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723E361F-A33C-44CD-911B-DCD937BA0184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8CB93F9D-4D3C-4C32-B48B-CAADF3CA23C2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25A95B2F-A674-46B4-812C-B4C49766D022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E37C140F-C8F5-4CAA-9DE5-324DA6E0314D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2E9BC4BC-FEEF-4F05-8E7B-3F5F540F0258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515B9F88-E22E-4A30-A304-42646CBDC73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BA25C0BE-9B69-4C98-97A7-C7FB4845CD6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6981146B-4156-4949-84A6-F605AD6A1E6C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2739F6C4-18F6-4E4F-80BE-4EB89B2F4F8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FC8AAE01-DC62-4FED-B7CE-32A27F0E6EF2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A0252549-7B26-4295-9803-823C457B1BC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42329F37-29B8-4B0C-B2AA-08C3A403985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714BCC15-59AC-42AE-AB05-94C07714740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C22ECA33-087A-422E-82F0-884293D04ABD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FFB8C760-BACB-4C56-8180-724547C932E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639D6F10-5D89-447E-A8E3-34CAA7AB09E6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A99F10C2-AD31-4A67-82BE-C7C135C21DC2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921A48AF-6104-4FBF-B48E-072178205CD7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E6BB9766-EB55-4B17-AE57-AE2E7E1C625D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A5504CF5-08BE-4217-AD80-C9830137743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EC53FCD6-31CD-4385-B355-C41CA975816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DEB3B4AB-7AC2-45C1-AA4D-1D3B0A36AD8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400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9041D46C-3AD2-4633-A220-4EA5694406EA}"/>
            </a:ext>
          </a:extLst>
        </xdr:cNvPr>
        <xdr:cNvSpPr txBox="1">
          <a:spLocks noChangeArrowheads="1"/>
        </xdr:cNvSpPr>
      </xdr:nvSpPr>
      <xdr:spPr bwMode="auto">
        <a:xfrm>
          <a:off x="628459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53B94FE1-16B5-4CEF-8C11-F639CC2B334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06A43DF9-12C3-465C-9C30-2C88E52E068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0F1E47C6-F165-478C-9B86-B4952872644A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1078CA43-635B-4106-A684-A912B86D8617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74609334-BC1D-4F28-9FFE-B40B16EBDEB6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910B59A5-B8C2-4A9D-8DB5-E016CE3FE2FC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400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BEC99297-74AF-41BD-AD0E-5B4DFF30F1D6}"/>
            </a:ext>
          </a:extLst>
        </xdr:cNvPr>
        <xdr:cNvSpPr txBox="1">
          <a:spLocks noChangeArrowheads="1"/>
        </xdr:cNvSpPr>
      </xdr:nvSpPr>
      <xdr:spPr bwMode="auto">
        <a:xfrm>
          <a:off x="628459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B5041474-A3A3-449B-A996-D10FC1A0FDC7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CE980884-4D2C-45AF-BDEC-EC99631AFCA7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99EF9727-EE8B-418B-AFD1-A27297D7D1A5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4051F8DA-DCAE-41D5-B5F2-F867DAD9A80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AA087389-0C26-48EA-9500-854DE7FE623B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86F13B55-FD7E-463D-B516-51C775C29208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400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43267061-68AB-4DB2-BB54-AFF46B7FB752}"/>
            </a:ext>
          </a:extLst>
        </xdr:cNvPr>
        <xdr:cNvSpPr txBox="1">
          <a:spLocks noChangeArrowheads="1"/>
        </xdr:cNvSpPr>
      </xdr:nvSpPr>
      <xdr:spPr bwMode="auto">
        <a:xfrm>
          <a:off x="628459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01B76461-EC17-46D5-B323-FF6BC8AE63F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B45BD12F-066E-40E4-B8AC-1A0615CD2D5A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D44E39D7-F981-4D8D-A398-9BC3D92BF47A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96C9BC7A-7C86-471E-9E6B-F9B15955CBA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94366139-87CA-4DF1-86CA-708FA0B30606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E5346C35-F06D-4941-8929-0B742B80472C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7154F23E-0DF6-41DD-A0D4-937B79E04B5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5CEA1382-D6AB-4DA3-9BE8-CA412D6F63F9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289CB2D2-12D8-44A2-BC8A-D1C4E53C4BC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B17438F5-A5AE-4479-BEFE-9D0BBB973B17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40E0AFB9-0DC2-49E3-9635-B2BEC5C323D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73AE76B4-E8C5-4E93-9137-6413784E0888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48EE01F3-2A8E-450E-8BCE-226C7EE2F8E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75E33828-072F-4473-BE6D-2E9AB7613071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324C54AC-A982-4ED8-AC35-042E70C67869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78A895BA-64A1-4015-B5BC-5A273D0ECCF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B1441B7B-E178-457E-8FDF-7C195EE75DAD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719AFD5C-915C-4EF9-9F5D-8734CE5566E6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8E10EB51-E245-4BD7-B615-A7BDA5FC6D20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E700DB7E-F07B-4231-9F11-EC2ED2ECC06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9EB8012E-FE49-472E-881A-3F81E748B7B9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A3FCF12F-314A-4BA4-B6F8-C805B13694FC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E4913BC9-3B9E-41F5-A30B-5B987999495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FD04AC23-50C7-46DA-9B17-914524C0C404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D39CEF20-1D03-4C13-A347-1E033FE770C6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7BFFCE60-E086-4D81-A330-52E5532A7663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03A3037C-AB1F-4D0F-A9A6-CD6278BB10DA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70CBB3D7-0BA9-4CAD-90A6-BFEB96A7818F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27F36FB6-816D-476E-9040-F3A2D391F1F1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4AB6CF84-65C1-4DD7-BC77-F045FF682591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400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A3FD2E5F-DC5D-4D1B-85DC-5D78AF09F958}"/>
            </a:ext>
          </a:extLst>
        </xdr:cNvPr>
        <xdr:cNvSpPr txBox="1">
          <a:spLocks noChangeArrowheads="1"/>
        </xdr:cNvSpPr>
      </xdr:nvSpPr>
      <xdr:spPr bwMode="auto">
        <a:xfrm>
          <a:off x="6307455" y="95158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43F4BBA8-875C-458F-97D3-8B16E1347BB8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B8247EAF-FDD4-41A3-93A0-5631551980B9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6A51F581-A6ED-4800-9E0D-07F6BD28D9A3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5E4335E6-D321-423A-9D07-193C1432293D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ACDD1EB5-94AA-4191-A32E-5F4F74BB535A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E8F3E062-7691-4CFE-84B1-BD6375BA7B85}"/>
            </a:ext>
          </a:extLst>
        </xdr:cNvPr>
        <xdr:cNvSpPr txBox="1">
          <a:spLocks noChangeArrowheads="1"/>
        </xdr:cNvSpPr>
      </xdr:nvSpPr>
      <xdr:spPr bwMode="auto">
        <a:xfrm>
          <a:off x="630745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425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0EAF401F-4DDC-4056-B13F-7DA1859481F8}"/>
            </a:ext>
          </a:extLst>
        </xdr:cNvPr>
        <xdr:cNvSpPr txBox="1">
          <a:spLocks noChangeArrowheads="1"/>
        </xdr:cNvSpPr>
      </xdr:nvSpPr>
      <xdr:spPr bwMode="auto">
        <a:xfrm>
          <a:off x="628459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425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49A0CEB6-5DFA-4FB2-87B8-408DA32CDD40}"/>
            </a:ext>
          </a:extLst>
        </xdr:cNvPr>
        <xdr:cNvSpPr txBox="1">
          <a:spLocks noChangeArrowheads="1"/>
        </xdr:cNvSpPr>
      </xdr:nvSpPr>
      <xdr:spPr bwMode="auto">
        <a:xfrm>
          <a:off x="6284595" y="102321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705F3AD9-2D73-42CF-8261-D548EB509CBD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94A04E4E-367D-43FF-B192-580749F8F3A0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E8F86BC0-7CE9-4907-9C3B-424C05AB61FA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E9C079D4-102A-4B72-B7C1-614348BF638B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CD0E219E-6DB8-4626-AD7A-62E113E1E991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B99E1036-369F-4E52-AB96-A498D9F36841}"/>
            </a:ext>
          </a:extLst>
        </xdr:cNvPr>
        <xdr:cNvSpPr txBox="1">
          <a:spLocks noChangeArrowheads="1"/>
        </xdr:cNvSpPr>
      </xdr:nvSpPr>
      <xdr:spPr bwMode="auto">
        <a:xfrm>
          <a:off x="6292215" y="31245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266</xdr:row>
      <xdr:rowOff>259080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7F46E869-5D5A-4F57-83A4-8AA9E5BDB827}"/>
            </a:ext>
          </a:extLst>
        </xdr:cNvPr>
        <xdr:cNvSpPr txBox="1">
          <a:spLocks noChangeArrowheads="1"/>
        </xdr:cNvSpPr>
      </xdr:nvSpPr>
      <xdr:spPr bwMode="auto">
        <a:xfrm>
          <a:off x="6269355" y="312442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328</xdr:row>
      <xdr:rowOff>259080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ECC0324B-E070-4F72-A890-D5B66FD4559B}"/>
            </a:ext>
          </a:extLst>
        </xdr:cNvPr>
        <xdr:cNvSpPr txBox="1">
          <a:spLocks noChangeArrowheads="1"/>
        </xdr:cNvSpPr>
      </xdr:nvSpPr>
      <xdr:spPr bwMode="auto">
        <a:xfrm>
          <a:off x="6284595" y="76527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FD77B85A-9126-4ECD-9549-B85997F96CD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7D7A0AA7-5085-48B3-A64A-454AEDBB6D3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926017DF-92DF-447B-A2F8-BEAA9F59968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127C83FD-2DB6-419C-A38C-EB6680375A2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9589DAFA-2ABF-425B-A79D-FC0664C36A46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B1D7A44B-0830-4640-9D9F-CBDA2C8B4C2C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A753087A-AC79-48B0-AD01-8DA3E0E55076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FBE2AC7C-CCC4-46E0-9123-B7FE264A4EC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4875169E-B5DC-4408-A40D-AD247CA83B05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8F78EA08-9BB8-407B-8F21-9FCCEAEEA9ED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F3CAAFA7-6496-4A99-B84D-93813710A54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73F616F0-49A8-4D38-ABB9-C1E38139258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979618B4-57A9-46F3-9842-31C0D2949D13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D7FA23FB-302B-4BCA-B1D4-D938CAE0C548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EC8734C6-1640-40C3-B773-EFF59F26F92C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DBDDA62D-7A2A-49F3-89A2-B2080FF67656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A347C485-B932-4A0D-A23C-716ADA0D4B2E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73F3545F-6E6A-45C9-9604-EF4FB776A85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25327B84-F56A-4CC4-9548-55F644BFD51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64D8A766-E144-4484-97CA-B20D7BF1A48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C015C609-8BCE-4930-9D60-3435B6CC711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1B1163BB-CE76-4DB9-874E-7CC0F036521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BD6FA2EF-13BC-400B-94EE-61B9ECC68FC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27749535-F3F1-42D1-AD0D-0DFCD23E81A3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92267991-081C-46C3-B04E-AB7A71ACA76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1685456D-51B0-488B-8648-EF037CE9F14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9AB2675F-EE5E-406A-9D76-BD7A053DC34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29C6AA0D-2FBA-473B-B113-13BC81E10E3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6998E011-1338-4495-9FEC-BF8A743D170E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1CB00AD2-53EA-478D-9385-E91DD333500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77952F63-50BA-4C82-8152-4B09E3E1D4D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07D95C2D-258E-4628-80FC-5FE0EB5641D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C4AE4565-4C54-4D64-84BC-AF18CC9CBEA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C1624C9F-BB2F-41E0-A9C1-AA06B67F43B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6B923E28-D1F0-46E1-BF36-C375BE00D1D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0641F068-40AD-4E94-A32B-806F30A6F00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8B432E5B-7FA9-461A-801D-5140A334D19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7438F4AE-CFCE-4A95-AF37-73DD1FD94DA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AB17A3A3-F21F-4DB2-B0F9-2A6817F079A3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01216A60-7C46-4852-BA08-4066F6960E0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BA052A54-CD84-40D4-AAAF-A7559FFB7EF1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9E344129-5D45-462E-ACB7-765B7FBAF485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68C468B0-F27E-4C99-B67C-B9BAE0CF0238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9A120CC1-36D8-493A-AA6F-4DE33EC14A18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2F0ECD6F-DA75-4B0E-A0CE-47C18E7F287D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A3B3DBB6-67AA-43D3-AFB4-C785FFD2839D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E47FC94B-18F7-4881-960A-59FA8AA7497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E59CFD20-2AA2-425F-8EB3-6B8F386264A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7A722F00-8B95-40AC-BA11-B9375CF29D8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DCF3A662-5326-42C8-98B1-CC4C1E396BC4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E0494EE3-3334-490F-BB6C-A4CBABF5621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86E88972-8778-40B3-A5C1-9454F7ED0C9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441345E5-4917-43E0-A764-C42D8D9AB8D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7EFB313C-FBA3-4AC1-A072-38620AC58E9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9BF2E762-9508-4A9A-BE38-215700C9364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61E6B692-C83E-4604-B7DD-BEB2FB4B992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E289B1BF-E2D8-413B-8A2E-6CA4D4AF421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7A016326-CB6F-44DC-B917-339DF81E853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E8379CF7-83F4-48C3-B125-B66F65C2E4A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F9B9EB27-3E8C-48DD-92E9-B622FCAE977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3276E4DC-2C2B-4C25-98D6-8575BB4C8E1C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646A1F72-9CA9-4CE5-A76F-33D70E47E3E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A842570B-1785-4E3C-9EAE-2468597A2E5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C79C31D6-3926-4E4F-A625-31D2C7E02C6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DFCD9FCA-A1C7-43BF-BEBD-E5FAEF88AED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3E65E612-3850-42D8-A730-1D3DA6F98C9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AB48741F-4A66-4CBA-A4CF-A350D4BAB936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0EF7BC75-0A48-44A4-82CD-06F40A04FE4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A71183F0-C5DC-4F76-AFC5-67439DD75D7B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51CE90CF-A8D4-4A41-AA1F-3CF6B31738BE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96A8A85F-58B6-4A12-AF59-9EBE79F5A13C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3BB9F2E4-063E-4C68-A76D-41744BB30603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DFAD3057-1550-4718-B77A-C226BDFC24A1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454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542CC7EA-A590-46C9-B745-AB605F5E7E40}"/>
            </a:ext>
          </a:extLst>
        </xdr:cNvPr>
        <xdr:cNvSpPr txBox="1">
          <a:spLocks noChangeArrowheads="1"/>
        </xdr:cNvSpPr>
      </xdr:nvSpPr>
      <xdr:spPr bwMode="auto">
        <a:xfrm>
          <a:off x="649795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1742CC7C-2FB6-4EFC-B33F-A4DE801A08D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137660FB-008A-45C2-9738-B6BA91F0858E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64FB5970-CBB4-4DFF-A7AC-8C29E2B484D7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741FC930-5D63-4ED9-AAAA-CF940B65D1D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EAB3D195-CD4F-4730-9D0C-E97AA6F5F648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F7ABF006-620B-4B1F-B6BA-1064883F9D01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454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8B3A48C2-D868-4A85-BAF3-DD4A2556D9AF}"/>
            </a:ext>
          </a:extLst>
        </xdr:cNvPr>
        <xdr:cNvSpPr txBox="1">
          <a:spLocks noChangeArrowheads="1"/>
        </xdr:cNvSpPr>
      </xdr:nvSpPr>
      <xdr:spPr bwMode="auto">
        <a:xfrm>
          <a:off x="649795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DF3B6B28-F7C3-4078-93BE-04E4D7EFE41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87E320C4-F75C-4D4A-A8D7-A27C22446F11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30D8034B-C027-495C-9770-9AB7AA0FF75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1B03469D-17DC-4908-A49C-42C62020AD9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0DA91494-28E5-425D-8D6A-AFE29A447A82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675521C4-3E12-41E2-B5DD-AED9E085474E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454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F9E5D8C5-590C-403B-AC76-E53998531EF4}"/>
            </a:ext>
          </a:extLst>
        </xdr:cNvPr>
        <xdr:cNvSpPr txBox="1">
          <a:spLocks noChangeArrowheads="1"/>
        </xdr:cNvSpPr>
      </xdr:nvSpPr>
      <xdr:spPr bwMode="auto">
        <a:xfrm>
          <a:off x="649795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8CB585AD-63CC-48E5-9175-D91988146639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0E4B5AA3-4E17-4A37-A008-D51A7B0AAC4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8CA3B288-74FB-46D5-B892-E6C4D0B1141F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AB6AF82C-4D7C-4C9F-BEA5-2AEB7C65804A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00F368B9-CF29-40BC-B545-64DAE72524E8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ADD68BEC-DE91-4B0F-9CB6-8DD76EC77CB0}"/>
            </a:ext>
          </a:extLst>
        </xdr:cNvPr>
        <xdr:cNvSpPr txBox="1">
          <a:spLocks noChangeArrowheads="1"/>
        </xdr:cNvSpPr>
      </xdr:nvSpPr>
      <xdr:spPr bwMode="auto">
        <a:xfrm>
          <a:off x="652081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454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C4044639-CB08-4066-90C6-48D4D4F5AE45}"/>
            </a:ext>
          </a:extLst>
        </xdr:cNvPr>
        <xdr:cNvSpPr txBox="1">
          <a:spLocks noChangeArrowheads="1"/>
        </xdr:cNvSpPr>
      </xdr:nvSpPr>
      <xdr:spPr bwMode="auto">
        <a:xfrm>
          <a:off x="6497955" y="754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96631EAA-C414-42DE-85BE-E7064E4AB47B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4DB6E1FE-E532-4855-8685-DF4B422A8D3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D1010181-340C-4EF4-9C03-866B2FD99948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8726DD59-DAB7-4BF0-92BA-EB9D9D906C0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95975767-5CBD-466E-82CC-8681689B1D3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07545374-B8C9-4725-A234-0F023191BC6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258F8183-E210-48BA-B1C9-2D0EF686AF9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3C78CB89-436F-4660-9311-33EE65A008B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B3957A80-93C1-4B2C-BEFD-6EB0383FBEB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536E8A23-9110-4CE6-B0A5-46D7A68F0E7E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A508B9F5-C660-4380-B70F-C26EE237DF10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B104A547-0113-46B3-83B5-1E51989960FD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C986764B-1619-4DCD-93EF-37D99229D677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1F8F7F8E-FB35-4AD3-AE16-0468038BC3D3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E8ECBA61-7193-468B-875A-57AFCAEB387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CA83B01C-2D41-4633-B919-1E6B4BCCAC0E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F14F80D4-05F8-4800-9418-7529260B501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D9620D67-5422-4C10-AD52-EBF603022202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C85CC6FA-038D-474C-8129-B72FC7E12CFB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E904B733-227B-483B-8F0F-4FF09A56A5DE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AEF7F0DA-19D0-4404-8E0A-F41353DED93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2FEF75A6-7885-41A4-BE7B-A149D23B7097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4A949E2E-64B6-41A7-97C2-18A13AF04860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2F69066E-1B0C-4A89-9ADD-D0C4FE64504E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1A2D87E5-FF08-438E-93A7-A955499E2996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EE866D26-4040-4DBA-9B73-7F3D261DA97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2FA45E1C-BD7A-4E8C-A6A6-F09C878E783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437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8F80C282-8CB0-428C-90E0-4E83848D580C}"/>
            </a:ext>
          </a:extLst>
        </xdr:cNvPr>
        <xdr:cNvSpPr txBox="1">
          <a:spLocks noChangeArrowheads="1"/>
        </xdr:cNvSpPr>
      </xdr:nvSpPr>
      <xdr:spPr bwMode="auto">
        <a:xfrm>
          <a:off x="628459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7072DA9F-8BA8-4836-B807-2E5FC0F4ADA6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4C67595A-FBBB-4829-8082-D219B6FD8A6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5D51BC23-892A-405E-8BF7-45471C9D62C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274BA52A-BAD3-42CB-984C-95EF5570CB4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EF8BDDB5-7DCA-4CB2-9125-D8D5FAF59292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F0E07FAD-932F-4ABA-9739-0F4360542228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437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F38739C7-BCFD-4445-9261-56043AB72998}"/>
            </a:ext>
          </a:extLst>
        </xdr:cNvPr>
        <xdr:cNvSpPr txBox="1">
          <a:spLocks noChangeArrowheads="1"/>
        </xdr:cNvSpPr>
      </xdr:nvSpPr>
      <xdr:spPr bwMode="auto">
        <a:xfrm>
          <a:off x="628459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3FDE650E-58E5-4B75-BB34-E71D88561FE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7CA32F31-7180-424D-9AF2-742A0FC7DD23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E8422B25-2DFF-4149-8652-4A4736D1490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DEA7EA9B-EF74-4955-BD4E-A3C743B62AF7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B2AA6EC9-F090-4B6A-B72B-C1289565DDF7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CFCAE354-0597-4124-8250-678BBDA3646B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437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C44CEC44-B402-4DF3-ABF9-A68F509CBCB1}"/>
            </a:ext>
          </a:extLst>
        </xdr:cNvPr>
        <xdr:cNvSpPr txBox="1">
          <a:spLocks noChangeArrowheads="1"/>
        </xdr:cNvSpPr>
      </xdr:nvSpPr>
      <xdr:spPr bwMode="auto">
        <a:xfrm>
          <a:off x="628459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ED117EAB-4291-4565-A1F5-600973B56801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76B0972D-2D98-4762-BC0D-16CEF149DCD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FD240D91-2C9B-48BD-88E0-40171DE88C96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6C885404-C683-40CA-8156-2F50E8FEBC5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FC13988F-991F-4E0E-840B-83C86E31205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B177E513-9C80-408D-9386-C4BDC96A1B3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894DB751-15D0-4426-A5B6-A9264B743C91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B2FD9E99-5B18-4404-B144-0F76B23E3066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7955B6A1-A171-418B-861D-9C5F88F05D51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AD5ED870-B00C-4F1B-84EA-E43135ED1D2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253A5E6B-1BBE-49E7-842A-5B11F957CF12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A9484088-AA2E-42C0-961A-2DB9A5B4094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F2B93AC9-B2A7-4244-A68E-6D79CD9D7686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2B63DB2C-4DCA-4018-A7AB-5994D943989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78FD8F1F-EA53-4442-847E-FD3AB8D7BBA0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C00A45E0-32F8-4945-878A-05B6FCC1C21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972AC803-47B4-4B3D-825F-071375FC5E4F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5C1C87B4-50E5-44A6-B90C-A355733F502E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AFB0725D-641C-4081-9CA7-68EA36B5F0CA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3B66CA81-A3C4-4A3A-AB85-694EE8A7E3E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B4B7E3A7-E592-4A11-A137-203BFBA66C4B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8258BAD1-D728-4EAA-ABAB-BDC3C07B5E68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005FE54B-E067-4B83-840D-75B5BC5D8961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BE64045C-4F3B-4A60-8E0A-B1E6016FB179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545B7747-8C33-48E8-9BDE-AE8B9D09EE43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050D0209-1A85-4AAC-A354-D9C535BC5A2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A389F91C-9407-4130-AA03-E294B6A77F5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B502B2EA-8B3B-47DA-BE13-D9064C6F7D9C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9B2F2CD4-4AD4-43D4-9943-E1C2EBFDC331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437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1029EC08-1E94-42F4-BD27-94559B369C84}"/>
            </a:ext>
          </a:extLst>
        </xdr:cNvPr>
        <xdr:cNvSpPr txBox="1">
          <a:spLocks noChangeArrowheads="1"/>
        </xdr:cNvSpPr>
      </xdr:nvSpPr>
      <xdr:spPr bwMode="auto">
        <a:xfrm>
          <a:off x="6307455" y="104340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269</xdr:row>
      <xdr:rowOff>120650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CB5DDCDA-974F-44AC-8034-7950721B690B}"/>
            </a:ext>
          </a:extLst>
        </xdr:cNvPr>
        <xdr:cNvSpPr txBox="1">
          <a:spLocks noChangeArrowheads="1"/>
        </xdr:cNvSpPr>
      </xdr:nvSpPr>
      <xdr:spPr bwMode="auto">
        <a:xfrm>
          <a:off x="6275705" y="678548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A99BE766-A391-4A67-B67A-2CD00A85FB3C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552F3D90-7807-4D01-B5A6-8ABA7F005A33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8D55BDE8-4843-478B-8D79-D4F81CAE0040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A74B5EF8-8C60-4C68-A5AE-406900E48E08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2B0716A2-1BDB-48A8-8DD0-E14BBA833EDE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4F61B7DC-89C4-4C59-B3B4-251AC14EB42A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A3A25B84-4742-4418-A73F-10B0AB2659DC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269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66EFF18A-189D-4E60-AA6C-801DE237BC71}"/>
            </a:ext>
          </a:extLst>
        </xdr:cNvPr>
        <xdr:cNvSpPr txBox="1">
          <a:spLocks noChangeArrowheads="1"/>
        </xdr:cNvSpPr>
      </xdr:nvSpPr>
      <xdr:spPr bwMode="auto">
        <a:xfrm>
          <a:off x="6307455" y="67734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269</xdr:row>
      <xdr:rowOff>120650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14AB4C71-7BB2-4655-B062-5EEE4C321DBD}"/>
            </a:ext>
          </a:extLst>
        </xdr:cNvPr>
        <xdr:cNvSpPr txBox="1">
          <a:spLocks noChangeArrowheads="1"/>
        </xdr:cNvSpPr>
      </xdr:nvSpPr>
      <xdr:spPr bwMode="auto">
        <a:xfrm>
          <a:off x="6275705" y="678548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269</xdr:row>
      <xdr:rowOff>120650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2FEBF436-9F9B-461C-8068-FAE34A9F9048}"/>
            </a:ext>
          </a:extLst>
        </xdr:cNvPr>
        <xdr:cNvSpPr txBox="1">
          <a:spLocks noChangeArrowheads="1"/>
        </xdr:cNvSpPr>
      </xdr:nvSpPr>
      <xdr:spPr bwMode="auto">
        <a:xfrm>
          <a:off x="6275705" y="678548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E5673D7D-E2C8-463D-93D8-0D5C15D3D05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F3A6926D-452F-4624-93DA-43C5E469ADA8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E4924ED7-4CF3-4ADC-9F79-E9083F417BEF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5F9A407F-69C7-44CA-9823-6716A66797F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2058B966-7E3F-422A-A980-2B732362FB8B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036A092C-D28B-42D3-8074-9BC19A045E8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1FDEB818-2F0A-45D5-9E85-370D4D29A1FA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81CA603C-59DC-43BE-8A9F-876EAE7C4ABA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718600CA-4FC8-4541-B10A-45C375EE6AC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DE4E0F1E-96FB-4F74-945A-0AE4B0996722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D11285A5-ECD6-49EC-A942-9EF7413B66E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D1BEBB63-6AEC-4FBA-9AAB-7E76F11B1F0E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6DA3DC1C-7399-46E8-ADD7-F5AD60199DC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ADEE729A-7809-4F41-8BFC-E14F590B9ACF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CC787E54-44A2-444D-90E5-E9D9199612FD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69804EFC-0CD9-41A7-A0DA-E891FE832E60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FD3C586E-4C67-4388-AE66-404B98F8B1B8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DA9F6309-9E5A-41B3-A96F-A7040999CBD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DAFC93F6-9EB8-4D12-AE28-BE3358E2E8C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B9E1964D-1EFB-4E52-8DFB-4EFB8ADBD1A6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A8ECAA09-29A4-4B8B-8C95-E80BCFEBA33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BF6F3F37-D0D6-4FF2-87FE-77EE2CF5B8FD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1BFA5335-4574-424F-89EB-3146EC6A17D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01688327-14B7-4094-AA7D-308E76638E91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0A34B9BC-CCB0-4CED-A528-07D5EA68C9D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CE2AB718-059B-4011-AE73-84904FFCE6CE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439CC57C-0871-4B04-B6A0-BD090B2933E6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DB9621FA-2EDA-46B2-BDBB-D80F67905DD8}"/>
            </a:ext>
          </a:extLst>
        </xdr:cNvPr>
        <xdr:cNvSpPr txBox="1">
          <a:spLocks noChangeArrowheads="1"/>
        </xdr:cNvSpPr>
      </xdr:nvSpPr>
      <xdr:spPr bwMode="auto">
        <a:xfrm>
          <a:off x="628459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2DEB4381-8EFF-4ABB-9D2B-C09D097BBEC2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3E7F9829-47D4-4CA2-9A68-5803D4BE596D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E872F8D2-9F58-40B1-8F56-ED0E004D6D98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6AC61C43-1BF5-41C4-8BD8-D0D566F40BA4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752D0138-DD0E-40FC-84F0-2E055407362B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2A31F146-6D6D-428F-8124-46CF52ED8EF1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3A0579B4-2F39-4879-B971-DC9E24922799}"/>
            </a:ext>
          </a:extLst>
        </xdr:cNvPr>
        <xdr:cNvSpPr txBox="1">
          <a:spLocks noChangeArrowheads="1"/>
        </xdr:cNvSpPr>
      </xdr:nvSpPr>
      <xdr:spPr bwMode="auto">
        <a:xfrm>
          <a:off x="628459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CC94406E-335D-4AF3-8AFB-0F0A22966604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9432CE3B-97AF-4ACE-A98E-154D67F169A8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39DD5B22-79A1-4E7B-B16D-047B54F86553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A2D69980-CB49-42B7-AD1E-19F89706E42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F0FDBFDA-5E02-4CF6-8463-0066910E72E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CE7AF786-D1F5-413C-9F39-BE3D4F71EDB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75D7B473-1F1A-4B12-AE49-C4FC77399924}"/>
            </a:ext>
          </a:extLst>
        </xdr:cNvPr>
        <xdr:cNvSpPr txBox="1">
          <a:spLocks noChangeArrowheads="1"/>
        </xdr:cNvSpPr>
      </xdr:nvSpPr>
      <xdr:spPr bwMode="auto">
        <a:xfrm>
          <a:off x="628459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8D70110E-9523-48F3-918D-40894772B0F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40D29F8D-C2C7-46CC-AFAD-242309BD723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CB30BA6F-83A3-4107-BCD4-F12CDC826F9C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9A42F45B-C403-446D-BB2E-64B052F4E7BC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86768667-A611-4235-B50C-53E2280525FE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2D793650-D38E-4A13-A5AC-B38AFF1222FB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490EB0A1-7B87-4B3D-8926-0E945EF4298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37AD28B0-46DD-4611-8C29-C2FE6D36423F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E4046CAF-5E94-46B8-A439-055673AA4E70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DC3EE8C5-1E6E-4E45-A974-5AB63ABEFE11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DF676C34-A7AB-403C-80D1-09E41D5A64F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EDDA6ACE-EC05-41DC-A746-1AF587EAA65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31855DBB-3AFD-4651-AD6F-66F9CE9A0541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642AA0F7-8A0F-45C2-A44D-973DEB44A483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ED37A5E0-B92D-43BF-AAAE-52687A38AEC6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183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092D8CD7-B486-4983-B7C7-2793AFA22E9B}"/>
            </a:ext>
          </a:extLst>
        </xdr:cNvPr>
        <xdr:cNvSpPr txBox="1">
          <a:spLocks noChangeArrowheads="1"/>
        </xdr:cNvSpPr>
      </xdr:nvSpPr>
      <xdr:spPr bwMode="auto">
        <a:xfrm>
          <a:off x="627570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0DD0106F-9B1D-4388-A86B-F2A7FF36A934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37822573-6CC2-457D-AF60-905C2F6EF3F2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8FA088E2-814E-49F2-B903-CD588AE0552C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2A5465BA-A34C-48DB-9419-9097D6A0BDA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79DB3B51-1261-48A4-BBFF-42454FF52AF0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07D718D0-5D3B-429D-A87D-989A35BA1963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65CF63D0-31C4-409D-B19E-EA25FC988070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4903685F-553D-4573-9313-E6589F921038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183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6344358F-C14B-4AEB-89B8-1B6DA1206643}"/>
            </a:ext>
          </a:extLst>
        </xdr:cNvPr>
        <xdr:cNvSpPr txBox="1">
          <a:spLocks noChangeArrowheads="1"/>
        </xdr:cNvSpPr>
      </xdr:nvSpPr>
      <xdr:spPr bwMode="auto">
        <a:xfrm>
          <a:off x="627570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D24C6342-C68D-4938-A883-7A919324DEC4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85A9E798-8FDD-4C99-8060-14279DFC9E46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92E6F3C5-4383-41D6-AB81-C2F96B72A60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607A5726-9CE9-458D-96B1-1850AA64ED39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434111A1-643E-4CE4-B708-18F1F591124C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35B3148C-C22A-48CA-8767-C90B9A6C27C4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F3678215-45B2-4656-AD5C-038AAC3F79C2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37D0AF8D-8D4F-41EC-ACBA-2244E16C30EF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0CF6D706-4557-477E-BEDA-06667677A127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147F00A4-9DAD-400A-86A2-9E0635D15B40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61AEA856-DD0D-40D9-BAD6-20B67BE32075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9BC1EDCA-3006-4D42-8839-F248147F3B5C}"/>
            </a:ext>
          </a:extLst>
        </xdr:cNvPr>
        <xdr:cNvSpPr txBox="1">
          <a:spLocks noChangeArrowheads="1"/>
        </xdr:cNvSpPr>
      </xdr:nvSpPr>
      <xdr:spPr bwMode="auto">
        <a:xfrm>
          <a:off x="6307455" y="37978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A319CAA-36FD-4948-A618-7B1C77A6EF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74028EF-FF1A-405F-BFD7-B0E31196E81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83D531D8-FA92-499A-B743-336C9DC2EB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16E540DF-35E1-463E-A43B-E5F0DBC53BD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39F64BC-7E21-496D-BC94-76E61DEDE7D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FB19741-965C-4B91-AF0A-46342E71853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1143133-DF52-4850-BC2A-3B03B3A4351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2916E09-DF2E-4BED-94F4-03754070816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5F39CD9-CAF6-4A36-8848-97B697CB93B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7896004-7D44-4CB5-B0A4-A2468AB4263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150E922-8BAE-4EB4-9FAA-E642C4E03B5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375815F-1FC2-40DD-84D8-208DD13E500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7F285ED-67D7-4283-816D-005D91983D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D0493618-4D94-47B1-8173-9733BBABF75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6B2C939-1920-46FB-A199-065075ED3E8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8388595-0A20-43DB-8D84-699314F110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AE593B3-C450-4A79-8F1D-2B804026566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8FDA716-FC8F-4441-BEB4-D93163EEB90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DA98D38-4A99-441E-93DB-4711F8E5823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12050D8-B82B-42BF-B536-96B969FC021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EECEDBC-6461-4570-94EB-B50C5183E9F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1F6FC3F-48C5-4A18-90C8-2CAD829E8B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CBA1B14-2189-4EEE-A698-D662A0073D3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D545430-3364-4533-AD63-12D093A340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1237A7B-7F31-45E1-9E30-C8E10E8F5BA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68216D39-52F2-48F6-AC17-9FC080BF2B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33564B8-450E-4280-8A1E-745929C3146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23ED6F6-14BC-44BD-86E3-8EAD3B30650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1DC2A0D-EAD0-4140-9C40-CEFB9EB289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A3E4598D-D0E1-4C11-B990-7112AD9C985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9BB69DAD-E6F4-4BB1-BD7E-A702D428A2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DAEB2E1-4C94-4424-94AD-A52D04CE27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26E4DB2D-9A9F-487D-8763-F5E0DCECF86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0A2E6F5-4905-471C-B736-B7F9D10EB6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3824764-7C44-4320-8A46-D8B94FF8DA5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CA0D5CC-5558-46C1-81E1-6CE137AA3E2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42B314E-63D5-4479-B067-B1865DC6B2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222E5897-AB57-4071-AF9C-FA0CF123D5D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9B493526-F87C-4296-B2E1-EA664B20B7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334DCF7-9BE1-4249-A323-F6D48A4BB00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33A6CBB-B4B1-4F78-A7B1-2BF980A11F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B5D787D-4FA1-4E68-9FD4-0E0A99EB75D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7E7EEE2-CC0D-4A56-BFD8-6045B7A174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B0CA323-5147-4E3C-A8C0-60E002B5FA0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D14B1AE1-BD99-4D54-82D0-AD715D4DFED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B5EB70A-3F06-4F3E-863D-8809AD6B66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694DC985-7917-481D-A57B-DAF3EAD18E6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C94A59F-7618-4A52-8B12-341A5D7CF2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01A0AF6-A966-463B-8D80-2366229533F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BFFAB14-FEE9-40D5-B65A-6B04B5B7294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3EF0A5C-0A93-4DB5-ABDE-BAF5353E248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AE86330-1A50-43BC-A9C1-6D1CE01D9E9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87173D8-A542-4436-A7DC-90F9DAA0562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C9EFF2E-98B9-4844-A5BD-3E7C59D5DE7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72006829-24A4-4341-96E9-C7AB9454B92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575AD0D-C67E-4ADF-97DC-F43CB7DA5D5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77FB05-F642-4C2A-BA8D-0897209D182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F31BD26A-FC6D-455F-ACB3-5DAA1130E4F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9183D74-45CB-4094-9FD4-9672DA38D84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27DC3EA2-67C3-41D5-AFCC-DA5DB46F32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F77962C-5934-4E8F-BB92-4DAD9C712E5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904E938-C086-4A20-A07B-8CBE1D463D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C813D90-0B47-4A6B-B76D-9F800C0D5CC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B4AEEF8-8F03-41A1-A2BE-2AC6878356B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8A6B727-1129-41FE-8ABD-FD91E108915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84B62F84-A4A8-4BAE-9A35-12FEB3F6C59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4C3E859-9811-413B-BB40-F199E24277E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26E4EEB-C4F9-4B76-BD5E-D57F1A1C77E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6F11624-35E7-4902-808A-000E001CB39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B1CEFBDF-6482-4085-8FF6-F626B68406C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ADE659A6-6F86-40FA-B330-DD0F9AD996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33439FB-FC4C-4D26-8677-1FB1D6FF9F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5E6E41C4-E0D7-4DE6-9C96-99D3592696E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4DE91BA-8FE1-48E5-8D01-0776354DDFF0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183868F-E956-42EB-95BF-6DD77E5678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B302EB1-BE22-4F33-B493-C12DCAB454D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8C39D3B-D669-4925-AF02-FF5612EAFB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F8A82531-1473-41FF-8C9F-E4A1ECDD75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B2D6027C-53C8-4AE8-A2DB-449D20FF29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3705327-13D5-4FA6-BC02-45B6A67094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2E8DE03-09F9-4118-B251-94AC3C4101FA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77675F27-FCAB-49EB-9615-1A962222C07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219F697-513F-4962-A065-C3054607A0D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05D7CB5-BB3C-425B-9016-DEB342C5A39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1F528A0-F027-4677-BFFB-D5A8F85E73E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A8D02999-1131-42ED-8B5E-2311FD5291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C698F34-F771-4D7D-AB74-5E645637FD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A5AE9E5-F786-4C7A-A6FD-55EEE3576089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F4B6A485-1362-40B1-AAA8-D58E4DA09E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7831C99-7C72-4E8F-9B14-F409DEC0F71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8958B5E-6C61-4D24-9EA2-3C19D6D3675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6E49F5C-4B7F-429A-A2E3-995C56B03E6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F0EE4DD-F2E0-4DA2-8846-358A6ADFEE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DC9C792-8954-47C9-BA61-457623D49E9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2272112-DAFF-4046-A953-327910EF3478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51DF0CC2-4804-4671-AD9D-749ACF210CD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286FBAC1-2C97-475D-81FC-D7A981EA24A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17B6BBF5-E976-4BD2-93E6-7E81A9620F2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52BF5F2E-5310-48CB-AC35-1E8494AABA6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EDB1CDD1-152F-4D26-B71F-3CEAB79FB73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C7CFB2E8-5390-41AA-86C7-6AAC4A0B15C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EEFA21F4-8C0C-4F5F-8316-A8A730FC130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1E954C53-2772-4EC9-B1F5-91C0794816A4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80327F9E-6E85-46CD-AC5A-AD72BF9B496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36D7D6C-5710-4443-8EBC-FEF422B285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DD3CBA40-9B3E-448F-8F78-113BB310561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4F7C74F-0EDD-4FBE-B33F-6838C11B446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A450A01F-36E2-41C6-B611-D804C5BA34D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B86E1C85-8A62-4BBF-9A67-BC21C40D251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CCB5699-5459-4977-8163-5FF26F45025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EB9D6DC3-1F5C-459D-B9B6-328CCA22F13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44F3C23-03C1-48D9-BBA6-16045E857F4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66F47715-21B8-4045-8579-7E6D465EC84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D27DAC8C-EFE5-4B7C-9615-4DBC0B6E539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C68BC58-1B06-4D5C-BD04-478438F559F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B54E8E3B-C7AC-43C4-A68C-0839F7530B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AEB4841F-6EA7-454B-A56A-574B8997B14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5D125D93-F930-4525-B4E3-5D9A2CFAE5B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C0CDA42F-AEBF-43A0-A6DD-75DE158DA6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A1599A9F-74AF-425D-81F8-422D1DE84BC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F2A1D92D-912D-433B-8FE0-BE3C6D0CA47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E176CA6C-C58E-4FBA-8D7E-74747F26F19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52B52229-0AC5-45D2-9279-0DE109D6A8D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E7107E57-3752-434D-9B51-FFDE60B7472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72E4B325-F75F-4891-8BA1-4D80DA1F11D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4D4583D9-8BDD-4255-BF81-9F87F778298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053A92E-4F1C-4214-B191-E5EC87BC259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3F68FC15-5BFB-4D4C-8372-4DA67D5C5E4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D616253-D150-4269-B0AF-722E157714C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02A1DA99-1A16-4C69-8442-946EA8A1E7C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07CD7DA0-D9C3-4F05-B916-E0E56C94459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DBCD45E4-0BFC-4A7C-9D77-C4B14D40E7A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8B49C48D-FB60-4CDD-BD2F-DE121CA9311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7C8B7D82-9322-4C3A-9A3C-012DCC73A41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5E383A1-C20B-4D68-8CDF-6CB7D4FE853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3637C1D-A9A2-41EC-9A39-DB9177B9242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D20D7A6E-12F7-4CE4-8335-BDF2E3967D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CD416911-AEE8-4F32-AA88-4F8900026F6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74F5FEDD-008A-4015-8EBC-9C66DF281A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1A670F5B-A762-49E9-B1DF-CF2D9792F20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14E56191-CC27-4E89-A747-F7F64EF69DD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0C06838-36FA-4814-889A-368337AF343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C2D6885C-D210-4D7B-B46D-4A622F2FD22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9FD16453-F005-45BD-9911-5C4DD02BE3C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BD1EAC76-6D42-4514-809F-8A38291E747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21B98B5A-24E9-4602-BAF6-42E13B2DF41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9AAEB1CE-79DE-427C-BA29-CE04E7A2E4C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2DC0A0C2-68DA-42D5-8B17-7E1B81F7F9E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E1116E3-8CA2-48B6-8DD6-B2BDEFE2D48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FC6AF1B3-2670-48C9-A3BD-9C52864F4B7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D63C0B51-6C38-4888-AF73-3AD3CA5C1B7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2C1E687F-3341-4061-BD69-B773BD65F2A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58787C0F-E6D0-4DCB-8187-90A0EFAD20F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34C61B2-A488-44CC-B75E-1FCCFD5FAAC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6BC6C104-809A-4602-9BBA-6CA6E869616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04CE5510-FA7E-47A6-82F8-E9300842956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CA23CCB6-E72F-448C-925A-0418B1F4A93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978AC968-3752-4FFC-84DE-DBD124CA271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70A3CE73-8ADC-4DBB-B24F-57DDEA4E03D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59F704E-1F8E-4EC1-8715-FF60D12421E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2D07559D-5150-4F70-9A29-1BA77FE8C7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7CAFC5E-A4D1-44CD-9DB5-5D63889C0D4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8AFEB9E5-4D42-4C53-B824-2275ED4B2EA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DAB4956-C12C-46CF-B295-51140F8A8D9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AED7E5C5-41D0-4745-9002-6DF183A10F3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E516809C-E9C0-45E2-B082-8E3BC5D1A7F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2C0C85F3-692B-4C8E-9078-4CCEDDE66E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CF6177C0-041C-475E-B4D3-92E3DD9149A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2C1E4874-3F2F-47D6-8D16-F99FE61C1DB6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1E211428-95EE-4A4A-BBF8-4E7F98FA85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98A71B3B-1AD5-45D2-B9CB-5C62F993C37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0D5CA5EE-13D7-46CC-92B4-CF6EE696FB2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2A69A9D4-B452-4B82-B9B9-3CAB46A68CA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97772B82-4B4D-462E-BB50-19BEB757DF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632A2A4D-BA07-497E-BFD2-615DA0136E64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6B4AFAD9-0D96-4E3F-9282-C4ED3046E9AF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92D074A-D22B-40AD-AB49-CA55AA34CC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6786AD17-7114-41EA-9B63-8350E3A585B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5DE058D0-376B-4F12-B69A-235F3DB966D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2D7FF124-FEA2-40C2-8A96-1C4EC5A6FF7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4F06C309-D353-4E6D-9631-4E0DE04AF97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917AF82D-2EF4-421C-9F0B-9CD15EF24A5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B655305E-1D0E-436E-AFD3-DDF6974A7878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756FF3A4-F8A7-4B07-BD9C-E6B823119D5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17CCECA5-EC9C-465E-8808-97CC1FEB0C2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2A644812-61A0-4DCB-ACE6-355FCE6E7EE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B470C94F-686A-4974-B61A-20119D53F24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810E645F-D2D8-451D-8EAB-60759790058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9828D5EE-285B-430C-92C6-77D827B5C5C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E78C5459-CA8D-4E5C-97F8-7C4E11F584D3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6" customWidth="1"/>
    <col min="2" max="2" width="31.3984375" style="16" customWidth="1"/>
    <col min="3" max="3" width="11.796875" style="16" customWidth="1"/>
    <col min="4" max="4" width="1.19921875" style="16" customWidth="1"/>
    <col min="5" max="5" width="12.19921875" style="16" bestFit="1" customWidth="1"/>
    <col min="6" max="6" width="1.19921875" style="16" customWidth="1"/>
    <col min="7" max="7" width="11.296875" style="16" customWidth="1"/>
    <col min="8" max="8" width="1.19921875" style="16" customWidth="1"/>
    <col min="9" max="9" width="8.796875" style="16" customWidth="1"/>
    <col min="10" max="10" width="0.8984375" style="16" customWidth="1"/>
    <col min="11" max="11" width="9.59765625" style="16" customWidth="1"/>
    <col min="12" max="12" width="0.796875" style="16" customWidth="1"/>
    <col min="13" max="13" width="38.5" style="16" customWidth="1"/>
    <col min="14" max="14" width="10.296875" style="16" customWidth="1"/>
    <col min="15" max="15" width="9.796875" style="16" customWidth="1"/>
    <col min="16" max="16" width="12.59765625" style="16" bestFit="1" customWidth="1"/>
    <col min="17" max="17" width="13.59765625" style="16" bestFit="1" customWidth="1"/>
    <col min="18" max="247" width="9.296875" style="16" customWidth="1"/>
    <col min="248" max="248" width="32.796875" style="16" customWidth="1"/>
    <col min="249" max="249" width="6.296875" style="16" bestFit="1" customWidth="1"/>
    <col min="250" max="16384" width="11.3984375" style="16"/>
  </cols>
  <sheetData>
    <row r="3" spans="1:18" ht="20.399999999999999">
      <c r="A3" s="17" t="e">
        <f>#REF!</f>
        <v>#REF!</v>
      </c>
    </row>
    <row r="4" spans="1:18" ht="20.399999999999999">
      <c r="A4" s="18" t="s">
        <v>107</v>
      </c>
      <c r="N4" s="19"/>
      <c r="O4" s="19" t="e">
        <f>+#REF!</f>
        <v>#REF!</v>
      </c>
    </row>
    <row r="5" spans="1:18" ht="20.399999999999999">
      <c r="A5" s="17" t="e">
        <f>#REF!</f>
        <v>#REF!</v>
      </c>
      <c r="N5" s="19"/>
      <c r="O5" s="19" t="e">
        <f>+#REF!</f>
        <v>#REF!</v>
      </c>
    </row>
    <row r="6" spans="1:18" ht="13.2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8" ht="13.2" customHeight="1"/>
    <row r="8" spans="1:18" ht="20.399999999999999">
      <c r="A8" s="18" t="s">
        <v>203</v>
      </c>
      <c r="M8" s="21" t="s">
        <v>108</v>
      </c>
      <c r="N8" s="22"/>
      <c r="O8" s="23"/>
    </row>
    <row r="9" spans="1:18" ht="20.399999999999999">
      <c r="M9" s="24" t="s">
        <v>109</v>
      </c>
      <c r="N9" s="25" t="e">
        <f>+#REF!</f>
        <v>#REF!</v>
      </c>
      <c r="O9" s="26" t="s">
        <v>0</v>
      </c>
    </row>
    <row r="10" spans="1:18" ht="20.399999999999999">
      <c r="C10" s="1166" t="e">
        <f>+#REF!</f>
        <v>#REF!</v>
      </c>
      <c r="D10" s="1167"/>
      <c r="E10" s="1167"/>
      <c r="F10" s="1167"/>
      <c r="G10" s="1167"/>
      <c r="H10" s="1167"/>
      <c r="I10" s="1167"/>
      <c r="J10" s="1167"/>
      <c r="K10" s="1168"/>
      <c r="O10" s="28" t="s">
        <v>202</v>
      </c>
    </row>
    <row r="11" spans="1:18" ht="20.399999999999999">
      <c r="A11" s="1171" t="s">
        <v>24</v>
      </c>
      <c r="B11" s="1171" t="s">
        <v>13</v>
      </c>
      <c r="C11" s="292" t="s">
        <v>111</v>
      </c>
      <c r="D11" s="293"/>
      <c r="E11" s="294" t="s">
        <v>52</v>
      </c>
      <c r="F11" s="295"/>
      <c r="G11" s="1181" t="s">
        <v>51</v>
      </c>
      <c r="H11" s="296"/>
      <c r="I11" s="1182" t="s">
        <v>4</v>
      </c>
      <c r="J11" s="296"/>
      <c r="K11" s="297" t="s">
        <v>112</v>
      </c>
      <c r="L11" s="34"/>
      <c r="M11" s="1177" t="s">
        <v>113</v>
      </c>
      <c r="N11" s="1177"/>
      <c r="O11" s="1178"/>
      <c r="P11" s="16" t="s">
        <v>271</v>
      </c>
      <c r="Q11" s="16">
        <v>14615093.747149991</v>
      </c>
    </row>
    <row r="12" spans="1:18" ht="20.399999999999999">
      <c r="A12" s="1172"/>
      <c r="B12" s="1172"/>
      <c r="C12" s="35" t="e">
        <f>#REF!</f>
        <v>#REF!</v>
      </c>
      <c r="D12" s="249"/>
      <c r="E12" s="36" t="e">
        <f>#REF!</f>
        <v>#REF!</v>
      </c>
      <c r="F12" s="249"/>
      <c r="G12" s="1174"/>
      <c r="H12" s="74"/>
      <c r="I12" s="1176"/>
      <c r="J12" s="74"/>
      <c r="K12" s="37" t="s">
        <v>114</v>
      </c>
      <c r="L12" s="38"/>
      <c r="M12" s="1179"/>
      <c r="N12" s="1179"/>
      <c r="O12" s="1180"/>
      <c r="P12" s="44" t="s">
        <v>270</v>
      </c>
      <c r="Q12" s="44">
        <v>-17311000.019999992</v>
      </c>
      <c r="R12" s="44"/>
    </row>
    <row r="13" spans="1:18" ht="20.399999999999999">
      <c r="A13" s="75"/>
      <c r="B13" s="75" t="s">
        <v>14</v>
      </c>
      <c r="C13" s="250"/>
      <c r="D13" s="251"/>
      <c r="E13" s="252"/>
      <c r="F13" s="251"/>
      <c r="G13" s="253"/>
      <c r="H13" s="76"/>
      <c r="I13" s="77"/>
      <c r="J13" s="76"/>
      <c r="K13" s="78"/>
      <c r="L13" s="79"/>
      <c r="M13" s="80"/>
      <c r="N13" s="80"/>
      <c r="O13" s="81"/>
      <c r="P13" s="44" t="s">
        <v>269</v>
      </c>
      <c r="Q13" s="44">
        <v>11173402.130000001</v>
      </c>
      <c r="R13" s="44"/>
    </row>
    <row r="14" spans="1:18" s="44" customFormat="1">
      <c r="A14" s="45" t="s">
        <v>41</v>
      </c>
      <c r="B14" s="97" t="s">
        <v>117</v>
      </c>
      <c r="C14" s="254" t="e">
        <f>#REF!</f>
        <v>#REF!</v>
      </c>
      <c r="D14" s="255"/>
      <c r="E14" s="254" t="e">
        <f>#REF!</f>
        <v>#REF!</v>
      </c>
      <c r="F14" s="255"/>
      <c r="G14" s="55" t="e">
        <f>C14-E14</f>
        <v>#REF!</v>
      </c>
      <c r="H14" s="54"/>
      <c r="I14" s="99">
        <f>IFERROR((G14/E14*100),0)</f>
        <v>0</v>
      </c>
      <c r="J14" s="100"/>
      <c r="K14" s="45" t="e">
        <f>IF(ABS(G14)&gt;$N$9,"ผิดปกติ","ไม่ผิดปกติ")</f>
        <v>#REF!</v>
      </c>
      <c r="L14" s="46"/>
      <c r="M14" s="47" t="s">
        <v>383</v>
      </c>
      <c r="N14" s="47"/>
      <c r="O14" s="48"/>
    </row>
    <row r="15" spans="1:18" s="44" customFormat="1">
      <c r="A15" s="45"/>
      <c r="B15" s="97"/>
      <c r="C15" s="254"/>
      <c r="D15" s="255"/>
      <c r="E15" s="254"/>
      <c r="F15" s="255"/>
      <c r="G15" s="55"/>
      <c r="H15" s="54"/>
      <c r="I15" s="99"/>
      <c r="J15" s="100"/>
      <c r="K15" s="45"/>
      <c r="L15" s="46"/>
      <c r="M15" s="47"/>
      <c r="N15" s="47"/>
      <c r="O15" s="48"/>
    </row>
    <row r="16" spans="1:18" s="44" customFormat="1">
      <c r="A16" s="45"/>
      <c r="B16" s="97"/>
      <c r="C16" s="254"/>
      <c r="D16" s="255"/>
      <c r="E16" s="254"/>
      <c r="F16" s="255"/>
      <c r="G16" s="55"/>
      <c r="H16" s="54"/>
      <c r="I16" s="99"/>
      <c r="J16" s="100"/>
      <c r="K16" s="45"/>
      <c r="L16" s="46"/>
      <c r="M16" s="47"/>
      <c r="N16" s="47"/>
      <c r="O16" s="48"/>
    </row>
    <row r="17" spans="1:15" s="44" customFormat="1">
      <c r="A17" s="45"/>
      <c r="B17" s="97"/>
      <c r="C17" s="254"/>
      <c r="D17" s="255"/>
      <c r="E17" s="254"/>
      <c r="F17" s="255"/>
      <c r="G17" s="55"/>
      <c r="H17" s="54"/>
      <c r="I17" s="99"/>
      <c r="J17" s="100"/>
      <c r="K17" s="45"/>
      <c r="L17" s="46"/>
      <c r="M17" s="47"/>
      <c r="N17" s="47"/>
      <c r="O17" s="48"/>
    </row>
    <row r="18" spans="1:15" s="44" customFormat="1">
      <c r="A18" s="45"/>
      <c r="B18" s="97"/>
      <c r="C18" s="254"/>
      <c r="D18" s="255"/>
      <c r="E18" s="254"/>
      <c r="F18" s="255"/>
      <c r="G18" s="55"/>
      <c r="H18" s="54"/>
      <c r="I18" s="99"/>
      <c r="J18" s="100"/>
      <c r="K18" s="45"/>
      <c r="L18" s="46"/>
      <c r="M18" s="47"/>
      <c r="N18" s="47"/>
      <c r="O18" s="48"/>
    </row>
    <row r="19" spans="1:15" s="44" customFormat="1">
      <c r="A19" s="45"/>
      <c r="B19" s="97"/>
      <c r="C19" s="254"/>
      <c r="D19" s="255"/>
      <c r="E19" s="254"/>
      <c r="F19" s="255"/>
      <c r="G19" s="55"/>
      <c r="H19" s="54"/>
      <c r="I19" s="99"/>
      <c r="J19" s="100"/>
      <c r="K19" s="45"/>
      <c r="L19" s="46"/>
      <c r="M19" s="47"/>
      <c r="N19" s="47"/>
      <c r="O19" s="48"/>
    </row>
    <row r="20" spans="1:15" s="44" customFormat="1">
      <c r="A20" s="45"/>
      <c r="B20" s="97"/>
      <c r="C20" s="254"/>
      <c r="D20" s="255"/>
      <c r="E20" s="254"/>
      <c r="F20" s="255"/>
      <c r="G20" s="55"/>
      <c r="H20" s="54"/>
      <c r="I20" s="99"/>
      <c r="J20" s="100"/>
      <c r="K20" s="45"/>
      <c r="L20" s="46"/>
      <c r="M20" s="47"/>
      <c r="N20" s="47"/>
      <c r="O20" s="48"/>
    </row>
    <row r="21" spans="1:15" s="44" customFormat="1">
      <c r="A21" s="45" t="s">
        <v>22</v>
      </c>
      <c r="B21" s="97" t="s">
        <v>11</v>
      </c>
      <c r="C21" s="254" t="e">
        <f>#REF!</f>
        <v>#REF!</v>
      </c>
      <c r="D21" s="255"/>
      <c r="E21" s="256" t="e">
        <f>#REF!</f>
        <v>#REF!</v>
      </c>
      <c r="F21" s="255"/>
      <c r="G21" s="55" t="e">
        <f>C21-E21</f>
        <v>#REF!</v>
      </c>
      <c r="H21" s="54"/>
      <c r="I21" s="99">
        <f>IFERROR((G21/E21*100),0)</f>
        <v>0</v>
      </c>
      <c r="J21" s="100"/>
      <c r="K21" s="45" t="e">
        <f>IF(ABS(G21)&gt;$N$9,"ผิดปกติ","ไม่ผิดปกติ")</f>
        <v>#REF!</v>
      </c>
      <c r="L21" s="46"/>
      <c r="M21" s="47"/>
      <c r="N21" s="47"/>
      <c r="O21" s="48"/>
    </row>
    <row r="22" spans="1:15" s="44" customFormat="1">
      <c r="A22" s="67"/>
      <c r="B22" s="152"/>
      <c r="C22" s="257"/>
      <c r="D22" s="258"/>
      <c r="E22" s="257"/>
      <c r="F22" s="258"/>
      <c r="G22" s="66"/>
      <c r="H22" s="65"/>
      <c r="I22" s="153"/>
      <c r="J22" s="154"/>
      <c r="K22" s="67"/>
      <c r="L22" s="68"/>
      <c r="M22" s="69"/>
      <c r="N22" s="69"/>
      <c r="O22" s="70"/>
    </row>
    <row r="23" spans="1:15" ht="20.399999999999999">
      <c r="A23" s="84"/>
      <c r="B23" s="85" t="s">
        <v>87</v>
      </c>
      <c r="C23" s="259" t="e">
        <f>SUM(C14:C22)</f>
        <v>#REF!</v>
      </c>
      <c r="D23" s="86"/>
      <c r="E23" s="259" t="e">
        <f>SUM(E14:E22)</f>
        <v>#REF!</v>
      </c>
      <c r="F23" s="86"/>
      <c r="G23" s="260" t="e">
        <f>C23-E23</f>
        <v>#REF!</v>
      </c>
      <c r="H23" s="87"/>
      <c r="I23" s="88">
        <f>IFERROR((G23/E23*100),0)</f>
        <v>0</v>
      </c>
      <c r="J23" s="89"/>
      <c r="K23" s="90"/>
      <c r="L23" s="91"/>
      <c r="M23" s="51"/>
      <c r="N23" s="51"/>
      <c r="O23" s="52"/>
    </row>
    <row r="24" spans="1:15" ht="20.399999999999999">
      <c r="A24" s="92"/>
      <c r="B24" s="93" t="s">
        <v>15</v>
      </c>
      <c r="C24" s="261"/>
      <c r="D24" s="262"/>
      <c r="E24" s="261"/>
      <c r="F24" s="263"/>
      <c r="G24" s="264"/>
      <c r="H24" s="95"/>
      <c r="I24" s="94"/>
      <c r="J24" s="50"/>
      <c r="K24" s="96"/>
      <c r="L24" s="94"/>
      <c r="M24" s="49"/>
      <c r="N24" s="49"/>
      <c r="O24" s="50"/>
    </row>
    <row r="25" spans="1:15" s="44" customFormat="1">
      <c r="A25" s="45" t="s">
        <v>118</v>
      </c>
      <c r="B25" s="97" t="s">
        <v>119</v>
      </c>
      <c r="C25" s="155" t="e">
        <f>#REF!</f>
        <v>#REF!</v>
      </c>
      <c r="D25" s="98"/>
      <c r="E25" s="155" t="e">
        <f>#REF!</f>
        <v>#REF!</v>
      </c>
      <c r="F25" s="98"/>
      <c r="G25" s="55" t="e">
        <f>C25-E25</f>
        <v>#REF!</v>
      </c>
      <c r="H25" s="54"/>
      <c r="I25" s="99">
        <f>IFERROR((G25/E25*100),0)</f>
        <v>0</v>
      </c>
      <c r="J25" s="100"/>
      <c r="K25" s="45" t="e">
        <f>IF(ABS(G25)&gt;$N$9,"ผิดปกติ","ไม่ผิดปกติ")</f>
        <v>#REF!</v>
      </c>
      <c r="L25" s="46"/>
      <c r="M25" s="47"/>
      <c r="N25" s="47"/>
      <c r="O25" s="48"/>
    </row>
    <row r="26" spans="1:15" s="44" customFormat="1">
      <c r="A26" s="45"/>
      <c r="B26" s="97"/>
      <c r="C26" s="155"/>
      <c r="D26" s="98"/>
      <c r="E26" s="155"/>
      <c r="F26" s="98"/>
      <c r="G26" s="55"/>
      <c r="H26" s="54"/>
      <c r="I26" s="99"/>
      <c r="J26" s="100"/>
      <c r="K26" s="45"/>
      <c r="L26" s="46"/>
      <c r="M26" s="47"/>
      <c r="N26" s="47"/>
      <c r="O26" s="48"/>
    </row>
    <row r="27" spans="1:15" s="44" customFormat="1">
      <c r="A27" s="45"/>
      <c r="B27" s="97"/>
      <c r="C27" s="155"/>
      <c r="D27" s="98"/>
      <c r="E27" s="155"/>
      <c r="F27" s="98"/>
      <c r="G27" s="55"/>
      <c r="H27" s="54"/>
      <c r="I27" s="99"/>
      <c r="J27" s="100"/>
      <c r="K27" s="45"/>
      <c r="L27" s="46"/>
      <c r="M27" s="47"/>
      <c r="N27" s="47"/>
      <c r="O27" s="48"/>
    </row>
    <row r="28" spans="1:15" s="44" customFormat="1">
      <c r="A28" s="45"/>
      <c r="B28" s="97"/>
      <c r="C28" s="155"/>
      <c r="D28" s="98"/>
      <c r="E28" s="155"/>
      <c r="F28" s="98"/>
      <c r="G28" s="55"/>
      <c r="H28" s="54"/>
      <c r="I28" s="99"/>
      <c r="J28" s="100"/>
      <c r="K28" s="45"/>
      <c r="L28" s="46"/>
      <c r="M28" s="47"/>
      <c r="N28" s="47"/>
      <c r="O28" s="48"/>
    </row>
    <row r="29" spans="1:15" s="44" customFormat="1">
      <c r="A29" s="45"/>
      <c r="B29" s="97"/>
      <c r="C29" s="155"/>
      <c r="D29" s="98"/>
      <c r="E29" s="155"/>
      <c r="F29" s="98"/>
      <c r="G29" s="55"/>
      <c r="H29" s="54"/>
      <c r="I29" s="99"/>
      <c r="J29" s="100"/>
      <c r="K29" s="45"/>
      <c r="L29" s="46"/>
      <c r="M29" s="47"/>
      <c r="N29" s="47"/>
      <c r="O29" s="48"/>
    </row>
    <row r="30" spans="1:15" s="44" customFormat="1">
      <c r="A30" s="45"/>
      <c r="B30" s="97"/>
      <c r="C30" s="155"/>
      <c r="D30" s="98"/>
      <c r="E30" s="155"/>
      <c r="F30" s="98"/>
      <c r="G30" s="55"/>
      <c r="H30" s="54"/>
      <c r="I30" s="99"/>
      <c r="J30" s="100"/>
      <c r="K30" s="45"/>
      <c r="L30" s="46"/>
      <c r="M30" s="47"/>
      <c r="N30" s="47"/>
      <c r="O30" s="48"/>
    </row>
    <row r="31" spans="1:15" s="44" customFormat="1">
      <c r="A31" s="45"/>
      <c r="B31" s="97"/>
      <c r="C31" s="155"/>
      <c r="D31" s="98"/>
      <c r="E31" s="155"/>
      <c r="F31" s="98"/>
      <c r="G31" s="55"/>
      <c r="H31" s="54"/>
      <c r="I31" s="99"/>
      <c r="J31" s="100"/>
      <c r="K31" s="45"/>
      <c r="L31" s="46"/>
      <c r="M31" s="47"/>
      <c r="N31" s="47"/>
      <c r="O31" s="48"/>
    </row>
    <row r="32" spans="1:15" s="44" customFormat="1">
      <c r="A32" s="45"/>
      <c r="B32" s="97"/>
      <c r="C32" s="155"/>
      <c r="D32" s="98"/>
      <c r="E32" s="155"/>
      <c r="F32" s="98"/>
      <c r="G32" s="55"/>
      <c r="H32" s="54"/>
      <c r="I32" s="99"/>
      <c r="J32" s="100"/>
      <c r="K32" s="45"/>
      <c r="L32" s="46"/>
      <c r="M32" s="47"/>
      <c r="N32" s="47"/>
      <c r="O32" s="48"/>
    </row>
    <row r="33" spans="1:15" s="44" customFormat="1" ht="19.8" customHeight="1">
      <c r="A33" s="45" t="s">
        <v>223</v>
      </c>
      <c r="B33" s="97" t="s">
        <v>103</v>
      </c>
      <c r="C33" s="155" t="e">
        <f>#REF!</f>
        <v>#REF!</v>
      </c>
      <c r="D33" s="98"/>
      <c r="E33" s="155" t="e">
        <f>#REF!</f>
        <v>#REF!</v>
      </c>
      <c r="F33" s="98"/>
      <c r="G33" s="55" t="e">
        <f>C33-E33</f>
        <v>#REF!</v>
      </c>
      <c r="H33" s="54"/>
      <c r="I33" s="99">
        <f>IFERROR((G33/E33*100),0)</f>
        <v>0</v>
      </c>
      <c r="J33" s="100"/>
      <c r="K33" s="45" t="e">
        <f>IF(ABS(G33)&gt;$N$9,"ผิดปกติ","ไม่ผิดปกติ")</f>
        <v>#REF!</v>
      </c>
      <c r="L33" s="46"/>
      <c r="M33" s="1169"/>
      <c r="N33" s="1169"/>
      <c r="O33" s="1170"/>
    </row>
    <row r="34" spans="1:15" s="44" customFormat="1">
      <c r="A34" s="45"/>
      <c r="B34" s="97"/>
      <c r="C34" s="155"/>
      <c r="D34" s="98"/>
      <c r="E34" s="155"/>
      <c r="F34" s="98"/>
      <c r="G34" s="55"/>
      <c r="H34" s="54"/>
      <c r="I34" s="99"/>
      <c r="J34" s="100"/>
      <c r="K34" s="45"/>
      <c r="L34" s="46"/>
      <c r="M34" s="298"/>
      <c r="N34" s="204"/>
      <c r="O34" s="205"/>
    </row>
    <row r="35" spans="1:15" s="44" customFormat="1">
      <c r="A35" s="45"/>
      <c r="B35" s="97"/>
      <c r="C35" s="155"/>
      <c r="D35" s="98"/>
      <c r="E35" s="155"/>
      <c r="F35" s="98"/>
      <c r="G35" s="55"/>
      <c r="H35" s="54"/>
      <c r="I35" s="99"/>
      <c r="J35" s="100"/>
      <c r="K35" s="45"/>
      <c r="L35" s="46"/>
      <c r="M35" s="234"/>
      <c r="N35" s="204"/>
      <c r="O35" s="205"/>
    </row>
    <row r="36" spans="1:15" s="44" customFormat="1">
      <c r="A36" s="45"/>
      <c r="B36" s="97"/>
      <c r="C36" s="155"/>
      <c r="D36" s="98"/>
      <c r="E36" s="155"/>
      <c r="F36" s="98"/>
      <c r="G36" s="55"/>
      <c r="H36" s="54"/>
      <c r="I36" s="99"/>
      <c r="J36" s="100"/>
      <c r="K36" s="45"/>
      <c r="L36" s="46"/>
      <c r="M36" s="234"/>
      <c r="N36" s="204"/>
      <c r="O36" s="205"/>
    </row>
    <row r="37" spans="1:15" s="44" customFormat="1">
      <c r="A37" s="45"/>
      <c r="B37" s="97"/>
      <c r="C37" s="155"/>
      <c r="D37" s="98"/>
      <c r="E37" s="155"/>
      <c r="F37" s="98"/>
      <c r="G37" s="55"/>
      <c r="H37" s="54"/>
      <c r="I37" s="99"/>
      <c r="J37" s="100"/>
      <c r="K37" s="45"/>
      <c r="L37" s="46"/>
      <c r="M37" s="234"/>
      <c r="N37" s="204"/>
      <c r="O37" s="205"/>
    </row>
    <row r="38" spans="1:15" s="44" customFormat="1">
      <c r="A38" s="45"/>
      <c r="B38" s="97"/>
      <c r="C38" s="155"/>
      <c r="D38" s="98"/>
      <c r="E38" s="155"/>
      <c r="F38" s="98"/>
      <c r="G38" s="55"/>
      <c r="H38" s="54"/>
      <c r="I38" s="99"/>
      <c r="J38" s="100"/>
      <c r="K38" s="45"/>
      <c r="L38" s="46"/>
      <c r="M38" s="234"/>
      <c r="N38" s="204"/>
      <c r="O38" s="205"/>
    </row>
    <row r="39" spans="1:15" s="44" customFormat="1">
      <c r="A39" s="45"/>
      <c r="B39" s="97"/>
      <c r="C39" s="155"/>
      <c r="D39" s="98"/>
      <c r="E39" s="155"/>
      <c r="F39" s="98"/>
      <c r="G39" s="55"/>
      <c r="H39" s="54"/>
      <c r="I39" s="99"/>
      <c r="J39" s="100"/>
      <c r="K39" s="45"/>
      <c r="L39" s="46"/>
      <c r="M39" s="234"/>
      <c r="N39" s="204"/>
      <c r="O39" s="205"/>
    </row>
    <row r="40" spans="1:15" s="44" customFormat="1">
      <c r="A40" s="45"/>
      <c r="B40" s="97"/>
      <c r="C40" s="155"/>
      <c r="D40" s="98"/>
      <c r="E40" s="155"/>
      <c r="F40" s="98"/>
      <c r="G40" s="55"/>
      <c r="H40" s="54"/>
      <c r="I40" s="99"/>
      <c r="J40" s="100"/>
      <c r="K40" s="45"/>
      <c r="L40" s="46"/>
      <c r="M40" s="234"/>
      <c r="N40" s="204"/>
      <c r="O40" s="205"/>
    </row>
    <row r="41" spans="1:15" s="44" customFormat="1">
      <c r="A41" s="45"/>
      <c r="B41" s="97"/>
      <c r="C41" s="155"/>
      <c r="D41" s="98"/>
      <c r="E41" s="155"/>
      <c r="F41" s="98"/>
      <c r="G41" s="55"/>
      <c r="H41" s="54"/>
      <c r="I41" s="99"/>
      <c r="J41" s="100"/>
      <c r="K41" s="45"/>
      <c r="L41" s="46"/>
      <c r="M41" s="234"/>
      <c r="N41" s="204"/>
      <c r="O41" s="205"/>
    </row>
    <row r="42" spans="1:15" s="44" customFormat="1">
      <c r="A42" s="45" t="s">
        <v>105</v>
      </c>
      <c r="B42" s="97" t="s">
        <v>73</v>
      </c>
      <c r="C42" s="155" t="e">
        <f>#REF!</f>
        <v>#REF!</v>
      </c>
      <c r="D42" s="98"/>
      <c r="E42" s="155" t="e">
        <f>#REF!</f>
        <v>#REF!</v>
      </c>
      <c r="F42" s="98"/>
      <c r="G42" s="55" t="e">
        <f>C42-E42</f>
        <v>#REF!</v>
      </c>
      <c r="H42" s="54"/>
      <c r="I42" s="99">
        <f>IFERROR((G42/E42*100),0)</f>
        <v>0</v>
      </c>
      <c r="J42" s="100"/>
      <c r="K42" s="45" t="e">
        <f>IF(ABS(G42)&gt;$N$9,"ผิดปกติ","ไม่ผิดปกติ")</f>
        <v>#REF!</v>
      </c>
      <c r="L42" s="46"/>
      <c r="M42" s="47"/>
      <c r="N42" s="47"/>
      <c r="O42" s="48"/>
    </row>
    <row r="43" spans="1:15" s="44" customFormat="1" ht="19.8" customHeight="1">
      <c r="A43" s="45"/>
      <c r="B43" s="97"/>
      <c r="C43" s="155"/>
      <c r="D43" s="98"/>
      <c r="E43" s="155"/>
      <c r="F43" s="98"/>
      <c r="G43" s="55"/>
      <c r="H43" s="54"/>
      <c r="I43" s="99"/>
      <c r="J43" s="100"/>
      <c r="K43" s="45"/>
      <c r="L43" s="46"/>
      <c r="M43" s="299"/>
      <c r="N43" s="300"/>
      <c r="O43" s="301"/>
    </row>
    <row r="44" spans="1:15" s="44" customFormat="1">
      <c r="A44" s="45"/>
      <c r="B44" s="97"/>
      <c r="C44" s="155"/>
      <c r="D44" s="98"/>
      <c r="E44" s="155"/>
      <c r="F44" s="98"/>
      <c r="G44" s="55"/>
      <c r="H44" s="54"/>
      <c r="I44" s="99"/>
      <c r="J44" s="100"/>
      <c r="K44" s="45"/>
      <c r="L44" s="46"/>
      <c r="M44" s="299"/>
      <c r="N44" s="300"/>
      <c r="O44" s="301"/>
    </row>
    <row r="45" spans="1:15" s="44" customFormat="1">
      <c r="A45" s="45"/>
      <c r="B45" s="97"/>
      <c r="C45" s="155"/>
      <c r="D45" s="98"/>
      <c r="E45" s="155"/>
      <c r="F45" s="98"/>
      <c r="G45" s="55"/>
      <c r="H45" s="54"/>
      <c r="I45" s="99"/>
      <c r="J45" s="100"/>
      <c r="K45" s="45"/>
      <c r="L45" s="46"/>
      <c r="M45" s="300"/>
      <c r="N45" s="300"/>
      <c r="O45" s="301"/>
    </row>
    <row r="46" spans="1:15" s="44" customFormat="1">
      <c r="A46" s="45"/>
      <c r="B46" s="97"/>
      <c r="C46" s="155"/>
      <c r="D46" s="98"/>
      <c r="E46" s="155"/>
      <c r="F46" s="98"/>
      <c r="G46" s="55"/>
      <c r="H46" s="54"/>
      <c r="I46" s="99"/>
      <c r="J46" s="100"/>
      <c r="K46" s="45"/>
      <c r="L46" s="46"/>
      <c r="M46" s="300"/>
      <c r="N46" s="47"/>
      <c r="O46" s="48"/>
    </row>
    <row r="47" spans="1:15" s="44" customFormat="1">
      <c r="A47" s="45"/>
      <c r="B47" s="97"/>
      <c r="C47" s="155"/>
      <c r="D47" s="98"/>
      <c r="E47" s="155"/>
      <c r="F47" s="98"/>
      <c r="G47" s="55"/>
      <c r="H47" s="54"/>
      <c r="I47" s="99"/>
      <c r="J47" s="100"/>
      <c r="K47" s="45"/>
      <c r="L47" s="46"/>
      <c r="M47" s="300"/>
      <c r="N47" s="290"/>
      <c r="O47" s="291"/>
    </row>
    <row r="48" spans="1:15" s="44" customFormat="1">
      <c r="A48" s="45"/>
      <c r="B48" s="97"/>
      <c r="C48" s="155"/>
      <c r="D48" s="98"/>
      <c r="E48" s="155"/>
      <c r="F48" s="98"/>
      <c r="G48" s="55"/>
      <c r="H48" s="54"/>
      <c r="I48" s="99"/>
      <c r="J48" s="100"/>
      <c r="K48" s="45"/>
      <c r="L48" s="46"/>
      <c r="M48" s="290"/>
      <c r="N48" s="290"/>
      <c r="O48" s="291"/>
    </row>
    <row r="49" spans="1:15" s="44" customFormat="1">
      <c r="A49" s="45"/>
      <c r="B49" s="97"/>
      <c r="C49" s="155"/>
      <c r="D49" s="98"/>
      <c r="E49" s="155"/>
      <c r="F49" s="98"/>
      <c r="G49" s="55"/>
      <c r="H49" s="54"/>
      <c r="I49" s="99"/>
      <c r="J49" s="100"/>
      <c r="K49" s="45"/>
      <c r="L49" s="46"/>
      <c r="M49" s="300"/>
      <c r="N49" s="290"/>
      <c r="O49" s="291"/>
    </row>
    <row r="50" spans="1:15" s="44" customFormat="1">
      <c r="A50" s="45"/>
      <c r="B50" s="97"/>
      <c r="C50" s="155"/>
      <c r="D50" s="98"/>
      <c r="E50" s="155"/>
      <c r="F50" s="98"/>
      <c r="G50" s="55"/>
      <c r="H50" s="54"/>
      <c r="I50" s="99"/>
      <c r="J50" s="100"/>
      <c r="K50" s="45"/>
      <c r="L50" s="46"/>
      <c r="M50" s="300"/>
      <c r="N50" s="290"/>
      <c r="O50" s="291"/>
    </row>
    <row r="51" spans="1:15" s="44" customFormat="1">
      <c r="A51" s="45"/>
      <c r="B51" s="97"/>
      <c r="C51" s="155"/>
      <c r="D51" s="98"/>
      <c r="E51" s="155"/>
      <c r="F51" s="98"/>
      <c r="G51" s="55"/>
      <c r="H51" s="54"/>
      <c r="I51" s="99"/>
      <c r="J51" s="100"/>
      <c r="K51" s="45"/>
      <c r="L51" s="46"/>
      <c r="M51" s="300"/>
      <c r="N51" s="290"/>
      <c r="O51" s="291"/>
    </row>
    <row r="52" spans="1:15" s="44" customFormat="1">
      <c r="A52" s="45"/>
      <c r="B52" s="97"/>
      <c r="C52" s="155"/>
      <c r="D52" s="98"/>
      <c r="E52" s="155"/>
      <c r="F52" s="98"/>
      <c r="G52" s="55"/>
      <c r="H52" s="54"/>
      <c r="I52" s="99"/>
      <c r="J52" s="100"/>
      <c r="K52" s="45"/>
      <c r="L52" s="46"/>
      <c r="M52" s="300"/>
      <c r="N52" s="290"/>
      <c r="O52" s="291"/>
    </row>
    <row r="53" spans="1:15" s="44" customFormat="1">
      <c r="A53" s="45"/>
      <c r="B53" s="97"/>
      <c r="C53" s="155"/>
      <c r="D53" s="98"/>
      <c r="E53" s="155"/>
      <c r="F53" s="98"/>
      <c r="G53" s="55"/>
      <c r="H53" s="54"/>
      <c r="I53" s="99"/>
      <c r="J53" s="100"/>
      <c r="K53" s="45"/>
      <c r="L53" s="46"/>
      <c r="M53" s="290"/>
      <c r="N53" s="290"/>
      <c r="O53" s="291"/>
    </row>
    <row r="54" spans="1:15" s="44" customFormat="1">
      <c r="A54" s="45" t="s">
        <v>129</v>
      </c>
      <c r="B54" s="97" t="s">
        <v>206</v>
      </c>
      <c r="C54" s="155" t="e">
        <f>#REF!</f>
        <v>#REF!</v>
      </c>
      <c r="D54" s="98"/>
      <c r="E54" s="155" t="e">
        <f>#REF!</f>
        <v>#REF!</v>
      </c>
      <c r="F54" s="98"/>
      <c r="G54" s="55" t="e">
        <f>C54-E54</f>
        <v>#REF!</v>
      </c>
      <c r="H54" s="54"/>
      <c r="I54" s="99">
        <f>IFERROR((G54/E54*100),0)</f>
        <v>0</v>
      </c>
      <c r="J54" s="100"/>
      <c r="K54" s="45" t="e">
        <f>IF(ABS(G54)&gt;$N$9,"ผิดปกติ","ไม่ผิดปกติ")</f>
        <v>#REF!</v>
      </c>
      <c r="L54" s="46"/>
      <c r="M54" s="47"/>
      <c r="N54" s="47"/>
      <c r="O54" s="48"/>
    </row>
    <row r="55" spans="1:15" s="44" customFormat="1">
      <c r="A55" s="67"/>
      <c r="B55" s="152"/>
      <c r="C55" s="156"/>
      <c r="D55" s="157"/>
      <c r="E55" s="156"/>
      <c r="F55" s="157"/>
      <c r="G55" s="66"/>
      <c r="H55" s="65"/>
      <c r="I55" s="153"/>
      <c r="J55" s="154"/>
      <c r="K55" s="67"/>
      <c r="L55" s="68"/>
      <c r="M55" s="69"/>
      <c r="N55" s="69"/>
      <c r="O55" s="70"/>
    </row>
    <row r="56" spans="1:15" ht="20.399999999999999">
      <c r="A56" s="101"/>
      <c r="B56" s="102" t="s">
        <v>104</v>
      </c>
      <c r="C56" s="259" t="e">
        <f>SUM(C25:C55)</f>
        <v>#REF!</v>
      </c>
      <c r="D56" s="86"/>
      <c r="E56" s="259" t="e">
        <f>SUM(E25:E55)</f>
        <v>#REF!</v>
      </c>
      <c r="F56" s="86"/>
      <c r="G56" s="259" t="e">
        <f t="shared" ref="G56:G62" si="0">C56-E56</f>
        <v>#REF!</v>
      </c>
      <c r="H56" s="86"/>
      <c r="I56" s="88">
        <f t="shared" ref="I56:I62" si="1">IFERROR((G56/E56*100),0)</f>
        <v>0</v>
      </c>
      <c r="J56" s="89"/>
      <c r="K56" s="90"/>
      <c r="L56" s="91"/>
      <c r="M56" s="51"/>
      <c r="N56" s="51"/>
      <c r="O56" s="52"/>
    </row>
    <row r="57" spans="1:15" ht="20.399999999999999">
      <c r="A57" s="103"/>
      <c r="B57" s="104" t="s">
        <v>120</v>
      </c>
      <c r="C57" s="72" t="e">
        <f>C23-C56</f>
        <v>#REF!</v>
      </c>
      <c r="D57" s="71"/>
      <c r="E57" s="72" t="e">
        <f>E23-E56</f>
        <v>#REF!</v>
      </c>
      <c r="F57" s="71"/>
      <c r="G57" s="265" t="e">
        <f t="shared" si="0"/>
        <v>#REF!</v>
      </c>
      <c r="H57" s="71"/>
      <c r="I57" s="105">
        <f t="shared" si="1"/>
        <v>0</v>
      </c>
      <c r="J57" s="106"/>
      <c r="K57" s="107"/>
      <c r="L57" s="108"/>
      <c r="M57" s="109"/>
      <c r="N57" s="109"/>
      <c r="O57" s="110"/>
    </row>
    <row r="58" spans="1:15" s="44" customFormat="1">
      <c r="A58" s="219" t="s">
        <v>12</v>
      </c>
      <c r="B58" s="236" t="s">
        <v>21</v>
      </c>
      <c r="C58" s="266" t="e">
        <f>#REF!</f>
        <v>#REF!</v>
      </c>
      <c r="D58" s="267"/>
      <c r="E58" s="266" t="e">
        <f>#REF!</f>
        <v>#REF!</v>
      </c>
      <c r="F58" s="267"/>
      <c r="G58" s="159" t="e">
        <f t="shared" si="0"/>
        <v>#REF!</v>
      </c>
      <c r="H58" s="158"/>
      <c r="I58" s="217">
        <f t="shared" si="1"/>
        <v>0</v>
      </c>
      <c r="J58" s="218"/>
      <c r="K58" s="45" t="e">
        <f>IF(ABS(G58)&gt;$N$9,"ผิดปกติ","ไม่ผิดปกติ")</f>
        <v>#REF!</v>
      </c>
      <c r="L58" s="160"/>
      <c r="M58" s="161"/>
      <c r="N58" s="161"/>
      <c r="O58" s="162"/>
    </row>
    <row r="59" spans="1:15" s="44" customFormat="1">
      <c r="A59" s="67"/>
      <c r="B59" s="152"/>
      <c r="C59" s="156"/>
      <c r="D59" s="157"/>
      <c r="E59" s="156"/>
      <c r="F59" s="157"/>
      <c r="G59" s="66"/>
      <c r="H59" s="65"/>
      <c r="I59" s="153"/>
      <c r="J59" s="154"/>
      <c r="K59" s="67"/>
      <c r="L59" s="68"/>
      <c r="M59" s="69"/>
      <c r="N59" s="69"/>
      <c r="O59" s="70"/>
    </row>
    <row r="60" spans="1:15" ht="20.399999999999999">
      <c r="A60" s="103"/>
      <c r="B60" s="104" t="s">
        <v>33</v>
      </c>
      <c r="C60" s="268" t="e">
        <f>C57-C58</f>
        <v>#REF!</v>
      </c>
      <c r="D60" s="182"/>
      <c r="E60" s="268" t="e">
        <f>E57-E58</f>
        <v>#REF!</v>
      </c>
      <c r="F60" s="182"/>
      <c r="G60" s="269" t="e">
        <f t="shared" si="0"/>
        <v>#REF!</v>
      </c>
      <c r="H60" s="182"/>
      <c r="I60" s="184">
        <f t="shared" si="1"/>
        <v>0</v>
      </c>
      <c r="J60" s="183"/>
      <c r="K60" s="107"/>
      <c r="L60" s="108"/>
      <c r="M60" s="109"/>
      <c r="N60" s="109"/>
      <c r="O60" s="110"/>
    </row>
    <row r="61" spans="1:15" s="44" customFormat="1">
      <c r="A61" s="61" t="s">
        <v>40</v>
      </c>
      <c r="B61" s="111" t="s">
        <v>31</v>
      </c>
      <c r="C61" s="270" t="e">
        <f>#REF!</f>
        <v>#REF!</v>
      </c>
      <c r="D61" s="271"/>
      <c r="E61" s="272" t="e">
        <f>#REF!</f>
        <v>#REF!</v>
      </c>
      <c r="F61" s="273"/>
      <c r="G61" s="274" t="e">
        <f t="shared" si="0"/>
        <v>#REF!</v>
      </c>
      <c r="H61" s="56"/>
      <c r="I61" s="83">
        <f t="shared" si="1"/>
        <v>0</v>
      </c>
      <c r="J61" s="82"/>
      <c r="K61" s="45" t="e">
        <f>IF(ABS(G61)&gt;$N$9,"ผิดปกติ","ไม่ผิดปกติ")</f>
        <v>#REF!</v>
      </c>
      <c r="L61" s="62"/>
      <c r="M61" s="63"/>
      <c r="N61" s="63"/>
      <c r="O61" s="64"/>
    </row>
    <row r="62" spans="1:15" ht="20.399999999999999">
      <c r="A62" s="112"/>
      <c r="B62" s="113" t="s">
        <v>121</v>
      </c>
      <c r="C62" s="260" t="e">
        <f>C60-C61</f>
        <v>#REF!</v>
      </c>
      <c r="D62" s="87"/>
      <c r="E62" s="260" t="e">
        <f>E60-E61</f>
        <v>#REF!</v>
      </c>
      <c r="F62" s="89"/>
      <c r="G62" s="259" t="e">
        <f t="shared" si="0"/>
        <v>#REF!</v>
      </c>
      <c r="H62" s="145"/>
      <c r="I62" s="88">
        <f t="shared" si="1"/>
        <v>0</v>
      </c>
      <c r="J62" s="89"/>
      <c r="K62" s="90"/>
      <c r="L62" s="91"/>
      <c r="M62" s="51"/>
      <c r="N62" s="51"/>
      <c r="O62" s="52"/>
    </row>
    <row r="63" spans="1:15" ht="20.399999999999999">
      <c r="A63" s="92"/>
      <c r="B63" s="93" t="s">
        <v>48</v>
      </c>
      <c r="C63" s="275"/>
      <c r="D63" s="276"/>
      <c r="E63" s="277"/>
      <c r="F63" s="278"/>
      <c r="G63" s="279"/>
      <c r="H63" s="134"/>
      <c r="I63" s="135"/>
      <c r="J63" s="40"/>
      <c r="K63" s="136"/>
      <c r="L63" s="135"/>
      <c r="M63" s="39"/>
      <c r="N63" s="39"/>
      <c r="O63" s="40"/>
    </row>
    <row r="64" spans="1:15" ht="20.399999999999999">
      <c r="A64" s="132"/>
      <c r="B64" s="133" t="s">
        <v>106</v>
      </c>
      <c r="C64" s="264" t="e">
        <f>#REF!</f>
        <v>#REF!</v>
      </c>
      <c r="D64" s="95"/>
      <c r="E64" s="280" t="e">
        <f>#REF!</f>
        <v>#REF!</v>
      </c>
      <c r="F64" s="281"/>
      <c r="G64" s="55" t="e">
        <f>C64-E64</f>
        <v>#REF!</v>
      </c>
      <c r="H64" s="54"/>
      <c r="I64" s="99">
        <f>IFERROR((G64/E64*100),0)</f>
        <v>0</v>
      </c>
      <c r="J64" s="100"/>
      <c r="K64" s="45" t="e">
        <f t="shared" ref="K64:K65" si="2">IF(ABS(G64)&gt;$N$9,"ผิดปกติ","ไม่ผิดปกติ")</f>
        <v>#REF!</v>
      </c>
      <c r="L64" s="137"/>
      <c r="M64" s="42"/>
      <c r="N64" s="42"/>
      <c r="O64" s="43"/>
    </row>
    <row r="65" spans="1:15">
      <c r="A65" s="148"/>
      <c r="B65" s="149" t="s">
        <v>122</v>
      </c>
      <c r="C65" s="282" t="e">
        <f>#REF!</f>
        <v>#REF!</v>
      </c>
      <c r="D65" s="283"/>
      <c r="E65" s="282" t="e">
        <f>#REF!</f>
        <v>#REF!</v>
      </c>
      <c r="F65" s="284"/>
      <c r="G65" s="55" t="e">
        <f>C65-E65</f>
        <v>#REF!</v>
      </c>
      <c r="H65" s="54"/>
      <c r="I65" s="99">
        <f>IFERROR((G65/E65*100),0)</f>
        <v>0</v>
      </c>
      <c r="J65" s="100"/>
      <c r="K65" s="45" t="e">
        <f t="shared" si="2"/>
        <v>#REF!</v>
      </c>
      <c r="L65" s="41"/>
      <c r="M65" s="42"/>
      <c r="N65" s="42"/>
      <c r="O65" s="43"/>
    </row>
    <row r="66" spans="1:15" ht="20.399999999999999">
      <c r="A66" s="150"/>
      <c r="B66" s="151" t="s">
        <v>123</v>
      </c>
      <c r="C66" s="285" t="e">
        <f>SUM(C65:C65)</f>
        <v>#REF!</v>
      </c>
      <c r="D66" s="138"/>
      <c r="E66" s="285" t="e">
        <f>SUM(E65:E65)</f>
        <v>#REF!</v>
      </c>
      <c r="F66" s="138"/>
      <c r="G66" s="285" t="e">
        <f>C66-E66</f>
        <v>#REF!</v>
      </c>
      <c r="H66" s="138"/>
      <c r="I66" s="139">
        <f>IFERROR((G66/E66*100),0)</f>
        <v>0</v>
      </c>
      <c r="J66" s="140"/>
      <c r="K66" s="141"/>
      <c r="L66" s="142"/>
      <c r="M66" s="143"/>
      <c r="N66" s="143"/>
      <c r="O66" s="144"/>
    </row>
    <row r="67" spans="1:15" ht="21" thickBot="1">
      <c r="A67" s="114"/>
      <c r="B67" s="115" t="s">
        <v>124</v>
      </c>
      <c r="C67" s="286" t="e">
        <f>C66+C62</f>
        <v>#REF!</v>
      </c>
      <c r="D67" s="116"/>
      <c r="E67" s="286" t="e">
        <f>E66+E62</f>
        <v>#REF!</v>
      </c>
      <c r="F67" s="116"/>
      <c r="G67" s="259" t="e">
        <f>C67-E67</f>
        <v>#REF!</v>
      </c>
      <c r="H67" s="147"/>
      <c r="I67" s="146">
        <f>IFERROR((G67/E67*100),0)</f>
        <v>0</v>
      </c>
      <c r="J67" s="117"/>
      <c r="K67" s="57"/>
      <c r="L67" s="58"/>
      <c r="M67" s="59"/>
      <c r="N67" s="59"/>
      <c r="O67" s="60"/>
    </row>
    <row r="68" spans="1:15" ht="20.399999999999999" thickTop="1">
      <c r="B68" s="118"/>
      <c r="C68" s="119" t="e">
        <f>C67-#REF!</f>
        <v>#REF!</v>
      </c>
      <c r="D68" s="119"/>
      <c r="E68" s="119" t="e">
        <f>E67-#REF!</f>
        <v>#REF!</v>
      </c>
      <c r="F68" s="119"/>
      <c r="G68" s="119"/>
      <c r="H68" s="118"/>
      <c r="I68" s="118"/>
      <c r="J68" s="118"/>
      <c r="K68" s="118"/>
      <c r="L68" s="118"/>
      <c r="M68" s="120"/>
      <c r="N68" s="120"/>
      <c r="O68" s="120"/>
    </row>
    <row r="69" spans="1:15" ht="20.399999999999999">
      <c r="C69" s="53"/>
      <c r="D69" s="53"/>
      <c r="E69" s="53"/>
      <c r="F69" s="248"/>
      <c r="G69" s="53"/>
      <c r="H69" s="27" t="s">
        <v>110</v>
      </c>
    </row>
    <row r="70" spans="1:15" ht="20.399999999999999">
      <c r="A70" s="1171" t="s">
        <v>24</v>
      </c>
      <c r="B70" s="1171" t="s">
        <v>13</v>
      </c>
      <c r="C70" s="29" t="s">
        <v>111</v>
      </c>
      <c r="D70" s="30"/>
      <c r="E70" s="31" t="s">
        <v>52</v>
      </c>
      <c r="F70" s="32"/>
      <c r="G70" s="1173" t="s">
        <v>51</v>
      </c>
      <c r="H70" s="73"/>
      <c r="I70" s="1175" t="s">
        <v>4</v>
      </c>
      <c r="J70" s="73"/>
      <c r="K70" s="33" t="s">
        <v>112</v>
      </c>
      <c r="L70" s="34"/>
      <c r="M70" s="1177" t="s">
        <v>113</v>
      </c>
      <c r="N70" s="1177"/>
      <c r="O70" s="1178"/>
    </row>
    <row r="71" spans="1:15" ht="20.399999999999999">
      <c r="A71" s="1172"/>
      <c r="B71" s="1172"/>
      <c r="C71" s="35" t="e">
        <f>C12</f>
        <v>#REF!</v>
      </c>
      <c r="D71" s="249"/>
      <c r="E71" s="36" t="e">
        <f>E12</f>
        <v>#REF!</v>
      </c>
      <c r="F71" s="249"/>
      <c r="G71" s="1174"/>
      <c r="H71" s="74"/>
      <c r="I71" s="1176"/>
      <c r="J71" s="74"/>
      <c r="K71" s="37" t="s">
        <v>114</v>
      </c>
      <c r="L71" s="38"/>
      <c r="M71" s="1179"/>
      <c r="N71" s="1179"/>
      <c r="O71" s="1180"/>
    </row>
    <row r="72" spans="1:15">
      <c r="A72" s="220" t="s">
        <v>125</v>
      </c>
      <c r="B72" s="221" t="s">
        <v>126</v>
      </c>
      <c r="C72" s="266" t="e">
        <f>C14-C25</f>
        <v>#REF!</v>
      </c>
      <c r="D72" s="267"/>
      <c r="E72" s="266" t="e">
        <f>E14-E25</f>
        <v>#REF!</v>
      </c>
      <c r="F72" s="267"/>
      <c r="G72" s="159" t="e">
        <f>C72-E72</f>
        <v>#REF!</v>
      </c>
      <c r="H72" s="158"/>
      <c r="I72" s="217">
        <f>IFERROR((G72/E72*100),0)</f>
        <v>0</v>
      </c>
      <c r="J72" s="218"/>
      <c r="K72" s="45" t="e">
        <f t="shared" ref="K72:K74" si="3">IF(ABS(G72)&gt;$N$9,"ผิดปกติ","ไม่ผิดปกติ")</f>
        <v>#REF!</v>
      </c>
      <c r="L72" s="160"/>
      <c r="M72" s="161"/>
      <c r="N72" s="161"/>
      <c r="O72" s="162"/>
    </row>
    <row r="73" spans="1:15">
      <c r="A73" s="222">
        <v>621101</v>
      </c>
      <c r="B73" s="223" t="s">
        <v>96</v>
      </c>
      <c r="C73" s="287" t="e">
        <f>#REF!</f>
        <v>#REF!</v>
      </c>
      <c r="D73" s="98"/>
      <c r="E73" s="287" t="e">
        <f>#REF!</f>
        <v>#REF!</v>
      </c>
      <c r="F73" s="98"/>
      <c r="G73" s="55" t="e">
        <f>C73-E73</f>
        <v>#REF!</v>
      </c>
      <c r="H73" s="54"/>
      <c r="I73" s="99">
        <f>IFERROR((G73/E73*100),0)</f>
        <v>0</v>
      </c>
      <c r="J73" s="100"/>
      <c r="K73" s="45" t="e">
        <f t="shared" si="3"/>
        <v>#REF!</v>
      </c>
      <c r="L73" s="46"/>
      <c r="M73" s="47"/>
      <c r="N73" s="47"/>
      <c r="O73" s="48"/>
    </row>
    <row r="74" spans="1:15" ht="21" thickBot="1">
      <c r="A74" s="222"/>
      <c r="B74" s="223"/>
      <c r="C74" s="288" t="e">
        <f>C72-C73</f>
        <v>#REF!</v>
      </c>
      <c r="D74" s="289"/>
      <c r="E74" s="288" t="e">
        <f>E72-E73</f>
        <v>#REF!</v>
      </c>
      <c r="F74" s="98"/>
      <c r="G74" s="55" t="e">
        <f>C74-E74</f>
        <v>#REF!</v>
      </c>
      <c r="H74" s="54"/>
      <c r="I74" s="99">
        <f>IFERROR((G74/E74*100),0)</f>
        <v>0</v>
      </c>
      <c r="J74" s="100"/>
      <c r="K74" s="45" t="e">
        <f t="shared" si="3"/>
        <v>#REF!</v>
      </c>
      <c r="L74" s="46"/>
      <c r="M74" s="47"/>
      <c r="N74" s="47"/>
      <c r="O74" s="48"/>
    </row>
    <row r="75" spans="1:15" ht="20.399999999999999" thickTop="1">
      <c r="A75" s="45"/>
      <c r="B75" s="223" t="s">
        <v>127</v>
      </c>
      <c r="C75" s="231" t="e">
        <f>C74/C14</f>
        <v>#REF!</v>
      </c>
      <c r="D75" s="232"/>
      <c r="E75" s="231" t="e">
        <f>E74/E14</f>
        <v>#REF!</v>
      </c>
      <c r="F75" s="225"/>
      <c r="G75" s="233" t="e">
        <f>C75-E75</f>
        <v>#REF!</v>
      </c>
      <c r="H75" s="227"/>
      <c r="I75" s="99">
        <f>IFERROR((G75/E75*100),0)</f>
        <v>0</v>
      </c>
      <c r="J75" s="100"/>
      <c r="K75" s="45"/>
      <c r="L75" s="46"/>
      <c r="M75" s="47"/>
      <c r="N75" s="47"/>
      <c r="O75" s="48"/>
    </row>
    <row r="76" spans="1:15">
      <c r="A76" s="45"/>
      <c r="B76" s="223"/>
      <c r="C76" s="155"/>
      <c r="D76" s="98"/>
      <c r="E76" s="155"/>
      <c r="F76" s="98"/>
      <c r="G76" s="55"/>
      <c r="H76" s="54"/>
      <c r="I76" s="99"/>
      <c r="J76" s="100"/>
      <c r="K76" s="45"/>
      <c r="L76" s="46"/>
      <c r="M76" s="47"/>
      <c r="N76" s="47"/>
      <c r="O76" s="48"/>
    </row>
    <row r="77" spans="1:15" ht="20.399999999999999">
      <c r="A77" s="45"/>
      <c r="B77" s="223"/>
      <c r="C77" s="224"/>
      <c r="D77" s="225"/>
      <c r="E77" s="224"/>
      <c r="F77" s="225"/>
      <c r="G77" s="226"/>
      <c r="H77" s="227"/>
      <c r="I77" s="99"/>
      <c r="J77" s="100"/>
      <c r="K77" s="45"/>
      <c r="L77" s="46"/>
      <c r="M77" s="47"/>
      <c r="N77" s="228"/>
      <c r="O77" s="229"/>
    </row>
    <row r="78" spans="1:15">
      <c r="A78" s="67"/>
      <c r="B78" s="230"/>
      <c r="C78" s="156"/>
      <c r="D78" s="157"/>
      <c r="E78" s="156"/>
      <c r="F78" s="157"/>
      <c r="G78" s="66"/>
      <c r="H78" s="65"/>
      <c r="I78" s="153"/>
      <c r="J78" s="154"/>
      <c r="K78" s="67"/>
      <c r="L78" s="68"/>
      <c r="M78" s="69"/>
      <c r="N78" s="69"/>
      <c r="O78" s="70"/>
    </row>
    <row r="79" spans="1:15" ht="20.399999999999999" thickBot="1">
      <c r="A79" s="121"/>
      <c r="B79" s="122"/>
      <c r="C79" s="123"/>
      <c r="D79" s="124"/>
      <c r="E79" s="123"/>
      <c r="F79" s="124"/>
      <c r="G79" s="125"/>
      <c r="H79" s="126"/>
      <c r="I79" s="127"/>
      <c r="J79" s="128"/>
      <c r="K79" s="121"/>
      <c r="L79" s="129"/>
      <c r="M79" s="130"/>
      <c r="N79" s="130"/>
      <c r="O79" s="131"/>
    </row>
    <row r="80" spans="1:15" ht="20.399999999999999" thickTop="1"/>
    <row r="81" spans="3:13">
      <c r="C81" s="1"/>
      <c r="D81" s="1"/>
      <c r="E81" s="1"/>
    </row>
    <row r="82" spans="3:13">
      <c r="C82" s="215"/>
      <c r="E82" s="215"/>
      <c r="M82" s="1"/>
    </row>
    <row r="83" spans="3:13">
      <c r="C83" s="215"/>
      <c r="E83" s="215"/>
      <c r="M83" s="53"/>
    </row>
    <row r="84" spans="3:13">
      <c r="C84" s="216"/>
      <c r="E84" s="216"/>
      <c r="M84" s="53"/>
    </row>
    <row r="85" spans="3:13">
      <c r="M85" s="53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64A-247C-480F-8A78-22A1D29010A5}">
  <sheetPr>
    <tabColor rgb="FF92D050"/>
  </sheetPr>
  <dimension ref="A1:P663"/>
  <sheetViews>
    <sheetView tabSelected="1" view="pageBreakPreview" topLeftCell="A324" zoomScaleNormal="100" zoomScaleSheetLayoutView="100" workbookViewId="0">
      <selection activeCell="F335" sqref="F335"/>
    </sheetView>
  </sheetViews>
  <sheetFormatPr defaultColWidth="6.69921875" defaultRowHeight="21" customHeight="1"/>
  <cols>
    <col min="1" max="1" width="2.69921875" style="626" customWidth="1"/>
    <col min="2" max="2" width="3.296875" style="625" customWidth="1"/>
    <col min="3" max="3" width="3.19921875" style="625" customWidth="1"/>
    <col min="4" max="4" width="3.59765625" style="625" customWidth="1"/>
    <col min="5" max="5" width="1.296875" style="632" customWidth="1"/>
    <col min="6" max="6" width="10.3984375" style="625" customWidth="1"/>
    <col min="7" max="7" width="1.09765625" style="632" customWidth="1"/>
    <col min="8" max="8" width="10.796875" style="625" customWidth="1"/>
    <col min="9" max="9" width="0.796875" style="632" customWidth="1"/>
    <col min="10" max="10" width="11.59765625" style="632" customWidth="1"/>
    <col min="11" max="11" width="0.796875" style="632" customWidth="1"/>
    <col min="12" max="12" width="12.09765625" style="625" customWidth="1"/>
    <col min="13" max="13" width="0.796875" style="625" customWidth="1"/>
    <col min="14" max="14" width="11.8984375" style="2" customWidth="1"/>
    <col min="15" max="15" width="0.796875" style="625" customWidth="1"/>
    <col min="16" max="16" width="12" style="2" customWidth="1"/>
    <col min="17" max="16384" width="6.69921875" style="625"/>
  </cols>
  <sheetData>
    <row r="1" spans="1:16" ht="19.8">
      <c r="M1" s="633"/>
      <c r="P1" s="163">
        <v>14</v>
      </c>
    </row>
    <row r="2" spans="1:16" ht="20.399999999999999">
      <c r="A2" s="1183" t="s">
        <v>133</v>
      </c>
      <c r="B2" s="1183"/>
      <c r="C2" s="1183"/>
      <c r="D2" s="1183"/>
      <c r="E2" s="1183"/>
      <c r="F2" s="1183"/>
      <c r="G2" s="1183"/>
      <c r="H2" s="1183"/>
      <c r="I2" s="1183"/>
      <c r="J2" s="1183"/>
      <c r="K2" s="1183"/>
      <c r="L2" s="1183"/>
      <c r="M2" s="1183"/>
      <c r="N2" s="1183"/>
      <c r="O2" s="1183"/>
      <c r="P2" s="1183"/>
    </row>
    <row r="3" spans="1:16" ht="20.399999999999999">
      <c r="A3" s="1183" t="s">
        <v>914</v>
      </c>
      <c r="B3" s="1183"/>
      <c r="C3" s="1183"/>
      <c r="D3" s="1183"/>
      <c r="E3" s="1183"/>
      <c r="F3" s="1183"/>
      <c r="G3" s="1183"/>
      <c r="H3" s="1183"/>
      <c r="I3" s="1183"/>
      <c r="J3" s="1183"/>
      <c r="K3" s="1183"/>
      <c r="L3" s="1183"/>
      <c r="M3" s="1183"/>
      <c r="N3" s="1183"/>
      <c r="O3" s="1183"/>
      <c r="P3" s="1183"/>
    </row>
    <row r="4" spans="1:16" ht="20.399999999999999">
      <c r="A4" s="1183" t="s">
        <v>489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</row>
    <row r="5" spans="1:16" ht="20.399999999999999">
      <c r="A5" s="634"/>
      <c r="B5" s="634"/>
      <c r="C5" s="634"/>
      <c r="D5" s="634"/>
      <c r="E5" s="634"/>
      <c r="F5" s="634"/>
      <c r="G5" s="634"/>
      <c r="H5" s="634"/>
      <c r="I5" s="634"/>
      <c r="J5" s="634"/>
      <c r="K5" s="634"/>
      <c r="L5" s="634"/>
      <c r="M5" s="634"/>
      <c r="N5" s="634"/>
      <c r="O5" s="634"/>
      <c r="P5" s="634"/>
    </row>
    <row r="6" spans="1:16" ht="20.399999999999999">
      <c r="A6" s="634" t="s">
        <v>49</v>
      </c>
      <c r="B6" s="620" t="s">
        <v>58</v>
      </c>
      <c r="E6" s="635"/>
      <c r="G6" s="635"/>
      <c r="I6" s="635"/>
      <c r="J6" s="635"/>
      <c r="K6" s="635"/>
    </row>
    <row r="7" spans="1:16" ht="19.8">
      <c r="C7" s="625" t="s">
        <v>287</v>
      </c>
      <c r="E7" s="625"/>
      <c r="G7" s="625"/>
      <c r="I7" s="625"/>
      <c r="J7" s="625"/>
      <c r="K7" s="625"/>
      <c r="N7" s="625"/>
      <c r="P7" s="625"/>
    </row>
    <row r="8" spans="1:16" ht="19.8">
      <c r="B8" s="625" t="s">
        <v>419</v>
      </c>
      <c r="E8" s="625"/>
      <c r="G8" s="625"/>
      <c r="I8" s="625"/>
      <c r="J8" s="625"/>
      <c r="K8" s="625"/>
      <c r="N8" s="625"/>
      <c r="P8" s="625"/>
    </row>
    <row r="9" spans="1:16" ht="19.8">
      <c r="B9" s="625" t="s">
        <v>420</v>
      </c>
      <c r="E9" s="625"/>
      <c r="G9" s="625"/>
      <c r="I9" s="625"/>
      <c r="J9" s="625"/>
      <c r="K9" s="625"/>
      <c r="N9" s="625"/>
      <c r="P9" s="625"/>
    </row>
    <row r="10" spans="1:16" ht="19.8">
      <c r="B10" s="636"/>
      <c r="C10" s="625" t="s">
        <v>303</v>
      </c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636"/>
    </row>
    <row r="11" spans="1:16" ht="19.8">
      <c r="B11" s="625" t="s">
        <v>304</v>
      </c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</row>
    <row r="12" spans="1:16" ht="19.8">
      <c r="C12" s="632" t="s">
        <v>135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  <c r="P12" s="636"/>
    </row>
    <row r="13" spans="1:16" ht="19.8"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</row>
    <row r="14" spans="1:16" s="639" customFormat="1" ht="20.399999999999999">
      <c r="A14" s="637" t="s">
        <v>50</v>
      </c>
      <c r="B14" s="638" t="s">
        <v>490</v>
      </c>
      <c r="E14" s="640"/>
      <c r="G14" s="640"/>
      <c r="H14" s="640"/>
      <c r="I14" s="640"/>
      <c r="J14" s="640"/>
      <c r="K14" s="640"/>
      <c r="N14" s="174"/>
      <c r="P14" s="174"/>
    </row>
    <row r="15" spans="1:16" s="639" customFormat="1" ht="20.399999999999999">
      <c r="A15" s="637"/>
      <c r="B15" s="641">
        <v>2.1</v>
      </c>
      <c r="C15" s="638" t="s">
        <v>491</v>
      </c>
      <c r="E15" s="640"/>
      <c r="G15" s="640"/>
      <c r="H15" s="640"/>
      <c r="I15" s="640"/>
      <c r="J15" s="640"/>
      <c r="K15" s="640"/>
      <c r="N15" s="174"/>
      <c r="P15" s="174"/>
    </row>
    <row r="16" spans="1:16" s="639" customFormat="1" ht="20.399999999999999">
      <c r="A16" s="637"/>
      <c r="B16" s="642"/>
      <c r="C16" s="642" t="s">
        <v>492</v>
      </c>
      <c r="D16" s="642"/>
      <c r="E16" s="643"/>
      <c r="F16" s="642"/>
      <c r="G16" s="643"/>
      <c r="H16" s="643"/>
      <c r="I16" s="640"/>
      <c r="J16" s="640"/>
      <c r="K16" s="640"/>
      <c r="N16" s="174"/>
      <c r="P16" s="174"/>
    </row>
    <row r="17" spans="1:16" s="639" customFormat="1" ht="20.399999999999999">
      <c r="A17" s="637"/>
      <c r="B17" s="642" t="s">
        <v>493</v>
      </c>
      <c r="C17" s="642"/>
      <c r="D17" s="642"/>
      <c r="E17" s="643"/>
      <c r="F17" s="642"/>
      <c r="G17" s="643"/>
      <c r="H17" s="643"/>
    </row>
    <row r="18" spans="1:16" s="639" customFormat="1" ht="20.399999999999999">
      <c r="A18" s="637"/>
      <c r="B18" s="642" t="s">
        <v>494</v>
      </c>
      <c r="C18" s="642"/>
      <c r="D18" s="642"/>
      <c r="E18" s="643"/>
      <c r="F18" s="642"/>
      <c r="G18" s="643"/>
      <c r="H18" s="643"/>
    </row>
    <row r="19" spans="1:16" s="639" customFormat="1" ht="20.399999999999999">
      <c r="A19" s="637"/>
      <c r="B19" s="642" t="s">
        <v>495</v>
      </c>
      <c r="C19" s="642"/>
      <c r="D19" s="642"/>
      <c r="E19" s="643"/>
      <c r="F19" s="642"/>
      <c r="G19" s="643"/>
      <c r="H19" s="643"/>
      <c r="I19" s="640"/>
      <c r="J19" s="640"/>
      <c r="K19" s="640"/>
      <c r="N19" s="174"/>
      <c r="P19" s="174"/>
    </row>
    <row r="20" spans="1:16" s="639" customFormat="1" ht="20.399999999999999">
      <c r="A20" s="637"/>
      <c r="B20" s="642"/>
      <c r="C20" s="644" t="s">
        <v>496</v>
      </c>
      <c r="D20" s="644"/>
      <c r="E20" s="642"/>
      <c r="F20" s="644"/>
      <c r="G20" s="642"/>
      <c r="H20" s="642"/>
      <c r="I20" s="640"/>
      <c r="J20" s="640"/>
      <c r="K20" s="640"/>
      <c r="N20" s="174"/>
      <c r="P20" s="174"/>
    </row>
    <row r="21" spans="1:16" s="642" customFormat="1" ht="19.8" customHeight="1">
      <c r="B21" s="644" t="s">
        <v>497</v>
      </c>
      <c r="C21" s="644"/>
      <c r="D21" s="644"/>
      <c r="F21" s="644"/>
      <c r="G21" s="644"/>
      <c r="H21" s="644"/>
      <c r="I21" s="644"/>
      <c r="J21" s="644"/>
      <c r="K21" s="644"/>
    </row>
    <row r="22" spans="1:16" s="642" customFormat="1" ht="19.8" customHeight="1">
      <c r="C22" s="644" t="s">
        <v>498</v>
      </c>
      <c r="D22" s="644"/>
      <c r="E22" s="643"/>
      <c r="F22" s="644"/>
      <c r="G22" s="644"/>
      <c r="H22" s="644"/>
      <c r="I22" s="644"/>
      <c r="J22" s="644"/>
      <c r="K22" s="644"/>
    </row>
    <row r="23" spans="1:16" s="642" customFormat="1" ht="19.8" customHeight="1">
      <c r="B23" s="644" t="s">
        <v>499</v>
      </c>
      <c r="C23" s="644"/>
      <c r="D23" s="644"/>
      <c r="E23" s="643"/>
      <c r="F23" s="644"/>
      <c r="G23" s="644"/>
      <c r="H23" s="644"/>
      <c r="I23" s="644"/>
      <c r="J23" s="644"/>
      <c r="K23" s="644"/>
    </row>
    <row r="24" spans="1:16" s="642" customFormat="1" ht="19.8" customHeight="1">
      <c r="B24" s="641">
        <v>2.2000000000000002</v>
      </c>
      <c r="C24" s="645" t="s">
        <v>500</v>
      </c>
      <c r="D24" s="644"/>
      <c r="E24" s="643"/>
      <c r="F24" s="644"/>
      <c r="G24" s="646"/>
      <c r="H24" s="647"/>
      <c r="I24" s="648"/>
      <c r="J24" s="648"/>
      <c r="K24" s="648"/>
    </row>
    <row r="25" spans="1:16" s="642" customFormat="1" ht="19.8" customHeight="1">
      <c r="B25" s="649"/>
      <c r="C25" s="644"/>
      <c r="D25" s="644" t="s">
        <v>501</v>
      </c>
      <c r="E25" s="643"/>
      <c r="F25" s="644"/>
      <c r="G25" s="646"/>
      <c r="H25" s="647"/>
      <c r="I25" s="648"/>
      <c r="J25" s="648"/>
      <c r="K25" s="648"/>
    </row>
    <row r="26" spans="1:16" s="642" customFormat="1" ht="19.8" customHeight="1">
      <c r="B26" s="641">
        <v>2.2999999999999998</v>
      </c>
      <c r="C26" s="650" t="s">
        <v>300</v>
      </c>
      <c r="F26" s="651"/>
      <c r="G26" s="646"/>
      <c r="H26" s="647"/>
      <c r="I26" s="648"/>
      <c r="J26" s="648"/>
      <c r="K26" s="648"/>
    </row>
    <row r="27" spans="1:16" ht="21" customHeight="1">
      <c r="B27" s="644"/>
      <c r="C27" s="651"/>
      <c r="D27" s="642" t="s">
        <v>502</v>
      </c>
      <c r="E27" s="642"/>
      <c r="F27" s="642"/>
    </row>
    <row r="28" spans="1:16" ht="21" customHeight="1">
      <c r="B28" s="644"/>
      <c r="C28" s="642" t="s">
        <v>503</v>
      </c>
      <c r="D28" s="642"/>
      <c r="E28" s="642"/>
      <c r="F28" s="642"/>
    </row>
    <row r="29" spans="1:16" s="642" customFormat="1" ht="19.8" customHeight="1">
      <c r="B29" s="648"/>
      <c r="C29" s="648" t="s">
        <v>504</v>
      </c>
      <c r="D29" s="646"/>
      <c r="E29" s="646"/>
      <c r="G29" s="646"/>
      <c r="H29" s="647"/>
      <c r="I29" s="648"/>
      <c r="J29" s="648"/>
      <c r="K29" s="648"/>
    </row>
    <row r="30" spans="1:16" s="642" customFormat="1" ht="19.8" customHeight="1">
      <c r="B30" s="648"/>
      <c r="C30" s="648"/>
      <c r="D30" s="648" t="s">
        <v>505</v>
      </c>
      <c r="E30" s="648"/>
      <c r="G30" s="646"/>
      <c r="H30" s="647"/>
      <c r="I30" s="648"/>
      <c r="J30" s="648"/>
      <c r="K30" s="648"/>
    </row>
    <row r="31" spans="1:16" s="642" customFormat="1" ht="19.8" customHeight="1">
      <c r="A31" s="652"/>
      <c r="B31" s="648"/>
      <c r="C31" s="648" t="s">
        <v>506</v>
      </c>
      <c r="D31" s="646"/>
      <c r="E31" s="646"/>
      <c r="G31" s="644"/>
      <c r="H31" s="644"/>
      <c r="I31" s="644"/>
      <c r="J31" s="644"/>
      <c r="K31" s="644"/>
    </row>
    <row r="32" spans="1:16" ht="21" customHeight="1">
      <c r="B32" s="648"/>
      <c r="C32" s="648"/>
      <c r="D32" s="646" t="s">
        <v>507</v>
      </c>
      <c r="E32" s="646"/>
      <c r="F32" s="642"/>
    </row>
    <row r="33" spans="1:16" ht="18" customHeight="1">
      <c r="B33" s="648"/>
      <c r="C33" s="648" t="s">
        <v>508</v>
      </c>
      <c r="D33" s="648"/>
      <c r="E33" s="646"/>
      <c r="F33" s="642"/>
    </row>
    <row r="34" spans="1:16" s="642" customFormat="1" ht="19.8" customHeight="1">
      <c r="A34" s="652"/>
      <c r="B34" s="644"/>
      <c r="C34" s="644"/>
      <c r="E34" s="653"/>
      <c r="G34" s="644"/>
      <c r="H34" s="644"/>
      <c r="I34" s="644"/>
      <c r="J34" s="644"/>
      <c r="K34" s="644"/>
    </row>
    <row r="35" spans="1:16" s="642" customFormat="1" ht="19.2" customHeight="1">
      <c r="A35" s="652"/>
      <c r="B35" s="644"/>
      <c r="C35" s="644"/>
      <c r="E35" s="653"/>
      <c r="G35" s="644"/>
      <c r="H35" s="644"/>
      <c r="I35" s="644"/>
      <c r="J35" s="644"/>
      <c r="K35" s="644"/>
    </row>
    <row r="36" spans="1:16" s="642" customFormat="1" ht="17.399999999999999" customHeight="1">
      <c r="A36" s="652"/>
      <c r="B36" s="644"/>
      <c r="C36" s="644"/>
      <c r="E36" s="653"/>
      <c r="G36" s="644"/>
      <c r="H36" s="644"/>
      <c r="I36" s="644"/>
      <c r="J36" s="644"/>
      <c r="K36" s="644"/>
    </row>
    <row r="37" spans="1:16" s="642" customFormat="1" ht="19.8" customHeight="1">
      <c r="A37" s="652"/>
      <c r="B37" s="644"/>
      <c r="C37" s="644"/>
      <c r="E37" s="653"/>
      <c r="G37" s="644"/>
      <c r="H37" s="644"/>
      <c r="I37" s="644"/>
      <c r="J37" s="644"/>
      <c r="K37" s="644"/>
    </row>
    <row r="38" spans="1:16" s="642" customFormat="1" ht="19.2" customHeight="1">
      <c r="A38" s="652"/>
      <c r="B38" s="644"/>
      <c r="C38" s="644"/>
      <c r="E38" s="653"/>
      <c r="G38" s="644"/>
      <c r="H38" s="644"/>
      <c r="I38" s="644"/>
      <c r="J38" s="644"/>
      <c r="K38" s="644"/>
    </row>
    <row r="39" spans="1:16" s="642" customFormat="1" ht="19.8" customHeight="1">
      <c r="B39" s="648"/>
      <c r="C39" s="648"/>
      <c r="D39" s="648"/>
      <c r="E39" s="646"/>
      <c r="G39" s="646"/>
      <c r="H39" s="647"/>
      <c r="I39" s="648"/>
      <c r="J39" s="648"/>
      <c r="K39" s="648"/>
      <c r="P39" s="654">
        <v>15</v>
      </c>
    </row>
    <row r="40" spans="1:16" s="642" customFormat="1" ht="19.8" customHeight="1">
      <c r="A40" s="637" t="s">
        <v>50</v>
      </c>
      <c r="B40" s="638" t="s">
        <v>509</v>
      </c>
      <c r="C40" s="646"/>
      <c r="D40" s="648"/>
      <c r="E40" s="646"/>
      <c r="G40" s="646"/>
      <c r="H40" s="647"/>
      <c r="I40" s="648"/>
      <c r="J40" s="648"/>
      <c r="K40" s="648"/>
    </row>
    <row r="41" spans="1:16" s="642" customFormat="1" ht="19.8" customHeight="1">
      <c r="B41" s="641">
        <v>2.2999999999999998</v>
      </c>
      <c r="C41" s="650" t="s">
        <v>510</v>
      </c>
      <c r="D41" s="648"/>
      <c r="E41" s="646"/>
      <c r="G41" s="646"/>
      <c r="H41" s="647"/>
      <c r="I41" s="648"/>
      <c r="J41" s="648"/>
      <c r="K41" s="648"/>
    </row>
    <row r="42" spans="1:16" s="648" customFormat="1" ht="19.8" customHeight="1">
      <c r="A42" s="655"/>
      <c r="B42" s="644"/>
      <c r="C42" s="656" t="s">
        <v>511</v>
      </c>
      <c r="E42" s="657"/>
      <c r="F42" s="644"/>
      <c r="G42" s="658"/>
      <c r="H42" s="658"/>
    </row>
    <row r="43" spans="1:16" s="648" customFormat="1" ht="19.8" customHeight="1">
      <c r="A43" s="655"/>
      <c r="B43" s="644"/>
      <c r="C43" s="657"/>
      <c r="D43" s="657" t="s">
        <v>512</v>
      </c>
      <c r="E43" s="657"/>
      <c r="F43" s="644"/>
      <c r="G43" s="658"/>
      <c r="H43" s="658"/>
    </row>
    <row r="44" spans="1:16" s="648" customFormat="1" ht="19.8" customHeight="1">
      <c r="A44" s="655"/>
      <c r="B44" s="644"/>
      <c r="C44" s="657" t="s">
        <v>513</v>
      </c>
      <c r="D44" s="657"/>
      <c r="E44" s="657"/>
      <c r="F44" s="644"/>
      <c r="G44" s="658"/>
      <c r="H44" s="658"/>
    </row>
    <row r="45" spans="1:16" s="648" customFormat="1" ht="19.8" customHeight="1">
      <c r="A45" s="655"/>
      <c r="B45" s="644"/>
      <c r="C45" s="657" t="s">
        <v>514</v>
      </c>
      <c r="D45" s="657"/>
      <c r="E45" s="657"/>
      <c r="F45" s="644"/>
      <c r="G45" s="658"/>
      <c r="H45" s="658"/>
    </row>
    <row r="46" spans="1:16" s="648" customFormat="1" ht="19.8" customHeight="1">
      <c r="A46" s="655"/>
      <c r="B46" s="644"/>
      <c r="C46" s="657" t="s">
        <v>515</v>
      </c>
      <c r="E46" s="657"/>
      <c r="F46" s="644"/>
      <c r="G46" s="658"/>
      <c r="H46" s="658"/>
    </row>
    <row r="47" spans="1:16" s="648" customFormat="1" ht="19.8" customHeight="1">
      <c r="A47" s="655"/>
      <c r="B47" s="644"/>
      <c r="C47" s="657" t="s">
        <v>516</v>
      </c>
      <c r="E47" s="657"/>
      <c r="F47" s="644"/>
      <c r="G47" s="658"/>
      <c r="H47" s="658"/>
    </row>
    <row r="48" spans="1:16" s="642" customFormat="1" ht="20.399999999999999" customHeight="1">
      <c r="A48" s="648"/>
      <c r="B48" s="659"/>
      <c r="C48" s="660" t="s">
        <v>517</v>
      </c>
      <c r="E48" s="648"/>
      <c r="G48" s="646"/>
      <c r="H48" s="647"/>
      <c r="I48" s="648"/>
      <c r="J48" s="648"/>
      <c r="K48" s="648"/>
    </row>
    <row r="49" spans="1:16" s="642" customFormat="1" ht="20.399999999999999" customHeight="1">
      <c r="A49" s="648"/>
      <c r="B49" s="659"/>
      <c r="C49" s="648"/>
      <c r="D49" s="648" t="s">
        <v>518</v>
      </c>
      <c r="E49" s="648"/>
      <c r="G49" s="646"/>
      <c r="H49" s="647"/>
      <c r="I49" s="648"/>
      <c r="J49" s="648"/>
      <c r="K49" s="648"/>
    </row>
    <row r="50" spans="1:16" s="642" customFormat="1" ht="20.399999999999999" customHeight="1">
      <c r="A50" s="648"/>
      <c r="B50" s="659"/>
      <c r="C50" s="648" t="s">
        <v>519</v>
      </c>
      <c r="D50" s="646"/>
      <c r="E50" s="648"/>
      <c r="G50" s="646"/>
      <c r="H50" s="647"/>
      <c r="I50" s="648"/>
      <c r="J50" s="648"/>
      <c r="K50" s="648"/>
    </row>
    <row r="51" spans="1:16" ht="20.399999999999999" customHeight="1">
      <c r="B51" s="661"/>
      <c r="C51" s="648"/>
      <c r="D51" s="648" t="s">
        <v>520</v>
      </c>
    </row>
    <row r="52" spans="1:16" ht="20.399999999999999" customHeight="1">
      <c r="B52" s="661"/>
      <c r="C52" s="648" t="s">
        <v>521</v>
      </c>
      <c r="D52" s="646"/>
    </row>
    <row r="53" spans="1:16" s="642" customFormat="1" ht="19.8">
      <c r="B53" s="662"/>
      <c r="C53" s="653"/>
      <c r="D53" s="642" t="s">
        <v>522</v>
      </c>
      <c r="G53" s="644"/>
      <c r="H53" s="644"/>
      <c r="I53" s="644"/>
      <c r="J53" s="644"/>
      <c r="K53" s="644"/>
    </row>
    <row r="54" spans="1:16" s="642" customFormat="1" ht="19.8">
      <c r="B54" s="662"/>
      <c r="C54" s="653" t="s">
        <v>523</v>
      </c>
      <c r="G54" s="644"/>
      <c r="H54" s="644"/>
      <c r="I54" s="644"/>
      <c r="J54" s="644"/>
      <c r="K54" s="644"/>
    </row>
    <row r="55" spans="1:16" s="642" customFormat="1" ht="19.8">
      <c r="B55" s="662"/>
      <c r="C55" s="653" t="s">
        <v>524</v>
      </c>
      <c r="G55" s="644"/>
      <c r="H55" s="644"/>
      <c r="I55" s="644"/>
      <c r="J55" s="644"/>
      <c r="K55" s="644"/>
    </row>
    <row r="56" spans="1:16" s="648" customFormat="1" ht="19.8">
      <c r="A56" s="655"/>
      <c r="B56" s="649"/>
      <c r="C56" s="663" t="s">
        <v>525</v>
      </c>
      <c r="D56" s="657"/>
      <c r="E56" s="644"/>
      <c r="F56" s="658"/>
      <c r="G56" s="658"/>
    </row>
    <row r="57" spans="1:16" s="648" customFormat="1" ht="19.8">
      <c r="A57" s="655"/>
      <c r="B57" s="649"/>
      <c r="C57" s="653"/>
      <c r="D57" s="657" t="s">
        <v>526</v>
      </c>
      <c r="E57" s="657"/>
      <c r="F57" s="644"/>
      <c r="G57" s="658"/>
      <c r="H57" s="658"/>
    </row>
    <row r="58" spans="1:16" s="648" customFormat="1" ht="19.8">
      <c r="A58" s="655"/>
      <c r="B58" s="649"/>
      <c r="C58" s="653" t="s">
        <v>527</v>
      </c>
      <c r="D58" s="657"/>
      <c r="E58" s="657"/>
      <c r="F58" s="644"/>
      <c r="G58" s="658"/>
      <c r="H58" s="658"/>
    </row>
    <row r="59" spans="1:16" s="648" customFormat="1" ht="19.8">
      <c r="A59" s="655"/>
      <c r="B59" s="649"/>
      <c r="C59" s="653" t="s">
        <v>528</v>
      </c>
      <c r="D59" s="657"/>
      <c r="E59" s="657"/>
      <c r="F59" s="644"/>
      <c r="G59" s="658"/>
      <c r="H59" s="658"/>
    </row>
    <row r="60" spans="1:16" s="648" customFormat="1" ht="19.8">
      <c r="A60" s="655"/>
      <c r="B60" s="649"/>
      <c r="C60" s="648" t="s">
        <v>529</v>
      </c>
      <c r="E60" s="657"/>
      <c r="F60" s="644"/>
      <c r="G60" s="658"/>
      <c r="H60" s="658"/>
    </row>
    <row r="61" spans="1:16" s="648" customFormat="1" ht="19.8">
      <c r="A61" s="655"/>
      <c r="B61" s="649"/>
      <c r="C61" s="648" t="s">
        <v>530</v>
      </c>
      <c r="F61" s="644"/>
      <c r="G61" s="658"/>
      <c r="H61" s="658"/>
    </row>
    <row r="62" spans="1:16" s="648" customFormat="1" ht="20.399999999999999">
      <c r="A62" s="655"/>
      <c r="B62" s="641">
        <v>2.4</v>
      </c>
      <c r="C62" s="645" t="s">
        <v>531</v>
      </c>
      <c r="F62" s="644"/>
      <c r="G62" s="658"/>
      <c r="H62" s="658"/>
    </row>
    <row r="63" spans="1:16" s="648" customFormat="1" ht="19.8">
      <c r="A63" s="655"/>
      <c r="B63" s="646"/>
      <c r="C63" s="664" t="s">
        <v>532</v>
      </c>
      <c r="E63" s="665"/>
      <c r="F63" s="666"/>
      <c r="G63" s="666"/>
      <c r="H63" s="666"/>
      <c r="I63" s="666"/>
      <c r="J63" s="666"/>
      <c r="K63" s="666"/>
      <c r="L63" s="666"/>
      <c r="M63" s="666"/>
      <c r="N63" s="666"/>
      <c r="O63" s="666"/>
      <c r="P63" s="666"/>
    </row>
    <row r="64" spans="1:16" s="648" customFormat="1" ht="20.399999999999999">
      <c r="A64" s="655"/>
      <c r="B64" s="667"/>
      <c r="C64" s="668"/>
      <c r="D64" s="668"/>
      <c r="E64" s="668"/>
      <c r="F64" s="668"/>
      <c r="G64" s="669"/>
      <c r="H64" s="668"/>
      <c r="I64" s="668"/>
      <c r="J64" s="668"/>
      <c r="K64" s="668"/>
      <c r="L64" s="668"/>
      <c r="M64" s="670"/>
      <c r="N64" s="1197" t="s">
        <v>136</v>
      </c>
      <c r="O64" s="1197"/>
      <c r="P64" s="1197"/>
    </row>
    <row r="65" spans="1:16" s="648" customFormat="1" ht="20.399999999999999">
      <c r="A65" s="655"/>
      <c r="B65" s="667"/>
      <c r="C65" s="668"/>
      <c r="D65" s="668"/>
      <c r="E65" s="668"/>
      <c r="F65" s="668"/>
      <c r="G65" s="669"/>
      <c r="H65" s="668"/>
      <c r="I65" s="668"/>
      <c r="J65" s="668"/>
      <c r="K65" s="668"/>
      <c r="L65" s="671" t="s">
        <v>137</v>
      </c>
      <c r="M65" s="670"/>
      <c r="N65" s="1198" t="s">
        <v>32</v>
      </c>
      <c r="O65" s="1198"/>
      <c r="P65" s="1198"/>
    </row>
    <row r="66" spans="1:16" s="648" customFormat="1" ht="20.399999999999999">
      <c r="A66" s="655"/>
      <c r="B66" s="1192" t="s">
        <v>138</v>
      </c>
      <c r="C66" s="1192"/>
      <c r="D66" s="1192"/>
      <c r="E66" s="1192"/>
      <c r="F66" s="1192"/>
      <c r="G66" s="669"/>
      <c r="H66" s="1192" t="s">
        <v>139</v>
      </c>
      <c r="I66" s="1192"/>
      <c r="J66" s="1192"/>
      <c r="K66" s="672"/>
      <c r="L66" s="673" t="s">
        <v>140</v>
      </c>
      <c r="M66" s="670"/>
      <c r="N66" s="674" t="s">
        <v>487</v>
      </c>
      <c r="O66" s="675"/>
      <c r="P66" s="674" t="s">
        <v>402</v>
      </c>
    </row>
    <row r="67" spans="1:16" s="648" customFormat="1" ht="19.8">
      <c r="A67" s="655"/>
      <c r="B67" s="676" t="s">
        <v>141</v>
      </c>
      <c r="C67" s="666"/>
      <c r="D67" s="666"/>
      <c r="E67" s="666"/>
      <c r="F67" s="666"/>
      <c r="G67" s="666"/>
      <c r="H67" s="666"/>
      <c r="I67" s="666"/>
      <c r="J67" s="666"/>
      <c r="K67" s="666"/>
      <c r="L67" s="666"/>
      <c r="M67" s="666"/>
      <c r="N67" s="666"/>
      <c r="O67" s="666"/>
      <c r="P67" s="666"/>
    </row>
    <row r="68" spans="1:16" s="648" customFormat="1" ht="19.8">
      <c r="A68" s="655"/>
      <c r="B68" s="644" t="s">
        <v>290</v>
      </c>
      <c r="C68" s="644"/>
      <c r="D68" s="644"/>
      <c r="E68" s="643"/>
      <c r="F68" s="644"/>
      <c r="G68" s="658"/>
      <c r="H68" s="1199" t="s">
        <v>288</v>
      </c>
      <c r="I68" s="1199"/>
      <c r="J68" s="1199"/>
      <c r="L68" s="677" t="s">
        <v>142</v>
      </c>
      <c r="N68" s="302">
        <v>100</v>
      </c>
      <c r="O68" s="302"/>
      <c r="P68" s="303">
        <v>100</v>
      </c>
    </row>
    <row r="69" spans="1:16" s="648" customFormat="1" ht="19.8">
      <c r="A69" s="655"/>
      <c r="B69" s="644"/>
      <c r="C69" s="644" t="s">
        <v>291</v>
      </c>
      <c r="D69" s="644"/>
      <c r="E69" s="643"/>
      <c r="F69" s="644"/>
      <c r="G69" s="658"/>
      <c r="H69" s="1200" t="s">
        <v>468</v>
      </c>
      <c r="I69" s="1200"/>
      <c r="J69" s="1200"/>
    </row>
    <row r="70" spans="1:16" ht="21" customHeight="1">
      <c r="H70" s="625" t="s">
        <v>469</v>
      </c>
    </row>
    <row r="72" spans="1:16" s="658" customFormat="1" ht="19.8">
      <c r="B72" s="678"/>
      <c r="C72" s="679"/>
      <c r="D72" s="679" t="s">
        <v>533</v>
      </c>
      <c r="E72" s="679"/>
      <c r="F72" s="678"/>
    </row>
    <row r="73" spans="1:16" s="658" customFormat="1" ht="19.8">
      <c r="B73" s="678"/>
      <c r="C73" s="644" t="s">
        <v>534</v>
      </c>
      <c r="D73" s="679"/>
      <c r="E73" s="679"/>
      <c r="F73" s="678"/>
    </row>
    <row r="74" spans="1:16" s="658" customFormat="1" ht="19.8">
      <c r="B74" s="678"/>
      <c r="C74" s="644" t="s">
        <v>535</v>
      </c>
      <c r="D74" s="679"/>
      <c r="E74" s="679"/>
      <c r="F74" s="678"/>
    </row>
    <row r="75" spans="1:16" s="658" customFormat="1" ht="19.8">
      <c r="B75" s="678"/>
      <c r="C75" s="644" t="s">
        <v>536</v>
      </c>
      <c r="D75" s="679"/>
      <c r="E75" s="679"/>
      <c r="F75" s="678"/>
    </row>
    <row r="76" spans="1:16" s="658" customFormat="1" ht="19.8">
      <c r="B76" s="678"/>
      <c r="C76" s="644"/>
      <c r="D76" s="679"/>
      <c r="E76" s="679"/>
      <c r="F76" s="678"/>
    </row>
    <row r="77" spans="1:16" s="642" customFormat="1" ht="19.8" customHeight="1">
      <c r="A77" s="634"/>
      <c r="B77" s="622"/>
      <c r="C77" s="625"/>
      <c r="D77" s="625"/>
      <c r="E77" s="619"/>
      <c r="F77" s="619"/>
      <c r="G77" s="646"/>
      <c r="H77" s="647"/>
      <c r="I77" s="648"/>
      <c r="J77" s="648"/>
      <c r="K77" s="648"/>
      <c r="P77" s="654">
        <v>16</v>
      </c>
    </row>
    <row r="78" spans="1:16" s="648" customFormat="1" ht="20.399999999999999">
      <c r="A78" s="680" t="s">
        <v>57</v>
      </c>
      <c r="B78" s="620" t="s">
        <v>537</v>
      </c>
      <c r="C78" s="625"/>
      <c r="D78" s="625"/>
      <c r="E78" s="635"/>
      <c r="F78" s="625"/>
      <c r="G78" s="635"/>
      <c r="H78" s="625"/>
      <c r="I78" s="635"/>
      <c r="J78" s="635"/>
      <c r="K78" s="635"/>
      <c r="L78" s="625"/>
      <c r="M78" s="625"/>
      <c r="N78" s="2"/>
      <c r="O78" s="625"/>
      <c r="P78" s="163"/>
    </row>
    <row r="79" spans="1:16" s="648" customFormat="1" ht="20.399999999999999">
      <c r="A79" s="681"/>
      <c r="B79" s="682" t="s">
        <v>538</v>
      </c>
      <c r="C79" s="683" t="s">
        <v>539</v>
      </c>
      <c r="D79" s="665"/>
    </row>
    <row r="80" spans="1:16" s="648" customFormat="1" ht="20.399999999999999">
      <c r="A80" s="681"/>
      <c r="B80" s="659"/>
      <c r="C80" s="621"/>
      <c r="D80" s="621" t="s">
        <v>540</v>
      </c>
      <c r="E80" s="644"/>
      <c r="F80" s="684"/>
      <c r="G80" s="685"/>
      <c r="H80" s="644"/>
      <c r="I80" s="686"/>
      <c r="J80" s="687"/>
      <c r="K80" s="545"/>
      <c r="L80" s="688"/>
      <c r="M80" s="621"/>
      <c r="N80" s="621"/>
      <c r="O80" s="621"/>
      <c r="P80" s="621"/>
    </row>
    <row r="81" spans="1:16" s="648" customFormat="1" ht="20.399999999999999">
      <c r="A81" s="681"/>
      <c r="B81" s="689"/>
      <c r="C81" s="621" t="s">
        <v>770</v>
      </c>
      <c r="D81" s="621"/>
      <c r="E81" s="644"/>
      <c r="F81" s="684"/>
      <c r="G81" s="685"/>
      <c r="H81" s="644"/>
      <c r="I81" s="686"/>
      <c r="J81" s="687"/>
      <c r="K81" s="545"/>
      <c r="L81" s="688"/>
      <c r="M81" s="621"/>
      <c r="N81" s="621"/>
      <c r="O81" s="621"/>
      <c r="P81" s="621"/>
    </row>
    <row r="82" spans="1:16" s="648" customFormat="1" ht="20.399999999999999">
      <c r="A82" s="681"/>
      <c r="B82" s="689"/>
      <c r="C82" s="621" t="s">
        <v>541</v>
      </c>
      <c r="D82" s="621"/>
      <c r="E82" s="644"/>
      <c r="F82" s="684"/>
      <c r="G82" s="685"/>
      <c r="H82" s="644"/>
      <c r="I82" s="686"/>
      <c r="J82" s="687"/>
      <c r="K82" s="545"/>
      <c r="L82" s="688"/>
      <c r="M82" s="621"/>
      <c r="N82" s="621"/>
      <c r="O82" s="621"/>
      <c r="P82" s="621"/>
    </row>
    <row r="83" spans="1:16" s="648" customFormat="1" ht="20.399999999999999">
      <c r="A83" s="681"/>
      <c r="B83" s="689"/>
      <c r="C83" s="621" t="s">
        <v>542</v>
      </c>
      <c r="D83" s="621"/>
      <c r="E83" s="644"/>
      <c r="F83" s="684"/>
      <c r="G83" s="685"/>
      <c r="H83" s="644"/>
      <c r="I83" s="686"/>
      <c r="J83" s="687"/>
      <c r="K83" s="545"/>
      <c r="L83" s="688"/>
      <c r="M83" s="621"/>
      <c r="N83" s="621"/>
      <c r="O83" s="621"/>
      <c r="P83" s="621"/>
    </row>
    <row r="84" spans="1:16" s="648" customFormat="1" ht="20.399999999999999">
      <c r="A84" s="681"/>
      <c r="B84" s="689"/>
      <c r="C84" s="621"/>
      <c r="D84" s="621" t="s">
        <v>543</v>
      </c>
      <c r="E84" s="621"/>
      <c r="F84" s="621"/>
      <c r="G84" s="621"/>
      <c r="H84" s="621"/>
      <c r="I84" s="621"/>
      <c r="J84" s="621"/>
      <c r="K84" s="621"/>
      <c r="L84" s="621"/>
      <c r="M84" s="621"/>
      <c r="N84" s="621"/>
      <c r="O84" s="621"/>
      <c r="P84" s="621"/>
    </row>
    <row r="85" spans="1:16" s="648" customFormat="1" ht="20.399999999999999">
      <c r="A85" s="681"/>
      <c r="B85" s="689"/>
      <c r="C85" s="621" t="s">
        <v>544</v>
      </c>
      <c r="D85" s="621"/>
      <c r="E85" s="621"/>
      <c r="F85" s="621"/>
      <c r="G85" s="621"/>
      <c r="H85" s="621"/>
      <c r="I85" s="621"/>
      <c r="J85" s="621"/>
      <c r="K85" s="621"/>
      <c r="L85" s="621"/>
      <c r="M85" s="621"/>
      <c r="N85" s="621"/>
      <c r="O85" s="621"/>
      <c r="P85" s="621"/>
    </row>
    <row r="86" spans="1:16" s="648" customFormat="1" ht="20.399999999999999">
      <c r="A86" s="681"/>
      <c r="B86" s="690">
        <v>3.2</v>
      </c>
      <c r="C86" s="691" t="s">
        <v>769</v>
      </c>
      <c r="D86" s="666"/>
      <c r="E86" s="666"/>
      <c r="F86" s="666"/>
      <c r="G86" s="666"/>
      <c r="H86" s="666"/>
      <c r="I86" s="666"/>
      <c r="J86" s="666"/>
      <c r="K86" s="666"/>
      <c r="L86" s="666"/>
      <c r="M86" s="666"/>
      <c r="N86" s="666"/>
      <c r="O86" s="666"/>
      <c r="P86" s="666"/>
    </row>
    <row r="87" spans="1:16" s="648" customFormat="1" ht="20.399999999999999">
      <c r="A87" s="681"/>
      <c r="B87" s="677"/>
      <c r="D87" s="648" t="s">
        <v>545</v>
      </c>
      <c r="P87" s="677"/>
    </row>
    <row r="88" spans="1:16" s="648" customFormat="1" ht="20.399999999999999">
      <c r="A88" s="681"/>
      <c r="C88" s="648" t="s">
        <v>771</v>
      </c>
      <c r="D88" s="644"/>
      <c r="P88" s="677"/>
    </row>
    <row r="89" spans="1:16" s="648" customFormat="1" ht="20.399999999999999">
      <c r="A89" s="681"/>
      <c r="C89" s="648" t="s">
        <v>546</v>
      </c>
      <c r="D89" s="644"/>
      <c r="P89" s="677"/>
    </row>
    <row r="90" spans="1:16" s="648" customFormat="1" ht="20.399999999999999">
      <c r="A90" s="681"/>
      <c r="C90" s="648" t="s">
        <v>547</v>
      </c>
      <c r="D90" s="644"/>
      <c r="P90" s="677"/>
    </row>
    <row r="91" spans="1:16" s="648" customFormat="1" ht="20.399999999999999">
      <c r="A91" s="681"/>
      <c r="C91" s="648" t="s">
        <v>548</v>
      </c>
      <c r="D91" s="644"/>
      <c r="P91" s="677"/>
    </row>
    <row r="92" spans="1:16" s="648" customFormat="1" ht="20.399999999999999">
      <c r="A92" s="681"/>
      <c r="D92" s="648" t="s">
        <v>549</v>
      </c>
      <c r="P92" s="677"/>
    </row>
    <row r="94" spans="1:16" s="692" customFormat="1" ht="20.399999999999999">
      <c r="A94" s="634" t="s">
        <v>56</v>
      </c>
      <c r="B94" s="622" t="s">
        <v>55</v>
      </c>
      <c r="C94" s="625"/>
      <c r="D94" s="625"/>
      <c r="E94" s="619"/>
      <c r="F94" s="619"/>
      <c r="G94" s="619"/>
      <c r="H94" s="619"/>
      <c r="I94" s="619"/>
      <c r="J94" s="619"/>
      <c r="K94" s="619"/>
      <c r="L94" s="627"/>
      <c r="M94" s="619"/>
      <c r="N94" s="619"/>
      <c r="O94" s="458"/>
      <c r="P94" s="626"/>
    </row>
    <row r="95" spans="1:16" s="692" customFormat="1" ht="20.399999999999999">
      <c r="A95" s="693"/>
      <c r="B95" s="694" t="s">
        <v>277</v>
      </c>
      <c r="C95" s="695" t="s">
        <v>550</v>
      </c>
      <c r="D95" s="695"/>
      <c r="E95" s="695"/>
      <c r="F95" s="696"/>
      <c r="G95" s="697"/>
      <c r="H95" s="696"/>
      <c r="I95" s="697"/>
      <c r="J95" s="696"/>
      <c r="K95" s="697"/>
      <c r="L95" s="697"/>
      <c r="M95" s="697"/>
      <c r="N95" s="697"/>
      <c r="O95" s="546"/>
    </row>
    <row r="96" spans="1:16" s="692" customFormat="1" ht="20.399999999999999">
      <c r="A96" s="693"/>
      <c r="B96" s="694"/>
      <c r="C96" s="698" t="s">
        <v>117</v>
      </c>
      <c r="D96" s="644"/>
      <c r="E96" s="695"/>
      <c r="F96" s="699"/>
      <c r="G96" s="699"/>
      <c r="H96" s="699"/>
      <c r="I96" s="699"/>
      <c r="J96" s="699"/>
      <c r="K96" s="699"/>
      <c r="L96" s="699"/>
      <c r="M96" s="699"/>
      <c r="N96" s="699"/>
      <c r="O96" s="699"/>
      <c r="P96" s="699"/>
    </row>
    <row r="97" spans="1:16" s="697" customFormat="1" ht="20.399999999999999">
      <c r="A97" s="626"/>
      <c r="B97" s="694"/>
      <c r="C97" s="621"/>
      <c r="D97" s="621" t="s">
        <v>551</v>
      </c>
      <c r="E97" s="621"/>
      <c r="F97" s="700"/>
      <c r="G97" s="700"/>
      <c r="H97" s="700"/>
      <c r="I97" s="700"/>
      <c r="J97" s="700"/>
      <c r="K97" s="700"/>
      <c r="L97" s="700"/>
      <c r="M97" s="700"/>
      <c r="N97" s="700"/>
      <c r="O97" s="700"/>
      <c r="P97" s="701"/>
    </row>
    <row r="98" spans="1:16" s="697" customFormat="1" ht="20.399999999999999">
      <c r="A98" s="626"/>
      <c r="B98" s="694"/>
      <c r="C98" s="621" t="s">
        <v>552</v>
      </c>
      <c r="D98" s="621"/>
      <c r="E98" s="621"/>
      <c r="F98" s="700"/>
      <c r="G98" s="700"/>
      <c r="H98" s="700"/>
      <c r="I98" s="700"/>
      <c r="J98" s="700"/>
      <c r="K98" s="700"/>
      <c r="L98" s="700"/>
      <c r="M98" s="700"/>
      <c r="N98" s="700"/>
      <c r="O98" s="700"/>
      <c r="P98" s="701"/>
    </row>
    <row r="99" spans="1:16" s="697" customFormat="1" ht="19.8">
      <c r="A99" s="626"/>
      <c r="B99" s="702"/>
      <c r="C99" s="703" t="s">
        <v>7</v>
      </c>
      <c r="D99" s="700"/>
      <c r="E99" s="700"/>
      <c r="F99" s="700"/>
      <c r="G99" s="700"/>
      <c r="H99" s="700"/>
      <c r="I99" s="700"/>
      <c r="J99" s="700"/>
      <c r="K99" s="700"/>
      <c r="L99" s="700"/>
      <c r="M99" s="700"/>
      <c r="N99" s="700"/>
      <c r="O99" s="700"/>
      <c r="P99" s="701"/>
    </row>
    <row r="100" spans="1:16" s="697" customFormat="1" ht="19.8">
      <c r="A100" s="626"/>
      <c r="B100" s="702"/>
      <c r="C100" s="700"/>
      <c r="D100" s="666" t="s">
        <v>553</v>
      </c>
      <c r="E100" s="700"/>
      <c r="F100" s="700"/>
      <c r="G100" s="700"/>
      <c r="H100" s="700"/>
      <c r="I100" s="700"/>
      <c r="J100" s="700"/>
      <c r="K100" s="700"/>
      <c r="L100" s="700"/>
      <c r="M100" s="700"/>
      <c r="N100" s="700"/>
      <c r="O100" s="700"/>
      <c r="P100" s="701"/>
    </row>
    <row r="101" spans="1:16" s="697" customFormat="1" ht="19.8">
      <c r="A101" s="626"/>
      <c r="B101" s="702"/>
      <c r="C101" s="703" t="s">
        <v>554</v>
      </c>
      <c r="D101" s="700"/>
      <c r="E101" s="700"/>
      <c r="F101" s="700"/>
      <c r="G101" s="700"/>
      <c r="H101" s="700"/>
      <c r="I101" s="700"/>
      <c r="J101" s="700"/>
      <c r="K101" s="700"/>
      <c r="L101" s="700"/>
      <c r="M101" s="700"/>
      <c r="N101" s="700"/>
      <c r="O101" s="700"/>
      <c r="P101" s="701"/>
    </row>
    <row r="102" spans="1:16" s="697" customFormat="1" ht="19.8">
      <c r="A102" s="626"/>
      <c r="B102" s="702"/>
      <c r="C102" s="700"/>
      <c r="D102" s="704" t="s">
        <v>555</v>
      </c>
      <c r="E102" s="700"/>
      <c r="F102" s="700"/>
      <c r="G102" s="700"/>
      <c r="H102" s="700"/>
      <c r="I102" s="700"/>
      <c r="J102" s="700"/>
      <c r="K102" s="700"/>
      <c r="L102" s="700"/>
      <c r="M102" s="700"/>
      <c r="N102" s="700"/>
      <c r="O102" s="700"/>
      <c r="P102" s="701"/>
    </row>
    <row r="103" spans="1:16" s="697" customFormat="1" ht="20.399999999999999">
      <c r="A103" s="626"/>
      <c r="B103" s="694" t="s">
        <v>278</v>
      </c>
      <c r="C103" s="695" t="s">
        <v>18</v>
      </c>
      <c r="D103" s="621"/>
      <c r="E103" s="644"/>
      <c r="F103" s="700"/>
      <c r="G103" s="700"/>
      <c r="H103" s="700"/>
      <c r="I103" s="700"/>
      <c r="J103" s="700"/>
      <c r="K103" s="700"/>
      <c r="L103" s="700"/>
      <c r="M103" s="700"/>
      <c r="N103" s="700"/>
      <c r="O103" s="700"/>
      <c r="P103" s="701"/>
    </row>
    <row r="104" spans="1:16" s="697" customFormat="1" ht="19.8">
      <c r="A104" s="626"/>
      <c r="B104" s="705"/>
      <c r="C104" s="706"/>
      <c r="D104" s="706" t="s">
        <v>556</v>
      </c>
      <c r="E104" s="644"/>
      <c r="F104" s="700"/>
      <c r="G104" s="700"/>
      <c r="H104" s="700"/>
      <c r="I104" s="700"/>
      <c r="J104" s="700"/>
      <c r="K104" s="700"/>
      <c r="L104" s="700"/>
      <c r="M104" s="700"/>
      <c r="N104" s="700"/>
      <c r="O104" s="700"/>
      <c r="P104" s="701"/>
    </row>
    <row r="105" spans="1:16" s="697" customFormat="1" ht="19.8">
      <c r="A105" s="626"/>
      <c r="B105" s="705"/>
      <c r="C105" s="706" t="s">
        <v>557</v>
      </c>
      <c r="D105" s="706"/>
      <c r="E105" s="644"/>
      <c r="F105" s="700"/>
      <c r="G105" s="700"/>
      <c r="H105" s="700"/>
      <c r="I105" s="700"/>
      <c r="J105" s="700"/>
      <c r="K105" s="700"/>
      <c r="L105" s="700"/>
      <c r="M105" s="700"/>
      <c r="N105" s="700"/>
      <c r="O105" s="700"/>
      <c r="P105" s="701"/>
    </row>
    <row r="106" spans="1:16" s="697" customFormat="1" ht="19.8">
      <c r="A106" s="626"/>
      <c r="B106" s="705"/>
      <c r="C106" s="706" t="s">
        <v>558</v>
      </c>
      <c r="D106" s="706"/>
      <c r="E106" s="644"/>
      <c r="F106" s="700"/>
      <c r="G106" s="700"/>
      <c r="H106" s="700"/>
      <c r="I106" s="700"/>
      <c r="J106" s="700"/>
      <c r="K106" s="700"/>
      <c r="L106" s="700"/>
      <c r="M106" s="700"/>
      <c r="N106" s="700"/>
      <c r="O106" s="700"/>
      <c r="P106" s="701"/>
    </row>
    <row r="107" spans="1:16" s="697" customFormat="1" ht="20.399999999999999">
      <c r="A107" s="626"/>
      <c r="B107" s="694" t="s">
        <v>559</v>
      </c>
      <c r="C107" s="695" t="s">
        <v>160</v>
      </c>
      <c r="D107" s="700"/>
      <c r="E107" s="700"/>
      <c r="F107" s="700"/>
      <c r="G107" s="700"/>
      <c r="H107" s="700"/>
      <c r="I107" s="700"/>
      <c r="J107" s="700"/>
      <c r="K107" s="700"/>
      <c r="L107" s="700"/>
      <c r="M107" s="700"/>
      <c r="N107" s="700"/>
      <c r="O107" s="700"/>
      <c r="P107" s="701"/>
    </row>
    <row r="108" spans="1:16" s="658" customFormat="1" ht="20.399999999999999">
      <c r="B108" s="705"/>
      <c r="C108" s="695"/>
      <c r="D108" s="653" t="s">
        <v>560</v>
      </c>
      <c r="E108" s="621"/>
      <c r="F108" s="644"/>
    </row>
    <row r="109" spans="1:16" s="658" customFormat="1" ht="20.399999999999999">
      <c r="B109" s="705"/>
      <c r="C109" s="653" t="s">
        <v>561</v>
      </c>
      <c r="D109" s="653"/>
      <c r="E109" s="707"/>
      <c r="F109" s="644"/>
    </row>
    <row r="110" spans="1:16" s="658" customFormat="1" ht="20.399999999999999">
      <c r="B110" s="705"/>
      <c r="C110" s="653" t="s">
        <v>562</v>
      </c>
      <c r="D110" s="653"/>
      <c r="E110" s="707"/>
      <c r="F110" s="644"/>
    </row>
    <row r="111" spans="1:16" s="642" customFormat="1" ht="19.8" customHeight="1">
      <c r="A111" s="634"/>
      <c r="B111" s="622"/>
      <c r="C111" s="625"/>
      <c r="D111" s="625"/>
      <c r="E111" s="619"/>
      <c r="F111" s="619"/>
      <c r="G111" s="646"/>
      <c r="H111" s="647"/>
      <c r="I111" s="648"/>
      <c r="J111" s="648"/>
      <c r="K111" s="648"/>
    </row>
    <row r="112" spans="1:16" s="642" customFormat="1" ht="19.8" customHeight="1">
      <c r="A112" s="634"/>
      <c r="B112" s="622"/>
      <c r="C112" s="625"/>
      <c r="D112" s="625"/>
      <c r="E112" s="619"/>
      <c r="F112" s="619"/>
      <c r="G112" s="646"/>
      <c r="H112" s="647"/>
      <c r="I112" s="648"/>
      <c r="J112" s="648"/>
      <c r="K112" s="648"/>
    </row>
    <row r="113" spans="1:16" s="642" customFormat="1" ht="19.8" customHeight="1">
      <c r="A113" s="693"/>
      <c r="B113" s="664"/>
      <c r="C113" s="644"/>
      <c r="D113" s="644"/>
      <c r="E113" s="697"/>
      <c r="F113" s="696"/>
      <c r="G113" s="646"/>
      <c r="H113" s="647"/>
      <c r="I113" s="648"/>
      <c r="J113" s="648"/>
      <c r="K113" s="648"/>
    </row>
    <row r="114" spans="1:16" s="642" customFormat="1" ht="19.8" customHeight="1">
      <c r="A114" s="693"/>
      <c r="B114" s="658"/>
      <c r="D114" s="658"/>
      <c r="E114" s="699"/>
      <c r="F114" s="699"/>
      <c r="G114" s="646"/>
      <c r="H114" s="647"/>
      <c r="I114" s="648"/>
      <c r="J114" s="648"/>
      <c r="K114" s="648"/>
      <c r="P114" s="654">
        <v>17</v>
      </c>
    </row>
    <row r="115" spans="1:16" s="692" customFormat="1" ht="20.399999999999999">
      <c r="A115" s="634" t="s">
        <v>97</v>
      </c>
      <c r="B115" s="622" t="s">
        <v>563</v>
      </c>
      <c r="C115" s="625"/>
      <c r="D115" s="625"/>
      <c r="E115" s="619"/>
      <c r="F115" s="619"/>
      <c r="G115" s="619"/>
      <c r="H115" s="619"/>
      <c r="I115" s="619"/>
      <c r="J115" s="619"/>
      <c r="K115" s="619"/>
      <c r="L115" s="627"/>
      <c r="M115" s="619"/>
      <c r="N115" s="619"/>
      <c r="O115" s="458"/>
      <c r="P115" s="626"/>
    </row>
    <row r="116" spans="1:16" s="697" customFormat="1" ht="20.399999999999999">
      <c r="A116" s="626"/>
      <c r="B116" s="694" t="s">
        <v>559</v>
      </c>
      <c r="C116" s="695" t="s">
        <v>564</v>
      </c>
      <c r="D116" s="700"/>
      <c r="E116" s="700"/>
      <c r="F116" s="700"/>
      <c r="G116" s="700"/>
      <c r="H116" s="700"/>
      <c r="I116" s="700"/>
      <c r="J116" s="700"/>
      <c r="K116" s="700"/>
      <c r="L116" s="700"/>
      <c r="M116" s="700"/>
      <c r="N116" s="700"/>
      <c r="O116" s="700"/>
      <c r="P116" s="701"/>
    </row>
    <row r="117" spans="1:16" s="658" customFormat="1" ht="20.399999999999999">
      <c r="B117" s="705"/>
      <c r="C117" s="653"/>
      <c r="D117" s="653" t="s">
        <v>565</v>
      </c>
      <c r="E117" s="707"/>
      <c r="F117" s="644"/>
    </row>
    <row r="118" spans="1:16" s="658" customFormat="1" ht="20.399999999999999">
      <c r="B118" s="705"/>
      <c r="C118" s="653" t="s">
        <v>566</v>
      </c>
      <c r="D118" s="653"/>
      <c r="E118" s="707"/>
      <c r="F118" s="644"/>
    </row>
    <row r="119" spans="1:16" s="658" customFormat="1" ht="20.399999999999999">
      <c r="B119" s="705"/>
      <c r="C119" s="653" t="s">
        <v>567</v>
      </c>
      <c r="D119" s="653"/>
      <c r="E119" s="707"/>
      <c r="F119" s="644"/>
    </row>
    <row r="120" spans="1:16" s="658" customFormat="1" ht="20.399999999999999">
      <c r="B120" s="705"/>
      <c r="C120" s="653" t="s">
        <v>568</v>
      </c>
      <c r="D120" s="653"/>
      <c r="E120" s="707"/>
      <c r="F120" s="644"/>
    </row>
    <row r="121" spans="1:16" s="658" customFormat="1" ht="20.399999999999999">
      <c r="B121" s="705"/>
      <c r="C121" s="653" t="s">
        <v>569</v>
      </c>
      <c r="D121" s="653"/>
      <c r="E121" s="707"/>
      <c r="F121" s="644"/>
    </row>
    <row r="122" spans="1:16" s="658" customFormat="1" ht="20.399999999999999">
      <c r="B122" s="705"/>
      <c r="C122" s="653" t="s">
        <v>570</v>
      </c>
      <c r="D122" s="653"/>
      <c r="E122" s="707"/>
      <c r="F122" s="644"/>
    </row>
    <row r="123" spans="1:16" s="658" customFormat="1" ht="20.399999999999999">
      <c r="B123" s="705"/>
      <c r="C123" s="653" t="s">
        <v>571</v>
      </c>
      <c r="D123" s="653"/>
      <c r="E123" s="707"/>
      <c r="F123" s="644"/>
    </row>
    <row r="124" spans="1:16" s="697" customFormat="1" ht="20.399999999999999">
      <c r="A124" s="626"/>
      <c r="B124" s="708" t="s">
        <v>572</v>
      </c>
      <c r="C124" s="645" t="s">
        <v>43</v>
      </c>
      <c r="D124" s="700"/>
      <c r="E124" s="700"/>
      <c r="F124" s="700"/>
      <c r="G124" s="700"/>
      <c r="H124" s="700"/>
      <c r="I124" s="700"/>
      <c r="J124" s="700"/>
      <c r="K124" s="700"/>
      <c r="L124" s="700"/>
      <c r="M124" s="700"/>
      <c r="N124" s="700"/>
      <c r="O124" s="700"/>
      <c r="P124" s="701"/>
    </row>
    <row r="125" spans="1:16" s="697" customFormat="1" ht="19.8">
      <c r="A125" s="626"/>
      <c r="B125" s="709"/>
      <c r="C125" s="644"/>
      <c r="D125" s="644" t="s">
        <v>573</v>
      </c>
      <c r="E125" s="644"/>
      <c r="F125" s="700"/>
      <c r="G125" s="700"/>
      <c r="H125" s="700"/>
      <c r="I125" s="700"/>
      <c r="J125" s="700"/>
      <c r="K125" s="700"/>
      <c r="L125" s="700"/>
      <c r="M125" s="700"/>
      <c r="N125" s="700"/>
      <c r="O125" s="700"/>
      <c r="P125" s="701"/>
    </row>
    <row r="126" spans="1:16" s="697" customFormat="1" ht="19.8">
      <c r="A126" s="626"/>
      <c r="B126" s="709"/>
      <c r="C126" s="644" t="s">
        <v>574</v>
      </c>
      <c r="D126" s="644"/>
      <c r="E126" s="644"/>
      <c r="F126" s="700"/>
      <c r="G126" s="700"/>
      <c r="H126" s="700"/>
      <c r="I126" s="700"/>
      <c r="J126" s="700"/>
      <c r="K126" s="700"/>
      <c r="L126" s="700"/>
      <c r="M126" s="700"/>
      <c r="N126" s="700"/>
      <c r="O126" s="700"/>
      <c r="P126" s="701"/>
    </row>
    <row r="127" spans="1:16" s="697" customFormat="1" ht="19.8">
      <c r="A127" s="626"/>
      <c r="B127" s="709"/>
      <c r="C127" s="644"/>
      <c r="D127" s="644" t="s">
        <v>575</v>
      </c>
      <c r="E127" s="644"/>
      <c r="F127" s="648"/>
      <c r="G127" s="700"/>
      <c r="H127" s="700"/>
      <c r="I127" s="700"/>
      <c r="J127" s="700"/>
      <c r="K127" s="700"/>
      <c r="L127" s="700"/>
      <c r="M127" s="700"/>
      <c r="N127" s="700"/>
      <c r="O127" s="700"/>
      <c r="P127" s="701"/>
    </row>
    <row r="128" spans="1:16" s="697" customFormat="1" ht="19.8">
      <c r="A128" s="626"/>
      <c r="B128" s="709"/>
      <c r="C128" s="644" t="s">
        <v>915</v>
      </c>
      <c r="D128" s="644"/>
      <c r="E128" s="644"/>
      <c r="F128" s="648"/>
      <c r="G128" s="700"/>
      <c r="H128" s="700"/>
      <c r="I128" s="700"/>
      <c r="J128" s="700"/>
      <c r="K128" s="700"/>
      <c r="L128" s="700"/>
      <c r="M128" s="700"/>
      <c r="N128" s="700"/>
      <c r="O128" s="700"/>
      <c r="P128" s="701"/>
    </row>
    <row r="129" spans="1:16" s="697" customFormat="1" ht="19.8">
      <c r="A129" s="626"/>
      <c r="B129" s="709"/>
      <c r="C129" s="644" t="s">
        <v>576</v>
      </c>
      <c r="D129" s="644"/>
      <c r="E129" s="644"/>
      <c r="F129" s="648"/>
      <c r="G129" s="700"/>
      <c r="H129" s="700"/>
      <c r="I129" s="700"/>
      <c r="J129" s="700"/>
      <c r="K129" s="700"/>
      <c r="L129" s="700"/>
      <c r="M129" s="700"/>
      <c r="N129" s="700"/>
      <c r="O129" s="700"/>
      <c r="P129" s="701"/>
    </row>
    <row r="130" spans="1:16" s="697" customFormat="1" ht="19.8">
      <c r="A130" s="626"/>
      <c r="B130" s="709"/>
      <c r="C130" s="644"/>
      <c r="D130" s="644" t="s">
        <v>577</v>
      </c>
      <c r="E130" s="644"/>
      <c r="F130" s="648"/>
      <c r="G130" s="700"/>
      <c r="H130" s="700"/>
      <c r="I130" s="700"/>
      <c r="J130" s="700"/>
      <c r="K130" s="700"/>
      <c r="L130" s="700"/>
      <c r="M130" s="700"/>
      <c r="N130" s="700"/>
      <c r="O130" s="700"/>
      <c r="P130" s="701"/>
    </row>
    <row r="131" spans="1:16" s="697" customFormat="1" ht="19.8">
      <c r="A131" s="626"/>
      <c r="B131" s="709"/>
      <c r="C131" s="644" t="s">
        <v>578</v>
      </c>
      <c r="D131" s="644"/>
      <c r="E131" s="644"/>
      <c r="F131" s="648"/>
      <c r="G131" s="700"/>
      <c r="H131" s="700"/>
      <c r="I131" s="700"/>
      <c r="J131" s="700"/>
      <c r="K131" s="700"/>
      <c r="L131" s="700"/>
      <c r="M131" s="700"/>
      <c r="N131" s="700"/>
      <c r="O131" s="700"/>
      <c r="P131" s="701"/>
    </row>
    <row r="132" spans="1:16" s="697" customFormat="1" ht="19.8">
      <c r="A132" s="626"/>
      <c r="B132" s="709"/>
      <c r="C132" s="644"/>
      <c r="D132" s="644" t="s">
        <v>579</v>
      </c>
      <c r="E132" s="644"/>
      <c r="F132" s="648"/>
      <c r="G132" s="700"/>
      <c r="H132" s="700"/>
      <c r="I132" s="700"/>
      <c r="J132" s="700"/>
      <c r="K132" s="700"/>
      <c r="L132" s="700"/>
      <c r="M132" s="700"/>
      <c r="N132" s="700"/>
      <c r="O132" s="700"/>
      <c r="P132" s="701"/>
    </row>
    <row r="133" spans="1:16" s="697" customFormat="1" ht="19.8">
      <c r="A133" s="626"/>
      <c r="B133" s="709"/>
      <c r="C133" s="644" t="s">
        <v>580</v>
      </c>
      <c r="D133" s="644"/>
      <c r="E133" s="644"/>
      <c r="F133" s="648"/>
      <c r="G133" s="700"/>
      <c r="H133" s="700"/>
      <c r="I133" s="700"/>
      <c r="J133" s="700"/>
      <c r="K133" s="700"/>
      <c r="L133" s="700"/>
      <c r="M133" s="700"/>
      <c r="N133" s="700"/>
      <c r="O133" s="700"/>
      <c r="P133" s="701"/>
    </row>
    <row r="134" spans="1:16" s="697" customFormat="1" ht="19.8">
      <c r="A134" s="626"/>
      <c r="B134" s="709"/>
      <c r="C134" s="644"/>
      <c r="D134" s="644" t="s">
        <v>581</v>
      </c>
      <c r="E134" s="644"/>
      <c r="F134" s="648"/>
      <c r="G134" s="700"/>
      <c r="H134" s="700"/>
      <c r="I134" s="700"/>
      <c r="J134" s="700"/>
      <c r="K134" s="700"/>
      <c r="L134" s="700"/>
      <c r="M134" s="700"/>
      <c r="N134" s="700"/>
      <c r="O134" s="700"/>
      <c r="P134" s="701"/>
    </row>
    <row r="135" spans="1:16" s="697" customFormat="1" ht="20.399999999999999">
      <c r="A135" s="626"/>
      <c r="B135" s="710">
        <v>4.5</v>
      </c>
      <c r="C135" s="695" t="s">
        <v>100</v>
      </c>
      <c r="D135" s="621"/>
      <c r="E135" s="644"/>
      <c r="F135" s="700"/>
      <c r="G135" s="700"/>
      <c r="H135" s="700"/>
      <c r="I135" s="700"/>
      <c r="J135" s="700"/>
      <c r="K135" s="700"/>
      <c r="L135" s="700"/>
      <c r="M135" s="700"/>
      <c r="N135" s="700"/>
      <c r="O135" s="700"/>
      <c r="P135" s="701"/>
    </row>
    <row r="136" spans="1:16" s="697" customFormat="1" ht="20.399999999999999">
      <c r="A136" s="626"/>
      <c r="B136" s="705"/>
      <c r="C136" s="645"/>
      <c r="D136" s="644" t="s">
        <v>582</v>
      </c>
      <c r="E136" s="644"/>
      <c r="F136" s="700"/>
      <c r="G136" s="700"/>
      <c r="H136" s="700"/>
      <c r="I136" s="700"/>
      <c r="J136" s="700"/>
      <c r="K136" s="700"/>
      <c r="L136" s="700"/>
      <c r="M136" s="700"/>
      <c r="N136" s="700"/>
      <c r="O136" s="700"/>
      <c r="P136" s="701"/>
    </row>
    <row r="137" spans="1:16" s="697" customFormat="1" ht="19.8">
      <c r="A137" s="626"/>
      <c r="B137" s="705"/>
      <c r="C137" s="644" t="s">
        <v>583</v>
      </c>
      <c r="D137" s="644"/>
      <c r="E137" s="644"/>
      <c r="F137" s="700"/>
      <c r="G137" s="700"/>
      <c r="H137" s="700"/>
      <c r="I137" s="700"/>
      <c r="J137" s="700"/>
      <c r="K137" s="700"/>
      <c r="L137" s="700"/>
      <c r="M137" s="700"/>
      <c r="N137" s="700"/>
      <c r="O137" s="700"/>
      <c r="P137" s="701"/>
    </row>
    <row r="138" spans="1:16" s="697" customFormat="1" ht="20.399999999999999">
      <c r="A138" s="626"/>
      <c r="B138" s="708" t="s">
        <v>584</v>
      </c>
      <c r="C138" s="645" t="s">
        <v>101</v>
      </c>
      <c r="D138" s="644"/>
      <c r="E138" s="644"/>
      <c r="F138" s="700"/>
      <c r="G138" s="700"/>
      <c r="H138" s="700"/>
      <c r="I138" s="700"/>
      <c r="J138" s="700"/>
      <c r="K138" s="700"/>
      <c r="L138" s="700"/>
      <c r="M138" s="700"/>
      <c r="N138" s="700"/>
      <c r="O138" s="700"/>
      <c r="P138" s="701"/>
    </row>
    <row r="139" spans="1:16" s="697" customFormat="1" ht="19.8">
      <c r="A139" s="626"/>
      <c r="B139" s="705"/>
      <c r="C139" s="644"/>
      <c r="D139" s="711" t="s">
        <v>585</v>
      </c>
      <c r="E139" s="644"/>
      <c r="F139" s="700"/>
      <c r="G139" s="700"/>
      <c r="H139" s="700"/>
      <c r="I139" s="700"/>
      <c r="J139" s="700"/>
      <c r="K139" s="700"/>
      <c r="L139" s="700"/>
      <c r="M139" s="700"/>
      <c r="N139" s="700"/>
      <c r="O139" s="700"/>
      <c r="P139" s="701"/>
    </row>
    <row r="140" spans="1:16" s="697" customFormat="1" ht="19.8">
      <c r="A140" s="626"/>
      <c r="B140" s="705"/>
      <c r="C140" s="644"/>
      <c r="D140" s="711" t="s">
        <v>586</v>
      </c>
      <c r="E140" s="644"/>
      <c r="F140" s="700"/>
      <c r="G140" s="700"/>
      <c r="H140" s="700"/>
      <c r="I140" s="700"/>
      <c r="J140" s="700"/>
      <c r="K140" s="700"/>
      <c r="L140" s="700"/>
      <c r="M140" s="700"/>
      <c r="N140" s="700"/>
      <c r="O140" s="700"/>
      <c r="P140" s="701"/>
    </row>
    <row r="141" spans="1:16" s="697" customFormat="1" ht="19.8">
      <c r="A141" s="626"/>
      <c r="B141" s="705"/>
      <c r="C141" s="644"/>
      <c r="D141" s="711" t="s">
        <v>587</v>
      </c>
      <c r="E141" s="644"/>
      <c r="F141" s="700"/>
      <c r="G141" s="700"/>
      <c r="H141" s="700"/>
      <c r="I141" s="700"/>
      <c r="J141" s="700"/>
      <c r="K141" s="700"/>
      <c r="L141" s="700"/>
      <c r="M141" s="700"/>
      <c r="N141" s="700"/>
      <c r="O141" s="700"/>
      <c r="P141" s="701"/>
    </row>
    <row r="142" spans="1:16" s="697" customFormat="1" ht="19.8">
      <c r="A142" s="626"/>
      <c r="B142" s="705"/>
      <c r="C142" s="644"/>
      <c r="D142" s="711"/>
      <c r="E142" s="644"/>
      <c r="F142" s="700"/>
      <c r="G142" s="700"/>
      <c r="H142" s="700"/>
      <c r="I142" s="700"/>
      <c r="J142" s="700"/>
      <c r="K142" s="700"/>
      <c r="L142" s="700"/>
      <c r="M142" s="700"/>
      <c r="N142" s="700"/>
      <c r="O142" s="700"/>
      <c r="P142" s="701"/>
    </row>
    <row r="143" spans="1:16" s="697" customFormat="1" ht="19.8">
      <c r="A143" s="626"/>
      <c r="B143" s="705"/>
      <c r="C143" s="644"/>
      <c r="D143" s="686" t="s">
        <v>588</v>
      </c>
      <c r="E143" s="625"/>
      <c r="F143" s="625"/>
      <c r="G143" s="700"/>
      <c r="H143" s="700"/>
      <c r="I143" s="700"/>
      <c r="J143" s="700"/>
      <c r="K143" s="700"/>
      <c r="L143" s="700"/>
      <c r="M143" s="700"/>
      <c r="N143" s="700"/>
      <c r="O143" s="700"/>
      <c r="P143" s="701"/>
    </row>
    <row r="144" spans="1:16" s="697" customFormat="1" ht="19.8">
      <c r="A144" s="626"/>
      <c r="B144" s="705"/>
      <c r="D144" s="644"/>
      <c r="E144" s="644" t="s">
        <v>589</v>
      </c>
      <c r="F144" s="700"/>
      <c r="G144" s="700"/>
      <c r="H144" s="700"/>
      <c r="I144" s="700"/>
      <c r="J144" s="700"/>
      <c r="K144" s="700"/>
      <c r="L144" s="700"/>
      <c r="M144" s="700"/>
      <c r="N144" s="700"/>
      <c r="O144" s="700"/>
      <c r="P144" s="701"/>
    </row>
    <row r="145" spans="1:16" s="697" customFormat="1" ht="19.8">
      <c r="A145" s="626"/>
      <c r="B145" s="705"/>
      <c r="D145" s="644" t="s">
        <v>590</v>
      </c>
      <c r="E145" s="644"/>
      <c r="F145" s="700"/>
      <c r="G145" s="700"/>
      <c r="H145" s="700"/>
      <c r="I145" s="700"/>
      <c r="J145" s="700"/>
      <c r="K145" s="700"/>
      <c r="L145" s="700"/>
      <c r="M145" s="700"/>
      <c r="N145" s="700"/>
      <c r="O145" s="700"/>
      <c r="P145" s="701"/>
    </row>
    <row r="146" spans="1:16" s="697" customFormat="1" ht="19.8">
      <c r="A146" s="626"/>
      <c r="B146" s="705"/>
      <c r="D146" s="644" t="s">
        <v>591</v>
      </c>
      <c r="E146" s="644"/>
      <c r="F146" s="700"/>
      <c r="G146" s="700"/>
      <c r="H146" s="700"/>
      <c r="I146" s="700"/>
      <c r="J146" s="700"/>
      <c r="K146" s="700"/>
      <c r="L146" s="700"/>
      <c r="M146" s="700"/>
      <c r="N146" s="700"/>
      <c r="O146" s="700"/>
      <c r="P146" s="701"/>
    </row>
    <row r="147" spans="1:16" s="697" customFormat="1" ht="19.8">
      <c r="A147" s="626"/>
      <c r="B147" s="705"/>
      <c r="D147" s="644"/>
      <c r="E147" s="644" t="s">
        <v>592</v>
      </c>
      <c r="F147" s="700"/>
      <c r="G147" s="700"/>
      <c r="H147" s="700"/>
      <c r="I147" s="700"/>
      <c r="J147" s="700"/>
      <c r="K147" s="700"/>
      <c r="L147" s="700"/>
      <c r="M147" s="700"/>
      <c r="N147" s="700"/>
      <c r="O147" s="700"/>
      <c r="P147" s="701"/>
    </row>
    <row r="148" spans="1:16" s="697" customFormat="1" ht="19.8">
      <c r="A148" s="626"/>
      <c r="B148" s="712"/>
      <c r="E148" s="644" t="s">
        <v>593</v>
      </c>
      <c r="G148" s="700"/>
      <c r="H148" s="700"/>
      <c r="I148" s="700"/>
      <c r="J148" s="700"/>
      <c r="K148" s="700"/>
      <c r="L148" s="700"/>
      <c r="M148" s="700"/>
      <c r="N148" s="700"/>
      <c r="O148" s="700"/>
      <c r="P148" s="701"/>
    </row>
    <row r="149" spans="1:16" s="697" customFormat="1" ht="19.8">
      <c r="A149" s="626"/>
      <c r="B149" s="712"/>
      <c r="D149" s="644" t="s">
        <v>594</v>
      </c>
      <c r="E149" s="700"/>
      <c r="G149" s="700"/>
      <c r="H149" s="700"/>
      <c r="I149" s="700"/>
      <c r="J149" s="700"/>
      <c r="K149" s="700"/>
      <c r="L149" s="700"/>
      <c r="M149" s="700"/>
      <c r="N149" s="700"/>
      <c r="O149" s="700"/>
      <c r="P149" s="701"/>
    </row>
    <row r="150" spans="1:16" s="697" customFormat="1" ht="19.8">
      <c r="A150" s="626"/>
      <c r="B150" s="712"/>
      <c r="G150" s="700"/>
      <c r="H150" s="700"/>
      <c r="I150" s="700"/>
      <c r="J150" s="700"/>
      <c r="K150" s="700"/>
      <c r="L150" s="700"/>
      <c r="M150" s="700"/>
      <c r="N150" s="700"/>
      <c r="O150" s="700"/>
      <c r="P150" s="701"/>
    </row>
    <row r="151" spans="1:16" s="697" customFormat="1" ht="19.8">
      <c r="A151" s="626"/>
      <c r="B151" s="712"/>
      <c r="C151" s="644"/>
      <c r="D151" s="644"/>
      <c r="E151" s="644"/>
      <c r="F151" s="700"/>
      <c r="G151" s="700"/>
      <c r="H151" s="700"/>
      <c r="I151" s="700"/>
      <c r="J151" s="700"/>
      <c r="K151" s="700"/>
      <c r="L151" s="700"/>
      <c r="M151" s="700"/>
      <c r="N151" s="700"/>
      <c r="O151" s="700"/>
      <c r="P151" s="654">
        <v>18</v>
      </c>
    </row>
    <row r="152" spans="1:16" s="697" customFormat="1" ht="20.399999999999999">
      <c r="A152" s="634" t="s">
        <v>97</v>
      </c>
      <c r="B152" s="622" t="s">
        <v>563</v>
      </c>
      <c r="C152" s="644"/>
      <c r="D152" s="644"/>
      <c r="E152" s="644"/>
      <c r="F152" s="700"/>
      <c r="G152" s="700"/>
      <c r="H152" s="700"/>
      <c r="I152" s="700"/>
      <c r="J152" s="700"/>
      <c r="K152" s="700"/>
      <c r="L152" s="700"/>
      <c r="M152" s="700"/>
      <c r="N152" s="700"/>
      <c r="O152" s="700"/>
      <c r="P152" s="701"/>
    </row>
    <row r="153" spans="1:16" s="697" customFormat="1" ht="20.399999999999999">
      <c r="A153" s="634"/>
      <c r="B153" s="708" t="s">
        <v>584</v>
      </c>
      <c r="C153" s="645" t="s">
        <v>237</v>
      </c>
      <c r="D153" s="644"/>
      <c r="E153" s="644"/>
      <c r="F153" s="700"/>
      <c r="G153" s="700"/>
      <c r="H153" s="700"/>
      <c r="I153" s="700"/>
      <c r="J153" s="700"/>
      <c r="K153" s="700"/>
      <c r="L153" s="700"/>
      <c r="M153" s="700"/>
      <c r="N153" s="700"/>
      <c r="O153" s="700"/>
      <c r="P153" s="701"/>
    </row>
    <row r="154" spans="1:16" s="697" customFormat="1" ht="19.8">
      <c r="A154" s="626"/>
      <c r="B154" s="705"/>
      <c r="D154" s="644"/>
      <c r="E154" s="644" t="s">
        <v>595</v>
      </c>
      <c r="F154" s="644"/>
      <c r="G154" s="700"/>
      <c r="H154" s="700"/>
      <c r="I154" s="700"/>
      <c r="J154" s="700"/>
      <c r="K154" s="700"/>
      <c r="L154" s="700"/>
      <c r="M154" s="700"/>
      <c r="N154" s="700"/>
      <c r="O154" s="700"/>
      <c r="P154" s="701"/>
    </row>
    <row r="155" spans="1:16" s="697" customFormat="1" ht="19.8">
      <c r="A155" s="626"/>
      <c r="B155" s="705"/>
      <c r="D155" s="644" t="s">
        <v>596</v>
      </c>
      <c r="E155" s="644"/>
      <c r="F155" s="644"/>
      <c r="G155" s="700"/>
      <c r="H155" s="700"/>
      <c r="I155" s="700"/>
      <c r="J155" s="700"/>
      <c r="K155" s="700"/>
      <c r="L155" s="700"/>
      <c r="M155" s="700"/>
      <c r="N155" s="700"/>
      <c r="O155" s="700"/>
      <c r="P155" s="701"/>
    </row>
    <row r="156" spans="1:16" s="697" customFormat="1" ht="19.8">
      <c r="A156" s="626"/>
      <c r="B156" s="705"/>
      <c r="D156" s="644"/>
      <c r="E156" s="644" t="s">
        <v>597</v>
      </c>
      <c r="F156" s="644"/>
      <c r="G156" s="700"/>
      <c r="H156" s="700"/>
      <c r="I156" s="700"/>
      <c r="J156" s="700"/>
      <c r="K156" s="700"/>
      <c r="L156" s="700"/>
      <c r="M156" s="700"/>
      <c r="N156" s="700"/>
      <c r="O156" s="700"/>
      <c r="P156" s="701"/>
    </row>
    <row r="157" spans="1:16" s="697" customFormat="1" ht="19.8">
      <c r="A157" s="626"/>
      <c r="B157" s="705"/>
      <c r="D157" s="644" t="s">
        <v>598</v>
      </c>
      <c r="E157" s="644"/>
      <c r="F157" s="644"/>
      <c r="G157" s="700"/>
      <c r="H157" s="700"/>
      <c r="I157" s="700"/>
      <c r="J157" s="700"/>
      <c r="K157" s="700"/>
      <c r="L157" s="700"/>
      <c r="M157" s="700"/>
      <c r="N157" s="700"/>
      <c r="O157" s="700"/>
      <c r="P157" s="701"/>
    </row>
    <row r="158" spans="1:16" s="697" customFormat="1" ht="19.8">
      <c r="A158" s="626"/>
      <c r="B158" s="705"/>
      <c r="D158" s="644" t="s">
        <v>599</v>
      </c>
      <c r="E158" s="644"/>
      <c r="F158" s="644"/>
      <c r="G158" s="700"/>
      <c r="H158" s="700"/>
      <c r="I158" s="700"/>
      <c r="J158" s="700"/>
      <c r="K158" s="700"/>
      <c r="L158" s="700"/>
      <c r="M158" s="700"/>
      <c r="N158" s="700"/>
      <c r="O158" s="700"/>
      <c r="P158" s="701"/>
    </row>
    <row r="159" spans="1:16" s="697" customFormat="1" ht="19.8">
      <c r="A159" s="626"/>
      <c r="B159" s="705"/>
      <c r="D159" s="644" t="s">
        <v>925</v>
      </c>
      <c r="E159" s="644"/>
      <c r="F159" s="644"/>
      <c r="G159" s="700"/>
      <c r="H159" s="700"/>
      <c r="I159" s="700"/>
      <c r="J159" s="700"/>
      <c r="K159" s="700"/>
      <c r="L159" s="700"/>
      <c r="M159" s="700"/>
      <c r="N159" s="700"/>
      <c r="O159" s="700"/>
      <c r="P159" s="701"/>
    </row>
    <row r="160" spans="1:16" s="697" customFormat="1" ht="19.8">
      <c r="A160" s="626"/>
      <c r="B160" s="705"/>
      <c r="D160" s="644" t="s">
        <v>926</v>
      </c>
      <c r="E160" s="644"/>
      <c r="F160" s="644"/>
      <c r="G160" s="700"/>
      <c r="H160" s="700"/>
      <c r="I160" s="700"/>
      <c r="J160" s="700"/>
      <c r="K160" s="700"/>
      <c r="L160" s="700"/>
      <c r="M160" s="700"/>
      <c r="N160" s="700"/>
      <c r="O160" s="700"/>
      <c r="P160" s="701"/>
    </row>
    <row r="161" spans="1:16" s="697" customFormat="1" ht="19.8">
      <c r="A161" s="626"/>
      <c r="B161" s="705"/>
      <c r="D161" s="644"/>
      <c r="E161" s="644"/>
      <c r="F161" s="644"/>
      <c r="G161" s="700"/>
      <c r="H161" s="700"/>
      <c r="I161" s="700"/>
      <c r="J161" s="700"/>
      <c r="K161" s="700"/>
      <c r="L161" s="700"/>
      <c r="M161" s="700"/>
      <c r="N161" s="700"/>
      <c r="O161" s="700"/>
      <c r="P161" s="701"/>
    </row>
    <row r="162" spans="1:16" s="697" customFormat="1" ht="19.8">
      <c r="A162" s="626"/>
      <c r="B162" s="713"/>
      <c r="D162" s="644" t="s">
        <v>600</v>
      </c>
      <c r="E162" s="644"/>
      <c r="F162" s="700"/>
      <c r="G162" s="700"/>
      <c r="H162" s="700"/>
      <c r="I162" s="700"/>
      <c r="J162" s="700"/>
      <c r="K162" s="700"/>
      <c r="L162" s="700"/>
      <c r="M162" s="700"/>
      <c r="N162" s="700"/>
      <c r="O162" s="700"/>
      <c r="P162" s="701"/>
    </row>
    <row r="163" spans="1:16" s="697" customFormat="1" ht="19.8">
      <c r="A163" s="626"/>
      <c r="B163" s="713"/>
      <c r="C163" s="644" t="s">
        <v>601</v>
      </c>
      <c r="D163" s="644"/>
      <c r="E163" s="644"/>
      <c r="F163" s="700"/>
      <c r="G163" s="700"/>
      <c r="H163" s="700"/>
      <c r="I163" s="700"/>
      <c r="J163" s="700"/>
      <c r="K163" s="700"/>
      <c r="L163" s="700"/>
      <c r="M163" s="700"/>
      <c r="N163" s="700"/>
      <c r="O163" s="700"/>
      <c r="P163" s="701"/>
    </row>
    <row r="164" spans="1:16" s="697" customFormat="1" ht="19.8">
      <c r="A164" s="626"/>
      <c r="B164" s="713"/>
      <c r="D164" s="644" t="s">
        <v>602</v>
      </c>
      <c r="E164" s="644"/>
      <c r="F164" s="700"/>
      <c r="G164" s="700"/>
      <c r="H164" s="700"/>
      <c r="I164" s="700"/>
      <c r="J164" s="700"/>
      <c r="K164" s="700"/>
      <c r="L164" s="700"/>
      <c r="M164" s="700"/>
      <c r="N164" s="700"/>
      <c r="O164" s="700"/>
      <c r="P164" s="701"/>
    </row>
    <row r="165" spans="1:16" s="697" customFormat="1" ht="19.8">
      <c r="A165" s="626"/>
      <c r="B165" s="713"/>
      <c r="C165" s="644"/>
      <c r="D165" s="644" t="s">
        <v>603</v>
      </c>
      <c r="E165" s="644"/>
      <c r="F165" s="700"/>
      <c r="G165" s="700"/>
      <c r="H165" s="700"/>
      <c r="I165" s="700"/>
      <c r="J165" s="700"/>
      <c r="K165" s="700"/>
      <c r="L165" s="700"/>
      <c r="M165" s="700"/>
      <c r="N165" s="700"/>
      <c r="O165" s="700"/>
      <c r="P165" s="701"/>
    </row>
    <row r="166" spans="1:16" s="697" customFormat="1" ht="19.8">
      <c r="A166" s="626"/>
      <c r="B166" s="713"/>
      <c r="C166" s="644"/>
      <c r="D166" s="644"/>
      <c r="E166" s="644"/>
      <c r="F166" s="704" t="s">
        <v>74</v>
      </c>
      <c r="G166" s="700"/>
      <c r="H166" s="700"/>
      <c r="I166" s="700"/>
      <c r="J166" s="700"/>
      <c r="K166" s="700"/>
      <c r="L166" s="714" t="s">
        <v>604</v>
      </c>
      <c r="M166" s="700"/>
      <c r="N166" s="700" t="s">
        <v>222</v>
      </c>
      <c r="O166" s="700"/>
      <c r="P166" s="701"/>
    </row>
    <row r="167" spans="1:16" s="697" customFormat="1" ht="19.8">
      <c r="A167" s="626"/>
      <c r="B167" s="713"/>
      <c r="C167" s="644"/>
      <c r="D167" s="644"/>
      <c r="E167" s="644"/>
      <c r="F167" s="704" t="s">
        <v>231</v>
      </c>
      <c r="G167" s="700"/>
      <c r="H167" s="700"/>
      <c r="I167" s="700"/>
      <c r="J167" s="700"/>
      <c r="K167" s="700"/>
      <c r="L167" s="715" t="s">
        <v>605</v>
      </c>
      <c r="M167" s="700"/>
      <c r="N167" s="700" t="s">
        <v>222</v>
      </c>
      <c r="O167" s="700"/>
      <c r="P167" s="701"/>
    </row>
    <row r="168" spans="1:16" s="697" customFormat="1" ht="19.8">
      <c r="A168" s="626"/>
      <c r="B168" s="713"/>
      <c r="C168" s="644"/>
      <c r="D168" s="644"/>
      <c r="E168" s="644"/>
      <c r="F168" s="704" t="s">
        <v>91</v>
      </c>
      <c r="G168" s="700"/>
      <c r="H168" s="700"/>
      <c r="I168" s="700"/>
      <c r="J168" s="700"/>
      <c r="K168" s="700"/>
      <c r="L168" s="715" t="s">
        <v>604</v>
      </c>
      <c r="M168" s="700"/>
      <c r="N168" s="700" t="s">
        <v>222</v>
      </c>
      <c r="O168" s="700"/>
      <c r="P168" s="701"/>
    </row>
    <row r="169" spans="1:16" s="697" customFormat="1" ht="19.8">
      <c r="A169" s="626"/>
      <c r="B169" s="713"/>
      <c r="C169" s="644"/>
      <c r="D169" s="644"/>
      <c r="E169" s="644"/>
      <c r="F169" s="704" t="s">
        <v>232</v>
      </c>
      <c r="G169" s="700"/>
      <c r="H169" s="700"/>
      <c r="I169" s="700"/>
      <c r="J169" s="700"/>
      <c r="K169" s="700"/>
      <c r="L169" s="714" t="s">
        <v>606</v>
      </c>
      <c r="M169" s="700"/>
      <c r="N169" s="700" t="s">
        <v>222</v>
      </c>
      <c r="O169" s="700"/>
      <c r="P169" s="701"/>
    </row>
    <row r="170" spans="1:16" s="697" customFormat="1" ht="19.8">
      <c r="A170" s="626"/>
      <c r="B170" s="713"/>
      <c r="C170" s="644"/>
      <c r="D170" s="644"/>
      <c r="E170" s="644"/>
      <c r="F170" s="704" t="s">
        <v>92</v>
      </c>
      <c r="G170" s="700"/>
      <c r="H170" s="700"/>
      <c r="I170" s="700"/>
      <c r="J170" s="700"/>
      <c r="K170" s="700"/>
      <c r="L170" s="714" t="s">
        <v>607</v>
      </c>
      <c r="M170" s="700"/>
      <c r="N170" s="700" t="s">
        <v>222</v>
      </c>
      <c r="O170" s="700"/>
      <c r="P170" s="701"/>
    </row>
    <row r="171" spans="1:16" s="697" customFormat="1" ht="19.8">
      <c r="A171" s="626"/>
      <c r="B171" s="713"/>
      <c r="C171" s="644"/>
      <c r="D171" s="644"/>
      <c r="E171" s="644"/>
      <c r="F171" s="704" t="s">
        <v>608</v>
      </c>
      <c r="G171" s="700"/>
      <c r="H171" s="700"/>
      <c r="I171" s="700"/>
      <c r="J171" s="700"/>
      <c r="K171" s="700"/>
      <c r="L171" s="715" t="s">
        <v>609</v>
      </c>
      <c r="M171" s="700"/>
      <c r="N171" s="700" t="s">
        <v>222</v>
      </c>
      <c r="O171" s="700"/>
      <c r="P171" s="701"/>
    </row>
    <row r="172" spans="1:16" s="697" customFormat="1" ht="19.8">
      <c r="A172" s="626"/>
      <c r="B172" s="713"/>
      <c r="C172" s="644"/>
      <c r="D172" s="644"/>
      <c r="E172" s="644"/>
      <c r="F172" s="704" t="s">
        <v>230</v>
      </c>
      <c r="G172" s="700"/>
      <c r="H172" s="700"/>
      <c r="I172" s="700"/>
      <c r="J172" s="700"/>
      <c r="K172" s="700"/>
      <c r="L172" s="715" t="s">
        <v>610</v>
      </c>
      <c r="M172" s="700"/>
      <c r="N172" s="700" t="s">
        <v>222</v>
      </c>
      <c r="O172" s="700"/>
      <c r="P172" s="701"/>
    </row>
    <row r="173" spans="1:16" s="697" customFormat="1" ht="19.8">
      <c r="A173" s="626"/>
      <c r="B173" s="713"/>
      <c r="C173" s="644"/>
      <c r="D173" s="644" t="s">
        <v>611</v>
      </c>
      <c r="E173" s="644"/>
      <c r="F173" s="704"/>
      <c r="G173" s="700"/>
      <c r="H173" s="700"/>
      <c r="I173" s="700"/>
      <c r="J173" s="700"/>
      <c r="K173" s="700"/>
      <c r="L173" s="715"/>
      <c r="M173" s="700"/>
      <c r="N173" s="700"/>
      <c r="O173" s="700"/>
      <c r="P173" s="701"/>
    </row>
    <row r="174" spans="1:16" s="697" customFormat="1" ht="19.8">
      <c r="A174" s="626"/>
      <c r="B174" s="713"/>
      <c r="C174" s="644" t="s">
        <v>612</v>
      </c>
      <c r="D174" s="644"/>
      <c r="E174" s="644"/>
      <c r="F174" s="704"/>
      <c r="G174" s="700"/>
      <c r="H174" s="700"/>
      <c r="I174" s="700"/>
      <c r="J174" s="700"/>
      <c r="K174" s="700"/>
      <c r="L174" s="715"/>
      <c r="M174" s="700"/>
      <c r="N174" s="700"/>
      <c r="O174" s="700"/>
      <c r="P174" s="701"/>
    </row>
    <row r="175" spans="1:16" s="697" customFormat="1" ht="19.8">
      <c r="A175" s="626"/>
      <c r="B175" s="713"/>
      <c r="C175" s="644"/>
      <c r="D175" s="644" t="s">
        <v>613</v>
      </c>
      <c r="E175" s="644"/>
      <c r="F175" s="704"/>
      <c r="G175" s="700"/>
      <c r="H175" s="700"/>
      <c r="I175" s="700"/>
      <c r="J175" s="700"/>
      <c r="K175" s="700"/>
      <c r="L175" s="715"/>
      <c r="M175" s="700"/>
      <c r="N175" s="700"/>
      <c r="O175" s="700"/>
      <c r="P175" s="701"/>
    </row>
    <row r="176" spans="1:16" s="658" customFormat="1" ht="20.399999999999999">
      <c r="A176" s="621"/>
      <c r="B176" s="621"/>
      <c r="C176" s="716" t="s">
        <v>614</v>
      </c>
      <c r="D176" s="717"/>
      <c r="E176" s="716"/>
      <c r="F176" s="716"/>
      <c r="G176" s="716"/>
      <c r="H176" s="718"/>
      <c r="I176" s="718"/>
      <c r="J176" s="718"/>
      <c r="K176" s="719"/>
      <c r="L176" s="719"/>
      <c r="M176" s="719"/>
      <c r="N176" s="547"/>
      <c r="O176" s="719"/>
      <c r="P176" s="621"/>
    </row>
    <row r="177" spans="1:16" s="658" customFormat="1" ht="20.399999999999999">
      <c r="A177" s="621"/>
      <c r="B177" s="621"/>
      <c r="C177" s="716" t="s">
        <v>615</v>
      </c>
      <c r="D177" s="717"/>
      <c r="E177" s="716"/>
      <c r="F177" s="716"/>
      <c r="G177" s="716"/>
      <c r="H177" s="718"/>
      <c r="I177" s="718"/>
      <c r="J177" s="718"/>
      <c r="K177" s="719"/>
      <c r="L177" s="719"/>
      <c r="M177" s="719"/>
      <c r="N177" s="547"/>
      <c r="O177" s="719"/>
      <c r="P177" s="631"/>
    </row>
    <row r="178" spans="1:16" s="658" customFormat="1" ht="20.399999999999999">
      <c r="A178" s="621"/>
      <c r="B178" s="621"/>
      <c r="C178" s="716" t="s">
        <v>616</v>
      </c>
      <c r="D178" s="717"/>
      <c r="E178" s="716"/>
      <c r="F178" s="716"/>
      <c r="G178" s="716"/>
      <c r="H178" s="718"/>
      <c r="I178" s="718"/>
      <c r="J178" s="718"/>
      <c r="K178" s="719"/>
      <c r="L178" s="719"/>
      <c r="M178" s="719"/>
      <c r="N178" s="547"/>
      <c r="O178" s="719"/>
      <c r="P178" s="631"/>
    </row>
    <row r="179" spans="1:16" s="658" customFormat="1" ht="20.399999999999999">
      <c r="A179" s="720"/>
      <c r="B179" s="721" t="s">
        <v>617</v>
      </c>
      <c r="C179" s="645" t="s">
        <v>23</v>
      </c>
      <c r="D179" s="644"/>
      <c r="E179" s="644"/>
      <c r="F179" s="644"/>
      <c r="G179" s="722"/>
      <c r="H179" s="722"/>
      <c r="I179" s="722"/>
      <c r="J179" s="720"/>
      <c r="K179" s="720"/>
      <c r="L179" s="720"/>
      <c r="M179" s="548"/>
      <c r="N179" s="720"/>
      <c r="O179" s="720"/>
      <c r="P179" s="720"/>
    </row>
    <row r="180" spans="1:16" s="658" customFormat="1" ht="20.399999999999999">
      <c r="A180" s="720"/>
      <c r="B180" s="644"/>
      <c r="C180" s="644"/>
      <c r="D180" s="644" t="s">
        <v>618</v>
      </c>
      <c r="E180" s="644"/>
      <c r="F180" s="644"/>
      <c r="G180" s="722"/>
      <c r="H180" s="722"/>
      <c r="I180" s="722"/>
      <c r="J180" s="720"/>
      <c r="K180" s="720"/>
      <c r="L180" s="720"/>
      <c r="M180" s="548"/>
      <c r="N180" s="720"/>
      <c r="O180" s="720"/>
      <c r="P180" s="720"/>
    </row>
    <row r="181" spans="1:16" s="658" customFormat="1" ht="20.399999999999999">
      <c r="A181" s="720"/>
      <c r="B181" s="644"/>
      <c r="C181" s="644"/>
      <c r="D181" s="644" t="s">
        <v>619</v>
      </c>
      <c r="E181" s="644"/>
      <c r="F181" s="644"/>
      <c r="G181" s="722"/>
      <c r="H181" s="722"/>
      <c r="I181" s="722"/>
      <c r="J181" s="720"/>
      <c r="K181" s="720"/>
      <c r="L181" s="720"/>
      <c r="M181" s="548"/>
      <c r="N181" s="720"/>
      <c r="O181" s="720"/>
      <c r="P181" s="720"/>
    </row>
    <row r="182" spans="1:16" s="658" customFormat="1" ht="20.399999999999999">
      <c r="A182" s="720"/>
      <c r="B182" s="644"/>
      <c r="C182" s="644" t="s">
        <v>620</v>
      </c>
      <c r="D182" s="644"/>
      <c r="E182" s="644"/>
      <c r="F182" s="644"/>
      <c r="G182" s="722"/>
      <c r="H182" s="722"/>
      <c r="I182" s="722"/>
      <c r="J182" s="720"/>
      <c r="K182" s="720"/>
      <c r="L182" s="720"/>
      <c r="M182" s="548"/>
      <c r="N182" s="720"/>
      <c r="O182" s="720"/>
      <c r="P182" s="720"/>
    </row>
    <row r="183" spans="1:16" s="658" customFormat="1" ht="20.399999999999999">
      <c r="A183" s="720"/>
      <c r="B183" s="644"/>
      <c r="C183" s="644" t="s">
        <v>621</v>
      </c>
      <c r="D183" s="644"/>
      <c r="E183" s="644"/>
      <c r="F183" s="644"/>
      <c r="G183" s="722"/>
      <c r="H183" s="722"/>
      <c r="I183" s="722"/>
      <c r="J183" s="720"/>
      <c r="K183" s="720"/>
      <c r="L183" s="720"/>
      <c r="M183" s="548"/>
      <c r="N183" s="720"/>
      <c r="O183" s="720"/>
      <c r="P183" s="720"/>
    </row>
    <row r="184" spans="1:16" s="658" customFormat="1" ht="20.399999999999999">
      <c r="A184" s="720"/>
      <c r="B184" s="644"/>
      <c r="D184" s="644" t="s">
        <v>622</v>
      </c>
      <c r="E184" s="644"/>
      <c r="F184" s="644"/>
      <c r="G184" s="722"/>
      <c r="H184" s="722"/>
      <c r="I184" s="722"/>
      <c r="J184" s="720"/>
      <c r="K184" s="720"/>
      <c r="L184" s="720"/>
      <c r="M184" s="548"/>
      <c r="N184" s="720"/>
      <c r="O184" s="720"/>
      <c r="P184" s="720"/>
    </row>
    <row r="185" spans="1:16" s="658" customFormat="1" ht="20.399999999999999">
      <c r="A185" s="720"/>
      <c r="B185" s="723"/>
      <c r="C185" s="706"/>
      <c r="D185" s="724"/>
      <c r="E185" s="706"/>
      <c r="F185" s="706" t="s">
        <v>623</v>
      </c>
      <c r="G185" s="722"/>
      <c r="H185" s="722"/>
      <c r="I185" s="722"/>
      <c r="J185" s="720"/>
      <c r="K185" s="720"/>
      <c r="L185" s="725" t="s">
        <v>130</v>
      </c>
      <c r="M185" s="548"/>
      <c r="N185" s="700" t="s">
        <v>222</v>
      </c>
      <c r="O185" s="720"/>
      <c r="P185" s="720"/>
    </row>
    <row r="186" spans="1:16" s="658" customFormat="1" ht="20.399999999999999">
      <c r="A186" s="720"/>
      <c r="B186" s="723"/>
      <c r="C186" s="706"/>
      <c r="D186" s="724"/>
      <c r="E186" s="706"/>
      <c r="F186" s="706" t="s">
        <v>624</v>
      </c>
      <c r="G186" s="722"/>
      <c r="H186" s="722"/>
      <c r="I186" s="722"/>
      <c r="J186" s="720"/>
      <c r="K186" s="720"/>
      <c r="L186" s="726" t="s">
        <v>610</v>
      </c>
      <c r="M186" s="548"/>
      <c r="N186" s="700" t="s">
        <v>222</v>
      </c>
      <c r="O186" s="720"/>
      <c r="P186" s="720"/>
    </row>
    <row r="187" spans="1:16" s="658" customFormat="1" ht="20.399999999999999">
      <c r="A187" s="720"/>
      <c r="B187" s="723"/>
      <c r="C187" s="706"/>
      <c r="D187" s="724"/>
      <c r="E187" s="706"/>
      <c r="F187" s="706"/>
      <c r="G187" s="722"/>
      <c r="H187" s="722"/>
      <c r="I187" s="722"/>
      <c r="J187" s="720"/>
      <c r="K187" s="720"/>
      <c r="L187" s="726"/>
      <c r="M187" s="548"/>
      <c r="N187" s="700"/>
      <c r="O187" s="720"/>
      <c r="P187" s="720"/>
    </row>
    <row r="188" spans="1:16" s="648" customFormat="1" ht="20.399999999999999">
      <c r="A188" s="681"/>
      <c r="B188" s="727"/>
      <c r="C188" s="666"/>
      <c r="D188" s="666"/>
      <c r="E188" s="666"/>
      <c r="F188" s="666"/>
      <c r="G188" s="666"/>
      <c r="H188" s="666"/>
      <c r="I188" s="666"/>
      <c r="J188" s="666"/>
      <c r="K188" s="666"/>
      <c r="L188" s="666"/>
      <c r="M188" s="666"/>
      <c r="N188" s="666"/>
      <c r="O188" s="666"/>
      <c r="P188" s="654">
        <v>19</v>
      </c>
    </row>
    <row r="189" spans="1:16" s="692" customFormat="1" ht="20.399999999999999">
      <c r="A189" s="634" t="s">
        <v>56</v>
      </c>
      <c r="B189" s="622" t="s">
        <v>563</v>
      </c>
      <c r="C189" s="625"/>
      <c r="D189" s="625"/>
      <c r="E189" s="619"/>
      <c r="F189" s="619"/>
      <c r="G189" s="619"/>
      <c r="H189" s="619"/>
      <c r="I189" s="619"/>
      <c r="J189" s="619"/>
      <c r="K189" s="619"/>
      <c r="L189" s="627"/>
      <c r="M189" s="619"/>
      <c r="N189" s="619"/>
      <c r="O189" s="458"/>
      <c r="P189" s="626"/>
    </row>
    <row r="190" spans="1:16" s="658" customFormat="1" ht="20.399999999999999">
      <c r="A190" s="720"/>
      <c r="B190" s="721" t="s">
        <v>625</v>
      </c>
      <c r="C190" s="645" t="s">
        <v>626</v>
      </c>
      <c r="D190" s="644"/>
      <c r="E190" s="728"/>
      <c r="F190" s="729"/>
      <c r="G190" s="644"/>
      <c r="H190" s="644"/>
      <c r="I190" s="722"/>
      <c r="J190" s="720"/>
      <c r="K190" s="720"/>
      <c r="L190" s="720"/>
      <c r="M190" s="548"/>
      <c r="N190" s="720"/>
      <c r="O190" s="720"/>
      <c r="P190" s="720"/>
    </row>
    <row r="191" spans="1:16" s="658" customFormat="1" ht="20.399999999999999">
      <c r="A191" s="720"/>
      <c r="B191" s="644"/>
      <c r="C191" s="728"/>
      <c r="D191" s="730" t="s">
        <v>927</v>
      </c>
      <c r="E191" s="729"/>
      <c r="F191" s="644"/>
      <c r="G191" s="644"/>
      <c r="H191" s="644"/>
      <c r="I191" s="722"/>
      <c r="J191" s="720"/>
      <c r="K191" s="720"/>
      <c r="L191" s="720"/>
      <c r="M191" s="548"/>
      <c r="N191" s="720"/>
      <c r="O191" s="720"/>
      <c r="P191" s="720"/>
    </row>
    <row r="192" spans="1:16" s="658" customFormat="1" ht="20.399999999999999">
      <c r="A192" s="720"/>
      <c r="B192" s="644"/>
      <c r="C192" s="658" t="s">
        <v>928</v>
      </c>
      <c r="D192" s="730"/>
      <c r="E192" s="729"/>
      <c r="F192" s="644"/>
      <c r="G192" s="644"/>
      <c r="H192" s="644"/>
      <c r="I192" s="722"/>
      <c r="J192" s="720"/>
      <c r="K192" s="720"/>
      <c r="L192" s="720"/>
      <c r="M192" s="548"/>
      <c r="N192" s="720"/>
      <c r="O192" s="720"/>
      <c r="P192" s="720"/>
    </row>
    <row r="193" spans="1:16" s="658" customFormat="1" ht="20.399999999999999">
      <c r="A193" s="720"/>
      <c r="B193" s="644"/>
      <c r="C193" s="730" t="s">
        <v>929</v>
      </c>
      <c r="E193" s="729"/>
      <c r="F193" s="644"/>
      <c r="G193" s="644"/>
      <c r="H193" s="644"/>
      <c r="I193" s="722"/>
      <c r="J193" s="720"/>
      <c r="K193" s="720"/>
      <c r="L193" s="720"/>
      <c r="M193" s="548"/>
      <c r="N193" s="720"/>
      <c r="O193" s="720"/>
      <c r="P193" s="720"/>
    </row>
    <row r="194" spans="1:16" s="658" customFormat="1" ht="20.399999999999999">
      <c r="A194" s="720"/>
      <c r="B194" s="644"/>
      <c r="C194" s="730"/>
      <c r="D194" s="658" t="s">
        <v>930</v>
      </c>
      <c r="E194" s="729"/>
      <c r="F194" s="644"/>
      <c r="G194" s="644"/>
      <c r="H194" s="644"/>
      <c r="I194" s="722"/>
      <c r="J194" s="720"/>
      <c r="K194" s="720"/>
      <c r="L194" s="720"/>
      <c r="M194" s="548"/>
      <c r="N194" s="720"/>
      <c r="O194" s="720"/>
      <c r="P194" s="720"/>
    </row>
    <row r="195" spans="1:16" s="658" customFormat="1" ht="20.399999999999999">
      <c r="A195" s="720"/>
      <c r="B195" s="644"/>
      <c r="C195" s="730" t="s">
        <v>931</v>
      </c>
      <c r="E195" s="729"/>
      <c r="F195" s="644"/>
      <c r="G195" s="644"/>
      <c r="H195" s="644"/>
      <c r="I195" s="722"/>
      <c r="J195" s="720"/>
      <c r="K195" s="720"/>
      <c r="L195" s="720"/>
      <c r="M195" s="548"/>
      <c r="N195" s="720"/>
      <c r="O195" s="720"/>
      <c r="P195" s="720"/>
    </row>
    <row r="196" spans="1:16" s="658" customFormat="1" ht="20.399999999999999">
      <c r="A196" s="720"/>
      <c r="B196" s="644"/>
      <c r="C196" s="658" t="s">
        <v>932</v>
      </c>
      <c r="E196" s="729"/>
      <c r="F196" s="644"/>
      <c r="G196" s="644"/>
      <c r="H196" s="644"/>
      <c r="I196" s="722"/>
      <c r="J196" s="720"/>
      <c r="K196" s="720"/>
      <c r="L196" s="720"/>
      <c r="M196" s="548"/>
      <c r="N196" s="720"/>
      <c r="O196" s="720"/>
      <c r="P196" s="720"/>
    </row>
    <row r="197" spans="1:16" s="658" customFormat="1" ht="20.399999999999999">
      <c r="A197" s="720"/>
      <c r="B197" s="644"/>
      <c r="C197" s="730"/>
      <c r="D197" s="658" t="s">
        <v>933</v>
      </c>
      <c r="E197" s="729"/>
      <c r="F197" s="644"/>
      <c r="G197" s="644"/>
      <c r="H197" s="644"/>
      <c r="I197" s="722"/>
      <c r="J197" s="720"/>
      <c r="K197" s="720"/>
      <c r="L197" s="720"/>
      <c r="M197" s="548"/>
      <c r="N197" s="720"/>
      <c r="O197" s="720"/>
      <c r="P197" s="720"/>
    </row>
    <row r="198" spans="1:16" s="658" customFormat="1" ht="20.399999999999999">
      <c r="A198" s="720"/>
      <c r="B198" s="644"/>
      <c r="C198" s="730" t="s">
        <v>934</v>
      </c>
      <c r="E198" s="729"/>
      <c r="F198" s="644"/>
      <c r="G198" s="644"/>
      <c r="H198" s="644"/>
      <c r="I198" s="722"/>
      <c r="J198" s="720"/>
      <c r="K198" s="720"/>
      <c r="L198" s="720"/>
      <c r="M198" s="548"/>
      <c r="N198" s="720"/>
      <c r="O198" s="720"/>
      <c r="P198" s="720"/>
    </row>
    <row r="199" spans="1:16" s="658" customFormat="1" ht="20.399999999999999">
      <c r="A199" s="720"/>
      <c r="B199" s="644"/>
      <c r="C199" s="730" t="s">
        <v>935</v>
      </c>
      <c r="E199" s="729"/>
      <c r="F199" s="644"/>
      <c r="G199" s="644"/>
      <c r="H199" s="644"/>
      <c r="I199" s="722"/>
      <c r="J199" s="720"/>
      <c r="K199" s="720"/>
      <c r="L199" s="720"/>
      <c r="M199" s="548"/>
      <c r="N199" s="720"/>
      <c r="O199" s="720"/>
      <c r="P199" s="720"/>
    </row>
    <row r="200" spans="1:16" s="658" customFormat="1" ht="20.399999999999999">
      <c r="A200" s="720"/>
      <c r="B200" s="644"/>
      <c r="C200" s="706" t="s">
        <v>936</v>
      </c>
      <c r="D200" s="730"/>
      <c r="E200" s="706"/>
      <c r="F200" s="644"/>
      <c r="G200" s="644"/>
      <c r="H200" s="644"/>
      <c r="I200" s="722"/>
      <c r="J200" s="720"/>
      <c r="K200" s="720"/>
      <c r="L200" s="720"/>
      <c r="M200" s="548"/>
      <c r="N200" s="720"/>
      <c r="O200" s="720"/>
      <c r="P200" s="720"/>
    </row>
    <row r="201" spans="1:16" s="658" customFormat="1" ht="21" customHeight="1">
      <c r="A201" s="720"/>
      <c r="B201" s="644"/>
      <c r="C201" s="706" t="s">
        <v>937</v>
      </c>
      <c r="D201" s="706"/>
      <c r="E201" s="706"/>
      <c r="F201" s="706"/>
      <c r="G201" s="706"/>
      <c r="H201" s="644"/>
      <c r="I201" s="722"/>
      <c r="J201" s="720"/>
      <c r="K201" s="720"/>
      <c r="L201" s="720"/>
      <c r="M201" s="548"/>
      <c r="N201" s="720"/>
      <c r="O201" s="720"/>
      <c r="P201" s="720"/>
    </row>
    <row r="202" spans="1:16" s="697" customFormat="1" ht="19.8" customHeight="1">
      <c r="A202" s="626"/>
      <c r="B202" s="731" t="s">
        <v>627</v>
      </c>
      <c r="C202" s="645" t="s">
        <v>628</v>
      </c>
      <c r="D202" s="729"/>
      <c r="E202" s="644"/>
      <c r="F202" s="704"/>
      <c r="G202" s="700"/>
      <c r="H202" s="700"/>
      <c r="I202" s="700"/>
      <c r="J202" s="700"/>
      <c r="K202" s="700"/>
      <c r="L202" s="715"/>
      <c r="M202" s="700"/>
      <c r="N202" s="700"/>
      <c r="O202" s="700"/>
      <c r="P202" s="701"/>
    </row>
    <row r="203" spans="1:16" s="697" customFormat="1" ht="19.8" customHeight="1">
      <c r="A203" s="626"/>
      <c r="B203" s="732"/>
      <c r="C203" s="729"/>
      <c r="D203" s="706" t="s">
        <v>629</v>
      </c>
      <c r="E203" s="644"/>
      <c r="F203" s="704"/>
      <c r="G203" s="700"/>
      <c r="H203" s="700"/>
      <c r="I203" s="700"/>
      <c r="J203" s="700"/>
      <c r="K203" s="700"/>
      <c r="L203" s="715"/>
      <c r="M203" s="700"/>
      <c r="N203" s="700"/>
      <c r="O203" s="700"/>
      <c r="P203" s="701"/>
    </row>
    <row r="204" spans="1:16" s="697" customFormat="1" ht="19.8" customHeight="1">
      <c r="A204" s="626"/>
      <c r="B204" s="732"/>
      <c r="C204" s="706" t="s">
        <v>938</v>
      </c>
      <c r="D204" s="706"/>
      <c r="E204" s="644"/>
      <c r="F204" s="704"/>
      <c r="G204" s="700"/>
      <c r="H204" s="700"/>
      <c r="I204" s="700"/>
      <c r="J204" s="700"/>
      <c r="K204" s="700"/>
      <c r="L204" s="715"/>
      <c r="M204" s="700"/>
      <c r="N204" s="700"/>
      <c r="O204" s="700"/>
      <c r="P204" s="701"/>
    </row>
    <row r="205" spans="1:16" s="697" customFormat="1" ht="19.8" customHeight="1">
      <c r="A205" s="626"/>
      <c r="B205" s="733"/>
      <c r="C205" s="706" t="s">
        <v>991</v>
      </c>
      <c r="D205" s="706"/>
      <c r="E205" s="644"/>
      <c r="F205" s="704"/>
      <c r="G205" s="700"/>
      <c r="H205" s="700"/>
      <c r="I205" s="700"/>
      <c r="J205" s="700"/>
      <c r="K205" s="700"/>
      <c r="L205" s="715"/>
      <c r="M205" s="700"/>
      <c r="N205" s="700"/>
      <c r="O205" s="700"/>
      <c r="P205" s="701"/>
    </row>
    <row r="206" spans="1:16" s="697" customFormat="1" ht="19.8" customHeight="1">
      <c r="A206" s="626"/>
      <c r="B206" s="733"/>
      <c r="C206" s="706" t="s">
        <v>990</v>
      </c>
      <c r="D206" s="706"/>
      <c r="E206" s="644"/>
      <c r="F206" s="704"/>
      <c r="G206" s="700"/>
      <c r="H206" s="700"/>
      <c r="I206" s="700"/>
      <c r="J206" s="700"/>
      <c r="K206" s="700"/>
      <c r="L206" s="715"/>
      <c r="M206" s="700"/>
      <c r="N206" s="700"/>
      <c r="O206" s="700"/>
      <c r="P206" s="701"/>
    </row>
    <row r="207" spans="1:16" s="658" customFormat="1" ht="19.8" customHeight="1">
      <c r="A207" s="720"/>
      <c r="B207" s="731" t="s">
        <v>630</v>
      </c>
      <c r="C207" s="645" t="s">
        <v>184</v>
      </c>
      <c r="D207" s="644"/>
      <c r="E207" s="644"/>
      <c r="F207" s="644"/>
      <c r="G207" s="722"/>
      <c r="H207" s="722"/>
      <c r="I207" s="722"/>
      <c r="J207" s="720"/>
      <c r="K207" s="720"/>
      <c r="L207" s="720"/>
      <c r="M207" s="548"/>
      <c r="N207" s="720"/>
      <c r="O207" s="720"/>
      <c r="P207" s="720"/>
    </row>
    <row r="208" spans="1:16" s="658" customFormat="1" ht="19.8" customHeight="1">
      <c r="A208" s="720"/>
      <c r="B208" s="730"/>
      <c r="C208" s="734" t="s">
        <v>1</v>
      </c>
      <c r="E208" s="730"/>
      <c r="F208" s="730"/>
      <c r="G208" s="722"/>
      <c r="H208" s="722"/>
      <c r="I208" s="722"/>
      <c r="J208" s="720"/>
      <c r="K208" s="720"/>
      <c r="L208" s="720"/>
      <c r="M208" s="548"/>
      <c r="N208" s="720"/>
      <c r="O208" s="720"/>
      <c r="P208" s="720"/>
    </row>
    <row r="209" spans="1:16" s="658" customFormat="1" ht="19.8" customHeight="1">
      <c r="A209" s="720"/>
      <c r="B209" s="730"/>
      <c r="C209" s="730"/>
      <c r="D209" s="730" t="s">
        <v>631</v>
      </c>
      <c r="E209" s="730"/>
      <c r="F209" s="730"/>
      <c r="G209" s="722"/>
      <c r="H209" s="722"/>
      <c r="I209" s="722"/>
      <c r="J209" s="720"/>
      <c r="K209" s="720"/>
      <c r="L209" s="720"/>
      <c r="M209" s="548"/>
      <c r="N209" s="720"/>
      <c r="O209" s="720"/>
      <c r="P209" s="720"/>
    </row>
    <row r="210" spans="1:16" s="658" customFormat="1" ht="19.8" customHeight="1">
      <c r="A210" s="720"/>
      <c r="B210" s="730"/>
      <c r="C210" s="730" t="s">
        <v>632</v>
      </c>
      <c r="D210" s="730"/>
      <c r="E210" s="730"/>
      <c r="F210" s="730"/>
      <c r="G210" s="722"/>
      <c r="H210" s="722"/>
      <c r="I210" s="722"/>
      <c r="J210" s="720"/>
      <c r="K210" s="720"/>
      <c r="L210" s="720"/>
      <c r="M210" s="548"/>
      <c r="N210" s="720"/>
      <c r="O210" s="720"/>
      <c r="P210" s="720"/>
    </row>
    <row r="211" spans="1:16" s="658" customFormat="1" ht="19.8" customHeight="1">
      <c r="A211" s="720"/>
      <c r="B211" s="730"/>
      <c r="C211" s="734" t="s">
        <v>633</v>
      </c>
      <c r="F211" s="730"/>
      <c r="G211" s="722"/>
      <c r="H211" s="722"/>
      <c r="I211" s="722"/>
      <c r="J211" s="720"/>
      <c r="K211" s="720"/>
      <c r="L211" s="720"/>
      <c r="M211" s="548"/>
      <c r="N211" s="720"/>
      <c r="O211" s="720"/>
      <c r="P211" s="720"/>
    </row>
    <row r="212" spans="1:16" s="658" customFormat="1" ht="19.8" customHeight="1">
      <c r="A212" s="720"/>
      <c r="B212" s="730"/>
      <c r="C212" s="730"/>
      <c r="D212" s="734" t="s">
        <v>634</v>
      </c>
      <c r="E212" s="730"/>
      <c r="F212" s="730"/>
      <c r="G212" s="722"/>
      <c r="H212" s="722"/>
      <c r="I212" s="722"/>
      <c r="J212" s="720"/>
      <c r="K212" s="720"/>
      <c r="L212" s="720"/>
      <c r="M212" s="548"/>
      <c r="N212" s="720"/>
      <c r="O212" s="720"/>
      <c r="P212" s="720"/>
    </row>
    <row r="213" spans="1:16" s="658" customFormat="1" ht="19.8" customHeight="1">
      <c r="A213" s="720"/>
      <c r="B213" s="730"/>
      <c r="C213" s="730"/>
      <c r="D213" s="730" t="s">
        <v>635</v>
      </c>
      <c r="E213" s="730"/>
      <c r="F213" s="730"/>
      <c r="G213" s="722"/>
      <c r="H213" s="722"/>
      <c r="I213" s="722"/>
      <c r="J213" s="720"/>
      <c r="K213" s="720"/>
      <c r="L213" s="720"/>
      <c r="M213" s="548"/>
      <c r="N213" s="720"/>
      <c r="O213" s="720"/>
      <c r="P213" s="720"/>
    </row>
    <row r="214" spans="1:16" s="658" customFormat="1" ht="19.8" customHeight="1">
      <c r="A214" s="720"/>
      <c r="B214" s="730"/>
      <c r="C214" s="730" t="s">
        <v>636</v>
      </c>
      <c r="D214" s="730"/>
      <c r="E214" s="730"/>
      <c r="F214" s="730"/>
      <c r="G214" s="722"/>
      <c r="H214" s="722"/>
      <c r="I214" s="722"/>
      <c r="J214" s="720"/>
      <c r="K214" s="720"/>
      <c r="L214" s="720"/>
      <c r="M214" s="548"/>
      <c r="N214" s="720"/>
      <c r="O214" s="720"/>
      <c r="P214" s="720"/>
    </row>
    <row r="215" spans="1:16" s="658" customFormat="1" ht="19.8" customHeight="1">
      <c r="A215" s="720"/>
      <c r="B215" s="730"/>
      <c r="C215" s="730" t="s">
        <v>637</v>
      </c>
      <c r="D215" s="730"/>
      <c r="E215" s="730"/>
      <c r="F215" s="730"/>
      <c r="G215" s="722"/>
      <c r="H215" s="722"/>
      <c r="I215" s="722"/>
      <c r="J215" s="720"/>
      <c r="K215" s="720"/>
      <c r="L215" s="720"/>
      <c r="M215" s="548"/>
      <c r="N215" s="720"/>
      <c r="O215" s="720"/>
      <c r="P215" s="720"/>
    </row>
    <row r="216" spans="1:16" s="658" customFormat="1" ht="19.8" customHeight="1">
      <c r="A216" s="720"/>
      <c r="B216" s="730"/>
      <c r="C216" s="730"/>
      <c r="D216" s="734" t="s">
        <v>639</v>
      </c>
      <c r="E216" s="730"/>
      <c r="F216" s="730"/>
      <c r="G216" s="722"/>
      <c r="H216" s="722"/>
      <c r="I216" s="722"/>
      <c r="J216" s="720"/>
      <c r="K216" s="720"/>
      <c r="L216" s="720"/>
      <c r="M216" s="548"/>
      <c r="N216" s="720"/>
      <c r="O216" s="720"/>
      <c r="P216" s="720"/>
    </row>
    <row r="217" spans="1:16" s="658" customFormat="1" ht="19.8" customHeight="1">
      <c r="A217" s="720"/>
      <c r="B217" s="730"/>
      <c r="C217" s="730"/>
      <c r="D217" s="730" t="s">
        <v>640</v>
      </c>
      <c r="E217" s="730"/>
      <c r="F217" s="730"/>
      <c r="G217" s="722"/>
      <c r="H217" s="722"/>
      <c r="I217" s="722"/>
      <c r="J217" s="720"/>
      <c r="K217" s="720"/>
      <c r="L217" s="720"/>
      <c r="M217" s="548"/>
      <c r="N217" s="720"/>
      <c r="O217" s="720"/>
      <c r="P217" s="720"/>
    </row>
    <row r="218" spans="1:16" s="658" customFormat="1" ht="19.8" customHeight="1">
      <c r="A218" s="720"/>
      <c r="B218" s="730"/>
      <c r="C218" s="730" t="s">
        <v>641</v>
      </c>
      <c r="D218" s="730"/>
      <c r="E218" s="730"/>
      <c r="F218" s="730"/>
      <c r="G218" s="722"/>
      <c r="H218" s="722"/>
      <c r="I218" s="722"/>
      <c r="J218" s="720"/>
      <c r="K218" s="720"/>
      <c r="L218" s="720"/>
      <c r="M218" s="548"/>
      <c r="N218" s="720"/>
      <c r="O218" s="720"/>
      <c r="P218" s="720"/>
    </row>
    <row r="219" spans="1:16" s="658" customFormat="1" ht="19.8" customHeight="1">
      <c r="A219" s="720"/>
      <c r="B219" s="730"/>
      <c r="C219" s="730"/>
      <c r="D219" s="730" t="s">
        <v>642</v>
      </c>
      <c r="E219" s="730"/>
      <c r="F219" s="730"/>
      <c r="G219" s="730"/>
      <c r="H219" s="730"/>
      <c r="I219" s="722"/>
      <c r="J219" s="720"/>
      <c r="K219" s="720"/>
      <c r="L219" s="720"/>
      <c r="M219" s="548"/>
      <c r="N219" s="720"/>
      <c r="O219" s="720"/>
      <c r="P219" s="720"/>
    </row>
    <row r="220" spans="1:16" s="658" customFormat="1" ht="19.8" customHeight="1">
      <c r="A220" s="720"/>
      <c r="B220" s="730"/>
      <c r="C220" s="730" t="s">
        <v>643</v>
      </c>
      <c r="D220" s="730"/>
      <c r="E220" s="730"/>
      <c r="F220" s="730"/>
      <c r="G220" s="730"/>
      <c r="H220" s="730"/>
      <c r="I220" s="722"/>
      <c r="J220" s="720"/>
      <c r="K220" s="720"/>
      <c r="L220" s="720"/>
      <c r="M220" s="548"/>
      <c r="N220" s="720"/>
      <c r="O220" s="720"/>
      <c r="P220" s="720"/>
    </row>
    <row r="221" spans="1:16" s="658" customFormat="1" ht="19.8" customHeight="1">
      <c r="A221" s="720"/>
      <c r="B221" s="730"/>
      <c r="C221" s="730"/>
      <c r="D221" s="730"/>
      <c r="E221" s="730"/>
      <c r="F221" s="730"/>
      <c r="G221" s="722"/>
      <c r="H221" s="722"/>
      <c r="I221" s="722"/>
      <c r="J221" s="720"/>
      <c r="K221" s="720"/>
      <c r="L221" s="720"/>
      <c r="M221" s="548"/>
      <c r="N221" s="720"/>
      <c r="O221" s="720"/>
      <c r="P221" s="720"/>
    </row>
    <row r="222" spans="1:16" s="658" customFormat="1" ht="19.8" customHeight="1">
      <c r="A222" s="720"/>
      <c r="B222" s="730"/>
      <c r="C222" s="730"/>
      <c r="D222" s="730"/>
      <c r="E222" s="730"/>
      <c r="F222" s="730"/>
      <c r="G222" s="722"/>
      <c r="H222" s="722"/>
      <c r="I222" s="722"/>
      <c r="J222" s="720"/>
      <c r="K222" s="720"/>
      <c r="L222" s="720"/>
      <c r="M222" s="548"/>
      <c r="N222" s="720"/>
      <c r="O222" s="720"/>
      <c r="P222" s="720"/>
    </row>
    <row r="223" spans="1:16" s="658" customFormat="1" ht="19.8" customHeight="1">
      <c r="A223" s="720"/>
      <c r="B223" s="730"/>
      <c r="C223" s="730"/>
      <c r="D223" s="730"/>
      <c r="E223" s="730"/>
      <c r="F223" s="730"/>
      <c r="G223" s="722"/>
      <c r="H223" s="722"/>
      <c r="I223" s="722"/>
      <c r="J223" s="720"/>
      <c r="K223" s="720"/>
      <c r="L223" s="720"/>
      <c r="M223" s="548"/>
      <c r="N223" s="720"/>
      <c r="O223" s="720"/>
      <c r="P223" s="720"/>
    </row>
    <row r="224" spans="1:16" s="658" customFormat="1" ht="19.8" customHeight="1">
      <c r="A224" s="720"/>
      <c r="B224" s="723"/>
      <c r="C224" s="730"/>
      <c r="E224" s="706"/>
      <c r="F224" s="706"/>
      <c r="G224" s="722"/>
      <c r="H224" s="722"/>
      <c r="I224" s="722"/>
      <c r="J224" s="720"/>
      <c r="K224" s="720"/>
      <c r="L224" s="720"/>
      <c r="M224" s="548"/>
      <c r="N224" s="720"/>
      <c r="O224" s="720"/>
      <c r="P224" s="735"/>
    </row>
    <row r="225" spans="1:16" s="697" customFormat="1" ht="19.8" customHeight="1">
      <c r="A225" s="626"/>
      <c r="B225" s="722"/>
      <c r="C225" s="706"/>
      <c r="D225" s="706"/>
      <c r="E225" s="644"/>
      <c r="F225" s="704"/>
      <c r="G225" s="700"/>
      <c r="H225" s="700"/>
      <c r="I225" s="700"/>
      <c r="J225" s="700"/>
      <c r="K225" s="700"/>
      <c r="L225" s="715"/>
      <c r="M225" s="700"/>
      <c r="N225" s="700"/>
      <c r="O225" s="700"/>
      <c r="P225" s="654">
        <v>20</v>
      </c>
    </row>
    <row r="226" spans="1:16" s="692" customFormat="1" ht="20.399999999999999">
      <c r="A226" s="634" t="s">
        <v>56</v>
      </c>
      <c r="B226" s="622" t="s">
        <v>563</v>
      </c>
      <c r="C226" s="625"/>
      <c r="D226" s="625"/>
      <c r="E226" s="619"/>
      <c r="F226" s="619"/>
      <c r="G226" s="619"/>
      <c r="H226" s="619"/>
      <c r="I226" s="619"/>
      <c r="J226" s="619"/>
      <c r="K226" s="619"/>
      <c r="L226" s="627"/>
      <c r="M226" s="619"/>
      <c r="N226" s="619"/>
      <c r="O226" s="458"/>
      <c r="P226" s="626"/>
    </row>
    <row r="227" spans="1:16" ht="21" customHeight="1">
      <c r="B227" s="731" t="s">
        <v>630</v>
      </c>
      <c r="C227" s="645" t="s">
        <v>638</v>
      </c>
    </row>
    <row r="228" spans="1:16" s="658" customFormat="1" ht="19.8" customHeight="1">
      <c r="A228" s="720"/>
      <c r="B228" s="730"/>
      <c r="C228" s="730"/>
      <c r="D228" s="730" t="s">
        <v>644</v>
      </c>
      <c r="E228" s="730"/>
      <c r="F228" s="730"/>
      <c r="G228" s="730"/>
      <c r="H228" s="730"/>
      <c r="I228" s="722"/>
      <c r="J228" s="720"/>
      <c r="K228" s="720"/>
      <c r="L228" s="720"/>
      <c r="M228" s="548"/>
      <c r="N228" s="720"/>
      <c r="O228" s="720"/>
      <c r="P228" s="720"/>
    </row>
    <row r="229" spans="1:16" s="658" customFormat="1" ht="19.8" customHeight="1">
      <c r="A229" s="720"/>
      <c r="B229" s="730"/>
      <c r="C229" s="730" t="s">
        <v>645</v>
      </c>
      <c r="D229" s="730"/>
      <c r="E229" s="730"/>
      <c r="F229" s="730"/>
      <c r="G229" s="730"/>
      <c r="H229" s="730"/>
      <c r="I229" s="722"/>
      <c r="J229" s="720"/>
      <c r="K229" s="720"/>
      <c r="L229" s="720"/>
      <c r="M229" s="548"/>
      <c r="N229" s="720"/>
      <c r="O229" s="720"/>
      <c r="P229" s="720"/>
    </row>
    <row r="230" spans="1:16" s="658" customFormat="1" ht="19.8" customHeight="1">
      <c r="A230" s="720"/>
      <c r="B230" s="730"/>
      <c r="C230" s="730" t="s">
        <v>646</v>
      </c>
      <c r="D230" s="730"/>
      <c r="E230" s="730"/>
      <c r="F230" s="730"/>
      <c r="G230" s="730"/>
      <c r="H230" s="730"/>
      <c r="I230" s="722"/>
      <c r="J230" s="720"/>
      <c r="K230" s="720"/>
      <c r="L230" s="720"/>
      <c r="M230" s="548"/>
      <c r="N230" s="720"/>
      <c r="O230" s="720"/>
      <c r="P230" s="720"/>
    </row>
    <row r="231" spans="1:16" s="658" customFormat="1" ht="19.8" customHeight="1">
      <c r="A231" s="720"/>
      <c r="B231" s="730"/>
      <c r="C231" s="730" t="s">
        <v>647</v>
      </c>
      <c r="D231" s="730"/>
      <c r="E231" s="730"/>
      <c r="F231" s="730"/>
      <c r="G231" s="730"/>
      <c r="H231" s="730"/>
      <c r="I231" s="722"/>
      <c r="J231" s="720"/>
      <c r="K231" s="720"/>
      <c r="L231" s="720"/>
      <c r="M231" s="548"/>
      <c r="N231" s="720"/>
      <c r="O231" s="720"/>
      <c r="P231" s="720"/>
    </row>
    <row r="232" spans="1:16" s="658" customFormat="1" ht="19.8" customHeight="1">
      <c r="A232" s="720"/>
      <c r="B232" s="730"/>
      <c r="C232" s="730"/>
      <c r="D232" s="730" t="s">
        <v>648</v>
      </c>
      <c r="E232" s="730"/>
      <c r="F232" s="730"/>
      <c r="G232" s="730"/>
      <c r="H232" s="730"/>
      <c r="I232" s="722"/>
      <c r="J232" s="720"/>
      <c r="K232" s="720"/>
      <c r="L232" s="720"/>
      <c r="M232" s="548"/>
      <c r="N232" s="720"/>
      <c r="O232" s="720"/>
      <c r="P232" s="720"/>
    </row>
    <row r="233" spans="1:16" s="658" customFormat="1" ht="19.8" customHeight="1">
      <c r="A233" s="720"/>
      <c r="B233" s="730"/>
      <c r="C233" s="730" t="s">
        <v>649</v>
      </c>
      <c r="D233" s="730"/>
      <c r="E233" s="730"/>
      <c r="F233" s="730"/>
      <c r="G233" s="730"/>
      <c r="H233" s="730"/>
      <c r="I233" s="722"/>
      <c r="J233" s="720"/>
      <c r="K233" s="720"/>
      <c r="L233" s="720"/>
      <c r="M233" s="548"/>
      <c r="N233" s="720"/>
      <c r="O233" s="720"/>
      <c r="P233" s="720"/>
    </row>
    <row r="234" spans="1:16" s="658" customFormat="1" ht="19.8" customHeight="1">
      <c r="A234" s="720"/>
      <c r="B234" s="730"/>
      <c r="C234" s="730" t="s">
        <v>650</v>
      </c>
      <c r="D234" s="730"/>
      <c r="E234" s="730"/>
      <c r="F234" s="730"/>
      <c r="G234" s="730"/>
      <c r="H234" s="730"/>
      <c r="I234" s="722"/>
      <c r="J234" s="720"/>
      <c r="K234" s="720"/>
      <c r="L234" s="720"/>
      <c r="M234" s="548"/>
      <c r="N234" s="720"/>
      <c r="O234" s="720"/>
      <c r="P234" s="720"/>
    </row>
    <row r="235" spans="1:16" s="658" customFormat="1" ht="19.8" customHeight="1">
      <c r="A235" s="720"/>
      <c r="B235" s="730"/>
      <c r="C235" s="706"/>
      <c r="D235" s="730" t="s">
        <v>651</v>
      </c>
      <c r="E235" s="706"/>
      <c r="F235" s="644"/>
      <c r="G235" s="644"/>
      <c r="H235" s="644"/>
      <c r="I235" s="722"/>
      <c r="J235" s="720"/>
      <c r="K235" s="720"/>
      <c r="L235" s="720"/>
      <c r="M235" s="548"/>
      <c r="N235" s="720"/>
      <c r="O235" s="720"/>
      <c r="P235" s="720"/>
    </row>
    <row r="236" spans="1:16" s="658" customFormat="1" ht="19.8" customHeight="1">
      <c r="A236" s="720"/>
      <c r="B236" s="730"/>
      <c r="C236" s="706" t="s">
        <v>652</v>
      </c>
      <c r="D236" s="730"/>
      <c r="E236" s="706"/>
      <c r="F236" s="644"/>
      <c r="G236" s="644"/>
      <c r="H236" s="644"/>
      <c r="I236" s="722"/>
      <c r="J236" s="720"/>
      <c r="K236" s="720"/>
      <c r="L236" s="720"/>
      <c r="M236" s="548"/>
      <c r="N236" s="720"/>
      <c r="O236" s="720"/>
      <c r="P236" s="720"/>
    </row>
    <row r="237" spans="1:16" s="658" customFormat="1" ht="20.399999999999999">
      <c r="B237" s="736" t="s">
        <v>653</v>
      </c>
      <c r="C237" s="737" t="s">
        <v>275</v>
      </c>
      <c r="D237" s="737"/>
      <c r="E237" s="738"/>
      <c r="F237" s="739"/>
      <c r="G237" s="706"/>
      <c r="H237" s="706"/>
      <c r="I237" s="706"/>
      <c r="J237" s="706"/>
      <c r="K237" s="706"/>
      <c r="L237" s="706"/>
      <c r="M237" s="657"/>
      <c r="N237" s="650"/>
      <c r="O237" s="650"/>
      <c r="P237" s="644"/>
    </row>
    <row r="238" spans="1:16" s="658" customFormat="1" ht="20.399999999999999">
      <c r="B238" s="740"/>
      <c r="C238" s="692"/>
      <c r="D238" s="658" t="s">
        <v>655</v>
      </c>
      <c r="E238" s="692"/>
      <c r="F238" s="699"/>
      <c r="G238" s="706"/>
      <c r="H238" s="706"/>
      <c r="I238" s="706"/>
      <c r="J238" s="706"/>
      <c r="K238" s="706"/>
      <c r="L238" s="706"/>
      <c r="M238" s="657"/>
      <c r="N238" s="650"/>
      <c r="O238" s="650"/>
      <c r="P238" s="644"/>
    </row>
    <row r="239" spans="1:16" s="658" customFormat="1" ht="20.399999999999999">
      <c r="B239" s="740"/>
      <c r="C239" s="658" t="s">
        <v>656</v>
      </c>
      <c r="D239" s="692"/>
      <c r="E239" s="692"/>
      <c r="F239" s="699"/>
      <c r="G239" s="706"/>
      <c r="H239" s="706"/>
      <c r="I239" s="706"/>
      <c r="J239" s="706"/>
      <c r="K239" s="706"/>
      <c r="L239" s="706"/>
      <c r="M239" s="657"/>
      <c r="N239" s="650"/>
      <c r="O239" s="650"/>
      <c r="P239" s="644"/>
    </row>
    <row r="240" spans="1:16" s="658" customFormat="1" ht="20.399999999999999">
      <c r="B240" s="740"/>
      <c r="C240" s="658" t="s">
        <v>657</v>
      </c>
      <c r="D240" s="692"/>
      <c r="E240" s="692"/>
      <c r="F240" s="699"/>
      <c r="G240" s="706"/>
      <c r="H240" s="706"/>
      <c r="I240" s="706"/>
      <c r="J240" s="706"/>
      <c r="K240" s="706"/>
      <c r="L240" s="706"/>
      <c r="M240" s="657"/>
      <c r="N240" s="650"/>
      <c r="O240" s="650"/>
      <c r="P240" s="644"/>
    </row>
    <row r="241" spans="1:16" s="658" customFormat="1" ht="20.399999999999999">
      <c r="B241" s="740"/>
      <c r="C241" s="658" t="s">
        <v>658</v>
      </c>
      <c r="D241" s="692"/>
      <c r="E241" s="692"/>
      <c r="F241" s="699"/>
      <c r="G241" s="706"/>
      <c r="H241" s="706"/>
      <c r="I241" s="706"/>
      <c r="J241" s="706"/>
      <c r="K241" s="706"/>
      <c r="L241" s="706"/>
      <c r="M241" s="657"/>
      <c r="N241" s="650"/>
      <c r="O241" s="650"/>
      <c r="P241" s="644"/>
    </row>
    <row r="242" spans="1:16" s="658" customFormat="1" ht="20.399999999999999">
      <c r="B242" s="740"/>
      <c r="C242" s="658" t="s">
        <v>659</v>
      </c>
      <c r="D242" s="692"/>
      <c r="E242" s="692"/>
      <c r="F242" s="699"/>
      <c r="G242" s="706"/>
      <c r="H242" s="706"/>
      <c r="I242" s="706"/>
      <c r="J242" s="706"/>
      <c r="K242" s="706"/>
      <c r="L242" s="706"/>
      <c r="M242" s="657"/>
      <c r="N242" s="650"/>
      <c r="O242" s="650"/>
      <c r="P242" s="644"/>
    </row>
    <row r="243" spans="1:16" s="720" customFormat="1" ht="21" customHeight="1">
      <c r="A243" s="706"/>
      <c r="B243" s="741" t="s">
        <v>654</v>
      </c>
      <c r="C243" s="729" t="s">
        <v>93</v>
      </c>
      <c r="D243" s="729"/>
      <c r="E243" s="729"/>
      <c r="F243" s="729"/>
      <c r="G243" s="706"/>
      <c r="H243" s="706"/>
      <c r="I243" s="706"/>
      <c r="J243" s="706"/>
      <c r="K243" s="706"/>
      <c r="L243" s="706"/>
    </row>
    <row r="244" spans="1:16" s="745" customFormat="1" ht="21" customHeight="1">
      <c r="A244" s="742"/>
      <c r="B244" s="743"/>
      <c r="C244" s="744" t="s">
        <v>161</v>
      </c>
      <c r="E244" s="631"/>
      <c r="F244" s="631"/>
      <c r="G244" s="549"/>
      <c r="H244" s="322"/>
      <c r="I244" s="550"/>
      <c r="J244" s="322"/>
      <c r="K244" s="550"/>
      <c r="L244" s="322"/>
      <c r="M244" s="550"/>
      <c r="N244" s="322"/>
    </row>
    <row r="245" spans="1:16" s="745" customFormat="1" ht="21" customHeight="1">
      <c r="A245" s="631"/>
      <c r="B245" s="743"/>
      <c r="D245" s="631" t="s">
        <v>661</v>
      </c>
      <c r="E245" s="631"/>
      <c r="F245" s="631"/>
      <c r="G245" s="549"/>
      <c r="H245" s="322"/>
      <c r="I245" s="550"/>
      <c r="J245" s="322"/>
      <c r="K245" s="550"/>
      <c r="L245" s="322"/>
      <c r="M245" s="550"/>
      <c r="N245" s="322"/>
    </row>
    <row r="246" spans="1:16" s="745" customFormat="1" ht="21" customHeight="1">
      <c r="A246" s="631"/>
      <c r="B246" s="743"/>
      <c r="C246" s="631" t="s">
        <v>662</v>
      </c>
      <c r="D246" s="742"/>
      <c r="E246" s="631"/>
      <c r="F246" s="631"/>
      <c r="G246" s="549"/>
      <c r="H246" s="322"/>
      <c r="I246" s="550"/>
      <c r="J246" s="322"/>
      <c r="K246" s="550"/>
      <c r="L246" s="322"/>
      <c r="M246" s="550"/>
      <c r="N246" s="322"/>
    </row>
    <row r="247" spans="1:16" s="745" customFormat="1" ht="21" customHeight="1">
      <c r="A247" s="631"/>
      <c r="B247" s="743"/>
      <c r="C247" s="631" t="s">
        <v>663</v>
      </c>
      <c r="D247" s="742"/>
      <c r="E247" s="631"/>
      <c r="F247" s="631"/>
      <c r="G247" s="549"/>
      <c r="H247" s="322"/>
      <c r="I247" s="550"/>
      <c r="J247" s="322"/>
      <c r="K247" s="550"/>
      <c r="L247" s="322"/>
      <c r="M247" s="550"/>
      <c r="N247" s="322"/>
    </row>
    <row r="248" spans="1:16" s="745" customFormat="1" ht="21" customHeight="1">
      <c r="A248" s="631"/>
      <c r="B248" s="743"/>
      <c r="C248" s="744" t="s">
        <v>162</v>
      </c>
      <c r="F248" s="631"/>
      <c r="G248" s="549"/>
      <c r="H248" s="322"/>
      <c r="I248" s="550"/>
      <c r="J248" s="322"/>
      <c r="K248" s="550"/>
      <c r="L248" s="322"/>
      <c r="M248" s="550"/>
      <c r="N248" s="322"/>
    </row>
    <row r="249" spans="1:16" s="745" customFormat="1" ht="21" customHeight="1">
      <c r="A249" s="631"/>
      <c r="B249" s="743"/>
      <c r="C249" s="631"/>
      <c r="D249" s="631" t="s">
        <v>664</v>
      </c>
      <c r="F249" s="631"/>
      <c r="G249" s="549"/>
      <c r="H249" s="322"/>
      <c r="I249" s="550"/>
      <c r="J249" s="322"/>
      <c r="K249" s="550"/>
      <c r="L249" s="322"/>
      <c r="M249" s="550"/>
      <c r="N249" s="322"/>
    </row>
    <row r="250" spans="1:16" s="745" customFormat="1" ht="21" customHeight="1">
      <c r="A250" s="631"/>
      <c r="B250" s="743"/>
      <c r="C250" s="631" t="s">
        <v>665</v>
      </c>
      <c r="D250" s="742"/>
      <c r="E250" s="631"/>
      <c r="F250" s="631"/>
      <c r="G250" s="549"/>
      <c r="H250" s="322"/>
      <c r="I250" s="550"/>
      <c r="J250" s="322"/>
      <c r="K250" s="550"/>
      <c r="L250" s="322"/>
      <c r="M250" s="550"/>
      <c r="N250" s="322"/>
    </row>
    <row r="251" spans="1:16" s="658" customFormat="1" ht="21" customHeight="1">
      <c r="B251" s="741" t="s">
        <v>660</v>
      </c>
      <c r="C251" s="645" t="s">
        <v>668</v>
      </c>
      <c r="D251" s="729"/>
      <c r="E251" s="729"/>
      <c r="F251" s="729"/>
    </row>
    <row r="252" spans="1:16" s="658" customFormat="1" ht="21" customHeight="1">
      <c r="B252" s="644"/>
      <c r="C252" s="679"/>
      <c r="D252" s="679" t="s">
        <v>669</v>
      </c>
      <c r="E252" s="644"/>
      <c r="F252" s="644"/>
    </row>
    <row r="253" spans="1:16" s="658" customFormat="1" ht="21" customHeight="1">
      <c r="B253" s="644"/>
      <c r="C253" s="746" t="s">
        <v>670</v>
      </c>
      <c r="E253" s="644"/>
      <c r="F253" s="644"/>
    </row>
    <row r="254" spans="1:16" s="658" customFormat="1" ht="21" customHeight="1">
      <c r="B254" s="644"/>
      <c r="C254" s="679"/>
      <c r="D254" s="679" t="s">
        <v>671</v>
      </c>
      <c r="E254" s="644"/>
      <c r="F254" s="644"/>
    </row>
    <row r="255" spans="1:16" s="658" customFormat="1" ht="21" customHeight="1">
      <c r="B255" s="644"/>
      <c r="C255" s="679" t="s">
        <v>672</v>
      </c>
      <c r="D255" s="679"/>
      <c r="E255" s="644"/>
      <c r="F255" s="644"/>
    </row>
    <row r="259" spans="1:16" s="658" customFormat="1" ht="21" customHeight="1">
      <c r="B259" s="644"/>
      <c r="C259" s="679"/>
      <c r="D259" s="679"/>
      <c r="E259" s="644"/>
      <c r="F259" s="644"/>
    </row>
    <row r="260" spans="1:16" s="658" customFormat="1" ht="21" customHeight="1">
      <c r="B260" s="644"/>
      <c r="C260" s="679"/>
      <c r="D260" s="679"/>
      <c r="E260" s="644"/>
      <c r="F260" s="644"/>
    </row>
    <row r="261" spans="1:16" s="697" customFormat="1" ht="21" customHeight="1">
      <c r="A261" s="626"/>
      <c r="B261" s="722"/>
      <c r="C261" s="706"/>
      <c r="D261" s="706"/>
      <c r="E261" s="644"/>
      <c r="F261" s="704"/>
      <c r="G261" s="700"/>
      <c r="H261" s="700"/>
      <c r="I261" s="700"/>
      <c r="J261" s="700"/>
      <c r="K261" s="700"/>
      <c r="L261" s="715"/>
      <c r="M261" s="700"/>
      <c r="N261" s="700"/>
      <c r="O261" s="700"/>
      <c r="P261" s="654">
        <v>21</v>
      </c>
    </row>
    <row r="262" spans="1:16" s="692" customFormat="1" ht="20.399999999999999">
      <c r="A262" s="634" t="s">
        <v>56</v>
      </c>
      <c r="B262" s="622" t="s">
        <v>563</v>
      </c>
      <c r="C262" s="625"/>
      <c r="D262" s="625"/>
      <c r="E262" s="619"/>
      <c r="F262" s="619"/>
      <c r="G262" s="619"/>
      <c r="H262" s="619"/>
      <c r="I262" s="619"/>
      <c r="J262" s="619"/>
      <c r="K262" s="619"/>
      <c r="L262" s="627"/>
      <c r="M262" s="619"/>
      <c r="N262" s="619"/>
      <c r="O262" s="458"/>
      <c r="P262" s="626"/>
    </row>
    <row r="263" spans="1:16" ht="21" customHeight="1">
      <c r="B263" s="741" t="s">
        <v>660</v>
      </c>
      <c r="C263" s="645" t="s">
        <v>949</v>
      </c>
    </row>
    <row r="264" spans="1:16" s="658" customFormat="1" ht="21" customHeight="1">
      <c r="B264" s="644"/>
      <c r="C264" s="746" t="s">
        <v>673</v>
      </c>
      <c r="E264" s="644"/>
      <c r="F264" s="644"/>
    </row>
    <row r="265" spans="1:16" s="658" customFormat="1" ht="21" customHeight="1">
      <c r="B265" s="644"/>
      <c r="C265" s="679"/>
      <c r="D265" s="679" t="s">
        <v>939</v>
      </c>
      <c r="E265" s="644"/>
      <c r="F265" s="644"/>
    </row>
    <row r="266" spans="1:16" s="658" customFormat="1" ht="21" customHeight="1">
      <c r="B266" s="644"/>
      <c r="C266" s="679" t="s">
        <v>940</v>
      </c>
      <c r="D266" s="679"/>
      <c r="E266" s="644"/>
      <c r="F266" s="644"/>
    </row>
    <row r="267" spans="1:16" s="658" customFormat="1" ht="21" customHeight="1">
      <c r="B267" s="644"/>
      <c r="D267" s="679" t="s">
        <v>941</v>
      </c>
      <c r="E267" s="644"/>
      <c r="F267" s="644"/>
    </row>
    <row r="268" spans="1:16" s="658" customFormat="1" ht="21" customHeight="1">
      <c r="B268" s="644"/>
      <c r="C268" s="679" t="s">
        <v>942</v>
      </c>
      <c r="D268" s="679"/>
      <c r="E268" s="644"/>
      <c r="F268" s="644"/>
    </row>
    <row r="269" spans="1:16" s="658" customFormat="1" ht="21" customHeight="1">
      <c r="B269" s="644"/>
      <c r="C269" s="679" t="s">
        <v>943</v>
      </c>
      <c r="D269" s="679"/>
      <c r="E269" s="644"/>
      <c r="F269" s="644"/>
    </row>
    <row r="270" spans="1:16" s="658" customFormat="1" ht="21" customHeight="1">
      <c r="B270" s="644"/>
      <c r="C270" s="679"/>
      <c r="D270" s="679" t="s">
        <v>944</v>
      </c>
      <c r="E270" s="644"/>
      <c r="F270" s="644"/>
    </row>
    <row r="271" spans="1:16" s="658" customFormat="1" ht="21" customHeight="1">
      <c r="B271" s="644"/>
      <c r="C271" s="679" t="s">
        <v>945</v>
      </c>
      <c r="D271" s="679"/>
      <c r="E271" s="644"/>
      <c r="F271" s="644"/>
    </row>
    <row r="272" spans="1:16" s="658" customFormat="1" ht="21" customHeight="1">
      <c r="B272" s="644"/>
      <c r="C272" s="679"/>
      <c r="D272" s="679" t="s">
        <v>946</v>
      </c>
      <c r="E272" s="644"/>
      <c r="F272" s="644"/>
    </row>
    <row r="273" spans="2:16" s="658" customFormat="1" ht="21" customHeight="1">
      <c r="B273" s="644"/>
      <c r="C273" s="679" t="s">
        <v>947</v>
      </c>
      <c r="D273" s="679"/>
      <c r="E273" s="644"/>
      <c r="F273" s="644"/>
    </row>
    <row r="274" spans="2:16" s="658" customFormat="1" ht="21" customHeight="1">
      <c r="B274" s="644"/>
      <c r="C274" s="679" t="s">
        <v>948</v>
      </c>
      <c r="D274" s="679"/>
      <c r="E274" s="644"/>
      <c r="F274" s="644"/>
    </row>
    <row r="275" spans="2:16" s="658" customFormat="1" ht="20.399999999999999">
      <c r="B275" s="736" t="s">
        <v>666</v>
      </c>
      <c r="C275" s="645" t="s">
        <v>675</v>
      </c>
      <c r="D275" s="644"/>
      <c r="E275" s="729"/>
      <c r="F275" s="729"/>
    </row>
    <row r="276" spans="2:16" s="658" customFormat="1" ht="20.399999999999999">
      <c r="B276" s="678"/>
      <c r="C276" s="747" t="s">
        <v>676</v>
      </c>
      <c r="D276" s="644"/>
      <c r="E276" s="642"/>
      <c r="F276" s="729"/>
    </row>
    <row r="277" spans="2:16" s="658" customFormat="1" ht="20.399999999999999">
      <c r="B277" s="740"/>
      <c r="C277" s="642"/>
      <c r="D277" s="642" t="s">
        <v>677</v>
      </c>
      <c r="E277" s="729"/>
      <c r="F277" s="644"/>
    </row>
    <row r="278" spans="2:16" s="658" customFormat="1" ht="20.399999999999999">
      <c r="B278" s="740"/>
      <c r="C278" s="642" t="s">
        <v>678</v>
      </c>
      <c r="D278" s="642"/>
      <c r="E278" s="729"/>
      <c r="F278" s="644"/>
    </row>
    <row r="279" spans="2:16" s="658" customFormat="1" ht="20.399999999999999">
      <c r="B279" s="740"/>
      <c r="C279" s="642" t="s">
        <v>679</v>
      </c>
      <c r="D279" s="642"/>
      <c r="E279" s="729"/>
      <c r="F279" s="644"/>
    </row>
    <row r="280" spans="2:16" s="658" customFormat="1" ht="20.399999999999999">
      <c r="B280" s="740"/>
      <c r="C280" s="747" t="s">
        <v>680</v>
      </c>
      <c r="D280" s="642"/>
      <c r="E280" s="729"/>
      <c r="F280" s="644"/>
    </row>
    <row r="281" spans="2:16" s="658" customFormat="1" ht="20.399999999999999">
      <c r="B281" s="740"/>
      <c r="C281" s="642"/>
      <c r="D281" s="642" t="s">
        <v>681</v>
      </c>
      <c r="E281" s="729"/>
      <c r="F281" s="644"/>
    </row>
    <row r="282" spans="2:16" s="658" customFormat="1" ht="20.399999999999999">
      <c r="B282" s="740"/>
      <c r="C282" s="642" t="s">
        <v>682</v>
      </c>
      <c r="D282" s="642"/>
      <c r="E282" s="729"/>
      <c r="F282" s="644"/>
    </row>
    <row r="283" spans="2:16" s="658" customFormat="1" ht="20.399999999999999">
      <c r="B283" s="740"/>
      <c r="C283" s="642" t="s">
        <v>683</v>
      </c>
      <c r="D283" s="642"/>
      <c r="E283" s="729"/>
      <c r="F283" s="644"/>
    </row>
    <row r="284" spans="2:16" s="658" customFormat="1" ht="20.399999999999999">
      <c r="B284" s="740"/>
      <c r="C284" s="642" t="s">
        <v>684</v>
      </c>
      <c r="D284" s="642"/>
      <c r="E284" s="729"/>
      <c r="F284" s="644"/>
    </row>
    <row r="285" spans="2:16" s="658" customFormat="1" ht="20.399999999999999">
      <c r="B285" s="740"/>
      <c r="C285" s="706"/>
      <c r="D285" s="706" t="s">
        <v>685</v>
      </c>
      <c r="E285" s="706"/>
      <c r="F285" s="706"/>
      <c r="G285" s="706"/>
      <c r="H285" s="706"/>
      <c r="I285" s="706"/>
      <c r="J285" s="706"/>
      <c r="K285" s="706"/>
      <c r="L285" s="706"/>
      <c r="M285" s="657"/>
      <c r="N285" s="650"/>
      <c r="O285" s="650"/>
      <c r="P285" s="644"/>
    </row>
    <row r="286" spans="2:16" s="658" customFormat="1" ht="20.399999999999999">
      <c r="B286" s="740"/>
      <c r="C286" s="706" t="s">
        <v>686</v>
      </c>
      <c r="D286" s="706"/>
      <c r="E286" s="706"/>
      <c r="F286" s="706"/>
      <c r="G286" s="706"/>
      <c r="H286" s="706"/>
      <c r="I286" s="706"/>
      <c r="J286" s="706"/>
      <c r="K286" s="706"/>
      <c r="L286" s="706"/>
      <c r="M286" s="657"/>
      <c r="N286" s="650"/>
      <c r="O286" s="650"/>
      <c r="P286" s="644"/>
    </row>
    <row r="287" spans="2:16" s="658" customFormat="1" ht="20.399999999999999">
      <c r="B287" s="740"/>
      <c r="C287" s="706" t="s">
        <v>687</v>
      </c>
      <c r="D287" s="706"/>
      <c r="E287" s="706"/>
      <c r="F287" s="706"/>
      <c r="G287" s="706"/>
      <c r="H287" s="706"/>
      <c r="I287" s="706"/>
      <c r="J287" s="706"/>
      <c r="K287" s="706"/>
      <c r="L287" s="706"/>
      <c r="M287" s="657"/>
      <c r="N287" s="650"/>
      <c r="O287" s="650"/>
      <c r="P287" s="644"/>
    </row>
    <row r="288" spans="2:16" s="658" customFormat="1" ht="20.399999999999999">
      <c r="B288" s="740"/>
      <c r="C288" s="706" t="s">
        <v>688</v>
      </c>
      <c r="D288" s="706"/>
      <c r="E288" s="706"/>
      <c r="F288" s="706"/>
      <c r="G288" s="706"/>
      <c r="H288" s="706"/>
      <c r="I288" s="706"/>
      <c r="J288" s="706"/>
      <c r="K288" s="706"/>
      <c r="L288" s="706"/>
      <c r="M288" s="657"/>
      <c r="N288" s="650"/>
      <c r="O288" s="650"/>
      <c r="P288" s="644"/>
    </row>
    <row r="289" spans="1:16" s="658" customFormat="1" ht="20.399999999999999">
      <c r="B289" s="740"/>
      <c r="C289" s="748" t="s">
        <v>544</v>
      </c>
      <c r="D289" s="706"/>
      <c r="E289" s="706"/>
      <c r="F289" s="706"/>
      <c r="G289" s="706"/>
      <c r="H289" s="706"/>
      <c r="I289" s="706"/>
      <c r="J289" s="706"/>
      <c r="K289" s="706"/>
      <c r="L289" s="706"/>
      <c r="M289" s="657"/>
      <c r="N289" s="650"/>
      <c r="O289" s="650"/>
      <c r="P289" s="644"/>
    </row>
    <row r="290" spans="1:16" s="658" customFormat="1" ht="20.399999999999999">
      <c r="B290" s="740"/>
      <c r="C290" s="706"/>
      <c r="D290" s="706" t="s">
        <v>689</v>
      </c>
      <c r="E290" s="706"/>
      <c r="F290" s="706"/>
      <c r="G290" s="706"/>
      <c r="H290" s="706"/>
      <c r="I290" s="706"/>
      <c r="J290" s="706"/>
      <c r="K290" s="706"/>
      <c r="L290" s="706"/>
      <c r="M290" s="657"/>
      <c r="N290" s="650"/>
      <c r="O290" s="650"/>
      <c r="P290" s="644"/>
    </row>
    <row r="291" spans="1:16" s="658" customFormat="1" ht="20.399999999999999">
      <c r="B291" s="740"/>
      <c r="C291" s="706" t="s">
        <v>690</v>
      </c>
      <c r="D291" s="706"/>
      <c r="E291" s="706"/>
      <c r="F291" s="706"/>
      <c r="G291" s="706"/>
      <c r="H291" s="706"/>
      <c r="I291" s="706"/>
      <c r="J291" s="706"/>
      <c r="K291" s="706"/>
      <c r="L291" s="706"/>
      <c r="M291" s="657"/>
      <c r="N291" s="650"/>
      <c r="O291" s="650"/>
      <c r="P291" s="644"/>
    </row>
    <row r="292" spans="1:16" s="658" customFormat="1" ht="20.399999999999999">
      <c r="B292" s="740"/>
      <c r="C292" s="706" t="s">
        <v>691</v>
      </c>
      <c r="D292" s="706"/>
      <c r="E292" s="706"/>
      <c r="F292" s="706"/>
      <c r="G292" s="706"/>
      <c r="H292" s="706"/>
      <c r="I292" s="706"/>
      <c r="J292" s="706"/>
      <c r="K292" s="706"/>
      <c r="L292" s="706"/>
      <c r="M292" s="657"/>
      <c r="N292" s="650"/>
      <c r="O292" s="650"/>
      <c r="P292" s="644"/>
    </row>
    <row r="293" spans="1:16" s="658" customFormat="1" ht="20.399999999999999">
      <c r="B293" s="740"/>
      <c r="C293" s="706"/>
      <c r="D293" s="724" t="s">
        <v>692</v>
      </c>
      <c r="E293" s="724"/>
      <c r="F293" s="724"/>
      <c r="G293" s="724"/>
      <c r="H293" s="724"/>
      <c r="I293" s="724"/>
      <c r="J293" s="724"/>
      <c r="K293" s="724"/>
      <c r="L293" s="724"/>
      <c r="M293" s="724"/>
      <c r="N293" s="724"/>
      <c r="O293" s="724"/>
      <c r="P293" s="724"/>
    </row>
    <row r="294" spans="1:16" s="658" customFormat="1" ht="20.399999999999999">
      <c r="B294" s="740"/>
      <c r="C294" s="706" t="s">
        <v>693</v>
      </c>
      <c r="D294" s="724"/>
      <c r="E294" s="706"/>
      <c r="F294" s="706"/>
      <c r="G294" s="706"/>
      <c r="H294" s="706"/>
      <c r="I294" s="706"/>
      <c r="J294" s="706"/>
      <c r="K294" s="706"/>
      <c r="L294" s="706"/>
      <c r="M294" s="657"/>
      <c r="N294" s="650"/>
      <c r="O294" s="650"/>
      <c r="P294" s="644"/>
    </row>
    <row r="295" spans="1:16" s="658" customFormat="1" ht="20.399999999999999">
      <c r="B295" s="740"/>
      <c r="C295" s="706" t="s">
        <v>694</v>
      </c>
      <c r="D295" s="724"/>
      <c r="E295" s="706"/>
      <c r="F295" s="706"/>
      <c r="G295" s="706"/>
      <c r="H295" s="706"/>
      <c r="I295" s="706"/>
      <c r="J295" s="706"/>
      <c r="K295" s="706"/>
      <c r="L295" s="706"/>
      <c r="M295" s="657"/>
      <c r="N295" s="650"/>
      <c r="O295" s="650"/>
      <c r="P295" s="644"/>
    </row>
    <row r="296" spans="1:16" s="658" customFormat="1" ht="19.8" customHeight="1">
      <c r="B296" s="644"/>
      <c r="C296" s="730"/>
      <c r="D296" s="730"/>
      <c r="E296" s="644"/>
      <c r="F296" s="644"/>
    </row>
    <row r="297" spans="1:16" s="621" customFormat="1" ht="21" customHeight="1">
      <c r="B297" s="705"/>
      <c r="P297" s="654">
        <v>22</v>
      </c>
    </row>
    <row r="298" spans="1:16" s="621" customFormat="1" ht="21" customHeight="1">
      <c r="A298" s="634" t="s">
        <v>56</v>
      </c>
      <c r="B298" s="622" t="s">
        <v>563</v>
      </c>
    </row>
    <row r="299" spans="1:16" s="658" customFormat="1" ht="21" customHeight="1">
      <c r="B299" s="736" t="s">
        <v>667</v>
      </c>
      <c r="C299" s="645" t="s">
        <v>60</v>
      </c>
      <c r="D299" s="644"/>
      <c r="E299" s="729"/>
      <c r="F299" s="729"/>
    </row>
    <row r="300" spans="1:16" s="658" customFormat="1" ht="21" customHeight="1">
      <c r="B300" s="678"/>
      <c r="C300" s="749"/>
      <c r="D300" s="749" t="s">
        <v>696</v>
      </c>
      <c r="E300" s="644"/>
      <c r="F300" s="749"/>
    </row>
    <row r="301" spans="1:16" s="658" customFormat="1" ht="21" customHeight="1">
      <c r="B301" s="678"/>
      <c r="C301" s="749" t="s">
        <v>697</v>
      </c>
      <c r="D301" s="749"/>
      <c r="E301" s="644"/>
      <c r="F301" s="749"/>
    </row>
    <row r="302" spans="1:16" s="658" customFormat="1" ht="21" customHeight="1">
      <c r="B302" s="678"/>
      <c r="C302" s="750" t="s">
        <v>698</v>
      </c>
      <c r="D302" s="750"/>
      <c r="E302" s="644"/>
      <c r="F302" s="750"/>
    </row>
    <row r="303" spans="1:16" s="658" customFormat="1" ht="20.399999999999999" customHeight="1">
      <c r="B303" s="736" t="s">
        <v>674</v>
      </c>
      <c r="C303" s="645" t="s">
        <v>59</v>
      </c>
      <c r="D303" s="644"/>
      <c r="E303" s="706"/>
      <c r="F303" s="706"/>
    </row>
    <row r="304" spans="1:16" s="658" customFormat="1" ht="20.399999999999999" customHeight="1">
      <c r="B304" s="678"/>
      <c r="C304" s="706"/>
      <c r="D304" s="706" t="s">
        <v>700</v>
      </c>
      <c r="E304" s="644"/>
      <c r="F304" s="706"/>
    </row>
    <row r="305" spans="1:16" s="658" customFormat="1" ht="20.399999999999999" customHeight="1">
      <c r="B305" s="678"/>
      <c r="C305" s="706" t="s">
        <v>701</v>
      </c>
      <c r="D305" s="706"/>
      <c r="E305" s="644"/>
      <c r="F305" s="706"/>
    </row>
    <row r="306" spans="1:16" s="658" customFormat="1" ht="20.399999999999999" customHeight="1">
      <c r="B306" s="751" t="s">
        <v>695</v>
      </c>
      <c r="C306" s="645" t="s">
        <v>703</v>
      </c>
      <c r="D306" s="678"/>
      <c r="E306" s="678"/>
      <c r="F306" s="678"/>
    </row>
    <row r="307" spans="1:16" s="658" customFormat="1" ht="20.399999999999999" customHeight="1">
      <c r="B307" s="678"/>
      <c r="C307" s="750"/>
      <c r="D307" s="750" t="s">
        <v>704</v>
      </c>
      <c r="E307" s="644"/>
      <c r="F307" s="678"/>
    </row>
    <row r="308" spans="1:16" s="658" customFormat="1" ht="20.399999999999999" customHeight="1">
      <c r="B308" s="678"/>
      <c r="C308" s="750" t="s">
        <v>705</v>
      </c>
      <c r="D308" s="678"/>
      <c r="E308" s="644"/>
      <c r="F308" s="678"/>
    </row>
    <row r="309" spans="1:16" s="658" customFormat="1" ht="20.399999999999999" customHeight="1">
      <c r="B309" s="678"/>
      <c r="C309" s="750" t="s">
        <v>706</v>
      </c>
      <c r="D309" s="678"/>
      <c r="E309" s="644"/>
      <c r="F309" s="678"/>
    </row>
    <row r="310" spans="1:16" s="697" customFormat="1" ht="20.399999999999999" customHeight="1">
      <c r="A310" s="626"/>
      <c r="B310" s="751" t="s">
        <v>699</v>
      </c>
      <c r="C310" s="645" t="s">
        <v>707</v>
      </c>
      <c r="D310" s="679"/>
      <c r="E310" s="679"/>
      <c r="F310" s="704"/>
      <c r="G310" s="700"/>
      <c r="H310" s="700"/>
      <c r="I310" s="700"/>
      <c r="J310" s="700"/>
      <c r="K310" s="700"/>
      <c r="L310" s="715"/>
      <c r="M310" s="700"/>
      <c r="N310" s="700"/>
      <c r="O310" s="700"/>
      <c r="P310" s="701"/>
    </row>
    <row r="311" spans="1:16" s="697" customFormat="1" ht="20.399999999999999" customHeight="1">
      <c r="A311" s="626"/>
      <c r="B311" s="644"/>
      <c r="C311" s="752"/>
      <c r="D311" s="720" t="s">
        <v>708</v>
      </c>
      <c r="E311" s="753"/>
      <c r="F311" s="704"/>
      <c r="G311" s="700"/>
      <c r="H311" s="700"/>
      <c r="I311" s="700"/>
      <c r="J311" s="700"/>
      <c r="K311" s="700"/>
      <c r="L311" s="715"/>
      <c r="M311" s="700"/>
      <c r="N311" s="700"/>
      <c r="O311" s="700"/>
      <c r="P311" s="701"/>
    </row>
    <row r="312" spans="1:16" s="697" customFormat="1" ht="20.399999999999999" customHeight="1">
      <c r="A312" s="626"/>
      <c r="B312" s="644"/>
      <c r="C312" s="752" t="s">
        <v>709</v>
      </c>
      <c r="D312" s="720"/>
      <c r="E312" s="753"/>
      <c r="F312" s="704"/>
      <c r="G312" s="700"/>
      <c r="H312" s="700"/>
      <c r="I312" s="700"/>
      <c r="J312" s="700"/>
      <c r="K312" s="700"/>
      <c r="L312" s="715"/>
      <c r="M312" s="700"/>
      <c r="N312" s="700"/>
      <c r="O312" s="700"/>
      <c r="P312" s="701"/>
    </row>
    <row r="313" spans="1:16" s="697" customFormat="1" ht="20.399999999999999" customHeight="1">
      <c r="A313" s="626"/>
      <c r="B313" s="644"/>
      <c r="C313" s="679" t="s">
        <v>710</v>
      </c>
      <c r="D313" s="679"/>
      <c r="E313" s="679"/>
      <c r="F313" s="704"/>
      <c r="G313" s="700"/>
      <c r="H313" s="700"/>
      <c r="I313" s="700"/>
      <c r="J313" s="700"/>
      <c r="K313" s="700"/>
      <c r="L313" s="715"/>
      <c r="M313" s="700"/>
      <c r="N313" s="700"/>
      <c r="O313" s="700"/>
      <c r="P313" s="701"/>
    </row>
    <row r="314" spans="1:16" s="697" customFormat="1" ht="20.399999999999999" customHeight="1">
      <c r="A314" s="626"/>
      <c r="B314" s="644"/>
      <c r="C314" s="679" t="s">
        <v>711</v>
      </c>
      <c r="D314" s="679"/>
      <c r="E314" s="679"/>
      <c r="F314" s="704"/>
      <c r="G314" s="700"/>
      <c r="H314" s="700"/>
      <c r="I314" s="700"/>
      <c r="J314" s="700"/>
      <c r="K314" s="700"/>
      <c r="L314" s="715"/>
      <c r="M314" s="700"/>
      <c r="N314" s="700"/>
      <c r="O314" s="700"/>
      <c r="P314" s="701"/>
    </row>
    <row r="315" spans="1:16" s="697" customFormat="1" ht="20.399999999999999" customHeight="1">
      <c r="A315" s="626"/>
      <c r="B315" s="644"/>
      <c r="C315" s="679" t="s">
        <v>712</v>
      </c>
      <c r="D315" s="679"/>
      <c r="E315" s="679"/>
      <c r="F315" s="704"/>
      <c r="G315" s="700"/>
      <c r="H315" s="700"/>
      <c r="I315" s="700"/>
      <c r="J315" s="700"/>
      <c r="K315" s="700"/>
      <c r="L315" s="715"/>
      <c r="M315" s="700"/>
      <c r="N315" s="700"/>
      <c r="O315" s="700"/>
      <c r="P315" s="701"/>
    </row>
    <row r="316" spans="1:16" s="697" customFormat="1" ht="20.399999999999999" customHeight="1">
      <c r="A316" s="626"/>
      <c r="B316" s="644"/>
      <c r="C316" s="679" t="s">
        <v>713</v>
      </c>
      <c r="D316" s="679"/>
      <c r="E316" s="679"/>
      <c r="F316" s="704"/>
      <c r="G316" s="700"/>
      <c r="H316" s="700"/>
      <c r="I316" s="700"/>
      <c r="J316" s="700"/>
      <c r="K316" s="700"/>
      <c r="L316" s="715"/>
      <c r="M316" s="700"/>
      <c r="N316" s="700"/>
      <c r="O316" s="700"/>
      <c r="P316" s="701"/>
    </row>
    <row r="317" spans="1:16" s="697" customFormat="1" ht="20.399999999999999" customHeight="1">
      <c r="A317" s="626"/>
      <c r="B317" s="644"/>
      <c r="C317" s="679" t="s">
        <v>714</v>
      </c>
      <c r="D317" s="679"/>
      <c r="E317" s="679"/>
      <c r="F317" s="704"/>
      <c r="G317" s="700"/>
      <c r="H317" s="700"/>
      <c r="I317" s="700"/>
      <c r="J317" s="700"/>
      <c r="K317" s="700"/>
      <c r="L317" s="715"/>
      <c r="M317" s="700"/>
      <c r="N317" s="700"/>
      <c r="O317" s="700"/>
      <c r="P317" s="701"/>
    </row>
    <row r="318" spans="1:16" s="697" customFormat="1" ht="20.399999999999999" customHeight="1">
      <c r="A318" s="626"/>
      <c r="B318" s="713"/>
      <c r="C318" s="679"/>
      <c r="D318" s="679" t="s">
        <v>715</v>
      </c>
      <c r="E318" s="679"/>
      <c r="F318" s="644"/>
      <c r="G318" s="700"/>
      <c r="H318" s="700"/>
      <c r="I318" s="700"/>
      <c r="J318" s="700"/>
      <c r="K318" s="700"/>
      <c r="L318" s="715"/>
      <c r="M318" s="700"/>
      <c r="N318" s="700"/>
      <c r="O318" s="700"/>
      <c r="P318" s="701"/>
    </row>
    <row r="319" spans="1:16" s="697" customFormat="1" ht="20.399999999999999" customHeight="1">
      <c r="A319" s="626"/>
      <c r="B319" s="713"/>
      <c r="C319" s="679" t="s">
        <v>716</v>
      </c>
      <c r="D319" s="679"/>
      <c r="E319" s="679"/>
      <c r="F319" s="644"/>
      <c r="G319" s="700"/>
      <c r="H319" s="700"/>
      <c r="I319" s="700"/>
      <c r="J319" s="700"/>
      <c r="K319" s="700"/>
      <c r="L319" s="715"/>
      <c r="M319" s="700"/>
      <c r="N319" s="700"/>
      <c r="O319" s="700"/>
      <c r="P319" s="701"/>
    </row>
    <row r="320" spans="1:16" s="697" customFormat="1" ht="20.399999999999999" customHeight="1">
      <c r="A320" s="626"/>
      <c r="B320" s="713"/>
      <c r="C320" s="625"/>
      <c r="D320" s="625" t="s">
        <v>717</v>
      </c>
      <c r="E320" s="632"/>
      <c r="F320" s="754"/>
      <c r="G320" s="700"/>
      <c r="H320" s="700"/>
      <c r="I320" s="700"/>
      <c r="J320" s="700"/>
      <c r="K320" s="700"/>
      <c r="L320" s="715"/>
      <c r="M320" s="700"/>
      <c r="N320" s="700"/>
      <c r="O320" s="700"/>
      <c r="P320" s="701"/>
    </row>
    <row r="321" spans="1:16" s="697" customFormat="1" ht="20.399999999999999" customHeight="1">
      <c r="A321" s="626"/>
      <c r="B321" s="713"/>
      <c r="C321" s="625"/>
      <c r="D321" s="625" t="s">
        <v>718</v>
      </c>
      <c r="E321" s="632"/>
      <c r="F321" s="754"/>
      <c r="G321" s="700"/>
      <c r="H321" s="700"/>
      <c r="I321" s="700"/>
      <c r="J321" s="700"/>
      <c r="K321" s="700"/>
      <c r="L321" s="715"/>
      <c r="M321" s="700"/>
      <c r="N321" s="700"/>
      <c r="O321" s="700"/>
      <c r="P321" s="701"/>
    </row>
    <row r="322" spans="1:16" s="697" customFormat="1" ht="20.399999999999999" customHeight="1">
      <c r="A322" s="626"/>
      <c r="B322" s="713"/>
      <c r="C322" s="625"/>
      <c r="D322" s="625" t="s">
        <v>719</v>
      </c>
      <c r="E322" s="632"/>
      <c r="F322" s="754"/>
      <c r="G322" s="700"/>
      <c r="H322" s="700"/>
      <c r="I322" s="700"/>
      <c r="J322" s="700"/>
      <c r="K322" s="700"/>
      <c r="L322" s="715"/>
      <c r="M322" s="700"/>
      <c r="N322" s="700"/>
      <c r="O322" s="700"/>
      <c r="P322" s="701"/>
    </row>
    <row r="323" spans="1:16" s="697" customFormat="1" ht="20.399999999999999" customHeight="1">
      <c r="A323" s="626"/>
      <c r="B323" s="713"/>
      <c r="C323" s="625"/>
      <c r="D323" s="625" t="s">
        <v>720</v>
      </c>
      <c r="E323" s="632"/>
      <c r="F323" s="754"/>
      <c r="G323" s="700"/>
      <c r="H323" s="700"/>
      <c r="I323" s="700"/>
      <c r="J323" s="700"/>
      <c r="K323" s="700"/>
      <c r="L323" s="715"/>
      <c r="M323" s="700"/>
      <c r="N323" s="700"/>
      <c r="O323" s="700"/>
      <c r="P323" s="701"/>
    </row>
    <row r="324" spans="1:16" s="697" customFormat="1" ht="20.399999999999999" customHeight="1">
      <c r="A324" s="626"/>
      <c r="B324" s="713"/>
      <c r="C324" s="625" t="s">
        <v>721</v>
      </c>
      <c r="D324" s="625"/>
      <c r="E324" s="632"/>
      <c r="F324" s="754"/>
      <c r="G324" s="700"/>
      <c r="H324" s="700"/>
      <c r="I324" s="700"/>
      <c r="J324" s="700"/>
      <c r="K324" s="700"/>
      <c r="L324" s="715"/>
      <c r="M324" s="700"/>
      <c r="N324" s="700"/>
      <c r="O324" s="700"/>
      <c r="P324" s="701"/>
    </row>
    <row r="325" spans="1:16" s="697" customFormat="1" ht="20.399999999999999" customHeight="1">
      <c r="A325" s="626"/>
      <c r="B325" s="755" t="s">
        <v>702</v>
      </c>
      <c r="C325" s="620" t="s">
        <v>381</v>
      </c>
      <c r="D325" s="625"/>
      <c r="E325" s="632"/>
      <c r="F325" s="754"/>
      <c r="G325" s="700"/>
      <c r="H325" s="700"/>
      <c r="I325" s="700"/>
      <c r="J325" s="700"/>
      <c r="K325" s="700"/>
      <c r="L325" s="715"/>
      <c r="M325" s="700"/>
      <c r="N325" s="700"/>
      <c r="O325" s="700"/>
      <c r="P325" s="701"/>
    </row>
    <row r="326" spans="1:16" s="658" customFormat="1" ht="20.399999999999999" customHeight="1">
      <c r="C326" s="644"/>
      <c r="D326" s="625" t="s">
        <v>722</v>
      </c>
      <c r="E326" s="632"/>
      <c r="F326" s="754"/>
    </row>
    <row r="327" spans="1:16" s="658" customFormat="1" ht="20.399999999999999" customHeight="1">
      <c r="C327" s="644" t="s">
        <v>723</v>
      </c>
      <c r="D327" s="625"/>
      <c r="E327" s="632"/>
      <c r="F327" s="754"/>
    </row>
    <row r="328" spans="1:16" s="658" customFormat="1" ht="20.399999999999999" customHeight="1">
      <c r="C328" s="644" t="s">
        <v>724</v>
      </c>
      <c r="D328" s="625"/>
      <c r="E328" s="632"/>
      <c r="F328" s="754"/>
    </row>
    <row r="329" spans="1:16" s="658" customFormat="1" ht="20.399999999999999" customHeight="1">
      <c r="C329" s="644" t="s">
        <v>725</v>
      </c>
      <c r="D329" s="625"/>
      <c r="E329" s="632"/>
      <c r="F329" s="754"/>
    </row>
    <row r="331" spans="1:16" s="658" customFormat="1" ht="20.399999999999999" customHeight="1">
      <c r="B331" s="678"/>
      <c r="C331" s="750"/>
      <c r="D331" s="678"/>
      <c r="E331" s="644"/>
      <c r="F331" s="678"/>
    </row>
    <row r="332" spans="1:16" s="658" customFormat="1" ht="25.2" customHeight="1">
      <c r="B332" s="644"/>
      <c r="D332" s="621"/>
      <c r="E332" s="631"/>
      <c r="F332" s="644"/>
    </row>
    <row r="333" spans="1:16" s="658" customFormat="1" ht="19.8" customHeight="1">
      <c r="B333" s="644"/>
      <c r="D333" s="621"/>
      <c r="E333" s="631"/>
      <c r="F333" s="644"/>
      <c r="P333" s="654">
        <v>23</v>
      </c>
    </row>
    <row r="334" spans="1:16" s="658" customFormat="1" ht="19.8" customHeight="1">
      <c r="A334" s="634" t="s">
        <v>56</v>
      </c>
      <c r="B334" s="622" t="s">
        <v>563</v>
      </c>
      <c r="C334" s="625"/>
      <c r="D334" s="625"/>
      <c r="E334" s="631"/>
      <c r="F334" s="644"/>
    </row>
    <row r="335" spans="1:16" ht="21" customHeight="1">
      <c r="B335" s="755" t="s">
        <v>702</v>
      </c>
      <c r="C335" s="620" t="s">
        <v>307</v>
      </c>
    </row>
    <row r="336" spans="1:16" s="658" customFormat="1" ht="20.399999999999999" customHeight="1">
      <c r="C336" s="686" t="s">
        <v>726</v>
      </c>
      <c r="D336" s="625"/>
      <c r="E336" s="632"/>
      <c r="F336" s="754"/>
    </row>
    <row r="337" spans="3:6" s="658" customFormat="1" ht="20.399999999999999" customHeight="1">
      <c r="C337" s="644"/>
      <c r="D337" s="644" t="s">
        <v>727</v>
      </c>
      <c r="E337" s="632"/>
      <c r="F337" s="754"/>
    </row>
    <row r="338" spans="3:6" s="658" customFormat="1" ht="20.399999999999999" customHeight="1">
      <c r="C338" s="644" t="s">
        <v>728</v>
      </c>
      <c r="D338" s="625"/>
      <c r="E338" s="632"/>
      <c r="F338" s="754"/>
    </row>
    <row r="339" spans="3:6" s="658" customFormat="1" ht="20.399999999999999" customHeight="1">
      <c r="C339" s="644" t="s">
        <v>729</v>
      </c>
      <c r="D339" s="625"/>
      <c r="E339" s="632"/>
      <c r="F339" s="754"/>
    </row>
    <row r="340" spans="3:6" s="658" customFormat="1" ht="20.399999999999999" customHeight="1">
      <c r="C340" s="644" t="s">
        <v>730</v>
      </c>
      <c r="D340" s="625"/>
      <c r="E340" s="632"/>
      <c r="F340" s="754"/>
    </row>
    <row r="341" spans="3:6" s="658" customFormat="1" ht="20.399999999999999" customHeight="1">
      <c r="C341" s="686" t="s">
        <v>731</v>
      </c>
      <c r="D341" s="625"/>
      <c r="E341" s="632"/>
      <c r="F341" s="754"/>
    </row>
    <row r="342" spans="3:6" s="658" customFormat="1" ht="20.399999999999999" customHeight="1">
      <c r="D342" s="644" t="s">
        <v>732</v>
      </c>
      <c r="E342" s="632"/>
      <c r="F342" s="754"/>
    </row>
    <row r="343" spans="3:6" s="658" customFormat="1" ht="20.399999999999999" customHeight="1">
      <c r="C343" s="658" t="s">
        <v>733</v>
      </c>
      <c r="D343" s="625"/>
      <c r="E343" s="632"/>
      <c r="F343" s="754"/>
    </row>
    <row r="344" spans="3:6" s="658" customFormat="1" ht="20.399999999999999" customHeight="1">
      <c r="C344" s="658" t="s">
        <v>734</v>
      </c>
      <c r="D344" s="625"/>
      <c r="E344" s="632"/>
      <c r="F344" s="754"/>
    </row>
    <row r="345" spans="3:6" s="658" customFormat="1" ht="20.399999999999999" customHeight="1">
      <c r="D345" s="644" t="s">
        <v>735</v>
      </c>
      <c r="E345" s="632"/>
      <c r="F345" s="754"/>
    </row>
    <row r="346" spans="3:6" s="658" customFormat="1" ht="20.399999999999999" customHeight="1">
      <c r="C346" s="658" t="s">
        <v>950</v>
      </c>
      <c r="D346" s="625"/>
      <c r="E346" s="632"/>
      <c r="F346" s="754"/>
    </row>
    <row r="347" spans="3:6" s="658" customFormat="1" ht="21" customHeight="1">
      <c r="C347" s="686" t="s">
        <v>736</v>
      </c>
      <c r="D347" s="625"/>
      <c r="E347" s="632"/>
      <c r="F347" s="754"/>
    </row>
    <row r="348" spans="3:6" s="658" customFormat="1" ht="21" customHeight="1">
      <c r="D348" s="644" t="s">
        <v>737</v>
      </c>
      <c r="E348" s="632"/>
      <c r="F348" s="754"/>
    </row>
    <row r="349" spans="3:6" s="658" customFormat="1" ht="21" customHeight="1">
      <c r="C349" s="644" t="s">
        <v>738</v>
      </c>
      <c r="D349" s="625"/>
      <c r="E349" s="632"/>
      <c r="F349" s="754"/>
    </row>
    <row r="350" spans="3:6" s="658" customFormat="1" ht="21" customHeight="1">
      <c r="C350" s="644"/>
      <c r="D350" s="644" t="s">
        <v>739</v>
      </c>
      <c r="E350" s="632"/>
      <c r="F350" s="754"/>
    </row>
    <row r="351" spans="3:6" s="658" customFormat="1" ht="21" customHeight="1">
      <c r="C351" s="644" t="s">
        <v>740</v>
      </c>
      <c r="D351" s="625"/>
      <c r="E351" s="632"/>
      <c r="F351" s="754"/>
    </row>
    <row r="352" spans="3:6" s="658" customFormat="1" ht="21" customHeight="1">
      <c r="C352" s="644" t="s">
        <v>741</v>
      </c>
      <c r="D352" s="625"/>
      <c r="E352" s="632"/>
      <c r="F352" s="754"/>
    </row>
    <row r="353" spans="3:6" s="658" customFormat="1" ht="21" customHeight="1">
      <c r="C353" s="644" t="s">
        <v>742</v>
      </c>
      <c r="D353" s="625"/>
      <c r="E353" s="632"/>
      <c r="F353" s="754"/>
    </row>
    <row r="354" spans="3:6" s="658" customFormat="1" ht="21" customHeight="1">
      <c r="C354" s="686" t="s">
        <v>743</v>
      </c>
      <c r="D354" s="625"/>
      <c r="E354" s="632"/>
      <c r="F354" s="754"/>
    </row>
    <row r="355" spans="3:6" s="658" customFormat="1" ht="21" customHeight="1">
      <c r="D355" s="644" t="s">
        <v>744</v>
      </c>
      <c r="E355" s="632"/>
      <c r="F355" s="754"/>
    </row>
    <row r="356" spans="3:6" s="658" customFormat="1" ht="21" customHeight="1">
      <c r="C356" s="644" t="s">
        <v>745</v>
      </c>
      <c r="D356" s="625"/>
      <c r="E356" s="632"/>
      <c r="F356" s="754"/>
    </row>
    <row r="357" spans="3:6" s="658" customFormat="1" ht="21" customHeight="1">
      <c r="C357" s="658" t="s">
        <v>746</v>
      </c>
      <c r="D357" s="625"/>
      <c r="E357" s="632"/>
      <c r="F357" s="754"/>
    </row>
    <row r="358" spans="3:6" s="658" customFormat="1" ht="21" customHeight="1">
      <c r="C358" s="658" t="s">
        <v>747</v>
      </c>
      <c r="D358" s="625"/>
      <c r="E358" s="632"/>
      <c r="F358" s="754"/>
    </row>
    <row r="359" spans="3:6" s="658" customFormat="1" ht="21" customHeight="1">
      <c r="C359" s="658" t="s">
        <v>748</v>
      </c>
      <c r="D359" s="625"/>
      <c r="E359" s="632"/>
      <c r="F359" s="754"/>
    </row>
    <row r="360" spans="3:6" s="658" customFormat="1" ht="21" customHeight="1">
      <c r="C360" s="658" t="s">
        <v>749</v>
      </c>
      <c r="D360" s="625"/>
      <c r="E360" s="632"/>
      <c r="F360" s="754"/>
    </row>
    <row r="361" spans="3:6" s="658" customFormat="1" ht="21" customHeight="1">
      <c r="C361" s="686" t="s">
        <v>750</v>
      </c>
      <c r="D361" s="625"/>
      <c r="E361" s="632"/>
      <c r="F361" s="754"/>
    </row>
    <row r="362" spans="3:6" s="658" customFormat="1" ht="21" customHeight="1">
      <c r="D362" s="644" t="s">
        <v>751</v>
      </c>
      <c r="E362" s="632"/>
      <c r="F362" s="754"/>
    </row>
    <row r="363" spans="3:6" s="658" customFormat="1" ht="21" customHeight="1">
      <c r="C363" s="658" t="s">
        <v>752</v>
      </c>
      <c r="D363" s="625"/>
      <c r="E363" s="632"/>
      <c r="F363" s="754"/>
    </row>
    <row r="364" spans="3:6" s="658" customFormat="1" ht="21" customHeight="1">
      <c r="C364" s="658" t="s">
        <v>753</v>
      </c>
      <c r="D364" s="625"/>
      <c r="E364" s="632"/>
      <c r="F364" s="754"/>
    </row>
    <row r="365" spans="3:6" s="658" customFormat="1" ht="21" customHeight="1">
      <c r="C365" s="658" t="s">
        <v>754</v>
      </c>
      <c r="D365" s="625"/>
      <c r="E365" s="632"/>
      <c r="F365" s="754"/>
    </row>
    <row r="367" spans="3:6" s="658" customFormat="1" ht="20.399999999999999" customHeight="1">
      <c r="D367" s="625"/>
      <c r="E367" s="632"/>
      <c r="F367" s="754"/>
    </row>
    <row r="369" spans="1:16" s="697" customFormat="1" ht="20.399999999999999" customHeight="1">
      <c r="A369" s="626"/>
      <c r="B369" s="722"/>
      <c r="C369" s="706"/>
      <c r="D369" s="706"/>
      <c r="E369" s="644"/>
      <c r="F369" s="704"/>
      <c r="G369" s="700"/>
      <c r="H369" s="700"/>
      <c r="I369" s="700"/>
      <c r="J369" s="700"/>
      <c r="K369" s="700"/>
      <c r="L369" s="715"/>
      <c r="M369" s="700"/>
      <c r="N369" s="700"/>
      <c r="O369" s="700"/>
      <c r="P369" s="654">
        <v>24</v>
      </c>
    </row>
    <row r="370" spans="1:16" s="692" customFormat="1" ht="20.399999999999999">
      <c r="A370" s="634" t="s">
        <v>56</v>
      </c>
      <c r="B370" s="622" t="s">
        <v>563</v>
      </c>
      <c r="C370" s="625"/>
      <c r="D370" s="625"/>
      <c r="E370" s="619"/>
      <c r="F370" s="619"/>
      <c r="G370" s="619"/>
      <c r="H370" s="619"/>
      <c r="I370" s="619"/>
      <c r="J370" s="619"/>
      <c r="K370" s="619"/>
      <c r="L370" s="627"/>
      <c r="M370" s="619"/>
      <c r="N370" s="619"/>
      <c r="O370" s="458"/>
      <c r="P370" s="626"/>
    </row>
    <row r="371" spans="1:16" s="692" customFormat="1" ht="20.399999999999999">
      <c r="A371" s="634"/>
      <c r="B371" s="755" t="s">
        <v>702</v>
      </c>
      <c r="C371" s="620" t="s">
        <v>307</v>
      </c>
      <c r="D371" s="625"/>
      <c r="E371" s="619"/>
      <c r="F371" s="619"/>
      <c r="G371" s="619"/>
      <c r="H371" s="619"/>
      <c r="I371" s="619"/>
      <c r="J371" s="619"/>
      <c r="K371" s="619"/>
      <c r="L371" s="627"/>
      <c r="M371" s="619"/>
      <c r="N371" s="619"/>
      <c r="O371" s="458"/>
      <c r="P371" s="626"/>
    </row>
    <row r="372" spans="1:16" s="658" customFormat="1" ht="21" customHeight="1">
      <c r="D372" s="644" t="s">
        <v>755</v>
      </c>
      <c r="E372" s="632"/>
      <c r="F372" s="754"/>
    </row>
    <row r="373" spans="1:16" s="658" customFormat="1" ht="21" customHeight="1">
      <c r="C373" s="658" t="s">
        <v>951</v>
      </c>
      <c r="D373" s="625"/>
      <c r="E373" s="632"/>
      <c r="F373" s="754"/>
    </row>
    <row r="374" spans="1:16" s="658" customFormat="1" ht="21" customHeight="1">
      <c r="C374" s="658" t="s">
        <v>952</v>
      </c>
      <c r="D374" s="625"/>
      <c r="E374" s="632"/>
      <c r="F374" s="754"/>
    </row>
    <row r="375" spans="1:16" s="658" customFormat="1" ht="21" customHeight="1">
      <c r="C375" s="658" t="s">
        <v>953</v>
      </c>
      <c r="D375" s="625"/>
      <c r="E375" s="632"/>
      <c r="F375" s="754"/>
    </row>
    <row r="376" spans="1:16" s="658" customFormat="1" ht="21" customHeight="1">
      <c r="C376" s="686" t="s">
        <v>756</v>
      </c>
      <c r="D376" s="625"/>
      <c r="E376" s="632"/>
      <c r="F376" s="754"/>
    </row>
    <row r="377" spans="1:16" s="658" customFormat="1" ht="21" customHeight="1">
      <c r="D377" s="644" t="s">
        <v>757</v>
      </c>
      <c r="E377" s="632"/>
      <c r="F377" s="754"/>
    </row>
    <row r="378" spans="1:16" s="658" customFormat="1" ht="21" customHeight="1">
      <c r="C378" s="644" t="s">
        <v>758</v>
      </c>
      <c r="D378" s="625"/>
      <c r="E378" s="632"/>
      <c r="F378" s="754"/>
    </row>
    <row r="379" spans="1:16" s="658" customFormat="1" ht="21" customHeight="1">
      <c r="C379" s="644" t="s">
        <v>759</v>
      </c>
      <c r="D379" s="625"/>
      <c r="E379" s="632"/>
      <c r="F379" s="754"/>
    </row>
    <row r="380" spans="1:16" s="658" customFormat="1" ht="21" customHeight="1">
      <c r="C380" s="644" t="s">
        <v>954</v>
      </c>
      <c r="D380" s="625"/>
      <c r="E380" s="632"/>
      <c r="F380" s="754"/>
    </row>
    <row r="381" spans="1:16" s="658" customFormat="1" ht="21" customHeight="1">
      <c r="C381" s="644" t="s">
        <v>955</v>
      </c>
      <c r="D381" s="625"/>
      <c r="E381" s="632"/>
      <c r="F381" s="754"/>
    </row>
    <row r="382" spans="1:16" s="658" customFormat="1" ht="21" customHeight="1">
      <c r="C382" s="644"/>
      <c r="D382" s="625" t="s">
        <v>760</v>
      </c>
      <c r="E382" s="632"/>
      <c r="F382" s="754"/>
    </row>
    <row r="383" spans="1:16" s="658" customFormat="1" ht="21" customHeight="1">
      <c r="C383" s="686" t="s">
        <v>761</v>
      </c>
      <c r="D383" s="625"/>
      <c r="E383" s="632"/>
      <c r="F383" s="754"/>
    </row>
    <row r="384" spans="1:16" s="658" customFormat="1" ht="21" customHeight="1">
      <c r="D384" s="644" t="s">
        <v>762</v>
      </c>
      <c r="E384" s="632"/>
      <c r="F384" s="754"/>
    </row>
    <row r="385" spans="1:16" s="658" customFormat="1" ht="21" customHeight="1">
      <c r="C385" s="658" t="s">
        <v>763</v>
      </c>
      <c r="D385" s="625"/>
      <c r="E385" s="632"/>
      <c r="F385" s="754"/>
    </row>
    <row r="386" spans="1:16" s="658" customFormat="1" ht="21" customHeight="1">
      <c r="C386" s="644" t="s">
        <v>764</v>
      </c>
      <c r="E386" s="632"/>
      <c r="F386" s="754"/>
    </row>
    <row r="387" spans="1:16" s="644" customFormat="1" ht="20.399999999999999">
      <c r="A387" s="621"/>
      <c r="B387" s="756"/>
      <c r="C387" s="757" t="s">
        <v>765</v>
      </c>
      <c r="D387" s="631"/>
      <c r="E387" s="621"/>
    </row>
    <row r="388" spans="1:16" s="644" customFormat="1" ht="19.8">
      <c r="A388" s="621"/>
      <c r="B388" s="713"/>
      <c r="C388" s="621"/>
      <c r="D388" s="621" t="s">
        <v>766</v>
      </c>
      <c r="F388" s="621"/>
    </row>
    <row r="389" spans="1:16" s="644" customFormat="1" ht="19.8">
      <c r="A389" s="621"/>
      <c r="B389" s="713"/>
      <c r="C389" s="621" t="s">
        <v>767</v>
      </c>
      <c r="E389" s="631"/>
      <c r="F389" s="621"/>
    </row>
    <row r="390" spans="1:16" s="644" customFormat="1" ht="19.8">
      <c r="A390" s="621"/>
      <c r="B390" s="713"/>
      <c r="C390" s="621" t="s">
        <v>768</v>
      </c>
      <c r="E390" s="631"/>
      <c r="F390" s="621"/>
    </row>
    <row r="392" spans="1:16" s="761" customFormat="1" ht="20.399999999999999" customHeight="1">
      <c r="A392" s="758" t="s">
        <v>61</v>
      </c>
      <c r="B392" s="707" t="s">
        <v>421</v>
      </c>
      <c r="C392" s="706"/>
      <c r="D392" s="645"/>
      <c r="E392" s="759"/>
      <c r="F392" s="759"/>
      <c r="G392" s="759"/>
      <c r="H392" s="759"/>
      <c r="I392" s="759"/>
      <c r="J392" s="759"/>
      <c r="K392" s="759"/>
      <c r="L392" s="759"/>
      <c r="M392" s="759"/>
      <c r="N392" s="759"/>
      <c r="O392" s="759"/>
      <c r="P392" s="760"/>
    </row>
    <row r="393" spans="1:16" s="761" customFormat="1" ht="20.399999999999999" customHeight="1">
      <c r="A393" s="762"/>
      <c r="B393" s="763"/>
      <c r="C393" s="763" t="s">
        <v>143</v>
      </c>
      <c r="D393" s="735"/>
      <c r="E393" s="735"/>
      <c r="F393" s="759"/>
      <c r="G393" s="759"/>
      <c r="H393" s="759"/>
      <c r="I393" s="759"/>
      <c r="J393" s="759"/>
      <c r="K393" s="759"/>
      <c r="L393" s="759"/>
      <c r="M393" s="759"/>
      <c r="N393" s="759"/>
      <c r="O393" s="759"/>
      <c r="P393" s="760"/>
    </row>
    <row r="394" spans="1:16" s="761" customFormat="1" ht="20.399999999999999" customHeight="1">
      <c r="A394" s="762"/>
      <c r="B394" s="763" t="s">
        <v>144</v>
      </c>
      <c r="C394" s="763"/>
      <c r="D394" s="735"/>
      <c r="E394" s="735"/>
      <c r="F394" s="759"/>
      <c r="G394" s="759"/>
      <c r="H394" s="759"/>
      <c r="I394" s="759"/>
      <c r="J394" s="759"/>
      <c r="K394" s="759"/>
      <c r="L394" s="759"/>
      <c r="M394" s="759"/>
      <c r="N394" s="759"/>
      <c r="O394" s="759"/>
      <c r="P394" s="760"/>
    </row>
    <row r="395" spans="1:16" s="761" customFormat="1" ht="20.399999999999999" customHeight="1">
      <c r="A395" s="762"/>
      <c r="B395" s="763"/>
      <c r="C395" s="763" t="s">
        <v>392</v>
      </c>
      <c r="D395" s="735"/>
      <c r="E395" s="735"/>
      <c r="F395" s="759"/>
      <c r="G395" s="759"/>
      <c r="H395" s="759"/>
      <c r="I395" s="759"/>
      <c r="J395" s="759"/>
      <c r="K395" s="759"/>
      <c r="L395" s="759"/>
      <c r="M395" s="759"/>
      <c r="N395" s="759"/>
      <c r="O395" s="759"/>
      <c r="P395" s="760"/>
    </row>
    <row r="396" spans="1:16" s="761" customFormat="1" ht="20.399999999999999" customHeight="1">
      <c r="A396" s="762"/>
      <c r="B396" s="763" t="s">
        <v>154</v>
      </c>
      <c r="C396" s="763"/>
      <c r="D396" s="735"/>
      <c r="E396" s="735"/>
      <c r="F396" s="759"/>
      <c r="G396" s="759"/>
      <c r="H396" s="759"/>
      <c r="I396" s="759"/>
      <c r="J396" s="759"/>
      <c r="K396" s="759"/>
      <c r="L396" s="759"/>
      <c r="M396" s="759"/>
      <c r="N396" s="759"/>
      <c r="O396" s="759"/>
      <c r="P396" s="760"/>
    </row>
    <row r="397" spans="1:16" s="761" customFormat="1" ht="20.399999999999999" customHeight="1">
      <c r="A397" s="762"/>
      <c r="B397" s="763" t="s">
        <v>153</v>
      </c>
      <c r="C397" s="763"/>
      <c r="D397" s="735"/>
      <c r="E397" s="735"/>
      <c r="F397" s="759"/>
      <c r="G397" s="759"/>
      <c r="H397" s="759"/>
      <c r="I397" s="759"/>
      <c r="J397" s="759"/>
      <c r="K397" s="759"/>
      <c r="L397" s="759"/>
      <c r="M397" s="759"/>
      <c r="N397" s="759"/>
      <c r="O397" s="759"/>
      <c r="P397" s="760"/>
    </row>
    <row r="398" spans="1:16" s="761" customFormat="1" ht="20.399999999999999" customHeight="1">
      <c r="A398" s="762"/>
      <c r="B398" s="764"/>
      <c r="C398" s="764" t="s">
        <v>145</v>
      </c>
      <c r="D398" s="764"/>
      <c r="E398" s="764"/>
      <c r="F398" s="759"/>
      <c r="G398" s="759"/>
      <c r="H398" s="759"/>
      <c r="I398" s="759"/>
      <c r="J398" s="759"/>
      <c r="K398" s="759"/>
      <c r="L398" s="759"/>
      <c r="M398" s="759"/>
      <c r="N398" s="759"/>
      <c r="O398" s="759"/>
      <c r="P398" s="760"/>
    </row>
    <row r="399" spans="1:16" s="642" customFormat="1" ht="19.8" customHeight="1">
      <c r="A399" s="762"/>
      <c r="B399" s="653"/>
      <c r="C399" s="765"/>
      <c r="D399" s="765"/>
      <c r="E399" s="765"/>
      <c r="F399" s="765"/>
      <c r="G399" s="765"/>
      <c r="H399" s="765"/>
      <c r="I399" s="761"/>
      <c r="J399" s="1193" t="s">
        <v>152</v>
      </c>
      <c r="K399" s="759"/>
      <c r="L399" s="1195" t="s">
        <v>82</v>
      </c>
      <c r="M399" s="1195"/>
      <c r="N399" s="1195"/>
      <c r="O399" s="1195"/>
      <c r="P399" s="1195"/>
    </row>
    <row r="400" spans="1:16" s="642" customFormat="1" ht="19.8" customHeight="1">
      <c r="A400" s="762"/>
      <c r="B400" s="653"/>
      <c r="C400" s="1196" t="s">
        <v>146</v>
      </c>
      <c r="D400" s="1196"/>
      <c r="E400" s="1196"/>
      <c r="F400" s="1196"/>
      <c r="G400" s="1196"/>
      <c r="H400" s="1196"/>
      <c r="I400" s="761"/>
      <c r="J400" s="1194"/>
      <c r="K400" s="759"/>
      <c r="L400" s="1196"/>
      <c r="M400" s="1196"/>
      <c r="N400" s="1196"/>
      <c r="O400" s="1196"/>
      <c r="P400" s="1196"/>
    </row>
    <row r="401" spans="1:16" s="648" customFormat="1" ht="19.8" customHeight="1">
      <c r="A401" s="762"/>
      <c r="B401" s="653"/>
      <c r="C401" s="763" t="s">
        <v>147</v>
      </c>
      <c r="D401" s="763"/>
      <c r="E401" s="759"/>
      <c r="F401" s="759"/>
      <c r="G401" s="759"/>
      <c r="H401" s="759"/>
      <c r="I401" s="759"/>
      <c r="J401" s="766" t="s">
        <v>142</v>
      </c>
      <c r="K401" s="759"/>
      <c r="L401" s="759" t="s">
        <v>150</v>
      </c>
      <c r="M401" s="759"/>
      <c r="N401" s="761"/>
      <c r="O401" s="759"/>
      <c r="P401" s="760"/>
    </row>
    <row r="402" spans="1:16" s="648" customFormat="1" ht="19.8" customHeight="1">
      <c r="A402" s="762"/>
      <c r="B402" s="653"/>
      <c r="C402" s="763" t="s">
        <v>229</v>
      </c>
      <c r="D402" s="763"/>
      <c r="E402" s="759"/>
      <c r="F402" s="759"/>
      <c r="G402" s="759"/>
      <c r="H402" s="759"/>
      <c r="I402" s="759"/>
      <c r="J402" s="766" t="s">
        <v>142</v>
      </c>
      <c r="K402" s="759"/>
      <c r="L402" s="759" t="s">
        <v>151</v>
      </c>
      <c r="M402" s="759"/>
      <c r="N402" s="761"/>
      <c r="O402" s="759"/>
      <c r="P402" s="760"/>
    </row>
    <row r="403" spans="1:16" s="648" customFormat="1" ht="19.8" customHeight="1">
      <c r="A403" s="762"/>
      <c r="B403" s="653"/>
      <c r="C403" s="763" t="s">
        <v>221</v>
      </c>
      <c r="D403" s="763"/>
      <c r="E403" s="759"/>
      <c r="F403" s="759"/>
      <c r="G403" s="759"/>
      <c r="H403" s="759"/>
      <c r="I403" s="759"/>
      <c r="J403" s="766" t="s">
        <v>142</v>
      </c>
      <c r="K403" s="759"/>
      <c r="L403" s="706" t="s">
        <v>266</v>
      </c>
      <c r="M403" s="759"/>
      <c r="N403" s="761"/>
      <c r="O403" s="759"/>
      <c r="P403" s="760"/>
    </row>
    <row r="404" spans="1:16" s="648" customFormat="1" ht="19.8" customHeight="1">
      <c r="A404" s="762"/>
      <c r="B404" s="653"/>
      <c r="C404" s="763" t="s">
        <v>148</v>
      </c>
      <c r="D404" s="763"/>
      <c r="E404" s="759"/>
      <c r="F404" s="759"/>
      <c r="G404" s="759"/>
      <c r="H404" s="759"/>
      <c r="I404" s="759"/>
      <c r="J404" s="766" t="s">
        <v>142</v>
      </c>
      <c r="K404" s="759"/>
      <c r="L404" s="706" t="s">
        <v>266</v>
      </c>
      <c r="M404" s="759"/>
      <c r="N404" s="761"/>
      <c r="O404" s="759"/>
      <c r="P404" s="760"/>
    </row>
    <row r="405" spans="1:16" s="648" customFormat="1" ht="19.8" customHeight="1">
      <c r="A405" s="762"/>
      <c r="B405" s="653"/>
      <c r="C405" s="763" t="s">
        <v>149</v>
      </c>
      <c r="D405" s="763"/>
      <c r="E405" s="759"/>
      <c r="F405" s="759"/>
      <c r="G405" s="759"/>
      <c r="H405" s="759"/>
      <c r="I405" s="759"/>
      <c r="J405" s="766" t="s">
        <v>142</v>
      </c>
      <c r="K405" s="759"/>
      <c r="L405" s="706" t="s">
        <v>266</v>
      </c>
      <c r="M405" s="759"/>
      <c r="N405" s="761"/>
      <c r="O405" s="759"/>
      <c r="P405" s="760"/>
    </row>
    <row r="406" spans="1:16" s="761" customFormat="1" ht="20.399999999999999" customHeight="1">
      <c r="A406" s="762"/>
      <c r="B406" s="763"/>
      <c r="C406" s="763"/>
      <c r="D406" s="735"/>
      <c r="E406" s="735"/>
      <c r="F406" s="759"/>
      <c r="G406" s="759"/>
      <c r="H406" s="759"/>
      <c r="I406" s="759"/>
      <c r="J406" s="759"/>
      <c r="K406" s="759"/>
      <c r="L406" s="759"/>
      <c r="M406" s="759"/>
      <c r="N406" s="759"/>
      <c r="O406" s="759"/>
      <c r="P406" s="654">
        <v>25</v>
      </c>
    </row>
    <row r="407" spans="1:16" s="761" customFormat="1" ht="20.399999999999999" customHeight="1">
      <c r="A407" s="758" t="s">
        <v>61</v>
      </c>
      <c r="B407" s="707" t="s">
        <v>422</v>
      </c>
      <c r="C407" s="763"/>
      <c r="D407" s="735"/>
      <c r="E407" s="735"/>
      <c r="F407" s="759"/>
      <c r="G407" s="759"/>
      <c r="H407" s="759"/>
      <c r="I407" s="759"/>
      <c r="J407" s="759"/>
      <c r="K407" s="759"/>
      <c r="L407" s="759"/>
      <c r="M407" s="759"/>
      <c r="N407" s="759"/>
      <c r="O407" s="759"/>
      <c r="P407" s="760"/>
    </row>
    <row r="408" spans="1:16" s="761" customFormat="1" ht="19.8" customHeight="1">
      <c r="A408" s="762"/>
      <c r="B408" s="653"/>
      <c r="C408" s="763" t="s">
        <v>83</v>
      </c>
      <c r="D408" s="763"/>
      <c r="E408" s="759"/>
      <c r="F408" s="759"/>
      <c r="G408" s="759"/>
      <c r="H408" s="759"/>
      <c r="I408" s="759"/>
      <c r="J408" s="759"/>
      <c r="K408" s="759"/>
      <c r="L408" s="759"/>
      <c r="M408" s="759"/>
      <c r="N408" s="759"/>
      <c r="O408" s="759"/>
      <c r="P408" s="760"/>
    </row>
    <row r="409" spans="1:16" ht="13.2" customHeight="1"/>
    <row r="410" spans="1:16" s="761" customFormat="1" ht="19.8" customHeight="1">
      <c r="A410" s="762"/>
      <c r="B410" s="653"/>
      <c r="C410" s="1190" t="s">
        <v>13</v>
      </c>
      <c r="D410" s="1190"/>
      <c r="E410" s="1190"/>
      <c r="F410" s="1190"/>
      <c r="G410" s="1190"/>
      <c r="H410" s="1190"/>
      <c r="I410" s="759"/>
      <c r="J410" s="1191" t="s">
        <v>84</v>
      </c>
      <c r="K410" s="1191"/>
      <c r="L410" s="1191"/>
      <c r="M410" s="1191"/>
      <c r="N410" s="1191"/>
      <c r="O410" s="1191"/>
      <c r="P410" s="1191"/>
    </row>
    <row r="411" spans="1:16" s="761" customFormat="1" ht="19.95" customHeight="1">
      <c r="A411" s="762"/>
      <c r="B411" s="653"/>
      <c r="C411" s="763" t="s">
        <v>155</v>
      </c>
      <c r="D411" s="763"/>
      <c r="E411" s="759"/>
      <c r="F411" s="759"/>
      <c r="G411" s="759"/>
      <c r="H411" s="759"/>
      <c r="I411" s="759"/>
      <c r="J411" s="724" t="s">
        <v>212</v>
      </c>
      <c r="K411" s="759"/>
      <c r="M411" s="759"/>
      <c r="N411" s="759"/>
      <c r="O411" s="759"/>
      <c r="P411" s="760"/>
    </row>
    <row r="412" spans="1:16" s="761" customFormat="1" ht="19.95" customHeight="1">
      <c r="A412" s="762"/>
      <c r="B412" s="653"/>
      <c r="C412" s="767"/>
      <c r="D412" s="763"/>
      <c r="E412" s="759"/>
      <c r="F412" s="759"/>
      <c r="G412" s="759"/>
      <c r="H412" s="759"/>
      <c r="I412" s="759"/>
      <c r="J412" s="706" t="s">
        <v>274</v>
      </c>
      <c r="K412" s="759"/>
      <c r="M412" s="759"/>
      <c r="N412" s="759"/>
      <c r="O412" s="759"/>
      <c r="P412" s="760"/>
    </row>
    <row r="413" spans="1:16" s="761" customFormat="1" ht="19.95" customHeight="1">
      <c r="A413" s="762"/>
      <c r="B413" s="653"/>
      <c r="C413" s="763" t="s">
        <v>215</v>
      </c>
      <c r="D413" s="763"/>
      <c r="E413" s="759"/>
      <c r="F413" s="759"/>
      <c r="G413" s="759"/>
      <c r="H413" s="759"/>
      <c r="I413" s="759"/>
      <c r="J413" s="724" t="s">
        <v>213</v>
      </c>
      <c r="K413" s="759"/>
      <c r="M413" s="759"/>
      <c r="N413" s="759"/>
      <c r="O413" s="759"/>
      <c r="P413" s="760"/>
    </row>
    <row r="414" spans="1:16" s="761" customFormat="1" ht="19.95" customHeight="1">
      <c r="A414" s="762"/>
      <c r="B414" s="653"/>
      <c r="C414" s="763" t="s">
        <v>11</v>
      </c>
      <c r="D414" s="763"/>
      <c r="E414" s="759"/>
      <c r="F414" s="759"/>
      <c r="G414" s="759"/>
      <c r="H414" s="759"/>
      <c r="I414" s="759"/>
      <c r="J414" s="724" t="s">
        <v>213</v>
      </c>
      <c r="K414" s="759"/>
      <c r="M414" s="759"/>
      <c r="N414" s="759"/>
      <c r="O414" s="759"/>
      <c r="P414" s="760"/>
    </row>
    <row r="415" spans="1:16" s="761" customFormat="1" ht="19.95" customHeight="1">
      <c r="A415" s="762"/>
      <c r="B415" s="653"/>
      <c r="C415" s="763" t="s">
        <v>42</v>
      </c>
      <c r="D415" s="763"/>
      <c r="E415" s="759"/>
      <c r="F415" s="759"/>
      <c r="G415" s="759"/>
      <c r="H415" s="759"/>
      <c r="I415" s="759"/>
      <c r="J415" s="724" t="s">
        <v>214</v>
      </c>
      <c r="K415" s="759"/>
      <c r="M415" s="759"/>
      <c r="N415" s="759"/>
      <c r="O415" s="759"/>
      <c r="P415" s="760"/>
    </row>
    <row r="416" spans="1:16" s="761" customFormat="1" ht="19.95" customHeight="1">
      <c r="A416" s="762"/>
      <c r="B416" s="653"/>
      <c r="C416" s="763"/>
      <c r="D416" s="763"/>
      <c r="E416" s="759"/>
      <c r="F416" s="759"/>
      <c r="G416" s="759"/>
      <c r="H416" s="759"/>
      <c r="I416" s="759"/>
      <c r="J416" s="706" t="s">
        <v>158</v>
      </c>
      <c r="K416" s="759"/>
      <c r="M416" s="759"/>
      <c r="N416" s="759"/>
      <c r="O416" s="759"/>
      <c r="P416" s="760"/>
    </row>
    <row r="417" spans="1:16" s="761" customFormat="1" ht="19.95" customHeight="1">
      <c r="A417" s="762"/>
      <c r="B417" s="653"/>
      <c r="C417" s="763" t="s">
        <v>53</v>
      </c>
      <c r="D417" s="763"/>
      <c r="E417" s="759"/>
      <c r="F417" s="759"/>
      <c r="G417" s="759"/>
      <c r="H417" s="759"/>
      <c r="I417" s="759"/>
      <c r="J417" s="724" t="s">
        <v>213</v>
      </c>
      <c r="K417" s="759"/>
      <c r="M417" s="759"/>
      <c r="N417" s="759"/>
      <c r="O417" s="759"/>
      <c r="P417" s="760"/>
    </row>
    <row r="418" spans="1:16" s="761" customFormat="1" ht="19.95" customHeight="1">
      <c r="A418" s="762"/>
      <c r="B418" s="653"/>
      <c r="C418" s="763" t="s">
        <v>156</v>
      </c>
      <c r="D418" s="763"/>
      <c r="E418" s="759"/>
      <c r="F418" s="759"/>
      <c r="G418" s="759"/>
      <c r="H418" s="759"/>
      <c r="I418" s="759"/>
      <c r="J418" s="724" t="s">
        <v>213</v>
      </c>
      <c r="K418" s="759"/>
      <c r="M418" s="759"/>
      <c r="N418" s="759"/>
      <c r="O418" s="759"/>
      <c r="P418" s="760"/>
    </row>
    <row r="419" spans="1:16" s="761" customFormat="1" ht="19.95" customHeight="1">
      <c r="A419" s="762"/>
      <c r="B419" s="653"/>
      <c r="C419" s="763" t="s">
        <v>157</v>
      </c>
      <c r="D419" s="763"/>
      <c r="E419" s="759"/>
      <c r="F419" s="759"/>
      <c r="G419" s="759"/>
      <c r="H419" s="759"/>
      <c r="I419" s="759"/>
      <c r="J419" s="724" t="s">
        <v>213</v>
      </c>
      <c r="K419" s="759"/>
      <c r="M419" s="759"/>
      <c r="N419" s="759"/>
      <c r="O419" s="759"/>
      <c r="P419" s="760"/>
    </row>
    <row r="420" spans="1:16" s="761" customFormat="1" ht="19.95" customHeight="1">
      <c r="A420" s="762"/>
      <c r="B420" s="653"/>
      <c r="C420" s="763" t="s">
        <v>206</v>
      </c>
      <c r="D420" s="763"/>
      <c r="E420" s="759"/>
      <c r="F420" s="759"/>
      <c r="G420" s="759"/>
      <c r="H420" s="759"/>
      <c r="I420" s="759"/>
      <c r="J420" s="724" t="s">
        <v>213</v>
      </c>
      <c r="K420" s="759"/>
      <c r="M420" s="759"/>
      <c r="N420" s="759"/>
      <c r="O420" s="759"/>
      <c r="P420" s="760"/>
    </row>
    <row r="421" spans="1:16" s="761" customFormat="1" ht="19.95" customHeight="1">
      <c r="A421" s="762"/>
      <c r="B421" s="653"/>
      <c r="C421" s="763"/>
      <c r="D421" s="763"/>
      <c r="E421" s="759"/>
      <c r="F421" s="759"/>
      <c r="G421" s="759"/>
      <c r="H421" s="759"/>
      <c r="I421" s="759"/>
      <c r="J421" s="724"/>
      <c r="K421" s="759"/>
      <c r="M421" s="759"/>
      <c r="N421" s="759"/>
      <c r="O421" s="759"/>
      <c r="P421" s="760"/>
    </row>
    <row r="422" spans="1:16" s="761" customFormat="1" ht="19.8" customHeight="1">
      <c r="A422" s="762"/>
      <c r="B422" s="768" t="s">
        <v>772</v>
      </c>
      <c r="C422" s="769" t="s">
        <v>481</v>
      </c>
      <c r="D422" s="735"/>
      <c r="E422" s="759"/>
      <c r="F422" s="759"/>
      <c r="G422" s="759"/>
      <c r="H422" s="759"/>
      <c r="I422" s="759"/>
      <c r="J422" s="759"/>
      <c r="K422" s="759"/>
      <c r="L422" s="729"/>
      <c r="M422" s="759"/>
      <c r="N422" s="759"/>
      <c r="O422" s="759"/>
      <c r="P422" s="760"/>
    </row>
    <row r="423" spans="1:16" s="761" customFormat="1" ht="19.8" customHeight="1">
      <c r="A423" s="762"/>
      <c r="B423" s="653"/>
      <c r="C423" s="767"/>
      <c r="D423" s="763"/>
      <c r="E423" s="759"/>
      <c r="F423" s="759"/>
      <c r="G423" s="759"/>
      <c r="H423" s="759"/>
      <c r="I423" s="759"/>
      <c r="J423" s="770"/>
      <c r="K423" s="771"/>
      <c r="L423" s="771"/>
      <c r="M423" s="771"/>
      <c r="N423" s="772"/>
      <c r="O423" s="772"/>
      <c r="P423" s="773" t="s">
        <v>17</v>
      </c>
    </row>
    <row r="424" spans="1:16" s="761" customFormat="1" ht="19.8" customHeight="1">
      <c r="A424" s="762"/>
      <c r="B424" s="653"/>
      <c r="C424" s="767"/>
      <c r="D424" s="763"/>
      <c r="E424" s="759"/>
      <c r="F424" s="759"/>
      <c r="G424" s="759"/>
      <c r="H424" s="759"/>
      <c r="I424" s="759"/>
      <c r="J424" s="1201" t="s">
        <v>131</v>
      </c>
      <c r="K424" s="1201"/>
      <c r="L424" s="1201"/>
      <c r="M424" s="551"/>
      <c r="N424" s="1202" t="s">
        <v>132</v>
      </c>
      <c r="O424" s="1202"/>
      <c r="P424" s="1202"/>
    </row>
    <row r="425" spans="1:16" s="761" customFormat="1" ht="19.8" customHeight="1">
      <c r="A425" s="762"/>
      <c r="B425" s="653"/>
      <c r="C425" s="767"/>
      <c r="D425" s="763"/>
      <c r="E425" s="759"/>
      <c r="F425" s="759"/>
      <c r="G425" s="759"/>
      <c r="H425" s="759"/>
      <c r="I425" s="759"/>
      <c r="J425" s="1203" t="s">
        <v>308</v>
      </c>
      <c r="K425" s="1203"/>
      <c r="L425" s="1203"/>
      <c r="M425" s="1203"/>
      <c r="N425" s="1203"/>
      <c r="O425" s="1203"/>
      <c r="P425" s="1203"/>
    </row>
    <row r="426" spans="1:16" s="761" customFormat="1" ht="19.8" customHeight="1">
      <c r="A426" s="762"/>
      <c r="B426" s="653"/>
      <c r="C426" s="767"/>
      <c r="D426" s="763"/>
      <c r="E426" s="759"/>
      <c r="F426" s="759"/>
      <c r="G426" s="759"/>
      <c r="H426" s="759"/>
      <c r="I426" s="759"/>
      <c r="J426" s="774" t="s">
        <v>461</v>
      </c>
      <c r="K426" s="775"/>
      <c r="L426" s="774" t="s">
        <v>377</v>
      </c>
      <c r="M426" s="775"/>
      <c r="N426" s="774" t="s">
        <v>461</v>
      </c>
      <c r="O426" s="775"/>
      <c r="P426" s="774" t="s">
        <v>377</v>
      </c>
    </row>
    <row r="427" spans="1:16" s="761" customFormat="1" ht="21" customHeight="1">
      <c r="A427" s="762"/>
      <c r="B427" s="653"/>
      <c r="C427" s="1204" t="s">
        <v>423</v>
      </c>
      <c r="D427" s="1204"/>
      <c r="E427" s="1204"/>
      <c r="F427" s="1204"/>
      <c r="G427" s="1204"/>
      <c r="H427" s="759"/>
      <c r="I427" s="759"/>
      <c r="J427" s="759"/>
      <c r="K427" s="759"/>
      <c r="L427" s="729"/>
      <c r="M427" s="759"/>
      <c r="N427" s="776"/>
      <c r="O427" s="777"/>
      <c r="P427" s="777"/>
    </row>
    <row r="428" spans="1:16" s="761" customFormat="1" ht="21" customHeight="1">
      <c r="A428" s="762"/>
      <c r="B428" s="653"/>
      <c r="C428" s="707"/>
      <c r="D428" s="761" t="s">
        <v>155</v>
      </c>
      <c r="E428" s="707"/>
      <c r="F428" s="707"/>
      <c r="G428" s="707"/>
      <c r="H428" s="759"/>
      <c r="I428" s="759"/>
      <c r="J428" s="378">
        <v>27132</v>
      </c>
      <c r="K428" s="307"/>
      <c r="L428" s="380">
        <v>30992</v>
      </c>
      <c r="M428" s="307"/>
      <c r="N428" s="380">
        <v>27132</v>
      </c>
      <c r="O428" s="309"/>
      <c r="P428" s="380">
        <v>30992</v>
      </c>
    </row>
    <row r="429" spans="1:16" s="761" customFormat="1" ht="19.8" customHeight="1">
      <c r="A429" s="762"/>
      <c r="B429" s="653"/>
      <c r="C429" s="767"/>
      <c r="D429" s="763" t="s">
        <v>157</v>
      </c>
      <c r="E429" s="759"/>
      <c r="F429" s="759"/>
      <c r="G429" s="759"/>
      <c r="H429" s="778"/>
      <c r="I429" s="759"/>
      <c r="J429" s="380">
        <v>25926</v>
      </c>
      <c r="K429" s="307"/>
      <c r="L429" s="378">
        <v>29727</v>
      </c>
      <c r="M429" s="307"/>
      <c r="N429" s="380">
        <v>25926</v>
      </c>
      <c r="O429" s="364"/>
      <c r="P429" s="378">
        <v>29727</v>
      </c>
    </row>
    <row r="430" spans="1:16" s="761" customFormat="1" ht="19.8" customHeight="1">
      <c r="A430" s="762"/>
      <c r="B430" s="653"/>
      <c r="C430" s="767"/>
      <c r="D430" s="763" t="s">
        <v>159</v>
      </c>
      <c r="E430" s="759"/>
      <c r="F430" s="759"/>
      <c r="G430" s="759"/>
      <c r="H430" s="778"/>
      <c r="I430" s="759"/>
      <c r="J430" s="380">
        <v>0</v>
      </c>
      <c r="K430" s="307"/>
      <c r="L430" s="380">
        <v>2040000</v>
      </c>
      <c r="M430" s="307"/>
      <c r="N430" s="380">
        <v>0</v>
      </c>
      <c r="O430" s="364"/>
      <c r="P430" s="380">
        <v>2040000</v>
      </c>
    </row>
    <row r="431" spans="1:16" s="761" customFormat="1" ht="19.8" customHeight="1">
      <c r="A431" s="762"/>
      <c r="B431" s="653"/>
      <c r="C431" s="767"/>
      <c r="D431" s="631" t="s">
        <v>206</v>
      </c>
      <c r="E431" s="759"/>
      <c r="F431" s="759"/>
      <c r="G431" s="759"/>
      <c r="H431" s="778"/>
      <c r="I431" s="759"/>
      <c r="J431" s="380">
        <v>95641</v>
      </c>
      <c r="K431" s="307"/>
      <c r="L431" s="304">
        <v>0</v>
      </c>
      <c r="M431" s="307"/>
      <c r="N431" s="380">
        <v>95641</v>
      </c>
      <c r="O431" s="364"/>
      <c r="P431" s="380">
        <v>0</v>
      </c>
    </row>
    <row r="432" spans="1:16" s="761" customFormat="1" ht="19.8" customHeight="1">
      <c r="A432" s="762"/>
      <c r="B432" s="653"/>
      <c r="C432" s="767" t="s">
        <v>424</v>
      </c>
      <c r="D432" s="763"/>
      <c r="E432" s="759"/>
      <c r="F432" s="759"/>
      <c r="G432" s="759"/>
      <c r="H432" s="778"/>
      <c r="I432" s="759"/>
      <c r="J432" s="552"/>
      <c r="K432" s="304"/>
      <c r="L432" s="553"/>
      <c r="M432" s="304"/>
      <c r="N432" s="552"/>
      <c r="O432" s="553"/>
      <c r="P432" s="554"/>
    </row>
    <row r="433" spans="1:16" s="761" customFormat="1" ht="19.8" customHeight="1">
      <c r="A433" s="762"/>
      <c r="B433" s="653"/>
      <c r="C433" s="767"/>
      <c r="D433" s="763" t="s">
        <v>155</v>
      </c>
      <c r="E433" s="759"/>
      <c r="F433" s="759"/>
      <c r="G433" s="759"/>
      <c r="H433" s="778"/>
      <c r="I433" s="759"/>
      <c r="J433" s="305">
        <v>0</v>
      </c>
      <c r="K433" s="304"/>
      <c r="L433" s="304">
        <v>0</v>
      </c>
      <c r="M433" s="304"/>
      <c r="N433" s="552">
        <v>625503</v>
      </c>
      <c r="O433" s="553"/>
      <c r="P433" s="305">
        <v>729709</v>
      </c>
    </row>
    <row r="434" spans="1:16" s="761" customFormat="1" ht="19.8" customHeight="1">
      <c r="A434" s="762"/>
      <c r="B434" s="653"/>
      <c r="C434" s="767"/>
      <c r="D434" s="763" t="s">
        <v>42</v>
      </c>
      <c r="E434" s="759"/>
      <c r="F434" s="759"/>
      <c r="G434" s="759"/>
      <c r="H434" s="778"/>
      <c r="I434" s="759"/>
      <c r="J434" s="305">
        <v>0</v>
      </c>
      <c r="K434" s="304"/>
      <c r="L434" s="304">
        <v>0</v>
      </c>
      <c r="M434" s="304"/>
      <c r="N434" s="552">
        <v>19564281</v>
      </c>
      <c r="O434" s="553"/>
      <c r="P434" s="552">
        <v>17181109</v>
      </c>
    </row>
    <row r="435" spans="1:16" ht="21" customHeight="1">
      <c r="D435" s="625" t="s">
        <v>405</v>
      </c>
      <c r="J435" s="305">
        <v>0</v>
      </c>
      <c r="K435" s="304"/>
      <c r="L435" s="304">
        <v>0</v>
      </c>
      <c r="N435" s="379">
        <v>572897</v>
      </c>
      <c r="P435" s="379">
        <v>15039</v>
      </c>
    </row>
    <row r="436" spans="1:16" ht="21" customHeight="1">
      <c r="D436" s="763" t="s">
        <v>206</v>
      </c>
      <c r="J436" s="305">
        <v>0</v>
      </c>
      <c r="K436" s="304"/>
      <c r="L436" s="304">
        <v>0</v>
      </c>
      <c r="N436" s="379">
        <v>0</v>
      </c>
      <c r="P436" s="379">
        <v>72270</v>
      </c>
    </row>
    <row r="437" spans="1:16" s="761" customFormat="1" ht="19.8" customHeight="1">
      <c r="A437" s="762"/>
      <c r="B437" s="653"/>
      <c r="C437" s="767" t="s">
        <v>425</v>
      </c>
      <c r="D437" s="763"/>
      <c r="E437" s="759"/>
      <c r="F437" s="759"/>
      <c r="G437" s="759"/>
      <c r="H437" s="759"/>
      <c r="I437" s="759"/>
      <c r="J437" s="552"/>
      <c r="K437" s="778"/>
      <c r="L437" s="778"/>
      <c r="M437" s="304"/>
      <c r="N437" s="552"/>
      <c r="O437" s="553"/>
      <c r="P437" s="553"/>
    </row>
    <row r="438" spans="1:16" s="761" customFormat="1" ht="19.8" customHeight="1">
      <c r="A438" s="762"/>
      <c r="B438" s="653"/>
      <c r="C438" s="767"/>
      <c r="D438" s="763" t="s">
        <v>155</v>
      </c>
      <c r="E438" s="759"/>
      <c r="F438" s="759"/>
      <c r="G438" s="759"/>
      <c r="H438" s="759"/>
      <c r="I438" s="759"/>
      <c r="J438" s="555">
        <v>260060</v>
      </c>
      <c r="K438" s="304"/>
      <c r="L438" s="305">
        <v>187859</v>
      </c>
      <c r="M438" s="304"/>
      <c r="N438" s="555">
        <v>260060</v>
      </c>
      <c r="O438" s="553"/>
      <c r="P438" s="555">
        <v>187859</v>
      </c>
    </row>
    <row r="439" spans="1:16" s="761" customFormat="1" ht="19.8" customHeight="1">
      <c r="A439" s="762"/>
      <c r="B439" s="653"/>
      <c r="C439" s="767"/>
      <c r="D439" s="763" t="s">
        <v>42</v>
      </c>
      <c r="E439" s="759"/>
      <c r="F439" s="759"/>
      <c r="G439" s="759"/>
      <c r="H439" s="759"/>
      <c r="I439" s="759"/>
      <c r="J439" s="555">
        <v>4095000</v>
      </c>
      <c r="K439" s="304"/>
      <c r="L439" s="305">
        <v>5337500</v>
      </c>
      <c r="M439" s="304"/>
      <c r="N439" s="555">
        <v>4095000</v>
      </c>
      <c r="O439" s="553"/>
      <c r="P439" s="555">
        <v>5337500</v>
      </c>
    </row>
    <row r="440" spans="1:16" s="761" customFormat="1" ht="20.399999999999999">
      <c r="A440" s="762"/>
      <c r="B440" s="653"/>
      <c r="C440" s="767" t="s">
        <v>426</v>
      </c>
      <c r="D440" s="763"/>
      <c r="E440" s="759"/>
      <c r="F440" s="759"/>
      <c r="G440" s="759"/>
      <c r="H440" s="759"/>
      <c r="I440" s="759"/>
      <c r="J440" s="555"/>
      <c r="K440" s="759"/>
      <c r="L440" s="552"/>
      <c r="M440" s="305"/>
      <c r="N440" s="555"/>
      <c r="O440" s="552"/>
      <c r="P440" s="555"/>
    </row>
    <row r="441" spans="1:16" s="761" customFormat="1" ht="20.399999999999999">
      <c r="A441" s="762"/>
      <c r="B441" s="653"/>
      <c r="C441" s="767"/>
      <c r="D441" s="763" t="s">
        <v>155</v>
      </c>
      <c r="E441" s="759"/>
      <c r="F441" s="759"/>
      <c r="G441" s="759"/>
      <c r="H441" s="759"/>
      <c r="I441" s="759"/>
      <c r="J441" s="305">
        <v>282389</v>
      </c>
      <c r="K441" s="778"/>
      <c r="L441" s="552">
        <v>315138</v>
      </c>
      <c r="M441" s="304"/>
      <c r="N441" s="305">
        <v>275815</v>
      </c>
      <c r="O441" s="553"/>
      <c r="P441" s="555">
        <v>256704</v>
      </c>
    </row>
    <row r="442" spans="1:16" s="761" customFormat="1" ht="20.399999999999999">
      <c r="A442" s="762"/>
      <c r="B442" s="653"/>
      <c r="C442" s="767"/>
      <c r="D442" s="763" t="s">
        <v>206</v>
      </c>
      <c r="E442" s="759"/>
      <c r="F442" s="759"/>
      <c r="G442" s="759"/>
      <c r="H442" s="759"/>
      <c r="I442" s="759"/>
      <c r="J442" s="305">
        <v>790000</v>
      </c>
      <c r="K442" s="778"/>
      <c r="L442" s="552">
        <v>700000</v>
      </c>
      <c r="M442" s="304"/>
      <c r="N442" s="305">
        <v>790000</v>
      </c>
      <c r="O442" s="553"/>
      <c r="P442" s="555">
        <v>700000</v>
      </c>
    </row>
    <row r="443" spans="1:16" s="761" customFormat="1" ht="20.399999999999999">
      <c r="A443" s="762"/>
      <c r="B443" s="653"/>
      <c r="C443" s="767"/>
      <c r="D443" s="763" t="s">
        <v>8</v>
      </c>
      <c r="E443" s="759"/>
      <c r="F443" s="759"/>
      <c r="G443" s="759"/>
      <c r="H443" s="759"/>
      <c r="I443" s="759"/>
      <c r="J443" s="305">
        <v>2317905</v>
      </c>
      <c r="K443" s="778"/>
      <c r="L443" s="552">
        <v>1130382</v>
      </c>
      <c r="M443" s="304"/>
      <c r="N443" s="305">
        <v>1143877</v>
      </c>
      <c r="O443" s="553"/>
      <c r="P443" s="555">
        <v>0</v>
      </c>
    </row>
    <row r="444" spans="1:16" s="761" customFormat="1" ht="20.399999999999999">
      <c r="A444" s="762"/>
      <c r="B444" s="653"/>
      <c r="C444" s="767"/>
      <c r="D444" s="763"/>
      <c r="E444" s="759"/>
      <c r="F444" s="759"/>
      <c r="G444" s="759"/>
      <c r="H444" s="759"/>
      <c r="I444" s="759"/>
      <c r="J444" s="305"/>
      <c r="K444" s="778"/>
      <c r="L444" s="552"/>
      <c r="M444" s="304"/>
      <c r="N444" s="305"/>
      <c r="O444" s="553"/>
      <c r="P444" s="654">
        <v>26</v>
      </c>
    </row>
    <row r="445" spans="1:16" s="761" customFormat="1" ht="20.399999999999999">
      <c r="A445" s="758" t="s">
        <v>61</v>
      </c>
      <c r="B445" s="707" t="s">
        <v>422</v>
      </c>
      <c r="C445" s="767"/>
      <c r="D445" s="763"/>
      <c r="E445" s="759"/>
      <c r="F445" s="759"/>
      <c r="G445" s="759"/>
      <c r="H445" s="759"/>
      <c r="I445" s="759"/>
      <c r="J445" s="305"/>
      <c r="K445" s="778"/>
      <c r="L445" s="552"/>
      <c r="M445" s="304"/>
      <c r="N445" s="305"/>
      <c r="O445" s="553"/>
      <c r="P445" s="654"/>
    </row>
    <row r="446" spans="1:16" s="761" customFormat="1" ht="19.8" customHeight="1">
      <c r="A446" s="762"/>
      <c r="B446" s="768" t="s">
        <v>772</v>
      </c>
      <c r="C446" s="769" t="s">
        <v>902</v>
      </c>
      <c r="D446" s="735"/>
      <c r="E446" s="759"/>
      <c r="F446" s="759"/>
      <c r="G446" s="759"/>
      <c r="H446" s="759"/>
      <c r="I446" s="759"/>
      <c r="J446" s="759"/>
      <c r="K446" s="759"/>
      <c r="L446" s="729"/>
      <c r="M446" s="759"/>
      <c r="N446" s="759"/>
      <c r="O446" s="759"/>
      <c r="P446" s="760"/>
    </row>
    <row r="447" spans="1:16" s="761" customFormat="1" ht="19.8" customHeight="1">
      <c r="A447" s="762"/>
      <c r="B447" s="653"/>
      <c r="C447" s="767"/>
      <c r="D447" s="763"/>
      <c r="E447" s="759"/>
      <c r="F447" s="759"/>
      <c r="G447" s="759"/>
      <c r="H447" s="759"/>
      <c r="I447" s="759"/>
      <c r="J447" s="770"/>
      <c r="K447" s="771"/>
      <c r="L447" s="771"/>
      <c r="M447" s="771"/>
      <c r="N447" s="772"/>
      <c r="O447" s="772"/>
      <c r="P447" s="773" t="s">
        <v>17</v>
      </c>
    </row>
    <row r="448" spans="1:16" s="761" customFormat="1" ht="19.8" customHeight="1">
      <c r="A448" s="762"/>
      <c r="B448" s="653"/>
      <c r="C448" s="767"/>
      <c r="D448" s="763"/>
      <c r="E448" s="759"/>
      <c r="F448" s="759"/>
      <c r="G448" s="759"/>
      <c r="H448" s="759"/>
      <c r="I448" s="759"/>
      <c r="J448" s="1201" t="s">
        <v>131</v>
      </c>
      <c r="K448" s="1201"/>
      <c r="L448" s="1201"/>
      <c r="M448" s="551"/>
      <c r="N448" s="1202" t="s">
        <v>132</v>
      </c>
      <c r="O448" s="1202"/>
      <c r="P448" s="1202"/>
    </row>
    <row r="449" spans="1:16" s="761" customFormat="1" ht="19.8" customHeight="1">
      <c r="A449" s="762"/>
      <c r="B449" s="653"/>
      <c r="C449" s="767"/>
      <c r="D449" s="763"/>
      <c r="E449" s="759"/>
      <c r="F449" s="759"/>
      <c r="G449" s="759"/>
      <c r="H449" s="759"/>
      <c r="I449" s="759"/>
      <c r="J449" s="1203" t="s">
        <v>308</v>
      </c>
      <c r="K449" s="1203"/>
      <c r="L449" s="1203"/>
      <c r="M449" s="1203"/>
      <c r="N449" s="1203"/>
      <c r="O449" s="1203"/>
      <c r="P449" s="1203"/>
    </row>
    <row r="450" spans="1:16" s="761" customFormat="1" ht="19.8" customHeight="1">
      <c r="A450" s="762"/>
      <c r="B450" s="653"/>
      <c r="C450" s="767"/>
      <c r="D450" s="763"/>
      <c r="E450" s="759"/>
      <c r="F450" s="759"/>
      <c r="G450" s="759"/>
      <c r="H450" s="759"/>
      <c r="I450" s="759"/>
      <c r="J450" s="774" t="s">
        <v>461</v>
      </c>
      <c r="K450" s="775"/>
      <c r="L450" s="774" t="s">
        <v>377</v>
      </c>
      <c r="M450" s="775"/>
      <c r="N450" s="774" t="s">
        <v>461</v>
      </c>
      <c r="O450" s="775"/>
      <c r="P450" s="774" t="s">
        <v>377</v>
      </c>
    </row>
    <row r="451" spans="1:16" s="761" customFormat="1" ht="19.8" customHeight="1">
      <c r="A451" s="762"/>
      <c r="B451" s="653"/>
      <c r="C451" s="767" t="s">
        <v>901</v>
      </c>
      <c r="D451" s="763"/>
      <c r="E451" s="759"/>
      <c r="F451" s="759"/>
      <c r="G451" s="759"/>
      <c r="H451" s="759"/>
      <c r="I451" s="759"/>
      <c r="J451" s="779"/>
      <c r="K451" s="775"/>
      <c r="L451" s="779"/>
      <c r="M451" s="775"/>
      <c r="N451" s="779"/>
      <c r="O451" s="775"/>
      <c r="P451" s="779"/>
    </row>
    <row r="452" spans="1:16" s="761" customFormat="1" ht="19.8" customHeight="1">
      <c r="A452" s="762"/>
      <c r="B452" s="653"/>
      <c r="C452" s="767"/>
      <c r="D452" s="625" t="s">
        <v>405</v>
      </c>
      <c r="E452" s="759"/>
      <c r="F452" s="759"/>
      <c r="G452" s="759"/>
      <c r="H452" s="759"/>
      <c r="I452" s="759"/>
      <c r="J452" s="305">
        <v>2177570</v>
      </c>
      <c r="K452" s="778"/>
      <c r="L452" s="552">
        <v>0</v>
      </c>
      <c r="M452" s="304"/>
      <c r="N452" s="305">
        <v>2177570</v>
      </c>
      <c r="O452" s="553"/>
      <c r="P452" s="555">
        <v>0</v>
      </c>
    </row>
    <row r="453" spans="1:16" s="761" customFormat="1" ht="19.8" customHeight="1">
      <c r="A453" s="762"/>
      <c r="B453" s="653"/>
      <c r="C453" s="767"/>
      <c r="D453" s="625"/>
      <c r="E453" s="759"/>
      <c r="F453" s="759"/>
      <c r="G453" s="759"/>
      <c r="H453" s="759"/>
      <c r="I453" s="759"/>
      <c r="J453" s="779"/>
      <c r="K453" s="775"/>
      <c r="L453" s="779"/>
      <c r="M453" s="775"/>
      <c r="N453" s="779"/>
      <c r="O453" s="775"/>
      <c r="P453" s="779"/>
    </row>
    <row r="454" spans="1:16" s="761" customFormat="1" ht="20.399999999999999">
      <c r="A454" s="621"/>
      <c r="B454" s="780" t="s">
        <v>488</v>
      </c>
      <c r="C454" s="767" t="s">
        <v>482</v>
      </c>
      <c r="D454" s="763"/>
      <c r="E454" s="759"/>
      <c r="F454" s="759"/>
      <c r="G454" s="759"/>
      <c r="H454" s="759"/>
      <c r="I454" s="759"/>
      <c r="J454" s="759"/>
      <c r="K454" s="759"/>
      <c r="L454" s="729"/>
      <c r="M454" s="759"/>
      <c r="N454" s="759"/>
      <c r="O454" s="759"/>
      <c r="P454" s="760"/>
    </row>
    <row r="455" spans="1:16" s="761" customFormat="1" ht="20.399999999999999">
      <c r="A455" s="621"/>
      <c r="B455" s="780"/>
      <c r="C455" s="767"/>
      <c r="D455" s="763"/>
      <c r="E455" s="759"/>
      <c r="F455" s="759"/>
      <c r="G455" s="759"/>
      <c r="H455" s="759"/>
      <c r="I455" s="759"/>
      <c r="J455" s="770"/>
      <c r="K455" s="771"/>
      <c r="L455" s="771"/>
      <c r="M455" s="771"/>
      <c r="N455" s="772"/>
      <c r="O455" s="772"/>
      <c r="P455" s="773" t="s">
        <v>17</v>
      </c>
    </row>
    <row r="456" spans="1:16" s="761" customFormat="1" ht="20.399999999999999">
      <c r="A456" s="621"/>
      <c r="B456" s="780"/>
      <c r="C456" s="767"/>
      <c r="D456" s="763"/>
      <c r="E456" s="759"/>
      <c r="F456" s="759"/>
      <c r="G456" s="759"/>
      <c r="H456" s="759"/>
      <c r="I456" s="759"/>
      <c r="J456" s="1185" t="s">
        <v>131</v>
      </c>
      <c r="K456" s="1185"/>
      <c r="L456" s="1185"/>
      <c r="M456" s="772"/>
      <c r="N456" s="1205" t="s">
        <v>132</v>
      </c>
      <c r="O456" s="1185"/>
      <c r="P456" s="1185"/>
    </row>
    <row r="457" spans="1:16" s="761" customFormat="1" ht="20.399999999999999">
      <c r="A457" s="621"/>
      <c r="B457" s="780"/>
      <c r="C457" s="767"/>
      <c r="D457" s="763"/>
      <c r="E457" s="759"/>
      <c r="F457" s="759"/>
      <c r="G457" s="759"/>
      <c r="H457" s="759"/>
      <c r="I457" s="759"/>
      <c r="J457" s="1203" t="s">
        <v>309</v>
      </c>
      <c r="K457" s="1203"/>
      <c r="L457" s="1203"/>
      <c r="M457" s="1203"/>
      <c r="N457" s="1203"/>
      <c r="O457" s="1203"/>
      <c r="P457" s="1203"/>
    </row>
    <row r="458" spans="1:16" s="761" customFormat="1" ht="20.399999999999999">
      <c r="A458" s="621"/>
      <c r="B458" s="780"/>
      <c r="C458" s="767"/>
      <c r="D458" s="763"/>
      <c r="E458" s="759"/>
      <c r="F458" s="759"/>
      <c r="G458" s="759"/>
      <c r="H458" s="759"/>
      <c r="I458" s="759"/>
      <c r="J458" s="774" t="s">
        <v>461</v>
      </c>
      <c r="K458" s="775"/>
      <c r="L458" s="774" t="s">
        <v>377</v>
      </c>
      <c r="M458" s="775"/>
      <c r="N458" s="774" t="s">
        <v>461</v>
      </c>
      <c r="O458" s="775"/>
      <c r="P458" s="774" t="s">
        <v>377</v>
      </c>
    </row>
    <row r="459" spans="1:16" s="761" customFormat="1" ht="20.399999999999999">
      <c r="A459" s="762"/>
      <c r="B459" s="653"/>
      <c r="C459" s="767" t="s">
        <v>160</v>
      </c>
      <c r="D459" s="763"/>
      <c r="E459" s="759"/>
      <c r="F459" s="759"/>
      <c r="G459" s="759"/>
      <c r="H459" s="759"/>
      <c r="I459" s="759"/>
      <c r="J459" s="759"/>
      <c r="K459" s="759"/>
      <c r="L459" s="729"/>
      <c r="M459" s="759"/>
      <c r="N459" s="776"/>
      <c r="O459" s="777"/>
      <c r="P459" s="777"/>
    </row>
    <row r="460" spans="1:16" s="761" customFormat="1" ht="20.399999999999999" customHeight="1">
      <c r="A460" s="762"/>
      <c r="B460" s="653"/>
      <c r="C460" s="767"/>
      <c r="D460" s="763" t="s">
        <v>161</v>
      </c>
      <c r="E460" s="759"/>
      <c r="F460" s="759"/>
      <c r="G460" s="759"/>
      <c r="H460" s="759"/>
      <c r="I460" s="759"/>
      <c r="J460" s="380">
        <v>8000</v>
      </c>
      <c r="K460" s="364"/>
      <c r="L460" s="380">
        <v>13650</v>
      </c>
      <c r="M460" s="364"/>
      <c r="N460" s="380">
        <v>8000</v>
      </c>
      <c r="O460" s="364"/>
      <c r="P460" s="380">
        <v>13650</v>
      </c>
    </row>
    <row r="461" spans="1:16" s="761" customFormat="1" ht="20.399999999999999">
      <c r="A461" s="762"/>
      <c r="B461" s="653"/>
      <c r="C461" s="767"/>
      <c r="D461" s="763" t="s">
        <v>162</v>
      </c>
      <c r="E461" s="759"/>
      <c r="F461" s="759"/>
      <c r="G461" s="759"/>
      <c r="H461" s="759"/>
      <c r="I461" s="759"/>
      <c r="J461" s="556">
        <v>0</v>
      </c>
      <c r="K461" s="778"/>
      <c r="L461" s="552">
        <v>0</v>
      </c>
      <c r="M461" s="304"/>
      <c r="N461" s="556">
        <v>1791281</v>
      </c>
      <c r="O461" s="557"/>
      <c r="P461" s="556">
        <v>1134168</v>
      </c>
    </row>
    <row r="462" spans="1:16" s="761" customFormat="1" ht="20.399999999999999">
      <c r="A462" s="762"/>
      <c r="B462" s="653"/>
      <c r="C462" s="767"/>
      <c r="D462" s="763" t="s">
        <v>163</v>
      </c>
      <c r="E462" s="759"/>
      <c r="F462" s="759"/>
      <c r="G462" s="759"/>
      <c r="H462" s="759"/>
      <c r="I462" s="759"/>
      <c r="J462" s="556">
        <v>55580</v>
      </c>
      <c r="K462" s="778"/>
      <c r="L462" s="552">
        <v>25940</v>
      </c>
      <c r="M462" s="304"/>
      <c r="N462" s="556">
        <v>55580</v>
      </c>
      <c r="O462" s="557"/>
      <c r="P462" s="556">
        <v>25940</v>
      </c>
    </row>
    <row r="463" spans="1:16" s="761" customFormat="1" ht="20.399999999999999">
      <c r="A463" s="762"/>
      <c r="B463" s="653"/>
      <c r="C463" s="767"/>
      <c r="D463" s="763" t="s">
        <v>19</v>
      </c>
      <c r="E463" s="759"/>
      <c r="F463" s="759"/>
      <c r="G463" s="759"/>
      <c r="H463" s="759"/>
      <c r="I463" s="759"/>
      <c r="J463" s="556">
        <v>187564</v>
      </c>
      <c r="K463" s="778"/>
      <c r="L463" s="552">
        <v>176659</v>
      </c>
      <c r="M463" s="304"/>
      <c r="N463" s="556">
        <v>103162</v>
      </c>
      <c r="O463" s="557"/>
      <c r="P463" s="556">
        <v>94792</v>
      </c>
    </row>
    <row r="464" spans="1:16" s="761" customFormat="1" thickBot="1">
      <c r="A464" s="762"/>
      <c r="B464" s="653"/>
      <c r="C464" s="767"/>
      <c r="D464" s="767" t="s">
        <v>5</v>
      </c>
      <c r="E464" s="706"/>
      <c r="F464" s="759"/>
      <c r="G464" s="759"/>
      <c r="H464" s="759"/>
      <c r="I464" s="759"/>
      <c r="J464" s="381">
        <v>251144</v>
      </c>
      <c r="K464" s="778"/>
      <c r="L464" s="381">
        <v>216249</v>
      </c>
      <c r="M464" s="778"/>
      <c r="N464" s="381">
        <v>1958023</v>
      </c>
      <c r="O464" s="306"/>
      <c r="P464" s="382">
        <v>1268550</v>
      </c>
    </row>
    <row r="465" spans="1:16" s="761" customFormat="1" ht="20.399999999999999" customHeight="1" thickTop="1">
      <c r="A465" s="762"/>
      <c r="B465" s="653"/>
      <c r="C465" s="767" t="s">
        <v>204</v>
      </c>
      <c r="D465" s="763"/>
      <c r="E465" s="759"/>
      <c r="F465" s="759"/>
      <c r="G465" s="759"/>
      <c r="H465" s="759"/>
      <c r="I465" s="759"/>
      <c r="J465" s="307"/>
      <c r="K465" s="307"/>
      <c r="L465" s="243"/>
      <c r="M465" s="307"/>
      <c r="N465" s="308"/>
      <c r="O465" s="309"/>
      <c r="P465" s="310"/>
    </row>
    <row r="466" spans="1:16" s="761" customFormat="1" ht="20.399999999999999" customHeight="1">
      <c r="A466" s="762"/>
      <c r="B466" s="653"/>
      <c r="C466" s="767"/>
      <c r="D466" s="763" t="s">
        <v>162</v>
      </c>
      <c r="E466" s="759"/>
      <c r="F466" s="759"/>
      <c r="G466" s="759"/>
      <c r="H466" s="759"/>
      <c r="I466" s="759"/>
      <c r="J466" s="558">
        <v>0</v>
      </c>
      <c r="K466" s="378"/>
      <c r="L466" s="380">
        <v>0</v>
      </c>
      <c r="M466" s="378"/>
      <c r="N466" s="559">
        <v>730937</v>
      </c>
      <c r="O466" s="560"/>
      <c r="P466" s="558">
        <v>121077</v>
      </c>
    </row>
    <row r="467" spans="1:16" s="761" customFormat="1" ht="20.399999999999999" customHeight="1">
      <c r="A467" s="762"/>
      <c r="B467" s="653"/>
      <c r="C467" s="767"/>
      <c r="D467" s="763" t="s">
        <v>19</v>
      </c>
      <c r="E467" s="759"/>
      <c r="F467" s="759"/>
      <c r="G467" s="759"/>
      <c r="H467" s="759"/>
      <c r="I467" s="759"/>
      <c r="J467" s="558">
        <v>122071</v>
      </c>
      <c r="K467" s="378"/>
      <c r="L467" s="380">
        <v>0</v>
      </c>
      <c r="M467" s="378"/>
      <c r="N467" s="559">
        <v>122071</v>
      </c>
      <c r="O467" s="560"/>
      <c r="P467" s="558">
        <v>0</v>
      </c>
    </row>
    <row r="468" spans="1:16" s="761" customFormat="1" ht="20.399999999999999" customHeight="1" thickBot="1">
      <c r="A468" s="762"/>
      <c r="B468" s="653"/>
      <c r="C468" s="767"/>
      <c r="D468" s="767" t="s">
        <v>5</v>
      </c>
      <c r="E468" s="759"/>
      <c r="F468" s="759"/>
      <c r="G468" s="759"/>
      <c r="H468" s="759"/>
      <c r="I468" s="759"/>
      <c r="J468" s="316">
        <v>122071</v>
      </c>
      <c r="K468" s="378"/>
      <c r="L468" s="316">
        <v>0</v>
      </c>
      <c r="M468" s="378"/>
      <c r="N468" s="316">
        <v>853008</v>
      </c>
      <c r="O468" s="315"/>
      <c r="P468" s="316">
        <v>121077</v>
      </c>
    </row>
    <row r="469" spans="1:16" s="761" customFormat="1" ht="20.399999999999999" customHeight="1" thickTop="1">
      <c r="A469" s="762"/>
      <c r="B469" s="653"/>
      <c r="C469" s="767" t="s">
        <v>134</v>
      </c>
      <c r="D469" s="763"/>
      <c r="E469" s="759"/>
      <c r="F469" s="759"/>
      <c r="G469" s="759"/>
      <c r="H469" s="759"/>
      <c r="I469" s="759"/>
      <c r="J469" s="307"/>
      <c r="K469" s="307"/>
      <c r="L469" s="243"/>
      <c r="M469" s="307"/>
      <c r="N469" s="308"/>
      <c r="O469" s="309"/>
      <c r="P469" s="310"/>
    </row>
    <row r="470" spans="1:16" s="761" customFormat="1" ht="20.399999999999999" customHeight="1">
      <c r="A470" s="762"/>
      <c r="B470" s="653"/>
      <c r="C470" s="767"/>
      <c r="D470" s="763" t="s">
        <v>161</v>
      </c>
      <c r="E470" s="759"/>
      <c r="F470" s="759"/>
      <c r="G470" s="759"/>
      <c r="H470" s="759"/>
      <c r="I470" s="759"/>
      <c r="J470" s="558">
        <v>0</v>
      </c>
      <c r="K470" s="378"/>
      <c r="L470" s="380">
        <v>680000</v>
      </c>
      <c r="M470" s="378"/>
      <c r="N470" s="559">
        <v>0</v>
      </c>
      <c r="O470" s="560"/>
      <c r="P470" s="558">
        <v>680000</v>
      </c>
    </row>
    <row r="471" spans="1:16" s="761" customFormat="1" ht="20.399999999999999" customHeight="1" thickBot="1">
      <c r="A471" s="762"/>
      <c r="B471" s="653"/>
      <c r="C471" s="767"/>
      <c r="D471" s="767" t="s">
        <v>5</v>
      </c>
      <c r="E471" s="759"/>
      <c r="F471" s="759"/>
      <c r="G471" s="759"/>
      <c r="H471" s="759"/>
      <c r="I471" s="759"/>
      <c r="J471" s="316">
        <v>0</v>
      </c>
      <c r="K471" s="378"/>
      <c r="L471" s="316">
        <v>680000</v>
      </c>
      <c r="M471" s="378"/>
      <c r="N471" s="316">
        <v>0</v>
      </c>
      <c r="O471" s="315"/>
      <c r="P471" s="316">
        <v>680000</v>
      </c>
    </row>
    <row r="472" spans="1:16" s="761" customFormat="1" ht="20.399999999999999" customHeight="1" thickTop="1">
      <c r="A472" s="762"/>
      <c r="B472" s="653"/>
      <c r="C472" s="767" t="s">
        <v>6</v>
      </c>
      <c r="D472" s="763"/>
      <c r="E472" s="759"/>
      <c r="F472" s="759"/>
      <c r="G472" s="759"/>
      <c r="H472" s="759"/>
      <c r="I472" s="759"/>
      <c r="J472" s="307"/>
      <c r="K472" s="307"/>
      <c r="L472" s="243"/>
      <c r="M472" s="307"/>
      <c r="N472" s="308"/>
      <c r="O472" s="309"/>
      <c r="P472" s="310"/>
    </row>
    <row r="473" spans="1:16" s="761" customFormat="1" ht="20.399999999999999" customHeight="1">
      <c r="A473" s="762"/>
      <c r="B473" s="653"/>
      <c r="C473" s="767"/>
      <c r="D473" s="763" t="s">
        <v>162</v>
      </c>
      <c r="E473" s="759"/>
      <c r="F473" s="759"/>
      <c r="G473" s="759"/>
      <c r="H473" s="759"/>
      <c r="I473" s="759"/>
      <c r="J473" s="380">
        <v>0</v>
      </c>
      <c r="K473" s="380"/>
      <c r="L473" s="380">
        <v>0</v>
      </c>
      <c r="M473" s="380"/>
      <c r="N473" s="380">
        <v>1798348</v>
      </c>
      <c r="O473" s="380"/>
      <c r="P473" s="380">
        <v>1739520</v>
      </c>
    </row>
    <row r="474" spans="1:16" s="761" customFormat="1" ht="20.399999999999999" customHeight="1">
      <c r="A474" s="762"/>
      <c r="B474" s="653"/>
      <c r="C474" s="767"/>
      <c r="D474" s="763" t="s">
        <v>163</v>
      </c>
      <c r="E474" s="759"/>
      <c r="F474" s="759"/>
      <c r="G474" s="759"/>
      <c r="H474" s="759"/>
      <c r="I474" s="759"/>
      <c r="J474" s="380">
        <v>0</v>
      </c>
      <c r="K474" s="380"/>
      <c r="L474" s="380">
        <v>288900</v>
      </c>
      <c r="M474" s="380"/>
      <c r="N474" s="380">
        <v>0</v>
      </c>
      <c r="O474" s="380"/>
      <c r="P474" s="380">
        <v>288900</v>
      </c>
    </row>
    <row r="475" spans="1:16" s="761" customFormat="1" ht="20.399999999999999" customHeight="1" thickBot="1">
      <c r="A475" s="762"/>
      <c r="B475" s="653"/>
      <c r="C475" s="767"/>
      <c r="D475" s="767" t="s">
        <v>5</v>
      </c>
      <c r="E475" s="759"/>
      <c r="F475" s="759"/>
      <c r="G475" s="759"/>
      <c r="H475" s="759"/>
      <c r="I475" s="759"/>
      <c r="J475" s="316">
        <v>0</v>
      </c>
      <c r="K475" s="380"/>
      <c r="L475" s="316">
        <v>288900</v>
      </c>
      <c r="M475" s="380"/>
      <c r="N475" s="316">
        <v>1798348</v>
      </c>
      <c r="O475" s="315"/>
      <c r="P475" s="316">
        <v>2028420</v>
      </c>
    </row>
    <row r="476" spans="1:16" s="761" customFormat="1" ht="20.399999999999999" customHeight="1" thickTop="1">
      <c r="A476" s="762"/>
      <c r="B476" s="653"/>
      <c r="C476" s="767" t="s">
        <v>217</v>
      </c>
      <c r="D476" s="763"/>
      <c r="E476" s="759"/>
      <c r="F476" s="759"/>
      <c r="G476" s="759"/>
      <c r="H476" s="759"/>
      <c r="I476" s="759"/>
      <c r="J476" s="307"/>
      <c r="K476" s="307"/>
      <c r="L476" s="243"/>
      <c r="M476" s="307"/>
      <c r="N476" s="308"/>
      <c r="O476" s="309"/>
      <c r="P476" s="310"/>
    </row>
    <row r="477" spans="1:16" s="761" customFormat="1" ht="20.399999999999999" customHeight="1">
      <c r="A477" s="762"/>
      <c r="B477" s="653"/>
      <c r="C477" s="767"/>
      <c r="D477" s="763" t="s">
        <v>162</v>
      </c>
      <c r="E477" s="759"/>
      <c r="F477" s="759"/>
      <c r="G477" s="759"/>
      <c r="H477" s="759"/>
      <c r="I477" s="759"/>
      <c r="J477" s="380">
        <v>0</v>
      </c>
      <c r="K477" s="307"/>
      <c r="L477" s="321">
        <v>0</v>
      </c>
      <c r="M477" s="307"/>
      <c r="N477" s="558">
        <v>38050</v>
      </c>
      <c r="O477" s="561"/>
      <c r="P477" s="562">
        <v>0</v>
      </c>
    </row>
    <row r="478" spans="1:16" s="761" customFormat="1" ht="20.399999999999999" customHeight="1">
      <c r="A478" s="762"/>
      <c r="B478" s="653"/>
      <c r="C478" s="767"/>
      <c r="D478" s="763" t="s">
        <v>298</v>
      </c>
      <c r="E478" s="759"/>
      <c r="F478" s="759"/>
      <c r="G478" s="759"/>
      <c r="H478" s="759"/>
      <c r="I478" s="759"/>
      <c r="J478" s="380">
        <v>1659955</v>
      </c>
      <c r="K478" s="380"/>
      <c r="L478" s="380">
        <v>245325</v>
      </c>
      <c r="M478" s="380"/>
      <c r="N478" s="380">
        <v>200245</v>
      </c>
      <c r="O478" s="380"/>
      <c r="P478" s="380">
        <v>135036</v>
      </c>
    </row>
    <row r="479" spans="1:16" s="761" customFormat="1" ht="20.399999999999999" customHeight="1" thickBot="1">
      <c r="A479" s="762"/>
      <c r="B479" s="653"/>
      <c r="C479" s="767"/>
      <c r="D479" s="767" t="s">
        <v>5</v>
      </c>
      <c r="E479" s="759"/>
      <c r="F479" s="759"/>
      <c r="G479" s="759"/>
      <c r="H479" s="759"/>
      <c r="I479" s="759"/>
      <c r="J479" s="316">
        <v>1659955</v>
      </c>
      <c r="K479" s="380"/>
      <c r="L479" s="316">
        <v>245325</v>
      </c>
      <c r="M479" s="380"/>
      <c r="N479" s="316">
        <v>238295</v>
      </c>
      <c r="O479" s="315"/>
      <c r="P479" s="316">
        <v>135036</v>
      </c>
    </row>
    <row r="480" spans="1:16" s="761" customFormat="1" ht="20.399999999999999" customHeight="1" thickTop="1">
      <c r="A480" s="762"/>
      <c r="B480" s="653"/>
      <c r="C480" s="767"/>
      <c r="D480" s="767"/>
      <c r="E480" s="759"/>
      <c r="F480" s="759"/>
      <c r="G480" s="759"/>
      <c r="H480" s="759"/>
      <c r="I480" s="759"/>
      <c r="J480" s="314"/>
      <c r="K480" s="380"/>
      <c r="L480" s="314"/>
      <c r="M480" s="380"/>
      <c r="N480" s="314"/>
      <c r="O480" s="315"/>
      <c r="P480" s="314"/>
    </row>
    <row r="481" spans="1:16" s="761" customFormat="1" ht="20.399999999999999" customHeight="1">
      <c r="A481" s="762"/>
      <c r="B481" s="781"/>
      <c r="C481" s="782"/>
      <c r="D481" s="763"/>
      <c r="E481" s="763"/>
      <c r="F481" s="759"/>
      <c r="G481" s="759"/>
      <c r="H481" s="759"/>
      <c r="I481" s="759"/>
      <c r="J481" s="759"/>
      <c r="K481" s="759"/>
      <c r="L481" s="729"/>
      <c r="M481" s="759"/>
      <c r="N481" s="776"/>
      <c r="O481" s="777"/>
      <c r="P481" s="654">
        <v>27</v>
      </c>
    </row>
    <row r="482" spans="1:16" s="761" customFormat="1" ht="20.399999999999999">
      <c r="A482" s="758" t="s">
        <v>61</v>
      </c>
      <c r="B482" s="707" t="s">
        <v>422</v>
      </c>
      <c r="C482" s="767"/>
      <c r="D482" s="763"/>
      <c r="E482" s="759"/>
      <c r="F482" s="759"/>
      <c r="G482" s="759"/>
      <c r="H482" s="759"/>
      <c r="I482" s="759"/>
      <c r="J482" s="305"/>
      <c r="K482" s="778"/>
      <c r="L482" s="552"/>
      <c r="M482" s="304"/>
      <c r="N482" s="305"/>
      <c r="O482" s="553"/>
      <c r="P482" s="654"/>
    </row>
    <row r="483" spans="1:16" s="761" customFormat="1" ht="20.399999999999999">
      <c r="A483" s="621"/>
      <c r="B483" s="780" t="s">
        <v>488</v>
      </c>
      <c r="C483" s="767" t="s">
        <v>482</v>
      </c>
      <c r="D483" s="763"/>
      <c r="E483" s="759"/>
      <c r="F483" s="759"/>
      <c r="G483" s="759"/>
      <c r="H483" s="759"/>
      <c r="I483" s="759"/>
      <c r="J483" s="759"/>
      <c r="K483" s="759"/>
      <c r="L483" s="729"/>
      <c r="M483" s="759"/>
      <c r="N483" s="759"/>
      <c r="O483" s="759"/>
      <c r="P483" s="760"/>
    </row>
    <row r="484" spans="1:16" s="761" customFormat="1" ht="20.399999999999999">
      <c r="A484" s="621"/>
      <c r="B484" s="780"/>
      <c r="C484" s="767"/>
      <c r="D484" s="763"/>
      <c r="E484" s="759"/>
      <c r="F484" s="759"/>
      <c r="G484" s="759"/>
      <c r="H484" s="759"/>
      <c r="I484" s="759"/>
      <c r="J484" s="770"/>
      <c r="K484" s="771"/>
      <c r="L484" s="771"/>
      <c r="M484" s="771"/>
      <c r="N484" s="772"/>
      <c r="O484" s="772"/>
      <c r="P484" s="773" t="s">
        <v>17</v>
      </c>
    </row>
    <row r="485" spans="1:16" s="761" customFormat="1" ht="20.399999999999999">
      <c r="A485" s="621"/>
      <c r="B485" s="780"/>
      <c r="C485" s="767"/>
      <c r="D485" s="763"/>
      <c r="E485" s="759"/>
      <c r="F485" s="759"/>
      <c r="G485" s="759"/>
      <c r="H485" s="759"/>
      <c r="I485" s="759"/>
      <c r="J485" s="1185" t="s">
        <v>131</v>
      </c>
      <c r="K485" s="1185"/>
      <c r="L485" s="1185"/>
      <c r="M485" s="772"/>
      <c r="N485" s="1205" t="s">
        <v>132</v>
      </c>
      <c r="O485" s="1185"/>
      <c r="P485" s="1185"/>
    </row>
    <row r="486" spans="1:16" s="761" customFormat="1" ht="20.399999999999999">
      <c r="A486" s="621"/>
      <c r="B486" s="780"/>
      <c r="C486" s="767"/>
      <c r="D486" s="763"/>
      <c r="E486" s="759"/>
      <c r="F486" s="759"/>
      <c r="G486" s="759"/>
      <c r="H486" s="759"/>
      <c r="I486" s="759"/>
      <c r="J486" s="1203" t="s">
        <v>309</v>
      </c>
      <c r="K486" s="1203"/>
      <c r="L486" s="1203"/>
      <c r="M486" s="1203"/>
      <c r="N486" s="1203"/>
      <c r="O486" s="1203"/>
      <c r="P486" s="1203"/>
    </row>
    <row r="487" spans="1:16" s="761" customFormat="1" ht="20.399999999999999">
      <c r="A487" s="621"/>
      <c r="B487" s="780"/>
      <c r="C487" s="767"/>
      <c r="D487" s="763"/>
      <c r="E487" s="759"/>
      <c r="F487" s="759"/>
      <c r="G487" s="759"/>
      <c r="H487" s="759"/>
      <c r="I487" s="759"/>
      <c r="J487" s="774" t="s">
        <v>461</v>
      </c>
      <c r="K487" s="775"/>
      <c r="L487" s="774" t="s">
        <v>377</v>
      </c>
      <c r="M487" s="775"/>
      <c r="N487" s="774" t="s">
        <v>461</v>
      </c>
      <c r="O487" s="775"/>
      <c r="P487" s="774" t="s">
        <v>377</v>
      </c>
    </row>
    <row r="488" spans="1:16" s="761" customFormat="1" ht="20.399999999999999">
      <c r="A488" s="762"/>
      <c r="B488" s="653"/>
      <c r="C488" s="767" t="s">
        <v>37</v>
      </c>
      <c r="D488" s="767"/>
      <c r="E488" s="759"/>
      <c r="F488" s="759"/>
      <c r="G488" s="759"/>
      <c r="H488" s="759"/>
      <c r="I488" s="759"/>
      <c r="J488" s="311"/>
      <c r="K488" s="759"/>
      <c r="L488" s="311"/>
      <c r="M488" s="783"/>
      <c r="N488" s="456"/>
      <c r="O488" s="312"/>
      <c r="P488" s="311"/>
    </row>
    <row r="489" spans="1:16" s="761" customFormat="1" ht="20.399999999999999">
      <c r="A489" s="762"/>
      <c r="B489" s="653"/>
      <c r="C489" s="767"/>
      <c r="D489" s="763" t="s">
        <v>19</v>
      </c>
      <c r="E489" s="759"/>
      <c r="F489" s="759"/>
      <c r="G489" s="759"/>
      <c r="H489" s="759"/>
      <c r="I489" s="759"/>
      <c r="J489" s="558">
        <v>2875281</v>
      </c>
      <c r="K489" s="378"/>
      <c r="L489" s="558">
        <v>1701253</v>
      </c>
      <c r="M489" s="783"/>
      <c r="N489" s="563">
        <v>0</v>
      </c>
      <c r="O489" s="312"/>
      <c r="P489" s="564">
        <v>0</v>
      </c>
    </row>
    <row r="490" spans="1:16" s="761" customFormat="1" thickBot="1">
      <c r="A490" s="762"/>
      <c r="B490" s="653"/>
      <c r="C490" s="767"/>
      <c r="D490" s="767" t="s">
        <v>5</v>
      </c>
      <c r="E490" s="759"/>
      <c r="F490" s="759"/>
      <c r="G490" s="759"/>
      <c r="H490" s="759"/>
      <c r="I490" s="759"/>
      <c r="J490" s="316">
        <v>2875281</v>
      </c>
      <c r="K490" s="378"/>
      <c r="L490" s="316">
        <v>1701253</v>
      </c>
      <c r="M490" s="783"/>
      <c r="N490" s="457">
        <v>0</v>
      </c>
      <c r="O490" s="312"/>
      <c r="P490" s="313">
        <v>0</v>
      </c>
    </row>
    <row r="491" spans="1:16" s="761" customFormat="1" ht="20.399999999999999" customHeight="1" thickTop="1">
      <c r="A491" s="762"/>
      <c r="B491" s="653"/>
      <c r="C491" s="767" t="s">
        <v>258</v>
      </c>
      <c r="D491" s="767"/>
      <c r="E491" s="759"/>
      <c r="F491" s="759"/>
      <c r="G491" s="759"/>
      <c r="H491" s="759"/>
      <c r="I491" s="759"/>
      <c r="J491" s="314"/>
      <c r="K491" s="378"/>
      <c r="L491" s="314"/>
      <c r="M491" s="783"/>
      <c r="N491" s="314"/>
      <c r="O491" s="315"/>
      <c r="P491" s="314"/>
    </row>
    <row r="492" spans="1:16" s="761" customFormat="1" ht="20.399999999999999" customHeight="1">
      <c r="A492" s="762"/>
      <c r="B492" s="653"/>
      <c r="C492" s="767"/>
      <c r="D492" s="763" t="s">
        <v>19</v>
      </c>
      <c r="E492" s="759"/>
      <c r="F492" s="759"/>
      <c r="G492" s="759"/>
      <c r="H492" s="759"/>
      <c r="I492" s="759"/>
      <c r="J492" s="558">
        <v>17546351</v>
      </c>
      <c r="K492" s="378"/>
      <c r="L492" s="558">
        <v>17046351</v>
      </c>
      <c r="M492" s="783"/>
      <c r="N492" s="558">
        <v>0</v>
      </c>
      <c r="O492" s="560"/>
      <c r="P492" s="558">
        <v>0</v>
      </c>
    </row>
    <row r="493" spans="1:16" s="761" customFormat="1" ht="20.399999999999999" customHeight="1" thickBot="1">
      <c r="A493" s="762"/>
      <c r="B493" s="653"/>
      <c r="C493" s="767"/>
      <c r="D493" s="767" t="s">
        <v>5</v>
      </c>
      <c r="E493" s="759"/>
      <c r="F493" s="759"/>
      <c r="G493" s="759"/>
      <c r="H493" s="759"/>
      <c r="I493" s="759"/>
      <c r="J493" s="316">
        <v>17546351</v>
      </c>
      <c r="K493" s="378"/>
      <c r="L493" s="316">
        <v>17046351</v>
      </c>
      <c r="M493" s="783"/>
      <c r="N493" s="316">
        <v>0</v>
      </c>
      <c r="O493" s="315"/>
      <c r="P493" s="316">
        <v>0</v>
      </c>
    </row>
    <row r="494" spans="1:16" s="761" customFormat="1" ht="20.399999999999999" customHeight="1" thickTop="1">
      <c r="A494" s="762"/>
      <c r="B494" s="653"/>
      <c r="C494" s="767"/>
      <c r="D494" s="767"/>
      <c r="E494" s="759"/>
      <c r="F494" s="759"/>
      <c r="G494" s="759"/>
      <c r="H494" s="759"/>
      <c r="I494" s="759"/>
      <c r="J494" s="314"/>
      <c r="K494" s="378"/>
      <c r="L494" s="314"/>
      <c r="M494" s="783"/>
      <c r="N494" s="314"/>
      <c r="O494" s="315"/>
      <c r="P494" s="314"/>
    </row>
    <row r="495" spans="1:16" s="761" customFormat="1" ht="20.399999999999999" customHeight="1">
      <c r="A495" s="762"/>
      <c r="B495" s="781"/>
      <c r="C495" s="781"/>
      <c r="D495" s="763" t="s">
        <v>912</v>
      </c>
      <c r="E495" s="763"/>
      <c r="F495" s="759"/>
      <c r="G495" s="759"/>
      <c r="H495" s="759"/>
      <c r="I495" s="759"/>
      <c r="J495" s="759"/>
      <c r="K495" s="759"/>
      <c r="L495" s="729"/>
      <c r="M495" s="759"/>
      <c r="N495" s="776"/>
      <c r="O495" s="777"/>
      <c r="P495" s="562"/>
    </row>
    <row r="496" spans="1:16" s="761" customFormat="1" ht="20.399999999999999" customHeight="1">
      <c r="A496" s="762"/>
      <c r="B496" s="781"/>
      <c r="C496" s="782" t="s">
        <v>911</v>
      </c>
      <c r="D496" s="763"/>
      <c r="E496" s="763"/>
      <c r="F496" s="759"/>
      <c r="G496" s="759"/>
      <c r="H496" s="759"/>
      <c r="I496" s="759"/>
      <c r="J496" s="759"/>
      <c r="K496" s="759"/>
      <c r="L496" s="729"/>
      <c r="M496" s="759"/>
      <c r="N496" s="776"/>
      <c r="O496" s="777"/>
      <c r="P496" s="562"/>
    </row>
    <row r="497" spans="1:16" s="761" customFormat="1" ht="20.399999999999999">
      <c r="A497" s="621"/>
      <c r="B497" s="780"/>
      <c r="C497" s="767"/>
      <c r="D497" s="763"/>
      <c r="E497" s="759"/>
      <c r="F497" s="759"/>
      <c r="G497" s="759"/>
      <c r="H497" s="759"/>
      <c r="I497" s="759"/>
      <c r="J497" s="770"/>
      <c r="K497" s="771"/>
      <c r="L497" s="771"/>
      <c r="M497" s="771"/>
      <c r="N497" s="772"/>
      <c r="O497" s="772"/>
      <c r="P497" s="773" t="s">
        <v>17</v>
      </c>
    </row>
    <row r="498" spans="1:16" s="761" customFormat="1" ht="20.399999999999999">
      <c r="A498" s="621"/>
      <c r="B498" s="780"/>
      <c r="C498" s="767"/>
      <c r="D498" s="763"/>
      <c r="E498" s="759"/>
      <c r="F498" s="759"/>
      <c r="G498" s="759"/>
      <c r="H498" s="759"/>
      <c r="I498" s="759"/>
      <c r="J498" s="1185" t="s">
        <v>131</v>
      </c>
      <c r="K498" s="1185"/>
      <c r="L498" s="1185"/>
      <c r="M498" s="772"/>
      <c r="N498" s="1205" t="s">
        <v>132</v>
      </c>
      <c r="O498" s="1185"/>
      <c r="P498" s="1185"/>
    </row>
    <row r="499" spans="1:16" s="761" customFormat="1" ht="20.399999999999999">
      <c r="A499" s="621"/>
      <c r="B499" s="780"/>
      <c r="C499" s="767"/>
      <c r="D499" s="763"/>
      <c r="E499" s="759"/>
      <c r="F499" s="759"/>
      <c r="G499" s="759"/>
      <c r="H499" s="759"/>
      <c r="I499" s="759"/>
      <c r="J499" s="1203" t="s">
        <v>309</v>
      </c>
      <c r="K499" s="1203"/>
      <c r="L499" s="1203"/>
      <c r="M499" s="1203"/>
      <c r="N499" s="1203"/>
      <c r="O499" s="1203"/>
      <c r="P499" s="1203"/>
    </row>
    <row r="500" spans="1:16" s="761" customFormat="1" ht="20.399999999999999">
      <c r="A500" s="621"/>
      <c r="B500" s="780"/>
      <c r="C500" s="767"/>
      <c r="D500" s="763"/>
      <c r="E500" s="759"/>
      <c r="F500" s="759"/>
      <c r="G500" s="759"/>
      <c r="H500" s="759"/>
      <c r="I500" s="759"/>
      <c r="J500" s="774" t="s">
        <v>461</v>
      </c>
      <c r="K500" s="775"/>
      <c r="L500" s="774" t="s">
        <v>377</v>
      </c>
      <c r="M500" s="775"/>
      <c r="N500" s="774" t="s">
        <v>461</v>
      </c>
      <c r="O500" s="775"/>
      <c r="P500" s="774" t="s">
        <v>377</v>
      </c>
    </row>
    <row r="501" spans="1:16" s="761" customFormat="1" ht="20.399999999999999" customHeight="1">
      <c r="A501" s="762"/>
      <c r="B501" s="653"/>
      <c r="C501" s="767" t="s">
        <v>46</v>
      </c>
      <c r="D501" s="767"/>
      <c r="E501" s="759"/>
      <c r="F501" s="759"/>
      <c r="G501" s="759"/>
      <c r="H501" s="759"/>
      <c r="I501" s="759"/>
      <c r="J501" s="314"/>
      <c r="K501" s="378"/>
      <c r="L501" s="314"/>
      <c r="M501" s="783"/>
      <c r="N501" s="314"/>
      <c r="O501" s="315"/>
      <c r="P501" s="314"/>
    </row>
    <row r="502" spans="1:16" s="761" customFormat="1" ht="20.399999999999999" customHeight="1">
      <c r="A502" s="762"/>
      <c r="B502" s="653"/>
      <c r="C502" s="767"/>
      <c r="D502" s="763" t="s">
        <v>19</v>
      </c>
      <c r="E502" s="759"/>
      <c r="F502" s="759"/>
      <c r="G502" s="759"/>
      <c r="H502" s="759"/>
      <c r="I502" s="759"/>
      <c r="J502" s="558">
        <v>50000000</v>
      </c>
      <c r="K502" s="378"/>
      <c r="L502" s="558">
        <v>0</v>
      </c>
      <c r="M502" s="783"/>
      <c r="N502" s="558">
        <v>50000000</v>
      </c>
      <c r="O502" s="560"/>
      <c r="P502" s="558">
        <v>0</v>
      </c>
    </row>
    <row r="503" spans="1:16" s="761" customFormat="1" ht="20.399999999999999" customHeight="1" thickBot="1">
      <c r="A503" s="762"/>
      <c r="B503" s="653"/>
      <c r="C503" s="767"/>
      <c r="D503" s="767" t="s">
        <v>5</v>
      </c>
      <c r="E503" s="759"/>
      <c r="F503" s="759"/>
      <c r="G503" s="759"/>
      <c r="H503" s="759"/>
      <c r="I503" s="759"/>
      <c r="J503" s="316">
        <v>50000000</v>
      </c>
      <c r="K503" s="378"/>
      <c r="L503" s="316">
        <v>0</v>
      </c>
      <c r="M503" s="783"/>
      <c r="N503" s="316">
        <v>50000000</v>
      </c>
      <c r="O503" s="315"/>
      <c r="P503" s="316">
        <v>0</v>
      </c>
    </row>
    <row r="504" spans="1:16" s="761" customFormat="1" ht="20.399999999999999" customHeight="1" thickTop="1">
      <c r="A504" s="762"/>
      <c r="B504" s="781"/>
      <c r="C504" s="782"/>
      <c r="D504" s="763"/>
      <c r="E504" s="763"/>
      <c r="F504" s="759"/>
      <c r="G504" s="759"/>
      <c r="H504" s="759"/>
      <c r="I504" s="759"/>
      <c r="J504" s="759"/>
      <c r="K504" s="759"/>
      <c r="L504" s="729"/>
      <c r="M504" s="759"/>
      <c r="N504" s="776"/>
      <c r="O504" s="777"/>
      <c r="P504" s="4"/>
    </row>
    <row r="505" spans="1:16" s="761" customFormat="1" ht="20.399999999999999" customHeight="1">
      <c r="A505" s="762"/>
      <c r="B505" s="784">
        <v>5.3</v>
      </c>
      <c r="C505" s="785" t="s">
        <v>60</v>
      </c>
      <c r="D505" s="763"/>
      <c r="E505" s="759"/>
      <c r="F505" s="759"/>
      <c r="G505" s="759"/>
      <c r="H505" s="759"/>
      <c r="I505" s="759"/>
      <c r="J505" s="759"/>
      <c r="K505" s="759"/>
      <c r="L505" s="729"/>
      <c r="M505" s="759"/>
      <c r="N505" s="776"/>
      <c r="O505" s="777"/>
      <c r="P505" s="562"/>
    </row>
    <row r="506" spans="1:16" s="761" customFormat="1" ht="20.399999999999999" customHeight="1">
      <c r="A506" s="762"/>
      <c r="B506" s="653"/>
      <c r="C506" s="767"/>
      <c r="D506" s="763"/>
      <c r="E506" s="759"/>
      <c r="F506" s="759"/>
      <c r="G506" s="759"/>
      <c r="H506" s="759"/>
      <c r="I506" s="759"/>
      <c r="J506" s="759"/>
      <c r="K506" s="759"/>
      <c r="L506" s="729"/>
      <c r="M506" s="759"/>
      <c r="N506" s="308"/>
      <c r="O506" s="309"/>
      <c r="P506" s="773" t="s">
        <v>17</v>
      </c>
    </row>
    <row r="507" spans="1:16" s="761" customFormat="1" ht="20.399999999999999" customHeight="1">
      <c r="A507" s="762"/>
      <c r="B507" s="653"/>
      <c r="C507" s="767"/>
      <c r="D507" s="763"/>
      <c r="E507" s="759"/>
      <c r="F507" s="759"/>
      <c r="G507" s="759"/>
      <c r="H507" s="759"/>
      <c r="I507" s="759"/>
      <c r="J507" s="759"/>
      <c r="K507" s="759"/>
      <c r="L507" s="729"/>
      <c r="M507" s="759"/>
      <c r="N507" s="1208" t="s">
        <v>773</v>
      </c>
      <c r="O507" s="1208"/>
      <c r="P507" s="1208"/>
    </row>
    <row r="508" spans="1:16" s="761" customFormat="1" ht="20.399999999999999" customHeight="1">
      <c r="A508" s="762"/>
      <c r="B508" s="653"/>
      <c r="C508" s="767"/>
      <c r="D508" s="763"/>
      <c r="E508" s="759"/>
      <c r="F508" s="759"/>
      <c r="G508" s="759"/>
      <c r="H508" s="759"/>
      <c r="I508" s="759"/>
      <c r="J508" s="459"/>
      <c r="K508" s="459"/>
      <c r="L508" s="459"/>
      <c r="M508" s="459"/>
      <c r="N508" s="1209" t="s">
        <v>132</v>
      </c>
      <c r="O508" s="1209"/>
      <c r="P508" s="1209"/>
    </row>
    <row r="509" spans="1:16" s="761" customFormat="1" ht="20.399999999999999" customHeight="1">
      <c r="A509" s="762"/>
      <c r="B509" s="653"/>
      <c r="C509" s="767"/>
      <c r="D509" s="763"/>
      <c r="E509" s="759"/>
      <c r="F509" s="759"/>
      <c r="G509" s="759"/>
      <c r="H509" s="759"/>
      <c r="I509" s="759"/>
      <c r="J509" s="460"/>
      <c r="K509" s="460"/>
      <c r="L509" s="460"/>
      <c r="M509" s="759"/>
      <c r="N509" s="1207" t="s">
        <v>774</v>
      </c>
      <c r="O509" s="1207"/>
      <c r="P509" s="1207"/>
    </row>
    <row r="510" spans="1:16" s="761" customFormat="1" ht="20.399999999999999" customHeight="1">
      <c r="A510" s="762"/>
      <c r="B510" s="653"/>
      <c r="C510" s="767"/>
      <c r="D510" s="763"/>
      <c r="E510" s="759"/>
      <c r="F510" s="759"/>
      <c r="G510" s="759"/>
      <c r="H510" s="759"/>
      <c r="I510" s="759"/>
      <c r="J510" s="460"/>
      <c r="K510" s="460"/>
      <c r="L510" s="460"/>
      <c r="M510" s="759"/>
      <c r="N510" s="1206" t="s">
        <v>775</v>
      </c>
      <c r="O510" s="1206"/>
      <c r="P510" s="1206"/>
    </row>
    <row r="511" spans="1:16" s="761" customFormat="1" ht="20.399999999999999" customHeight="1">
      <c r="A511" s="762"/>
      <c r="B511" s="653"/>
      <c r="C511" s="767"/>
      <c r="D511" s="763"/>
      <c r="E511" s="759"/>
      <c r="F511" s="759"/>
      <c r="G511" s="759"/>
      <c r="H511" s="759"/>
      <c r="I511" s="759"/>
      <c r="J511" s="779"/>
      <c r="K511" s="772"/>
      <c r="L511" s="779"/>
      <c r="M511" s="759"/>
      <c r="N511" s="774" t="s">
        <v>461</v>
      </c>
      <c r="O511" s="772"/>
      <c r="P511" s="774" t="s">
        <v>377</v>
      </c>
    </row>
    <row r="512" spans="1:16" s="761" customFormat="1" ht="20.399999999999999" customHeight="1">
      <c r="A512" s="762"/>
      <c r="B512" s="786"/>
      <c r="C512" s="787" t="s">
        <v>1</v>
      </c>
      <c r="D512" s="763"/>
      <c r="E512" s="759"/>
      <c r="F512" s="759"/>
      <c r="G512" s="759"/>
      <c r="H512" s="759"/>
      <c r="I512" s="759"/>
      <c r="J512" s="565"/>
      <c r="K512" s="310"/>
      <c r="L512" s="565"/>
      <c r="M512" s="759"/>
      <c r="N512" s="565">
        <v>5477500</v>
      </c>
      <c r="O512" s="309"/>
      <c r="P512" s="565">
        <v>6272500</v>
      </c>
    </row>
    <row r="513" spans="1:16" s="761" customFormat="1" ht="20.399999999999999" customHeight="1">
      <c r="A513" s="762"/>
      <c r="B513" s="786"/>
      <c r="C513" s="787" t="s">
        <v>85</v>
      </c>
      <c r="D513" s="763"/>
      <c r="E513" s="759"/>
      <c r="F513" s="759"/>
      <c r="G513" s="759"/>
      <c r="H513" s="759"/>
      <c r="I513" s="759"/>
      <c r="J513" s="565"/>
      <c r="K513" s="310"/>
      <c r="L513" s="565"/>
      <c r="M513" s="759"/>
      <c r="N513" s="565">
        <v>24429</v>
      </c>
      <c r="O513" s="309"/>
      <c r="P513" s="565">
        <v>23044</v>
      </c>
    </row>
    <row r="514" spans="1:16" s="761" customFormat="1" ht="20.399999999999999" customHeight="1" thickBot="1">
      <c r="A514" s="762"/>
      <c r="B514" s="653"/>
      <c r="C514" s="767"/>
      <c r="D514" s="767" t="s">
        <v>5</v>
      </c>
      <c r="E514" s="759"/>
      <c r="F514" s="759"/>
      <c r="G514" s="759"/>
      <c r="H514" s="759"/>
      <c r="I514" s="759"/>
      <c r="J514" s="314"/>
      <c r="K514" s="310"/>
      <c r="L514" s="566"/>
      <c r="M514" s="759"/>
      <c r="N514" s="316">
        <v>5501929</v>
      </c>
      <c r="O514" s="309"/>
      <c r="P514" s="567">
        <v>6295544</v>
      </c>
    </row>
    <row r="515" spans="1:16" s="761" customFormat="1" ht="20.399999999999999" customHeight="1" thickTop="1">
      <c r="A515" s="758"/>
      <c r="B515" s="707"/>
      <c r="C515" s="767"/>
      <c r="D515" s="767"/>
      <c r="E515" s="759"/>
      <c r="F515" s="759"/>
      <c r="G515" s="759"/>
      <c r="H515" s="759"/>
      <c r="I515" s="759"/>
      <c r="J515" s="308"/>
      <c r="K515" s="307"/>
      <c r="L515" s="308"/>
      <c r="M515" s="307"/>
      <c r="N515" s="308"/>
      <c r="O515" s="309"/>
    </row>
    <row r="516" spans="1:16" s="761" customFormat="1" ht="21" customHeight="1">
      <c r="A516" s="762"/>
      <c r="B516" s="788"/>
      <c r="C516" s="767"/>
      <c r="D516" s="763"/>
      <c r="E516" s="759"/>
      <c r="F516" s="759"/>
      <c r="G516" s="759"/>
      <c r="H516" s="759"/>
      <c r="I516" s="759"/>
      <c r="J516" s="380"/>
      <c r="K516" s="789"/>
      <c r="L516" s="380"/>
      <c r="M516" s="789"/>
      <c r="N516" s="378"/>
      <c r="O516" s="789"/>
      <c r="P516" s="380"/>
    </row>
    <row r="517" spans="1:16" s="761" customFormat="1" ht="21" customHeight="1">
      <c r="A517" s="762"/>
      <c r="B517" s="788"/>
      <c r="C517" s="767"/>
      <c r="D517" s="763"/>
      <c r="E517" s="759"/>
      <c r="F517" s="759"/>
      <c r="G517" s="759"/>
      <c r="H517" s="759"/>
      <c r="I517" s="759"/>
      <c r="J517" s="380"/>
      <c r="K517" s="789"/>
      <c r="L517" s="380"/>
      <c r="M517" s="789"/>
      <c r="N517" s="378"/>
      <c r="O517" s="789"/>
      <c r="P517" s="380"/>
    </row>
    <row r="518" spans="1:16" ht="21" customHeight="1">
      <c r="P518" s="654">
        <v>28</v>
      </c>
    </row>
    <row r="519" spans="1:16" s="761" customFormat="1" ht="21" customHeight="1">
      <c r="A519" s="790" t="s">
        <v>62</v>
      </c>
      <c r="B519" s="791" t="s">
        <v>209</v>
      </c>
      <c r="C519" s="791"/>
      <c r="D519" s="791"/>
      <c r="E519" s="791"/>
      <c r="F519" s="759"/>
      <c r="G519" s="759"/>
      <c r="H519" s="759"/>
      <c r="I519" s="759"/>
      <c r="J519" s="759"/>
      <c r="K519" s="759"/>
      <c r="L519" s="729"/>
      <c r="M519" s="759"/>
      <c r="N519" s="776"/>
      <c r="O519" s="777"/>
      <c r="P519" s="562"/>
    </row>
    <row r="520" spans="1:16" s="761" customFormat="1" ht="21" customHeight="1">
      <c r="A520" s="791"/>
      <c r="B520" s="792" t="s">
        <v>208</v>
      </c>
      <c r="C520" s="621"/>
      <c r="D520" s="791"/>
      <c r="E520" s="791"/>
      <c r="F520" s="759"/>
      <c r="G520" s="759"/>
      <c r="H520" s="759"/>
      <c r="I520" s="759"/>
      <c r="J520" s="759"/>
      <c r="K520" s="759"/>
      <c r="L520" s="729"/>
      <c r="M520" s="759"/>
      <c r="N520" s="776"/>
      <c r="O520" s="777"/>
      <c r="P520" s="562"/>
    </row>
    <row r="521" spans="1:16" s="761" customFormat="1" ht="21" customHeight="1">
      <c r="A521" s="762"/>
      <c r="B521" s="653"/>
      <c r="C521" s="767"/>
      <c r="D521" s="763"/>
      <c r="E521" s="759"/>
      <c r="F521" s="759"/>
      <c r="G521" s="759"/>
      <c r="H521" s="759"/>
      <c r="I521" s="759"/>
      <c r="J521" s="621"/>
      <c r="K521" s="621"/>
      <c r="L521" s="621"/>
      <c r="M521" s="621"/>
      <c r="N521" s="621"/>
      <c r="O521" s="621"/>
      <c r="P521" s="793" t="s">
        <v>17</v>
      </c>
    </row>
    <row r="522" spans="1:16" s="761" customFormat="1" ht="21" customHeight="1">
      <c r="A522" s="762"/>
      <c r="B522" s="653"/>
      <c r="C522" s="767"/>
      <c r="D522" s="763"/>
      <c r="E522" s="759"/>
      <c r="F522" s="759"/>
      <c r="G522" s="759"/>
      <c r="H522" s="759"/>
      <c r="I522" s="759"/>
      <c r="J522" s="1185" t="s">
        <v>131</v>
      </c>
      <c r="K522" s="1185"/>
      <c r="L522" s="1185"/>
      <c r="M522" s="772"/>
      <c r="N522" s="1205" t="s">
        <v>132</v>
      </c>
      <c r="O522" s="1185"/>
      <c r="P522" s="1185"/>
    </row>
    <row r="523" spans="1:16" s="761" customFormat="1" ht="21" customHeight="1">
      <c r="A523" s="762"/>
      <c r="B523" s="653"/>
      <c r="C523" s="767"/>
      <c r="D523" s="763"/>
      <c r="E523" s="759"/>
      <c r="F523" s="759"/>
      <c r="G523" s="759"/>
      <c r="H523" s="759"/>
      <c r="I523" s="759"/>
      <c r="J523" s="1211" t="s">
        <v>308</v>
      </c>
      <c r="K523" s="1211"/>
      <c r="L523" s="1211"/>
      <c r="M523" s="1211"/>
      <c r="N523" s="1211"/>
      <c r="O523" s="1211"/>
      <c r="P523" s="1211"/>
    </row>
    <row r="524" spans="1:16" s="761" customFormat="1" ht="21" customHeight="1">
      <c r="A524" s="762"/>
      <c r="B524" s="653"/>
      <c r="C524" s="767"/>
      <c r="D524" s="763"/>
      <c r="E524" s="759"/>
      <c r="F524" s="759"/>
      <c r="G524" s="759"/>
      <c r="H524" s="759"/>
      <c r="I524" s="759"/>
      <c r="J524" s="794" t="s">
        <v>461</v>
      </c>
      <c r="K524" s="695"/>
      <c r="L524" s="794" t="s">
        <v>377</v>
      </c>
      <c r="M524" s="695"/>
      <c r="N524" s="794" t="s">
        <v>461</v>
      </c>
      <c r="O524" s="695"/>
      <c r="P524" s="794" t="s">
        <v>377</v>
      </c>
    </row>
    <row r="525" spans="1:16" s="761" customFormat="1" ht="21" customHeight="1">
      <c r="A525" s="762"/>
      <c r="B525" s="788" t="s">
        <v>400</v>
      </c>
      <c r="C525" s="767"/>
      <c r="D525" s="763"/>
      <c r="E525" s="759"/>
      <c r="F525" s="759"/>
      <c r="G525" s="759"/>
      <c r="H525" s="759"/>
      <c r="I525" s="759"/>
      <c r="J525" s="380">
        <v>0</v>
      </c>
      <c r="K525" s="789"/>
      <c r="L525" s="380">
        <v>0</v>
      </c>
      <c r="M525" s="789"/>
      <c r="N525" s="378">
        <v>634673</v>
      </c>
      <c r="O525" s="789"/>
      <c r="P525" s="380">
        <v>61776</v>
      </c>
    </row>
    <row r="526" spans="1:16" s="761" customFormat="1" ht="21" customHeight="1">
      <c r="A526" s="762"/>
      <c r="B526" s="788" t="s">
        <v>889</v>
      </c>
      <c r="C526" s="767"/>
      <c r="D526" s="763"/>
      <c r="E526" s="759"/>
      <c r="F526" s="759"/>
      <c r="G526" s="759"/>
      <c r="H526" s="759"/>
      <c r="I526" s="759"/>
      <c r="J526" s="380">
        <v>994000</v>
      </c>
      <c r="K526" s="789"/>
      <c r="L526" s="380">
        <v>0</v>
      </c>
      <c r="M526" s="789"/>
      <c r="N526" s="378">
        <v>0</v>
      </c>
      <c r="O526" s="789"/>
      <c r="P526" s="380">
        <v>0</v>
      </c>
    </row>
    <row r="527" spans="1:16" s="761" customFormat="1" ht="21" customHeight="1">
      <c r="A527" s="762"/>
      <c r="B527" s="788" t="s">
        <v>776</v>
      </c>
      <c r="C527" s="767"/>
      <c r="D527" s="763"/>
      <c r="E527" s="759"/>
      <c r="F527" s="759"/>
      <c r="G527" s="759"/>
      <c r="H527" s="759"/>
      <c r="I527" s="759"/>
      <c r="J527" s="380">
        <v>0</v>
      </c>
      <c r="K527" s="789"/>
      <c r="L527" s="380">
        <v>41120148</v>
      </c>
      <c r="M527" s="789"/>
      <c r="N527" s="378">
        <v>0</v>
      </c>
      <c r="O527" s="789"/>
      <c r="P527" s="380">
        <v>40174378</v>
      </c>
    </row>
    <row r="528" spans="1:16" s="761" customFormat="1" ht="21" customHeight="1">
      <c r="A528" s="762"/>
      <c r="B528" s="788"/>
      <c r="C528" s="767"/>
      <c r="D528" s="763"/>
      <c r="E528" s="759"/>
      <c r="F528" s="759"/>
      <c r="G528" s="759"/>
      <c r="H528" s="759"/>
      <c r="I528" s="759"/>
      <c r="J528" s="380"/>
      <c r="K528" s="789"/>
      <c r="L528" s="380"/>
      <c r="M528" s="789"/>
      <c r="N528" s="378"/>
      <c r="O528" s="789"/>
      <c r="P528" s="380"/>
    </row>
    <row r="529" spans="1:16" s="761" customFormat="1" ht="21" customHeight="1">
      <c r="A529" s="795" t="s">
        <v>63</v>
      </c>
      <c r="B529" s="742" t="s">
        <v>777</v>
      </c>
      <c r="C529" s="631"/>
      <c r="D529" s="631"/>
      <c r="E529" s="631"/>
      <c r="F529" s="621"/>
      <c r="G529" s="621"/>
      <c r="H529" s="621"/>
      <c r="I529" s="621"/>
      <c r="J529" s="621"/>
      <c r="K529" s="621"/>
      <c r="L529" s="621"/>
      <c r="M529" s="621"/>
      <c r="N529" s="621"/>
      <c r="O529" s="621"/>
      <c r="P529" s="621"/>
    </row>
    <row r="530" spans="1:16" s="761" customFormat="1" ht="21" customHeight="1">
      <c r="A530" s="795"/>
      <c r="B530" s="742"/>
      <c r="C530" s="631" t="s">
        <v>778</v>
      </c>
      <c r="D530" s="631"/>
      <c r="E530" s="631"/>
      <c r="F530" s="621"/>
      <c r="G530" s="621"/>
      <c r="H530" s="621"/>
      <c r="I530" s="621"/>
      <c r="K530" s="621"/>
      <c r="L530" s="621"/>
      <c r="M530" s="621"/>
      <c r="N530" s="621"/>
      <c r="O530" s="621"/>
      <c r="P530" s="621"/>
    </row>
    <row r="531" spans="1:16" s="761" customFormat="1" ht="21" customHeight="1">
      <c r="A531" s="621"/>
      <c r="B531" s="621"/>
      <c r="C531" s="621"/>
      <c r="D531" s="621"/>
      <c r="E531" s="621"/>
      <c r="F531" s="621"/>
      <c r="G531" s="621"/>
      <c r="H531" s="621"/>
      <c r="I531" s="621"/>
      <c r="J531" s="796"/>
      <c r="K531" s="796"/>
      <c r="L531" s="796"/>
      <c r="M531" s="796"/>
      <c r="N531" s="796"/>
      <c r="O531" s="796"/>
      <c r="P531" s="793" t="s">
        <v>17</v>
      </c>
    </row>
    <row r="532" spans="1:16" s="761" customFormat="1" ht="21" customHeight="1">
      <c r="A532" s="621"/>
      <c r="B532" s="621"/>
      <c r="C532" s="621"/>
      <c r="D532" s="621"/>
      <c r="E532" s="621"/>
      <c r="F532" s="621"/>
      <c r="G532" s="621"/>
      <c r="H532" s="621"/>
      <c r="I532" s="621"/>
      <c r="J532" s="1214" t="s">
        <v>131</v>
      </c>
      <c r="K532" s="1214"/>
      <c r="L532" s="1214"/>
      <c r="M532" s="797"/>
      <c r="N532" s="1210" t="s">
        <v>132</v>
      </c>
      <c r="O532" s="1210"/>
      <c r="P532" s="1210"/>
    </row>
    <row r="533" spans="1:16" s="761" customFormat="1" ht="21" customHeight="1">
      <c r="A533" s="621"/>
      <c r="B533" s="621"/>
      <c r="C533" s="621"/>
      <c r="D533" s="621"/>
      <c r="E533" s="621"/>
      <c r="F533" s="621"/>
      <c r="G533" s="621"/>
      <c r="H533" s="621"/>
      <c r="I533" s="621"/>
      <c r="J533" s="1211" t="s">
        <v>308</v>
      </c>
      <c r="K533" s="1211"/>
      <c r="L533" s="1211"/>
      <c r="M533" s="1211"/>
      <c r="N533" s="1211"/>
      <c r="O533" s="1211"/>
      <c r="P533" s="1211"/>
    </row>
    <row r="534" spans="1:16" s="761" customFormat="1" ht="21" customHeight="1">
      <c r="A534" s="621"/>
      <c r="B534" s="621"/>
      <c r="C534" s="621"/>
      <c r="D534" s="621"/>
      <c r="E534" s="621"/>
      <c r="F534" s="621"/>
      <c r="G534" s="621"/>
      <c r="H534" s="621"/>
      <c r="I534" s="621"/>
      <c r="J534" s="794" t="s">
        <v>461</v>
      </c>
      <c r="K534" s="695"/>
      <c r="L534" s="794" t="s">
        <v>377</v>
      </c>
      <c r="M534" s="695"/>
      <c r="N534" s="794" t="s">
        <v>461</v>
      </c>
      <c r="O534" s="695"/>
      <c r="P534" s="794" t="s">
        <v>377</v>
      </c>
    </row>
    <row r="535" spans="1:16" s="761" customFormat="1" ht="21" customHeight="1">
      <c r="A535" s="621"/>
      <c r="B535" s="621"/>
      <c r="C535" s="631" t="s">
        <v>779</v>
      </c>
      <c r="D535" s="621"/>
      <c r="E535" s="621"/>
      <c r="F535" s="621"/>
      <c r="G535" s="621"/>
      <c r="H535" s="621"/>
      <c r="I535" s="621"/>
      <c r="J535" s="568">
        <v>36398999</v>
      </c>
      <c r="K535" s="464"/>
      <c r="L535" s="568">
        <v>44165498</v>
      </c>
      <c r="M535" s="464"/>
      <c r="N535" s="568">
        <v>29356680</v>
      </c>
      <c r="O535" s="464"/>
      <c r="P535" s="568">
        <v>35666644</v>
      </c>
    </row>
    <row r="536" spans="1:16" s="761" customFormat="1" ht="21" customHeight="1">
      <c r="A536" s="621"/>
      <c r="B536" s="621"/>
      <c r="C536" s="631" t="s">
        <v>81</v>
      </c>
      <c r="D536" s="621"/>
      <c r="E536" s="621"/>
      <c r="F536" s="621"/>
      <c r="G536" s="621"/>
      <c r="H536" s="621"/>
      <c r="I536" s="621"/>
      <c r="J536" s="464">
        <v>24455676</v>
      </c>
      <c r="K536" s="464"/>
      <c r="L536" s="464">
        <v>24493348</v>
      </c>
      <c r="M536" s="464"/>
      <c r="N536" s="464">
        <v>21560383</v>
      </c>
      <c r="O536" s="464"/>
      <c r="P536" s="464">
        <v>21894938</v>
      </c>
    </row>
    <row r="537" spans="1:16" s="761" customFormat="1" ht="21" customHeight="1">
      <c r="A537" s="621"/>
      <c r="B537" s="621"/>
      <c r="C537" s="631" t="s">
        <v>780</v>
      </c>
      <c r="D537" s="621"/>
      <c r="E537" s="621"/>
      <c r="F537" s="621"/>
      <c r="G537" s="621"/>
      <c r="H537" s="621"/>
      <c r="I537" s="621"/>
      <c r="J537" s="464">
        <v>11197057</v>
      </c>
      <c r="K537" s="464"/>
      <c r="L537" s="464">
        <v>12498309</v>
      </c>
      <c r="M537" s="464"/>
      <c r="N537" s="464">
        <v>11197057</v>
      </c>
      <c r="O537" s="464"/>
      <c r="P537" s="464">
        <v>12498309</v>
      </c>
    </row>
    <row r="538" spans="1:16" s="761" customFormat="1" ht="21" customHeight="1">
      <c r="A538" s="621"/>
      <c r="B538" s="621"/>
      <c r="C538" s="631" t="s">
        <v>781</v>
      </c>
      <c r="D538" s="621"/>
      <c r="E538" s="621"/>
      <c r="F538" s="621"/>
      <c r="G538" s="621"/>
      <c r="H538" s="621"/>
      <c r="I538" s="621"/>
      <c r="J538" s="464">
        <v>10780829</v>
      </c>
      <c r="K538" s="464"/>
      <c r="L538" s="464">
        <v>16819979</v>
      </c>
      <c r="M538" s="464"/>
      <c r="N538" s="464">
        <v>10655999</v>
      </c>
      <c r="O538" s="464"/>
      <c r="P538" s="464">
        <v>16819979</v>
      </c>
    </row>
    <row r="539" spans="1:16" s="761" customFormat="1" ht="21" customHeight="1">
      <c r="A539" s="621"/>
      <c r="B539" s="621"/>
      <c r="C539" s="631" t="s">
        <v>782</v>
      </c>
      <c r="D539" s="621"/>
      <c r="E539" s="621"/>
      <c r="F539" s="621"/>
      <c r="G539" s="621"/>
      <c r="H539" s="621"/>
      <c r="I539" s="621"/>
      <c r="J539" s="464">
        <v>23489567</v>
      </c>
      <c r="K539" s="464"/>
      <c r="L539" s="464">
        <v>38065628</v>
      </c>
      <c r="M539" s="464"/>
      <c r="N539" s="464">
        <v>23489567</v>
      </c>
      <c r="O539" s="464"/>
      <c r="P539" s="464">
        <v>38065628</v>
      </c>
    </row>
    <row r="540" spans="1:16" s="761" customFormat="1" ht="21" customHeight="1">
      <c r="A540" s="621"/>
      <c r="B540" s="621"/>
      <c r="C540" s="631" t="s">
        <v>783</v>
      </c>
      <c r="D540" s="621"/>
      <c r="E540" s="621"/>
      <c r="F540" s="621"/>
      <c r="G540" s="621"/>
      <c r="H540" s="621"/>
      <c r="I540" s="621"/>
      <c r="J540" s="464">
        <v>197154913</v>
      </c>
      <c r="K540" s="464"/>
      <c r="L540" s="464">
        <v>215768499</v>
      </c>
      <c r="M540" s="464"/>
      <c r="N540" s="464">
        <v>186063363</v>
      </c>
      <c r="O540" s="464"/>
      <c r="P540" s="464">
        <v>208234327</v>
      </c>
    </row>
    <row r="541" spans="1:16" s="761" customFormat="1" ht="21" customHeight="1">
      <c r="A541" s="621"/>
      <c r="B541" s="621"/>
      <c r="C541" s="1212" t="s">
        <v>910</v>
      </c>
      <c r="D541" s="1213"/>
      <c r="E541" s="1213"/>
      <c r="F541" s="1213"/>
      <c r="G541" s="1213"/>
      <c r="H541" s="1213"/>
      <c r="I541" s="621"/>
      <c r="J541" s="464"/>
      <c r="K541" s="464"/>
      <c r="L541" s="464"/>
      <c r="M541" s="464"/>
      <c r="N541" s="464"/>
      <c r="O541" s="464"/>
      <c r="P541" s="464"/>
    </row>
    <row r="542" spans="1:16" s="761" customFormat="1" ht="21" customHeight="1">
      <c r="A542" s="621"/>
      <c r="B542" s="800"/>
      <c r="D542" s="761" t="s">
        <v>173</v>
      </c>
      <c r="I542" s="621"/>
      <c r="J542" s="569">
        <v>-873628</v>
      </c>
      <c r="K542" s="801"/>
      <c r="L542" s="570">
        <v>8409168</v>
      </c>
      <c r="M542" s="464"/>
      <c r="N542" s="571">
        <v>-1335108</v>
      </c>
      <c r="O542" s="464"/>
      <c r="P542" s="568">
        <v>7609653</v>
      </c>
    </row>
    <row r="543" spans="1:16" s="761" customFormat="1" ht="21" customHeight="1">
      <c r="A543" s="621"/>
      <c r="B543" s="800"/>
      <c r="C543" s="798"/>
      <c r="D543" s="799"/>
      <c r="E543" s="799"/>
      <c r="F543" s="799"/>
      <c r="G543" s="799"/>
      <c r="H543" s="799"/>
      <c r="I543" s="621"/>
      <c r="J543" s="572"/>
      <c r="K543" s="802"/>
      <c r="L543" s="572"/>
      <c r="M543" s="573"/>
      <c r="N543" s="574"/>
      <c r="O543" s="573"/>
      <c r="P543" s="574"/>
    </row>
    <row r="544" spans="1:16" s="648" customFormat="1" ht="21" customHeight="1">
      <c r="A544" s="634" t="s">
        <v>64</v>
      </c>
      <c r="B544" s="620" t="s">
        <v>18</v>
      </c>
      <c r="C544" s="625"/>
      <c r="D544" s="625"/>
      <c r="E544" s="632"/>
      <c r="F544" s="625"/>
      <c r="G544" s="632"/>
      <c r="H544" s="625"/>
      <c r="I544" s="632"/>
      <c r="J544" s="632"/>
      <c r="K544" s="632"/>
      <c r="L544" s="625"/>
      <c r="M544" s="625"/>
      <c r="N544" s="2"/>
      <c r="O544" s="625"/>
      <c r="P544" s="461"/>
    </row>
    <row r="545" spans="1:16" s="648" customFormat="1" ht="21" customHeight="1">
      <c r="A545" s="626"/>
      <c r="B545" s="625"/>
      <c r="C545" s="625"/>
      <c r="D545" s="625"/>
      <c r="E545" s="632"/>
      <c r="F545" s="625"/>
      <c r="G545" s="632"/>
      <c r="H545" s="625"/>
      <c r="I545" s="632"/>
      <c r="J545" s="632"/>
      <c r="K545" s="632"/>
      <c r="L545" s="625"/>
      <c r="M545" s="625"/>
      <c r="N545" s="458"/>
      <c r="O545" s="626"/>
      <c r="P545" s="793" t="s">
        <v>17</v>
      </c>
    </row>
    <row r="546" spans="1:16" s="648" customFormat="1" ht="21" customHeight="1">
      <c r="A546" s="626"/>
      <c r="B546" s="625"/>
      <c r="C546" s="625"/>
      <c r="D546" s="625"/>
      <c r="E546" s="632"/>
      <c r="F546" s="625"/>
      <c r="G546" s="632"/>
      <c r="H546" s="625"/>
      <c r="I546" s="632"/>
      <c r="J546" s="1189" t="s">
        <v>131</v>
      </c>
      <c r="K546" s="1189"/>
      <c r="L546" s="1189"/>
      <c r="M546" s="695"/>
      <c r="N546" s="1189" t="s">
        <v>132</v>
      </c>
      <c r="O546" s="1189"/>
      <c r="P546" s="1189"/>
    </row>
    <row r="547" spans="1:16" s="805" customFormat="1" ht="21" customHeight="1">
      <c r="A547" s="803"/>
      <c r="B547" s="639"/>
      <c r="C547" s="639"/>
      <c r="D547" s="639"/>
      <c r="E547" s="804"/>
      <c r="F547" s="628"/>
      <c r="G547" s="804"/>
      <c r="H547" s="628"/>
      <c r="I547" s="804"/>
      <c r="J547" s="1184" t="s">
        <v>309</v>
      </c>
      <c r="K547" s="1184"/>
      <c r="L547" s="1184"/>
      <c r="M547" s="695"/>
      <c r="N547" s="1184" t="s">
        <v>309</v>
      </c>
      <c r="O547" s="1184"/>
      <c r="P547" s="1184"/>
    </row>
    <row r="548" spans="1:16" s="805" customFormat="1" ht="21" customHeight="1">
      <c r="A548" s="803"/>
      <c r="B548" s="639"/>
      <c r="C548" s="639"/>
      <c r="D548" s="639"/>
      <c r="E548" s="804"/>
      <c r="F548" s="639"/>
      <c r="G548" s="804"/>
      <c r="H548" s="804"/>
      <c r="I548" s="804"/>
      <c r="J548" s="794" t="s">
        <v>461</v>
      </c>
      <c r="K548" s="695"/>
      <c r="L548" s="794" t="s">
        <v>377</v>
      </c>
      <c r="M548" s="695"/>
      <c r="N548" s="794" t="s">
        <v>461</v>
      </c>
      <c r="O548" s="695"/>
      <c r="P548" s="794" t="s">
        <v>377</v>
      </c>
    </row>
    <row r="549" spans="1:16" s="805" customFormat="1" ht="21" customHeight="1">
      <c r="A549" s="626"/>
      <c r="B549" s="625"/>
      <c r="C549" s="761" t="s">
        <v>784</v>
      </c>
      <c r="D549" s="806"/>
      <c r="E549" s="632"/>
      <c r="F549" s="806"/>
      <c r="G549" s="632"/>
      <c r="H549" s="625"/>
      <c r="I549" s="632"/>
      <c r="J549" s="463">
        <v>386772</v>
      </c>
      <c r="K549" s="463"/>
      <c r="L549" s="442">
        <v>559135</v>
      </c>
      <c r="M549" s="442"/>
      <c r="N549" s="464">
        <v>382902</v>
      </c>
      <c r="O549" s="464"/>
      <c r="P549" s="464">
        <v>529100</v>
      </c>
    </row>
    <row r="550" spans="1:16" s="805" customFormat="1" ht="21" customHeight="1">
      <c r="A550" s="626"/>
      <c r="B550" s="625"/>
      <c r="C550" s="648" t="s">
        <v>785</v>
      </c>
      <c r="D550" s="761"/>
      <c r="E550" s="632"/>
      <c r="F550" s="806"/>
      <c r="G550" s="632"/>
      <c r="H550" s="625"/>
      <c r="I550" s="632"/>
      <c r="J550" s="463">
        <v>8826378</v>
      </c>
      <c r="K550" s="463"/>
      <c r="L550" s="442">
        <v>9897714</v>
      </c>
      <c r="M550" s="442"/>
      <c r="N550" s="464">
        <v>8231650</v>
      </c>
      <c r="O550" s="464"/>
      <c r="P550" s="464">
        <v>9562476</v>
      </c>
    </row>
    <row r="551" spans="1:16" s="805" customFormat="1" ht="21" customHeight="1" thickBot="1">
      <c r="A551" s="626"/>
      <c r="B551" s="625"/>
      <c r="C551" s="625"/>
      <c r="D551" s="620" t="s">
        <v>5</v>
      </c>
      <c r="E551" s="632"/>
      <c r="F551" s="625"/>
      <c r="G551" s="632"/>
      <c r="H551" s="625"/>
      <c r="I551" s="632"/>
      <c r="J551" s="425">
        <v>9213150</v>
      </c>
      <c r="K551" s="465"/>
      <c r="L551" s="425">
        <v>10456849</v>
      </c>
      <c r="M551" s="442"/>
      <c r="N551" s="425">
        <v>8614552</v>
      </c>
      <c r="O551" s="465"/>
      <c r="P551" s="425">
        <v>10091576</v>
      </c>
    </row>
    <row r="552" spans="1:16" s="805" customFormat="1" ht="21" customHeight="1" thickTop="1">
      <c r="A552" s="626"/>
      <c r="B552" s="625"/>
      <c r="C552" s="621" t="s">
        <v>786</v>
      </c>
      <c r="D552" s="625"/>
      <c r="E552" s="632"/>
      <c r="F552" s="625"/>
      <c r="G552" s="632"/>
      <c r="H552" s="625"/>
      <c r="I552" s="632"/>
      <c r="J552" s="632"/>
      <c r="K552" s="632"/>
      <c r="L552" s="625"/>
      <c r="M552" s="625"/>
      <c r="N552" s="807"/>
      <c r="O552" s="462"/>
      <c r="P552" s="807"/>
    </row>
    <row r="553" spans="1:16" s="805" customFormat="1" ht="21" customHeight="1">
      <c r="A553" s="626"/>
      <c r="B553" s="625"/>
      <c r="C553" s="621"/>
      <c r="D553" s="625"/>
      <c r="E553" s="632"/>
      <c r="F553" s="625"/>
      <c r="G553" s="632"/>
      <c r="H553" s="625"/>
      <c r="I553" s="632"/>
      <c r="J553" s="632"/>
      <c r="K553" s="632"/>
      <c r="L553" s="625"/>
      <c r="M553" s="625"/>
      <c r="N553" s="807"/>
      <c r="O553" s="462"/>
      <c r="P553" s="807"/>
    </row>
    <row r="554" spans="1:16" s="805" customFormat="1" ht="21" customHeight="1">
      <c r="A554" s="626"/>
      <c r="B554" s="625"/>
      <c r="C554" s="621"/>
      <c r="D554" s="625"/>
      <c r="E554" s="632"/>
      <c r="F554" s="625"/>
      <c r="G554" s="632"/>
      <c r="H554" s="625"/>
      <c r="I554" s="632"/>
      <c r="J554" s="632"/>
      <c r="K554" s="632"/>
      <c r="L554" s="625"/>
      <c r="M554" s="625"/>
      <c r="N554" s="807"/>
      <c r="O554" s="462"/>
      <c r="P554" s="385">
        <v>29</v>
      </c>
    </row>
    <row r="555" spans="1:16" s="761" customFormat="1" ht="21" customHeight="1">
      <c r="A555" s="634" t="s">
        <v>207</v>
      </c>
      <c r="B555" s="620" t="s">
        <v>115</v>
      </c>
      <c r="C555" s="767"/>
      <c r="D555" s="763"/>
      <c r="E555" s="759"/>
      <c r="F555" s="759"/>
      <c r="G555" s="759"/>
      <c r="H555" s="759"/>
      <c r="I555" s="759"/>
      <c r="J555" s="307"/>
      <c r="K555" s="783"/>
      <c r="L555" s="364"/>
      <c r="M555" s="783"/>
      <c r="N555" s="307"/>
      <c r="O555" s="783"/>
      <c r="P555" s="364"/>
    </row>
    <row r="556" spans="1:16" s="648" customFormat="1" ht="21" customHeight="1">
      <c r="A556" s="634"/>
      <c r="B556" s="620"/>
      <c r="D556" s="620"/>
      <c r="E556" s="319"/>
      <c r="F556" s="620"/>
      <c r="G556" s="319"/>
      <c r="H556" s="620"/>
      <c r="I556" s="319"/>
      <c r="J556" s="319"/>
      <c r="K556" s="319"/>
      <c r="L556" s="620"/>
      <c r="M556" s="620"/>
      <c r="N556" s="808"/>
      <c r="O556" s="807"/>
      <c r="P556" s="793" t="s">
        <v>17</v>
      </c>
    </row>
    <row r="557" spans="1:16" s="648" customFormat="1" ht="21" customHeight="1">
      <c r="A557" s="634"/>
      <c r="B557" s="620"/>
      <c r="D557" s="620"/>
      <c r="E557" s="319"/>
      <c r="F557" s="620"/>
      <c r="G557" s="319"/>
      <c r="H557" s="620"/>
      <c r="I557" s="319"/>
      <c r="J557" s="1189" t="s">
        <v>131</v>
      </c>
      <c r="K557" s="1189"/>
      <c r="L557" s="1189"/>
      <c r="M557" s="695"/>
      <c r="N557" s="1189" t="s">
        <v>132</v>
      </c>
      <c r="O557" s="1189"/>
      <c r="P557" s="1189"/>
    </row>
    <row r="558" spans="1:16" s="683" customFormat="1" ht="21" customHeight="1">
      <c r="A558" s="803"/>
      <c r="B558" s="639"/>
      <c r="D558" s="639"/>
      <c r="E558" s="804"/>
      <c r="F558" s="628"/>
      <c r="G558" s="804"/>
      <c r="H558" s="628"/>
      <c r="I558" s="804"/>
      <c r="J558" s="1184" t="s">
        <v>309</v>
      </c>
      <c r="K558" s="1184"/>
      <c r="L558" s="1184"/>
      <c r="M558" s="695"/>
      <c r="N558" s="1184" t="s">
        <v>309</v>
      </c>
      <c r="O558" s="1184"/>
      <c r="P558" s="1184"/>
    </row>
    <row r="559" spans="1:16" s="648" customFormat="1" ht="21" customHeight="1">
      <c r="A559" s="803"/>
      <c r="B559" s="639"/>
      <c r="C559" s="639"/>
      <c r="D559" s="639"/>
      <c r="E559" s="804"/>
      <c r="F559" s="639"/>
      <c r="G559" s="804"/>
      <c r="H559" s="804"/>
      <c r="I559" s="804"/>
      <c r="J559" s="794" t="s">
        <v>461</v>
      </c>
      <c r="K559" s="695"/>
      <c r="L559" s="794" t="s">
        <v>377</v>
      </c>
      <c r="M559" s="695"/>
      <c r="N559" s="794" t="s">
        <v>461</v>
      </c>
      <c r="O559" s="695"/>
      <c r="P559" s="794" t="s">
        <v>377</v>
      </c>
    </row>
    <row r="560" spans="1:16" s="648" customFormat="1" ht="21" customHeight="1">
      <c r="A560" s="626"/>
      <c r="B560" s="809" t="s">
        <v>165</v>
      </c>
      <c r="C560" s="620"/>
      <c r="D560" s="632"/>
      <c r="E560" s="625"/>
      <c r="G560" s="632"/>
      <c r="H560" s="632"/>
      <c r="I560" s="632"/>
      <c r="J560" s="632"/>
      <c r="K560" s="632"/>
      <c r="L560" s="623"/>
      <c r="M560" s="810"/>
      <c r="N560" s="320"/>
      <c r="O560" s="810"/>
      <c r="P560" s="2"/>
    </row>
    <row r="561" spans="1:16" s="620" customFormat="1" ht="21" customHeight="1">
      <c r="A561" s="626"/>
      <c r="B561" s="811"/>
      <c r="C561" s="632" t="s">
        <v>160</v>
      </c>
      <c r="D561" s="812"/>
      <c r="E561" s="812"/>
      <c r="G561" s="812"/>
      <c r="H561" s="812"/>
      <c r="I561" s="812"/>
      <c r="J561" s="383">
        <v>251144</v>
      </c>
      <c r="K561" s="383"/>
      <c r="L561" s="383">
        <v>216249</v>
      </c>
      <c r="M561" s="384"/>
      <c r="N561" s="383">
        <v>1958023</v>
      </c>
      <c r="O561" s="384"/>
      <c r="P561" s="383">
        <v>1268550</v>
      </c>
    </row>
    <row r="562" spans="1:16" s="620" customFormat="1" ht="21" customHeight="1">
      <c r="A562" s="626"/>
      <c r="B562" s="813"/>
      <c r="C562" s="735" t="s">
        <v>204</v>
      </c>
      <c r="D562" s="772"/>
      <c r="E562" s="814"/>
      <c r="G562" s="812"/>
      <c r="H562" s="812"/>
      <c r="I562" s="812"/>
      <c r="J562" s="383">
        <v>122071</v>
      </c>
      <c r="K562" s="383"/>
      <c r="L562" s="383">
        <v>0</v>
      </c>
      <c r="M562" s="384"/>
      <c r="N562" s="385">
        <v>853008</v>
      </c>
      <c r="O562" s="384"/>
      <c r="P562" s="385">
        <v>121077</v>
      </c>
    </row>
    <row r="563" spans="1:16" s="620" customFormat="1" ht="21" customHeight="1">
      <c r="A563" s="626"/>
      <c r="B563" s="813"/>
      <c r="C563" s="735"/>
      <c r="D563" s="772" t="s">
        <v>5</v>
      </c>
      <c r="E563" s="814"/>
      <c r="G563" s="812"/>
      <c r="H563" s="812"/>
      <c r="I563" s="812"/>
      <c r="J563" s="575">
        <v>373215</v>
      </c>
      <c r="K563" s="384"/>
      <c r="L563" s="575">
        <v>216249</v>
      </c>
      <c r="M563" s="384"/>
      <c r="N563" s="575">
        <v>2811031</v>
      </c>
      <c r="O563" s="384"/>
      <c r="P563" s="575">
        <v>1389627</v>
      </c>
    </row>
    <row r="564" spans="1:16" s="620" customFormat="1" ht="21" customHeight="1">
      <c r="A564" s="626"/>
      <c r="B564" s="815" t="s">
        <v>166</v>
      </c>
      <c r="C564" s="735"/>
      <c r="D564" s="772"/>
      <c r="E564" s="814"/>
      <c r="G564" s="812"/>
      <c r="H564" s="812"/>
      <c r="I564" s="812"/>
      <c r="J564" s="816"/>
      <c r="K564" s="816"/>
      <c r="L564" s="816"/>
      <c r="M564" s="817"/>
      <c r="N564" s="365"/>
      <c r="O564" s="818"/>
      <c r="P564" s="365"/>
    </row>
    <row r="565" spans="1:16" s="620" customFormat="1" ht="21" customHeight="1">
      <c r="A565" s="626"/>
      <c r="B565" s="813"/>
      <c r="C565" s="735" t="s">
        <v>160</v>
      </c>
      <c r="D565" s="772"/>
      <c r="E565" s="814"/>
      <c r="G565" s="812"/>
      <c r="H565" s="812"/>
      <c r="I565" s="812"/>
      <c r="J565" s="819">
        <v>65223587</v>
      </c>
      <c r="K565" s="816"/>
      <c r="L565" s="820">
        <v>84914059</v>
      </c>
      <c r="M565" s="817"/>
      <c r="N565" s="386">
        <v>64928952</v>
      </c>
      <c r="O565" s="821"/>
      <c r="P565" s="386">
        <v>84719394</v>
      </c>
    </row>
    <row r="566" spans="1:16" s="620" customFormat="1" ht="21" customHeight="1">
      <c r="A566" s="626"/>
      <c r="B566" s="813"/>
      <c r="C566" s="822" t="s">
        <v>28</v>
      </c>
      <c r="D566" s="1186" t="s">
        <v>164</v>
      </c>
      <c r="E566" s="1186"/>
      <c r="F566" s="1186"/>
      <c r="G566" s="1186"/>
      <c r="H566" s="1186"/>
      <c r="I566" s="812"/>
      <c r="J566" s="824">
        <v>-19795194</v>
      </c>
      <c r="K566" s="816"/>
      <c r="L566" s="824">
        <v>-20094764</v>
      </c>
      <c r="M566" s="817"/>
      <c r="N566" s="824">
        <v>-19795194</v>
      </c>
      <c r="O566" s="821"/>
      <c r="P566" s="824">
        <v>-20094764</v>
      </c>
    </row>
    <row r="567" spans="1:16" s="620" customFormat="1" ht="21" customHeight="1">
      <c r="A567" s="626"/>
      <c r="B567" s="813"/>
      <c r="C567" s="735"/>
      <c r="D567" s="772" t="s">
        <v>80</v>
      </c>
      <c r="E567" s="814"/>
      <c r="G567" s="812"/>
      <c r="H567" s="812"/>
      <c r="I567" s="812"/>
      <c r="J567" s="825">
        <v>45428393</v>
      </c>
      <c r="K567" s="826"/>
      <c r="L567" s="825">
        <v>64819295</v>
      </c>
      <c r="M567" s="817"/>
      <c r="N567" s="825">
        <v>45133758</v>
      </c>
      <c r="O567" s="821"/>
      <c r="P567" s="825">
        <v>64624630</v>
      </c>
    </row>
    <row r="568" spans="1:16" s="620" customFormat="1" ht="21" customHeight="1">
      <c r="A568" s="626"/>
      <c r="B568" s="625"/>
      <c r="C568" s="625" t="s">
        <v>204</v>
      </c>
      <c r="E568" s="772"/>
      <c r="F568" s="814"/>
      <c r="G568" s="812"/>
      <c r="H568" s="812"/>
      <c r="I568" s="812"/>
      <c r="J568" s="820">
        <v>111338</v>
      </c>
      <c r="K568" s="816"/>
      <c r="L568" s="820">
        <v>5815</v>
      </c>
      <c r="M568" s="816"/>
      <c r="N568" s="820">
        <v>512</v>
      </c>
      <c r="O568" s="820"/>
      <c r="P568" s="820">
        <v>0</v>
      </c>
    </row>
    <row r="569" spans="1:16" s="620" customFormat="1" ht="21" customHeight="1">
      <c r="A569" s="626"/>
      <c r="B569" s="625"/>
      <c r="C569" s="735" t="s">
        <v>88</v>
      </c>
      <c r="E569" s="772"/>
      <c r="F569" s="814"/>
      <c r="G569" s="812"/>
      <c r="H569" s="812"/>
      <c r="I569" s="812"/>
      <c r="J569" s="820">
        <v>202291</v>
      </c>
      <c r="K569" s="816"/>
      <c r="L569" s="820">
        <v>248323</v>
      </c>
      <c r="M569" s="816"/>
      <c r="N569" s="820">
        <v>202291</v>
      </c>
      <c r="O569" s="820"/>
      <c r="P569" s="820">
        <v>248323</v>
      </c>
    </row>
    <row r="570" spans="1:16" s="620" customFormat="1" ht="21" customHeight="1">
      <c r="A570" s="626"/>
      <c r="B570" s="625"/>
      <c r="C570" s="735" t="s">
        <v>167</v>
      </c>
      <c r="E570" s="772"/>
      <c r="F570" s="814"/>
      <c r="G570" s="812"/>
      <c r="H570" s="812"/>
      <c r="I570" s="812"/>
      <c r="J570" s="820">
        <v>905931</v>
      </c>
      <c r="K570" s="816"/>
      <c r="L570" s="820">
        <v>1932496</v>
      </c>
      <c r="M570" s="816"/>
      <c r="N570" s="820">
        <v>892635</v>
      </c>
      <c r="O570" s="820"/>
      <c r="P570" s="820">
        <v>1896330</v>
      </c>
    </row>
    <row r="571" spans="1:16" s="620" customFormat="1" ht="21" customHeight="1">
      <c r="A571" s="626"/>
      <c r="B571" s="625"/>
      <c r="C571" s="735" t="s">
        <v>99</v>
      </c>
      <c r="E571" s="772"/>
      <c r="F571" s="814"/>
      <c r="G571" s="812"/>
      <c r="H571" s="812"/>
      <c r="I571" s="812"/>
      <c r="J571" s="820">
        <v>3177833</v>
      </c>
      <c r="K571" s="816"/>
      <c r="L571" s="820">
        <v>3407776</v>
      </c>
      <c r="M571" s="816"/>
      <c r="N571" s="820">
        <v>2909287</v>
      </c>
      <c r="O571" s="820"/>
      <c r="P571" s="820">
        <v>3139230</v>
      </c>
    </row>
    <row r="572" spans="1:16" s="620" customFormat="1" ht="21" customHeight="1">
      <c r="A572" s="626"/>
      <c r="B572" s="625"/>
      <c r="C572" s="735" t="s">
        <v>38</v>
      </c>
      <c r="E572" s="772"/>
      <c r="F572" s="814"/>
      <c r="G572" s="812"/>
      <c r="H572" s="812"/>
      <c r="I572" s="812"/>
      <c r="J572" s="824">
        <v>294072</v>
      </c>
      <c r="K572" s="816"/>
      <c r="L572" s="824">
        <v>103254</v>
      </c>
      <c r="M572" s="816"/>
      <c r="N572" s="824">
        <v>294072</v>
      </c>
      <c r="O572" s="820"/>
      <c r="P572" s="824">
        <v>103253</v>
      </c>
    </row>
    <row r="573" spans="1:16" s="620" customFormat="1" ht="21" customHeight="1">
      <c r="A573" s="626"/>
      <c r="B573" s="625"/>
      <c r="C573" s="813"/>
      <c r="D573" s="772" t="s">
        <v>5</v>
      </c>
      <c r="E573" s="772"/>
      <c r="F573" s="814"/>
      <c r="G573" s="812"/>
      <c r="H573" s="812"/>
      <c r="I573" s="812"/>
      <c r="J573" s="825">
        <v>50119858</v>
      </c>
      <c r="K573" s="826"/>
      <c r="L573" s="825">
        <v>70516959</v>
      </c>
      <c r="M573" s="817"/>
      <c r="N573" s="825">
        <v>49432555</v>
      </c>
      <c r="O573" s="821"/>
      <c r="P573" s="825">
        <v>70011766</v>
      </c>
    </row>
    <row r="574" spans="1:16" s="620" customFormat="1" ht="21" customHeight="1" thickBot="1">
      <c r="A574" s="626"/>
      <c r="B574" s="625"/>
      <c r="C574" s="813"/>
      <c r="E574" s="1187" t="s">
        <v>168</v>
      </c>
      <c r="F574" s="1187"/>
      <c r="G574" s="1187"/>
      <c r="H574" s="1187"/>
      <c r="I574" s="1187"/>
      <c r="J574" s="387">
        <v>50493073</v>
      </c>
      <c r="K574" s="828"/>
      <c r="L574" s="387">
        <v>70733208</v>
      </c>
      <c r="M574" s="817"/>
      <c r="N574" s="387">
        <v>52243586</v>
      </c>
      <c r="O574" s="829"/>
      <c r="P574" s="387">
        <v>71401393</v>
      </c>
    </row>
    <row r="575" spans="1:16" s="620" customFormat="1" ht="21" customHeight="1" thickTop="1">
      <c r="A575" s="626"/>
      <c r="B575" s="625"/>
      <c r="C575" s="813"/>
      <c r="E575" s="827"/>
      <c r="F575" s="827"/>
      <c r="G575" s="827"/>
      <c r="H575" s="827"/>
      <c r="I575" s="827"/>
      <c r="J575" s="322"/>
      <c r="K575" s="830"/>
      <c r="L575" s="322"/>
      <c r="M575" s="810"/>
      <c r="N575" s="322"/>
      <c r="O575" s="831"/>
      <c r="P575" s="322"/>
    </row>
    <row r="576" spans="1:16" s="761" customFormat="1" ht="21" customHeight="1">
      <c r="A576" s="624"/>
      <c r="C576" s="625" t="s">
        <v>169</v>
      </c>
      <c r="D576" s="625"/>
      <c r="E576" s="632"/>
      <c r="F576" s="625"/>
      <c r="G576" s="632"/>
      <c r="H576" s="632"/>
      <c r="I576" s="632"/>
      <c r="J576" s="832"/>
      <c r="K576" s="620"/>
      <c r="L576" s="620"/>
      <c r="M576" s="620"/>
      <c r="N576" s="620"/>
      <c r="O576" s="620"/>
      <c r="P576" s="620"/>
    </row>
    <row r="577" spans="1:16" s="761" customFormat="1" ht="21" customHeight="1">
      <c r="A577" s="626"/>
      <c r="B577" s="625"/>
      <c r="D577" s="625"/>
      <c r="E577" s="632"/>
      <c r="F577" s="625"/>
      <c r="G577" s="632"/>
      <c r="H577" s="632"/>
      <c r="I577" s="632"/>
      <c r="J577" s="632"/>
      <c r="K577" s="632"/>
      <c r="L577" s="623"/>
      <c r="M577" s="625"/>
      <c r="N577" s="810"/>
      <c r="O577" s="810"/>
      <c r="P577" s="793" t="s">
        <v>17</v>
      </c>
    </row>
    <row r="578" spans="1:16" s="683" customFormat="1" ht="21" customHeight="1">
      <c r="A578" s="803"/>
      <c r="B578" s="639"/>
      <c r="D578" s="639"/>
      <c r="E578" s="804"/>
      <c r="F578" s="628"/>
      <c r="G578" s="804"/>
      <c r="H578" s="628"/>
      <c r="I578" s="804"/>
      <c r="J578" s="1189" t="s">
        <v>131</v>
      </c>
      <c r="K578" s="1189"/>
      <c r="L578" s="1189"/>
      <c r="M578" s="695"/>
      <c r="N578" s="1189" t="s">
        <v>132</v>
      </c>
      <c r="O578" s="1189"/>
      <c r="P578" s="1189"/>
    </row>
    <row r="579" spans="1:16" s="683" customFormat="1" ht="21" customHeight="1">
      <c r="A579" s="803"/>
      <c r="B579" s="639"/>
      <c r="D579" s="639"/>
      <c r="E579" s="804"/>
      <c r="F579" s="628"/>
      <c r="G579" s="804"/>
      <c r="H579" s="628"/>
      <c r="I579" s="804"/>
      <c r="J579" s="1184" t="s">
        <v>309</v>
      </c>
      <c r="K579" s="1184"/>
      <c r="L579" s="1184"/>
      <c r="M579" s="695"/>
      <c r="N579" s="1184" t="s">
        <v>309</v>
      </c>
      <c r="O579" s="1184"/>
      <c r="P579" s="1184"/>
    </row>
    <row r="580" spans="1:16" s="648" customFormat="1" ht="21" customHeight="1">
      <c r="A580" s="803"/>
      <c r="B580" s="639"/>
      <c r="C580" s="639"/>
      <c r="D580" s="639"/>
      <c r="E580" s="804"/>
      <c r="F580" s="639"/>
      <c r="G580" s="804"/>
      <c r="H580" s="804"/>
      <c r="I580" s="804"/>
      <c r="J580" s="794" t="s">
        <v>461</v>
      </c>
      <c r="K580" s="695"/>
      <c r="L580" s="794" t="s">
        <v>377</v>
      </c>
      <c r="M580" s="695"/>
      <c r="N580" s="794" t="s">
        <v>461</v>
      </c>
      <c r="O580" s="695"/>
      <c r="P580" s="794" t="s">
        <v>377</v>
      </c>
    </row>
    <row r="581" spans="1:16" s="648" customFormat="1" ht="21" customHeight="1">
      <c r="A581" s="803"/>
      <c r="B581" s="695" t="s">
        <v>165</v>
      </c>
      <c r="D581" s="621"/>
      <c r="E581" s="621"/>
      <c r="F581" s="639"/>
      <c r="G581" s="804"/>
      <c r="H581" s="804"/>
      <c r="I581" s="804"/>
      <c r="J581" s="833"/>
      <c r="K581" s="834"/>
      <c r="L581" s="323"/>
      <c r="M581" s="835"/>
      <c r="N581" s="836"/>
      <c r="O581" s="837"/>
      <c r="P581" s="836"/>
    </row>
    <row r="582" spans="1:16" s="648" customFormat="1" ht="21" customHeight="1">
      <c r="A582" s="803"/>
      <c r="B582" s="639"/>
      <c r="C582" s="621" t="s">
        <v>171</v>
      </c>
      <c r="D582" s="621"/>
      <c r="E582" s="621"/>
      <c r="F582" s="639"/>
      <c r="G582" s="804"/>
      <c r="H582" s="804"/>
      <c r="I582" s="804"/>
      <c r="J582" s="541">
        <v>166742</v>
      </c>
      <c r="K582" s="838"/>
      <c r="L582" s="388">
        <v>39590</v>
      </c>
      <c r="M582" s="839"/>
      <c r="N582" s="390">
        <v>176042</v>
      </c>
      <c r="O582" s="840"/>
      <c r="P582" s="390">
        <v>39590</v>
      </c>
    </row>
    <row r="583" spans="1:16" s="648" customFormat="1" ht="21" customHeight="1">
      <c r="A583" s="803"/>
      <c r="B583" s="639"/>
      <c r="C583" s="621" t="s">
        <v>172</v>
      </c>
      <c r="D583" s="621"/>
      <c r="E583" s="621"/>
      <c r="F583" s="639"/>
      <c r="G583" s="804"/>
      <c r="H583" s="804"/>
      <c r="I583" s="804"/>
      <c r="J583" s="541"/>
      <c r="K583" s="838"/>
      <c r="L583" s="388"/>
      <c r="M583" s="839"/>
      <c r="N583" s="390"/>
      <c r="O583" s="840"/>
      <c r="P583" s="390"/>
    </row>
    <row r="584" spans="1:16" s="648" customFormat="1" ht="21" customHeight="1">
      <c r="A584" s="803"/>
      <c r="B584" s="639"/>
      <c r="C584" s="695"/>
      <c r="D584" s="621" t="s">
        <v>75</v>
      </c>
      <c r="E584" s="621"/>
      <c r="F584" s="639"/>
      <c r="G584" s="804"/>
      <c r="H584" s="804"/>
      <c r="I584" s="804"/>
      <c r="J584" s="541">
        <v>0</v>
      </c>
      <c r="K584" s="838"/>
      <c r="L584" s="388">
        <v>37022</v>
      </c>
      <c r="M584" s="839"/>
      <c r="N584" s="390">
        <v>74541</v>
      </c>
      <c r="O584" s="840"/>
      <c r="P584" s="390">
        <v>262981</v>
      </c>
    </row>
    <row r="585" spans="1:16" s="648" customFormat="1" ht="21" customHeight="1">
      <c r="A585" s="803"/>
      <c r="B585" s="639"/>
      <c r="C585" s="695"/>
      <c r="D585" s="621" t="s">
        <v>76</v>
      </c>
      <c r="E585" s="621"/>
      <c r="F585" s="639"/>
      <c r="G585" s="804"/>
      <c r="H585" s="804"/>
      <c r="I585" s="804"/>
      <c r="J585" s="541">
        <v>0</v>
      </c>
      <c r="K585" s="838"/>
      <c r="L585" s="388">
        <v>8091</v>
      </c>
      <c r="M585" s="839"/>
      <c r="N585" s="390">
        <v>152720</v>
      </c>
      <c r="O585" s="840"/>
      <c r="P585" s="390">
        <v>236275</v>
      </c>
    </row>
    <row r="586" spans="1:16" s="648" customFormat="1" ht="21" customHeight="1">
      <c r="A586" s="803"/>
      <c r="B586" s="639"/>
      <c r="C586" s="695"/>
      <c r="D586" s="621" t="s">
        <v>77</v>
      </c>
      <c r="E586" s="621"/>
      <c r="F586" s="639"/>
      <c r="G586" s="804"/>
      <c r="H586" s="804"/>
      <c r="I586" s="804"/>
      <c r="J586" s="541">
        <v>2535</v>
      </c>
      <c r="K586" s="838"/>
      <c r="L586" s="841">
        <v>100023</v>
      </c>
      <c r="M586" s="839"/>
      <c r="N586" s="390">
        <v>420552</v>
      </c>
      <c r="O586" s="840"/>
      <c r="P586" s="390">
        <v>402971</v>
      </c>
    </row>
    <row r="587" spans="1:16" s="648" customFormat="1" ht="21" customHeight="1">
      <c r="A587" s="803"/>
      <c r="B587" s="639"/>
      <c r="C587" s="695"/>
      <c r="D587" s="621" t="s">
        <v>78</v>
      </c>
      <c r="E587" s="621"/>
      <c r="F587" s="639"/>
      <c r="G587" s="804"/>
      <c r="H587" s="804"/>
      <c r="I587" s="804"/>
      <c r="J587" s="542">
        <v>81867</v>
      </c>
      <c r="K587" s="838"/>
      <c r="L587" s="389">
        <v>31523</v>
      </c>
      <c r="M587" s="839"/>
      <c r="N587" s="543">
        <v>1134168</v>
      </c>
      <c r="O587" s="840"/>
      <c r="P587" s="543">
        <v>326733</v>
      </c>
    </row>
    <row r="588" spans="1:16" s="843" customFormat="1" ht="21" customHeight="1">
      <c r="A588" s="842"/>
      <c r="C588" s="695"/>
      <c r="D588" s="695"/>
      <c r="E588" s="695" t="s">
        <v>5</v>
      </c>
      <c r="H588" s="844"/>
      <c r="I588" s="844"/>
      <c r="J588" s="493">
        <v>251144</v>
      </c>
      <c r="K588" s="828"/>
      <c r="L588" s="576">
        <v>216249</v>
      </c>
      <c r="M588" s="828"/>
      <c r="N588" s="577">
        <v>1958023</v>
      </c>
      <c r="O588" s="829"/>
      <c r="P588" s="577">
        <v>1268550</v>
      </c>
    </row>
    <row r="589" spans="1:16" s="843" customFormat="1" ht="21" customHeight="1">
      <c r="A589" s="842"/>
      <c r="C589" s="695"/>
      <c r="D589" s="695"/>
      <c r="E589" s="695"/>
      <c r="H589" s="844"/>
      <c r="I589" s="844"/>
      <c r="J589" s="488"/>
      <c r="K589" s="828"/>
      <c r="L589" s="578"/>
      <c r="M589" s="828"/>
      <c r="N589" s="579"/>
      <c r="O589" s="829"/>
      <c r="P589" s="579"/>
    </row>
    <row r="590" spans="1:16" s="843" customFormat="1" ht="21" customHeight="1">
      <c r="A590" s="842"/>
      <c r="C590" s="695"/>
      <c r="D590" s="695"/>
      <c r="E590" s="695"/>
      <c r="H590" s="844"/>
      <c r="I590" s="844"/>
      <c r="J590" s="488"/>
      <c r="K590" s="828"/>
      <c r="L590" s="578"/>
      <c r="M590" s="828"/>
      <c r="N590" s="579"/>
      <c r="O590" s="829"/>
      <c r="P590" s="385">
        <v>30</v>
      </c>
    </row>
    <row r="591" spans="1:16" s="843" customFormat="1" ht="21" customHeight="1">
      <c r="A591" s="634" t="s">
        <v>207</v>
      </c>
      <c r="B591" s="620" t="s">
        <v>170</v>
      </c>
      <c r="C591" s="695"/>
      <c r="D591" s="695"/>
      <c r="E591" s="695"/>
      <c r="H591" s="844"/>
      <c r="I591" s="844"/>
      <c r="J591" s="580"/>
      <c r="K591" s="828"/>
      <c r="L591" s="578"/>
      <c r="M591" s="828"/>
      <c r="N591" s="579"/>
      <c r="O591" s="829"/>
      <c r="P591" s="579"/>
    </row>
    <row r="592" spans="1:16" s="761" customFormat="1" ht="21" customHeight="1">
      <c r="A592" s="626"/>
      <c r="B592" s="625"/>
      <c r="D592" s="625"/>
      <c r="E592" s="632"/>
      <c r="F592" s="625"/>
      <c r="G592" s="632"/>
      <c r="H592" s="632"/>
      <c r="I592" s="632"/>
      <c r="J592" s="632"/>
      <c r="K592" s="632"/>
      <c r="L592" s="623"/>
      <c r="M592" s="625"/>
      <c r="N592" s="810"/>
      <c r="O592" s="810"/>
      <c r="P592" s="793" t="s">
        <v>17</v>
      </c>
    </row>
    <row r="593" spans="1:16" s="683" customFormat="1" ht="21" customHeight="1">
      <c r="A593" s="803"/>
      <c r="B593" s="639"/>
      <c r="D593" s="639"/>
      <c r="E593" s="804"/>
      <c r="F593" s="628"/>
      <c r="G593" s="804"/>
      <c r="H593" s="628"/>
      <c r="I593" s="804"/>
      <c r="J593" s="1189" t="s">
        <v>131</v>
      </c>
      <c r="K593" s="1189"/>
      <c r="L593" s="1189"/>
      <c r="M593" s="695"/>
      <c r="N593" s="1189" t="s">
        <v>132</v>
      </c>
      <c r="O593" s="1189"/>
      <c r="P593" s="1189"/>
    </row>
    <row r="594" spans="1:16" s="683" customFormat="1" ht="21" customHeight="1">
      <c r="A594" s="803"/>
      <c r="B594" s="639"/>
      <c r="D594" s="639"/>
      <c r="E594" s="804"/>
      <c r="F594" s="628"/>
      <c r="G594" s="804"/>
      <c r="H594" s="628"/>
      <c r="I594" s="804"/>
      <c r="J594" s="1184" t="s">
        <v>309</v>
      </c>
      <c r="K594" s="1184"/>
      <c r="L594" s="1184"/>
      <c r="M594" s="695"/>
      <c r="N594" s="1184" t="s">
        <v>309</v>
      </c>
      <c r="O594" s="1184"/>
      <c r="P594" s="1184"/>
    </row>
    <row r="595" spans="1:16" s="648" customFormat="1" ht="21" customHeight="1">
      <c r="A595" s="803"/>
      <c r="B595" s="639"/>
      <c r="C595" s="639"/>
      <c r="D595" s="639"/>
      <c r="E595" s="804"/>
      <c r="F595" s="639"/>
      <c r="G595" s="804"/>
      <c r="H595" s="804"/>
      <c r="I595" s="804"/>
      <c r="J595" s="794" t="s">
        <v>461</v>
      </c>
      <c r="K595" s="695"/>
      <c r="L595" s="794" t="s">
        <v>377</v>
      </c>
      <c r="M595" s="695"/>
      <c r="N595" s="794" t="s">
        <v>461</v>
      </c>
      <c r="O595" s="695"/>
      <c r="P595" s="794" t="s">
        <v>377</v>
      </c>
    </row>
    <row r="596" spans="1:16" s="843" customFormat="1" ht="21" customHeight="1">
      <c r="A596" s="842"/>
      <c r="B596" s="695" t="s">
        <v>166</v>
      </c>
      <c r="D596" s="621"/>
      <c r="E596" s="621"/>
      <c r="H596" s="844"/>
      <c r="I596" s="844"/>
      <c r="J596" s="366"/>
      <c r="K596" s="845"/>
      <c r="L596" s="367"/>
      <c r="M596" s="845"/>
      <c r="N596" s="368"/>
      <c r="O596" s="845"/>
      <c r="P596" s="368"/>
    </row>
    <row r="597" spans="1:16" s="843" customFormat="1" ht="21" customHeight="1">
      <c r="A597" s="842"/>
      <c r="C597" s="621" t="s">
        <v>171</v>
      </c>
      <c r="D597" s="621"/>
      <c r="E597" s="621"/>
      <c r="H597" s="844"/>
      <c r="I597" s="844"/>
      <c r="J597" s="537">
        <v>33334206</v>
      </c>
      <c r="K597" s="846"/>
      <c r="L597" s="392">
        <v>44606451</v>
      </c>
      <c r="M597" s="846"/>
      <c r="N597" s="537">
        <v>33197072</v>
      </c>
      <c r="O597" s="846"/>
      <c r="P597" s="393">
        <v>44411786</v>
      </c>
    </row>
    <row r="598" spans="1:16" s="843" customFormat="1" ht="21" customHeight="1">
      <c r="A598" s="842"/>
      <c r="C598" s="621" t="s">
        <v>172</v>
      </c>
      <c r="D598" s="621"/>
      <c r="E598" s="621"/>
      <c r="H598" s="844"/>
      <c r="I598" s="844"/>
      <c r="J598" s="537"/>
      <c r="K598" s="846"/>
      <c r="L598" s="392"/>
      <c r="M598" s="846"/>
      <c r="N598" s="537"/>
      <c r="O598" s="846"/>
      <c r="P598" s="393"/>
    </row>
    <row r="599" spans="1:16" s="843" customFormat="1" ht="21" customHeight="1">
      <c r="A599" s="842"/>
      <c r="C599" s="695"/>
      <c r="D599" s="621" t="s">
        <v>75</v>
      </c>
      <c r="E599" s="621"/>
      <c r="H599" s="844"/>
      <c r="I599" s="844"/>
      <c r="J599" s="537">
        <v>8103536</v>
      </c>
      <c r="K599" s="846"/>
      <c r="L599" s="392">
        <v>6684349</v>
      </c>
      <c r="M599" s="846"/>
      <c r="N599" s="537">
        <v>8002539</v>
      </c>
      <c r="O599" s="846"/>
      <c r="P599" s="393">
        <v>6684349</v>
      </c>
    </row>
    <row r="600" spans="1:16" s="843" customFormat="1" ht="21" customHeight="1">
      <c r="A600" s="842"/>
      <c r="C600" s="695"/>
      <c r="D600" s="621" t="s">
        <v>76</v>
      </c>
      <c r="E600" s="621"/>
      <c r="H600" s="844"/>
      <c r="I600" s="844"/>
      <c r="J600" s="537">
        <v>160659</v>
      </c>
      <c r="K600" s="846"/>
      <c r="L600" s="392">
        <v>57838</v>
      </c>
      <c r="M600" s="846"/>
      <c r="N600" s="537">
        <v>104155</v>
      </c>
      <c r="O600" s="846"/>
      <c r="P600" s="393">
        <v>57838</v>
      </c>
    </row>
    <row r="601" spans="1:16" s="843" customFormat="1" ht="21" customHeight="1">
      <c r="A601" s="842"/>
      <c r="C601" s="695"/>
      <c r="D601" s="621" t="s">
        <v>77</v>
      </c>
      <c r="E601" s="621"/>
      <c r="H601" s="844"/>
      <c r="I601" s="844"/>
      <c r="J601" s="537">
        <v>559946</v>
      </c>
      <c r="K601" s="846"/>
      <c r="L601" s="392">
        <v>5072875</v>
      </c>
      <c r="M601" s="846"/>
      <c r="N601" s="537">
        <v>559946</v>
      </c>
      <c r="O601" s="846"/>
      <c r="P601" s="392">
        <v>5072875</v>
      </c>
    </row>
    <row r="602" spans="1:16" s="843" customFormat="1" ht="21" customHeight="1">
      <c r="A602" s="842"/>
      <c r="C602" s="695"/>
      <c r="D602" s="621" t="s">
        <v>78</v>
      </c>
      <c r="E602" s="621"/>
      <c r="H602" s="844"/>
      <c r="I602" s="844"/>
      <c r="J602" s="581">
        <v>23065240</v>
      </c>
      <c r="K602" s="846"/>
      <c r="L602" s="394">
        <v>28492546</v>
      </c>
      <c r="M602" s="846"/>
      <c r="N602" s="581">
        <v>23065240</v>
      </c>
      <c r="O602" s="846"/>
      <c r="P602" s="395">
        <v>28492546</v>
      </c>
    </row>
    <row r="603" spans="1:16" s="843" customFormat="1" ht="21" customHeight="1">
      <c r="A603" s="842"/>
      <c r="C603" s="695"/>
      <c r="D603" s="695"/>
      <c r="E603" s="695" t="s">
        <v>5</v>
      </c>
      <c r="H603" s="844"/>
      <c r="I603" s="844"/>
      <c r="J603" s="578">
        <v>65223587</v>
      </c>
      <c r="K603" s="829"/>
      <c r="L603" s="578">
        <v>84914059</v>
      </c>
      <c r="M603" s="829"/>
      <c r="N603" s="578">
        <v>64928952</v>
      </c>
      <c r="O603" s="829"/>
      <c r="P603" s="578">
        <v>84719394</v>
      </c>
    </row>
    <row r="604" spans="1:16" s="843" customFormat="1" ht="21" customHeight="1">
      <c r="A604" s="842"/>
      <c r="C604" s="822" t="s">
        <v>28</v>
      </c>
      <c r="D604" s="1186" t="s">
        <v>164</v>
      </c>
      <c r="E604" s="1186"/>
      <c r="F604" s="1186"/>
      <c r="G604" s="1186"/>
      <c r="H604" s="1186"/>
      <c r="I604" s="844"/>
      <c r="J604" s="394">
        <v>-19795194</v>
      </c>
      <c r="K604" s="846"/>
      <c r="L604" s="394">
        <v>-20094764</v>
      </c>
      <c r="M604" s="846"/>
      <c r="N604" s="395">
        <v>-19795194</v>
      </c>
      <c r="O604" s="846"/>
      <c r="P604" s="395">
        <v>-20094764</v>
      </c>
    </row>
    <row r="605" spans="1:16" s="843" customFormat="1" ht="21" customHeight="1">
      <c r="A605" s="842"/>
      <c r="C605" s="735"/>
      <c r="D605" s="772" t="s">
        <v>80</v>
      </c>
      <c r="E605" s="695"/>
      <c r="H605" s="844"/>
      <c r="I605" s="844"/>
      <c r="J605" s="578">
        <v>45428393</v>
      </c>
      <c r="K605" s="829"/>
      <c r="L605" s="578">
        <v>64819295</v>
      </c>
      <c r="M605" s="829"/>
      <c r="N605" s="578">
        <v>45133758</v>
      </c>
      <c r="O605" s="829"/>
      <c r="P605" s="578">
        <v>64624630</v>
      </c>
    </row>
    <row r="606" spans="1:16" s="843" customFormat="1" ht="21" customHeight="1" thickBot="1">
      <c r="A606" s="842"/>
      <c r="C606" s="695"/>
      <c r="D606" s="695" t="s">
        <v>86</v>
      </c>
      <c r="E606" s="695"/>
      <c r="H606" s="844"/>
      <c r="I606" s="844"/>
      <c r="J606" s="387">
        <v>45679537</v>
      </c>
      <c r="K606" s="829"/>
      <c r="L606" s="387">
        <v>65035544</v>
      </c>
      <c r="M606" s="829"/>
      <c r="N606" s="387">
        <v>47091781</v>
      </c>
      <c r="O606" s="829"/>
      <c r="P606" s="387">
        <v>65893180</v>
      </c>
    </row>
    <row r="607" spans="1:16" ht="21" customHeight="1" thickTop="1"/>
    <row r="608" spans="1:16" ht="21" customHeight="1">
      <c r="A608" s="624" t="s">
        <v>65</v>
      </c>
      <c r="B608" s="620" t="s">
        <v>43</v>
      </c>
      <c r="E608" s="625"/>
      <c r="G608" s="625"/>
      <c r="I608" s="625"/>
      <c r="J608" s="625"/>
      <c r="K608" s="625"/>
      <c r="N608" s="625"/>
      <c r="P608" s="625"/>
    </row>
    <row r="609" spans="1:16" ht="21" customHeight="1">
      <c r="C609" s="761"/>
      <c r="H609" s="632"/>
      <c r="L609" s="623"/>
      <c r="N609" s="810"/>
      <c r="O609" s="810"/>
      <c r="P609" s="773" t="s">
        <v>17</v>
      </c>
    </row>
    <row r="610" spans="1:16" ht="21" customHeight="1">
      <c r="A610" s="803"/>
      <c r="B610" s="639"/>
      <c r="C610" s="683"/>
      <c r="D610" s="639"/>
      <c r="E610" s="804"/>
      <c r="F610" s="628"/>
      <c r="G610" s="804"/>
      <c r="H610" s="628"/>
      <c r="I610" s="804"/>
      <c r="J610" s="1189" t="s">
        <v>131</v>
      </c>
      <c r="K610" s="1189"/>
      <c r="L610" s="1189"/>
      <c r="M610" s="695"/>
      <c r="N610" s="1189" t="s">
        <v>132</v>
      </c>
      <c r="O610" s="1189"/>
      <c r="P610" s="1189"/>
    </row>
    <row r="611" spans="1:16" ht="21" customHeight="1">
      <c r="A611" s="803"/>
      <c r="B611" s="639"/>
      <c r="C611" s="683"/>
      <c r="D611" s="639"/>
      <c r="E611" s="804"/>
      <c r="F611" s="628"/>
      <c r="G611" s="804"/>
      <c r="H611" s="628"/>
      <c r="I611" s="804"/>
      <c r="J611" s="1184" t="s">
        <v>309</v>
      </c>
      <c r="K611" s="1184"/>
      <c r="L611" s="1184"/>
      <c r="M611" s="695"/>
      <c r="N611" s="1184" t="s">
        <v>309</v>
      </c>
      <c r="O611" s="1184"/>
      <c r="P611" s="1184"/>
    </row>
    <row r="612" spans="1:16" ht="21" customHeight="1">
      <c r="A612" s="803"/>
      <c r="B612" s="639"/>
      <c r="C612" s="640"/>
      <c r="D612" s="640"/>
      <c r="E612" s="640"/>
      <c r="F612" s="640"/>
      <c r="G612" s="804"/>
      <c r="H612" s="804"/>
      <c r="I612" s="804"/>
      <c r="J612" s="794" t="s">
        <v>461</v>
      </c>
      <c r="K612" s="695"/>
      <c r="L612" s="794" t="s">
        <v>377</v>
      </c>
      <c r="M612" s="695"/>
      <c r="N612" s="794" t="s">
        <v>461</v>
      </c>
      <c r="O612" s="695"/>
      <c r="P612" s="794" t="s">
        <v>377</v>
      </c>
    </row>
    <row r="613" spans="1:16" ht="21" customHeight="1">
      <c r="A613" s="803"/>
      <c r="B613" s="639"/>
      <c r="C613" s="804" t="s">
        <v>89</v>
      </c>
      <c r="D613" s="640"/>
      <c r="E613" s="640"/>
      <c r="F613" s="640"/>
      <c r="G613" s="804"/>
      <c r="H613" s="804"/>
      <c r="I613" s="804"/>
      <c r="J613" s="582">
        <v>15419056</v>
      </c>
      <c r="K613" s="847"/>
      <c r="L613" s="583">
        <v>11951764</v>
      </c>
      <c r="M613" s="848"/>
      <c r="N613" s="584">
        <v>13973863</v>
      </c>
      <c r="O613" s="390"/>
      <c r="P613" s="390">
        <v>10045091</v>
      </c>
    </row>
    <row r="614" spans="1:16" ht="21" customHeight="1">
      <c r="A614" s="655"/>
      <c r="B614" s="761"/>
      <c r="C614" s="804" t="s">
        <v>173</v>
      </c>
      <c r="D614" s="815"/>
      <c r="E614" s="585"/>
      <c r="F614" s="640"/>
      <c r="G614" s="324"/>
      <c r="H614" s="761"/>
      <c r="I614" s="324"/>
      <c r="J614" s="385">
        <v>6858708</v>
      </c>
      <c r="K614" s="396"/>
      <c r="L614" s="583">
        <v>9452372</v>
      </c>
      <c r="M614" s="849"/>
      <c r="N614" s="586">
        <v>6858708</v>
      </c>
      <c r="O614" s="586"/>
      <c r="P614" s="390">
        <v>9452372</v>
      </c>
    </row>
    <row r="615" spans="1:16" ht="21" customHeight="1">
      <c r="A615" s="655"/>
      <c r="B615" s="761"/>
      <c r="C615" s="804" t="s">
        <v>90</v>
      </c>
      <c r="D615" s="815"/>
      <c r="E615" s="585"/>
      <c r="F615" s="640"/>
      <c r="G615" s="324"/>
      <c r="H615" s="761"/>
      <c r="I615" s="324"/>
      <c r="J615" s="385">
        <v>39043388</v>
      </c>
      <c r="K615" s="396"/>
      <c r="L615" s="583">
        <v>61393591</v>
      </c>
      <c r="M615" s="849"/>
      <c r="N615" s="586">
        <v>38826467</v>
      </c>
      <c r="O615" s="586"/>
      <c r="P615" s="390">
        <v>61205819</v>
      </c>
    </row>
    <row r="616" spans="1:16" ht="21" customHeight="1">
      <c r="A616" s="655"/>
      <c r="B616" s="761"/>
      <c r="C616" s="804" t="s">
        <v>174</v>
      </c>
      <c r="D616" s="815"/>
      <c r="E616" s="585"/>
      <c r="F616" s="640"/>
      <c r="G616" s="324"/>
      <c r="H616" s="761"/>
      <c r="I616" s="324"/>
      <c r="J616" s="385">
        <v>30213717</v>
      </c>
      <c r="K616" s="396"/>
      <c r="L616" s="583">
        <v>31979369</v>
      </c>
      <c r="M616" s="849"/>
      <c r="N616" s="586">
        <v>29916828</v>
      </c>
      <c r="O616" s="586"/>
      <c r="P616" s="390">
        <v>31932730</v>
      </c>
    </row>
    <row r="617" spans="1:16" ht="21" customHeight="1">
      <c r="A617" s="655"/>
      <c r="B617" s="761"/>
      <c r="C617" s="804" t="s">
        <v>175</v>
      </c>
      <c r="D617" s="815"/>
      <c r="E617" s="585"/>
      <c r="F617" s="640"/>
      <c r="G617" s="324"/>
      <c r="H617" s="761"/>
      <c r="I617" s="324"/>
      <c r="J617" s="543">
        <v>3692266</v>
      </c>
      <c r="K617" s="396"/>
      <c r="L617" s="587">
        <v>4506273</v>
      </c>
      <c r="M617" s="849"/>
      <c r="N617" s="395">
        <v>3604141</v>
      </c>
      <c r="O617" s="586"/>
      <c r="P617" s="543">
        <v>4418148</v>
      </c>
    </row>
    <row r="618" spans="1:16" ht="21" customHeight="1">
      <c r="A618" s="655"/>
      <c r="B618" s="761"/>
      <c r="C618" s="804"/>
      <c r="D618" s="815" t="s">
        <v>5</v>
      </c>
      <c r="E618" s="585"/>
      <c r="F618" s="640"/>
      <c r="G618" s="324"/>
      <c r="H618" s="761"/>
      <c r="I618" s="324"/>
      <c r="J618" s="588">
        <v>95227135</v>
      </c>
      <c r="K618" s="401"/>
      <c r="L618" s="588">
        <v>119283369</v>
      </c>
      <c r="M618" s="821"/>
      <c r="N618" s="588">
        <v>93180007</v>
      </c>
      <c r="O618" s="588"/>
      <c r="P618" s="588">
        <v>117054160</v>
      </c>
    </row>
    <row r="619" spans="1:16" ht="21" customHeight="1">
      <c r="A619" s="655"/>
      <c r="B619" s="761"/>
      <c r="C619" s="621" t="s">
        <v>176</v>
      </c>
      <c r="D619" s="621"/>
      <c r="E619" s="621"/>
      <c r="F619" s="640"/>
      <c r="G619" s="324"/>
      <c r="H619" s="761"/>
      <c r="I619" s="324"/>
      <c r="J619" s="395">
        <v>-1389910</v>
      </c>
      <c r="K619" s="396"/>
      <c r="L619" s="395">
        <v>-729862</v>
      </c>
      <c r="M619" s="849"/>
      <c r="N619" s="395">
        <v>-1389910</v>
      </c>
      <c r="O619" s="586"/>
      <c r="P619" s="395">
        <v>-729862</v>
      </c>
    </row>
    <row r="620" spans="1:16" ht="21" customHeight="1" thickBot="1">
      <c r="A620" s="850"/>
      <c r="B620" s="810"/>
      <c r="C620" s="695"/>
      <c r="D620" s="695" t="s">
        <v>79</v>
      </c>
      <c r="E620" s="621"/>
      <c r="F620" s="815"/>
      <c r="G620" s="193"/>
      <c r="H620" s="810"/>
      <c r="I620" s="193"/>
      <c r="J620" s="400">
        <v>93837225</v>
      </c>
      <c r="K620" s="401"/>
      <c r="L620" s="400">
        <v>118553507</v>
      </c>
      <c r="M620" s="821"/>
      <c r="N620" s="400">
        <v>91790097</v>
      </c>
      <c r="O620" s="402"/>
      <c r="P620" s="400">
        <v>116324298</v>
      </c>
    </row>
    <row r="621" spans="1:16" ht="21" customHeight="1" thickTop="1"/>
    <row r="626" spans="1:16" ht="21" customHeight="1">
      <c r="P626" s="385">
        <v>31</v>
      </c>
    </row>
    <row r="627" spans="1:16" s="843" customFormat="1" ht="21" customHeight="1">
      <c r="A627" s="850" t="s">
        <v>66</v>
      </c>
      <c r="B627" s="810" t="s">
        <v>71</v>
      </c>
      <c r="C627" s="695"/>
      <c r="D627" s="695"/>
      <c r="E627" s="695"/>
      <c r="H627" s="844"/>
      <c r="I627" s="844"/>
      <c r="J627" s="589"/>
      <c r="K627" s="831"/>
      <c r="L627" s="589"/>
      <c r="M627" s="831"/>
      <c r="N627" s="589"/>
      <c r="O627" s="831"/>
      <c r="P627" s="851"/>
    </row>
    <row r="628" spans="1:16" s="638" customFormat="1" ht="21" customHeight="1">
      <c r="A628" s="850"/>
      <c r="B628" s="810"/>
      <c r="C628" s="806"/>
      <c r="D628" s="815"/>
      <c r="E628" s="585"/>
      <c r="F628" s="640"/>
      <c r="G628" s="193"/>
      <c r="H628" s="810"/>
      <c r="I628" s="193"/>
      <c r="J628" s="632"/>
      <c r="K628" s="632"/>
      <c r="L628" s="623"/>
      <c r="M628" s="625"/>
      <c r="N628" s="810"/>
      <c r="O628" s="810"/>
      <c r="P628" s="773" t="s">
        <v>17</v>
      </c>
    </row>
    <row r="629" spans="1:16" s="638" customFormat="1" ht="21" customHeight="1">
      <c r="A629" s="850"/>
      <c r="B629" s="810"/>
      <c r="C629" s="806"/>
      <c r="D629" s="815"/>
      <c r="E629" s="585"/>
      <c r="F629" s="640"/>
      <c r="G629" s="193"/>
      <c r="H629" s="810"/>
      <c r="I629" s="193"/>
      <c r="J629" s="1189" t="s">
        <v>131</v>
      </c>
      <c r="K629" s="1189"/>
      <c r="L629" s="1189"/>
      <c r="M629" s="695"/>
      <c r="N629" s="1189" t="s">
        <v>132</v>
      </c>
      <c r="O629" s="1189"/>
      <c r="P629" s="1189"/>
    </row>
    <row r="630" spans="1:16" s="638" customFormat="1" ht="21" customHeight="1">
      <c r="A630" s="850"/>
      <c r="B630" s="810"/>
      <c r="C630" s="806"/>
      <c r="D630" s="815"/>
      <c r="E630" s="585"/>
      <c r="F630" s="640"/>
      <c r="G630" s="193"/>
      <c r="H630" s="810"/>
      <c r="I630" s="193"/>
      <c r="J630" s="1184" t="s">
        <v>309</v>
      </c>
      <c r="K630" s="1184"/>
      <c r="L630" s="1184"/>
      <c r="M630" s="695"/>
      <c r="N630" s="1184" t="s">
        <v>309</v>
      </c>
      <c r="O630" s="1184"/>
      <c r="P630" s="1184"/>
    </row>
    <row r="631" spans="1:16" s="638" customFormat="1" ht="21" customHeight="1">
      <c r="A631" s="850"/>
      <c r="B631" s="810"/>
      <c r="C631" s="806"/>
      <c r="D631" s="815"/>
      <c r="E631" s="585"/>
      <c r="F631" s="640"/>
      <c r="G631" s="193"/>
      <c r="H631" s="810"/>
      <c r="I631" s="193"/>
      <c r="J631" s="794" t="s">
        <v>461</v>
      </c>
      <c r="K631" s="695"/>
      <c r="L631" s="794" t="s">
        <v>377</v>
      </c>
      <c r="M631" s="695"/>
      <c r="N631" s="794" t="s">
        <v>461</v>
      </c>
      <c r="O631" s="695"/>
      <c r="P631" s="794" t="s">
        <v>377</v>
      </c>
    </row>
    <row r="632" spans="1:16" s="638" customFormat="1" ht="21" customHeight="1">
      <c r="A632" s="850"/>
      <c r="B632" s="810"/>
      <c r="C632" s="852" t="s">
        <v>787</v>
      </c>
      <c r="D632" s="815"/>
      <c r="E632" s="585"/>
      <c r="F632" s="640"/>
      <c r="G632" s="193"/>
      <c r="H632" s="810"/>
      <c r="I632" s="193"/>
      <c r="J632" s="568">
        <v>130811</v>
      </c>
      <c r="K632" s="419"/>
      <c r="L632" s="568">
        <v>285547</v>
      </c>
      <c r="M632" s="853"/>
      <c r="N632" s="568">
        <v>75491</v>
      </c>
      <c r="O632" s="374"/>
      <c r="P632" s="568">
        <v>270002</v>
      </c>
    </row>
    <row r="633" spans="1:16" s="638" customFormat="1" ht="21" customHeight="1">
      <c r="A633" s="850"/>
      <c r="B633" s="810"/>
      <c r="C633" s="852" t="s">
        <v>788</v>
      </c>
      <c r="D633" s="815"/>
      <c r="E633" s="585"/>
      <c r="F633" s="640"/>
      <c r="G633" s="193"/>
      <c r="H633" s="810"/>
      <c r="I633" s="193"/>
      <c r="J633" s="568">
        <v>58108</v>
      </c>
      <c r="K633" s="419"/>
      <c r="L633" s="568">
        <v>62898</v>
      </c>
      <c r="M633" s="853"/>
      <c r="N633" s="568">
        <v>58108</v>
      </c>
      <c r="O633" s="374"/>
      <c r="P633" s="590">
        <v>62899</v>
      </c>
    </row>
    <row r="634" spans="1:16" s="638" customFormat="1" ht="21" customHeight="1">
      <c r="A634" s="850"/>
      <c r="B634" s="810"/>
      <c r="C634" s="852" t="s">
        <v>38</v>
      </c>
      <c r="D634" s="815"/>
      <c r="E634" s="585"/>
      <c r="F634" s="640"/>
      <c r="G634" s="193"/>
      <c r="H634" s="810"/>
      <c r="I634" s="193"/>
      <c r="J634" s="568">
        <v>236200</v>
      </c>
      <c r="K634" s="419"/>
      <c r="L634" s="568">
        <v>111000</v>
      </c>
      <c r="M634" s="853"/>
      <c r="N634" s="568">
        <v>196200</v>
      </c>
      <c r="O634" s="374"/>
      <c r="P634" s="590">
        <v>111000</v>
      </c>
    </row>
    <row r="635" spans="1:16" s="638" customFormat="1" ht="21" customHeight="1" thickBot="1">
      <c r="A635" s="850"/>
      <c r="B635" s="810"/>
      <c r="C635" s="806"/>
      <c r="D635" s="815" t="s">
        <v>5</v>
      </c>
      <c r="E635" s="585"/>
      <c r="F635" s="640"/>
      <c r="G635" s="193"/>
      <c r="H635" s="810"/>
      <c r="I635" s="193"/>
      <c r="J635" s="404">
        <v>425119</v>
      </c>
      <c r="K635" s="419"/>
      <c r="L635" s="404">
        <v>459445</v>
      </c>
      <c r="M635" s="853"/>
      <c r="N635" s="404">
        <v>329799</v>
      </c>
      <c r="O635" s="374"/>
      <c r="P635" s="404">
        <v>443901</v>
      </c>
    </row>
    <row r="636" spans="1:16" s="638" customFormat="1" ht="21" customHeight="1" thickTop="1">
      <c r="A636" s="850"/>
      <c r="B636" s="810"/>
      <c r="C636" s="806"/>
      <c r="D636" s="815"/>
      <c r="E636" s="585"/>
      <c r="F636" s="640"/>
      <c r="G636" s="193"/>
      <c r="H636" s="810"/>
      <c r="I636" s="193"/>
      <c r="J636" s="194"/>
      <c r="K636" s="187"/>
      <c r="L636" s="194"/>
      <c r="M636" s="620"/>
      <c r="N636" s="360"/>
      <c r="O636" s="374"/>
      <c r="P636" s="360"/>
    </row>
    <row r="637" spans="1:16" s="638" customFormat="1" ht="21" customHeight="1">
      <c r="A637" s="850" t="s">
        <v>67</v>
      </c>
      <c r="B637" s="810" t="s">
        <v>100</v>
      </c>
      <c r="C637" s="806"/>
      <c r="D637" s="815"/>
      <c r="E637" s="585"/>
      <c r="F637" s="640"/>
      <c r="G637" s="193"/>
      <c r="H637" s="810"/>
      <c r="I637" s="193"/>
      <c r="J637" s="193"/>
      <c r="K637" s="193"/>
      <c r="L637" s="620"/>
      <c r="M637" s="620"/>
      <c r="N637" s="194"/>
      <c r="O637" s="195"/>
      <c r="P637" s="194"/>
    </row>
    <row r="638" spans="1:16" s="638" customFormat="1" ht="21" customHeight="1">
      <c r="A638" s="850"/>
      <c r="B638" s="621" t="s">
        <v>921</v>
      </c>
      <c r="C638" s="806"/>
      <c r="D638" s="815"/>
      <c r="E638" s="585"/>
      <c r="F638" s="640"/>
      <c r="G638" s="193"/>
      <c r="H638" s="810"/>
      <c r="I638" s="193"/>
      <c r="J638" s="193"/>
      <c r="K638" s="193"/>
      <c r="L638" s="620"/>
      <c r="M638" s="620"/>
      <c r="N638" s="194"/>
      <c r="O638" s="195"/>
      <c r="P638" s="194"/>
    </row>
    <row r="639" spans="1:16" s="638" customFormat="1" ht="19.8" customHeight="1">
      <c r="A639" s="850"/>
      <c r="B639" s="810"/>
      <c r="C639" s="806"/>
      <c r="D639" s="815"/>
      <c r="E639" s="585"/>
      <c r="F639" s="1185" t="s">
        <v>132</v>
      </c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</row>
    <row r="640" spans="1:16" s="638" customFormat="1" ht="19.8" customHeight="1">
      <c r="A640" s="850"/>
      <c r="B640" s="810"/>
      <c r="C640" s="806"/>
      <c r="D640" s="815"/>
      <c r="E640" s="585"/>
      <c r="F640" s="1188" t="s">
        <v>273</v>
      </c>
      <c r="G640" s="1188"/>
      <c r="H640" s="1188"/>
      <c r="I640" s="772"/>
      <c r="J640" s="1188" t="s">
        <v>956</v>
      </c>
      <c r="K640" s="1188"/>
      <c r="L640" s="1188"/>
      <c r="M640" s="772"/>
      <c r="N640" s="1188" t="s">
        <v>272</v>
      </c>
      <c r="O640" s="1188"/>
      <c r="P640" s="1188"/>
    </row>
    <row r="641" spans="1:16" s="638" customFormat="1" ht="19.8" customHeight="1">
      <c r="A641" s="850"/>
      <c r="B641" s="810"/>
      <c r="C641" s="806"/>
      <c r="D641" s="815"/>
      <c r="E641" s="585"/>
      <c r="F641" s="1184" t="s">
        <v>309</v>
      </c>
      <c r="G641" s="1184"/>
      <c r="H641" s="1184"/>
      <c r="I641" s="772"/>
      <c r="J641" s="1184" t="s">
        <v>309</v>
      </c>
      <c r="K641" s="1184"/>
      <c r="L641" s="1184"/>
      <c r="M641" s="772"/>
      <c r="N641" s="1184" t="s">
        <v>309</v>
      </c>
      <c r="O641" s="1184"/>
      <c r="P641" s="1184"/>
    </row>
    <row r="642" spans="1:16" s="638" customFormat="1" ht="19.8" customHeight="1">
      <c r="A642" s="1185" t="s">
        <v>138</v>
      </c>
      <c r="B642" s="1185"/>
      <c r="C642" s="1185"/>
      <c r="D642" s="1185"/>
      <c r="E642" s="772"/>
      <c r="F642" s="794" t="s">
        <v>461</v>
      </c>
      <c r="G642" s="695"/>
      <c r="H642" s="794" t="s">
        <v>377</v>
      </c>
      <c r="I642" s="854"/>
      <c r="J642" s="794" t="s">
        <v>461</v>
      </c>
      <c r="K642" s="695"/>
      <c r="L642" s="794" t="s">
        <v>377</v>
      </c>
      <c r="M642" s="855"/>
      <c r="N642" s="794" t="s">
        <v>461</v>
      </c>
      <c r="O642" s="695"/>
      <c r="P642" s="794" t="s">
        <v>377</v>
      </c>
    </row>
    <row r="643" spans="1:16" s="638" customFormat="1" ht="19.8" customHeight="1">
      <c r="A643" s="852" t="s">
        <v>233</v>
      </c>
      <c r="C643" s="806"/>
      <c r="D643" s="815"/>
      <c r="E643" s="585"/>
      <c r="F643" s="243"/>
      <c r="H643" s="243"/>
      <c r="M643" s="620"/>
      <c r="N643" s="591"/>
      <c r="O643" s="325"/>
      <c r="P643" s="591"/>
    </row>
    <row r="644" spans="1:16" s="638" customFormat="1" ht="19.8" customHeight="1">
      <c r="A644" s="856" t="s">
        <v>268</v>
      </c>
      <c r="C644" s="806"/>
      <c r="D644" s="815"/>
      <c r="E644" s="585"/>
      <c r="F644" s="541">
        <v>24999875</v>
      </c>
      <c r="G644" s="405"/>
      <c r="H644" s="541">
        <v>24999875</v>
      </c>
      <c r="I644" s="193"/>
      <c r="J644" s="592">
        <v>100</v>
      </c>
      <c r="K644" s="592"/>
      <c r="L644" s="592">
        <v>100</v>
      </c>
      <c r="M644" s="620"/>
      <c r="N644" s="593">
        <v>24999875</v>
      </c>
      <c r="O644" s="374"/>
      <c r="P644" s="593">
        <v>24999875</v>
      </c>
    </row>
    <row r="645" spans="1:16" s="638" customFormat="1" ht="19.8" customHeight="1" thickBot="1">
      <c r="A645" s="850"/>
      <c r="B645" s="810"/>
      <c r="C645" s="806" t="s">
        <v>396</v>
      </c>
      <c r="D645" s="815"/>
      <c r="E645" s="585"/>
      <c r="F645" s="640"/>
      <c r="G645" s="193"/>
      <c r="H645" s="810"/>
      <c r="I645" s="193"/>
      <c r="J645" s="193"/>
      <c r="K645" s="193"/>
      <c r="L645" s="620"/>
      <c r="M645" s="620"/>
      <c r="N645" s="404">
        <v>24999875</v>
      </c>
      <c r="O645" s="374"/>
      <c r="P645" s="404">
        <v>24999875</v>
      </c>
    </row>
    <row r="646" spans="1:16" ht="20.399999999999999" customHeight="1" thickTop="1"/>
    <row r="647" spans="1:16" ht="20.399999999999999" customHeight="1"/>
    <row r="648" spans="1:16" ht="20.399999999999999" customHeight="1"/>
    <row r="649" spans="1:16" ht="20.399999999999999" customHeight="1"/>
    <row r="650" spans="1:16" ht="20.399999999999999" customHeight="1"/>
    <row r="651" spans="1:16" ht="20.399999999999999" customHeight="1"/>
    <row r="652" spans="1:16" ht="20.399999999999999" customHeight="1"/>
    <row r="653" spans="1:16" ht="20.399999999999999" customHeight="1"/>
    <row r="654" spans="1:16" ht="20.399999999999999" customHeight="1"/>
    <row r="655" spans="1:16" ht="20.399999999999999" customHeight="1"/>
    <row r="656" spans="1:16" ht="20.399999999999999" customHeight="1"/>
    <row r="657" ht="20.399999999999999" customHeight="1"/>
    <row r="658" ht="20.399999999999999" customHeight="1"/>
    <row r="659" ht="20.399999999999999" customHeight="1"/>
    <row r="660" ht="20.399999999999999" customHeight="1"/>
    <row r="661" ht="20.399999999999999" customHeight="1"/>
    <row r="662" ht="20.399999999999999" customHeight="1"/>
    <row r="663" ht="20.399999999999999" customHeight="1"/>
  </sheetData>
  <mergeCells count="76">
    <mergeCell ref="J499:P499"/>
    <mergeCell ref="N532:P532"/>
    <mergeCell ref="J533:P533"/>
    <mergeCell ref="C541:H541"/>
    <mergeCell ref="J546:L546"/>
    <mergeCell ref="N546:P546"/>
    <mergeCell ref="J532:L532"/>
    <mergeCell ref="J523:P523"/>
    <mergeCell ref="C427:G427"/>
    <mergeCell ref="J456:L456"/>
    <mergeCell ref="N456:P456"/>
    <mergeCell ref="N510:P510"/>
    <mergeCell ref="J522:L522"/>
    <mergeCell ref="N522:P522"/>
    <mergeCell ref="N509:P509"/>
    <mergeCell ref="N485:P485"/>
    <mergeCell ref="J486:P486"/>
    <mergeCell ref="N507:P507"/>
    <mergeCell ref="N508:P508"/>
    <mergeCell ref="J448:L448"/>
    <mergeCell ref="N448:P448"/>
    <mergeCell ref="J449:P449"/>
    <mergeCell ref="J498:L498"/>
    <mergeCell ref="N498:P498"/>
    <mergeCell ref="J424:L424"/>
    <mergeCell ref="N424:P424"/>
    <mergeCell ref="J425:P425"/>
    <mergeCell ref="J457:P457"/>
    <mergeCell ref="J485:L485"/>
    <mergeCell ref="C410:H410"/>
    <mergeCell ref="J410:P410"/>
    <mergeCell ref="A2:P2"/>
    <mergeCell ref="A3:P3"/>
    <mergeCell ref="B66:F66"/>
    <mergeCell ref="H66:J66"/>
    <mergeCell ref="J399:J400"/>
    <mergeCell ref="L399:P400"/>
    <mergeCell ref="C400:H400"/>
    <mergeCell ref="A4:P4"/>
    <mergeCell ref="N64:P64"/>
    <mergeCell ref="N65:P65"/>
    <mergeCell ref="H68:J68"/>
    <mergeCell ref="H69:J69"/>
    <mergeCell ref="J629:L629"/>
    <mergeCell ref="N629:P629"/>
    <mergeCell ref="J630:L630"/>
    <mergeCell ref="N630:P630"/>
    <mergeCell ref="N610:P610"/>
    <mergeCell ref="N579:P579"/>
    <mergeCell ref="N578:P578"/>
    <mergeCell ref="J594:L594"/>
    <mergeCell ref="N594:P594"/>
    <mergeCell ref="J593:L593"/>
    <mergeCell ref="N593:P593"/>
    <mergeCell ref="J547:L547"/>
    <mergeCell ref="N547:P547"/>
    <mergeCell ref="J558:L558"/>
    <mergeCell ref="N558:P558"/>
    <mergeCell ref="N557:P557"/>
    <mergeCell ref="J557:L557"/>
    <mergeCell ref="F641:H641"/>
    <mergeCell ref="A642:D642"/>
    <mergeCell ref="J641:L641"/>
    <mergeCell ref="N641:P641"/>
    <mergeCell ref="D566:H566"/>
    <mergeCell ref="D604:H604"/>
    <mergeCell ref="E574:I574"/>
    <mergeCell ref="J640:L640"/>
    <mergeCell ref="N640:P640"/>
    <mergeCell ref="F639:P639"/>
    <mergeCell ref="N611:P611"/>
    <mergeCell ref="F640:H640"/>
    <mergeCell ref="J578:L578"/>
    <mergeCell ref="J579:L579"/>
    <mergeCell ref="J610:L610"/>
    <mergeCell ref="J611:L611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10D7-9A64-491F-BE9C-DF8A67C205A8}">
  <sheetPr>
    <tabColor rgb="FF92D050"/>
  </sheetPr>
  <dimension ref="A1:U57"/>
  <sheetViews>
    <sheetView view="pageBreakPreview" zoomScale="98" zoomScaleNormal="100" zoomScaleSheetLayoutView="98" workbookViewId="0">
      <selection activeCell="T334" sqref="T334"/>
    </sheetView>
  </sheetViews>
  <sheetFormatPr defaultColWidth="7.59765625" defaultRowHeight="17.399999999999999"/>
  <cols>
    <col min="1" max="1" width="2.5" style="857" customWidth="1"/>
    <col min="2" max="3" width="2.8984375" style="857" customWidth="1"/>
    <col min="4" max="4" width="5.59765625" style="857" customWidth="1"/>
    <col min="5" max="5" width="14.8984375" style="857" customWidth="1"/>
    <col min="6" max="6" width="1.3984375" style="857" customWidth="1"/>
    <col min="7" max="7" width="11.69921875" style="857" customWidth="1"/>
    <col min="8" max="8" width="0.69921875" style="857" customWidth="1"/>
    <col min="9" max="9" width="11.69921875" style="857" customWidth="1"/>
    <col min="10" max="10" width="0.69921875" style="857" customWidth="1"/>
    <col min="11" max="11" width="11.69921875" style="857" customWidth="1"/>
    <col min="12" max="12" width="0.69921875" style="857" customWidth="1"/>
    <col min="13" max="13" width="11.69921875" style="857" customWidth="1"/>
    <col min="14" max="14" width="0.69921875" style="857" customWidth="1"/>
    <col min="15" max="15" width="11.69921875" style="857" customWidth="1"/>
    <col min="16" max="16" width="0.69921875" style="857" customWidth="1"/>
    <col min="17" max="17" width="11.69921875" style="857" customWidth="1"/>
    <col min="18" max="18" width="0.69921875" style="857" customWidth="1"/>
    <col min="19" max="19" width="11.69921875" style="857" customWidth="1"/>
    <col min="20" max="20" width="0.69921875" style="857" customWidth="1"/>
    <col min="21" max="21" width="11.69921875" style="857" customWidth="1"/>
    <col min="22" max="16384" width="7.59765625" style="857"/>
  </cols>
  <sheetData>
    <row r="1" spans="1:21">
      <c r="U1" s="858">
        <v>32</v>
      </c>
    </row>
    <row r="2" spans="1:21">
      <c r="A2" s="859" t="s">
        <v>226</v>
      </c>
      <c r="B2" s="860" t="s">
        <v>101</v>
      </c>
      <c r="C2" s="861"/>
      <c r="D2" s="861"/>
    </row>
    <row r="3" spans="1:21">
      <c r="A3" s="859"/>
      <c r="B3" s="860"/>
      <c r="C3" s="861"/>
      <c r="D3" s="861"/>
      <c r="U3" s="862" t="s">
        <v>17</v>
      </c>
    </row>
    <row r="4" spans="1:21">
      <c r="A4" s="859"/>
      <c r="B4" s="860"/>
      <c r="C4" s="861"/>
      <c r="D4" s="861"/>
      <c r="G4" s="1216" t="s">
        <v>131</v>
      </c>
      <c r="H4" s="1216"/>
      <c r="I4" s="1216"/>
      <c r="J4" s="1216"/>
      <c r="K4" s="1216"/>
      <c r="L4" s="1216"/>
      <c r="M4" s="1216"/>
      <c r="N4" s="1216"/>
      <c r="O4" s="1216"/>
      <c r="P4" s="1216"/>
      <c r="Q4" s="1216"/>
      <c r="R4" s="1216"/>
      <c r="S4" s="1216"/>
      <c r="T4" s="1216"/>
      <c r="U4" s="1216"/>
    </row>
    <row r="5" spans="1:21">
      <c r="A5" s="859"/>
      <c r="B5" s="860"/>
      <c r="C5" s="861"/>
      <c r="D5" s="861"/>
      <c r="G5" s="1217" t="s">
        <v>427</v>
      </c>
      <c r="H5" s="1217"/>
      <c r="I5" s="1217"/>
      <c r="J5" s="246"/>
      <c r="K5" s="1218" t="s">
        <v>280</v>
      </c>
      <c r="L5" s="1218"/>
      <c r="M5" s="1218"/>
      <c r="N5" s="1218"/>
      <c r="O5" s="1218"/>
      <c r="P5" s="1218"/>
      <c r="Q5" s="1218"/>
      <c r="R5" s="1218"/>
      <c r="S5" s="1218"/>
      <c r="T5" s="246"/>
      <c r="U5" s="246"/>
    </row>
    <row r="6" spans="1:21">
      <c r="A6" s="860"/>
      <c r="B6" s="861"/>
      <c r="C6" s="861"/>
      <c r="D6" s="861"/>
      <c r="G6" s="864" t="s">
        <v>244</v>
      </c>
      <c r="I6" s="864" t="s">
        <v>246</v>
      </c>
      <c r="K6" s="864" t="s">
        <v>285</v>
      </c>
      <c r="M6" s="864" t="s">
        <v>240</v>
      </c>
      <c r="O6" s="864" t="s">
        <v>243</v>
      </c>
      <c r="Q6" s="864"/>
      <c r="S6" s="864" t="s">
        <v>248</v>
      </c>
      <c r="U6" s="862"/>
    </row>
    <row r="7" spans="1:21">
      <c r="A7" s="860"/>
      <c r="B7" s="861"/>
      <c r="C7" s="861"/>
      <c r="D7" s="861"/>
      <c r="G7" s="863" t="s">
        <v>245</v>
      </c>
      <c r="I7" s="863" t="s">
        <v>247</v>
      </c>
      <c r="K7" s="863" t="s">
        <v>286</v>
      </c>
      <c r="M7" s="863" t="s">
        <v>241</v>
      </c>
      <c r="O7" s="863" t="s">
        <v>242</v>
      </c>
      <c r="Q7" s="863" t="s">
        <v>230</v>
      </c>
      <c r="S7" s="863" t="s">
        <v>249</v>
      </c>
      <c r="U7" s="863" t="s">
        <v>5</v>
      </c>
    </row>
    <row r="8" spans="1:21">
      <c r="A8" s="865"/>
      <c r="B8" s="866" t="s">
        <v>259</v>
      </c>
      <c r="G8" s="594"/>
      <c r="I8" s="594"/>
      <c r="Q8" s="867"/>
    </row>
    <row r="9" spans="1:21">
      <c r="A9" s="865"/>
      <c r="B9" s="868" t="s">
        <v>403</v>
      </c>
      <c r="G9" s="470">
        <v>209870860</v>
      </c>
      <c r="H9" s="595"/>
      <c r="I9" s="470">
        <v>232548510</v>
      </c>
      <c r="J9" s="595"/>
      <c r="K9" s="595">
        <v>13976011</v>
      </c>
      <c r="L9" s="595"/>
      <c r="M9" s="470">
        <v>334413035</v>
      </c>
      <c r="N9" s="595"/>
      <c r="O9" s="595">
        <v>30966394</v>
      </c>
      <c r="P9" s="595"/>
      <c r="Q9" s="595">
        <v>32133014</v>
      </c>
      <c r="R9" s="595"/>
      <c r="S9" s="595">
        <v>531075</v>
      </c>
      <c r="T9" s="595"/>
      <c r="U9" s="470">
        <v>854438899</v>
      </c>
    </row>
    <row r="10" spans="1:21">
      <c r="A10" s="865"/>
      <c r="B10" s="868" t="s">
        <v>234</v>
      </c>
      <c r="G10" s="470">
        <v>0</v>
      </c>
      <c r="H10" s="595"/>
      <c r="I10" s="470">
        <v>0</v>
      </c>
      <c r="J10" s="595"/>
      <c r="K10" s="470">
        <v>277540</v>
      </c>
      <c r="L10" s="595"/>
      <c r="M10" s="470">
        <v>2352700</v>
      </c>
      <c r="N10" s="595"/>
      <c r="O10" s="470">
        <v>158493</v>
      </c>
      <c r="P10" s="595"/>
      <c r="Q10" s="470">
        <v>0</v>
      </c>
      <c r="R10" s="595"/>
      <c r="S10" s="470">
        <v>5622653</v>
      </c>
      <c r="T10" s="595"/>
      <c r="U10" s="470">
        <v>8411386</v>
      </c>
    </row>
    <row r="11" spans="1:21">
      <c r="A11" s="865"/>
      <c r="B11" s="868" t="s">
        <v>235</v>
      </c>
      <c r="G11" s="470">
        <v>0</v>
      </c>
      <c r="H11" s="595"/>
      <c r="I11" s="470">
        <v>0</v>
      </c>
      <c r="J11" s="595"/>
      <c r="K11" s="470">
        <v>0</v>
      </c>
      <c r="L11" s="595"/>
      <c r="M11" s="470">
        <v>0</v>
      </c>
      <c r="N11" s="595"/>
      <c r="O11" s="470">
        <v>0</v>
      </c>
      <c r="P11" s="595"/>
      <c r="Q11" s="470">
        <v>-4930500</v>
      </c>
      <c r="R11" s="595"/>
      <c r="S11" s="470">
        <v>0</v>
      </c>
      <c r="T11" s="595"/>
      <c r="U11" s="470">
        <v>-4930500</v>
      </c>
    </row>
    <row r="12" spans="1:21">
      <c r="A12" s="865"/>
      <c r="B12" s="596" t="s">
        <v>236</v>
      </c>
      <c r="G12" s="470">
        <v>0</v>
      </c>
      <c r="H12" s="595"/>
      <c r="I12" s="470">
        <v>618153</v>
      </c>
      <c r="J12" s="595"/>
      <c r="K12" s="470">
        <v>0</v>
      </c>
      <c r="L12" s="595"/>
      <c r="M12" s="470">
        <v>5535575</v>
      </c>
      <c r="N12" s="595"/>
      <c r="O12" s="470">
        <v>0</v>
      </c>
      <c r="P12" s="595"/>
      <c r="Q12" s="470">
        <v>0</v>
      </c>
      <c r="R12" s="595"/>
      <c r="S12" s="470">
        <v>-6153728</v>
      </c>
      <c r="T12" s="595"/>
      <c r="U12" s="470">
        <v>0</v>
      </c>
    </row>
    <row r="13" spans="1:21">
      <c r="A13" s="865"/>
      <c r="B13" s="866" t="s">
        <v>486</v>
      </c>
      <c r="G13" s="597">
        <v>209870860</v>
      </c>
      <c r="H13" s="595"/>
      <c r="I13" s="597">
        <v>233166663</v>
      </c>
      <c r="J13" s="470"/>
      <c r="K13" s="597">
        <v>14253551</v>
      </c>
      <c r="L13" s="470"/>
      <c r="M13" s="597">
        <v>342301310</v>
      </c>
      <c r="N13" s="470"/>
      <c r="O13" s="597">
        <v>31124887</v>
      </c>
      <c r="P13" s="470"/>
      <c r="Q13" s="597">
        <v>27202514</v>
      </c>
      <c r="R13" s="470"/>
      <c r="S13" s="597">
        <v>0</v>
      </c>
      <c r="T13" s="470"/>
      <c r="U13" s="597">
        <v>857919785</v>
      </c>
    </row>
    <row r="14" spans="1:21">
      <c r="A14" s="865"/>
      <c r="B14" s="866" t="s">
        <v>25</v>
      </c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</row>
    <row r="15" spans="1:21">
      <c r="A15" s="865"/>
      <c r="B15" s="868" t="s">
        <v>403</v>
      </c>
      <c r="G15" s="595">
        <v>9821771</v>
      </c>
      <c r="H15" s="595"/>
      <c r="I15" s="595">
        <v>87791833</v>
      </c>
      <c r="J15" s="595"/>
      <c r="K15" s="595">
        <v>10079009</v>
      </c>
      <c r="L15" s="595"/>
      <c r="M15" s="595">
        <v>224807215</v>
      </c>
      <c r="N15" s="595"/>
      <c r="O15" s="595">
        <v>27683025</v>
      </c>
      <c r="P15" s="595"/>
      <c r="Q15" s="595">
        <v>21557941</v>
      </c>
      <c r="R15" s="595"/>
      <c r="S15" s="595">
        <v>0</v>
      </c>
      <c r="T15" s="595"/>
      <c r="U15" s="470">
        <v>381740794</v>
      </c>
    </row>
    <row r="16" spans="1:21">
      <c r="A16" s="865"/>
      <c r="B16" s="868" t="s">
        <v>238</v>
      </c>
      <c r="G16" s="595">
        <v>610419</v>
      </c>
      <c r="H16" s="595"/>
      <c r="I16" s="595">
        <v>9778772</v>
      </c>
      <c r="J16" s="595"/>
      <c r="K16" s="595">
        <v>341527</v>
      </c>
      <c r="L16" s="595"/>
      <c r="M16" s="595">
        <v>8456861</v>
      </c>
      <c r="N16" s="595"/>
      <c r="O16" s="595">
        <v>946349</v>
      </c>
      <c r="P16" s="595"/>
      <c r="Q16" s="595">
        <v>681202</v>
      </c>
      <c r="R16" s="595"/>
      <c r="S16" s="595">
        <v>0</v>
      </c>
      <c r="T16" s="595"/>
      <c r="U16" s="470">
        <v>20815130</v>
      </c>
    </row>
    <row r="17" spans="1:21">
      <c r="A17" s="865"/>
      <c r="B17" s="868" t="s">
        <v>281</v>
      </c>
      <c r="G17" s="595">
        <v>0</v>
      </c>
      <c r="H17" s="595"/>
      <c r="I17" s="595">
        <v>0</v>
      </c>
      <c r="J17" s="595"/>
      <c r="K17" s="595">
        <v>0</v>
      </c>
      <c r="L17" s="595"/>
      <c r="M17" s="595">
        <v>0</v>
      </c>
      <c r="N17" s="595"/>
      <c r="O17" s="595">
        <v>0</v>
      </c>
      <c r="P17" s="595"/>
      <c r="Q17" s="595">
        <v>-3915500</v>
      </c>
      <c r="R17" s="595"/>
      <c r="S17" s="595">
        <v>0</v>
      </c>
      <c r="T17" s="595"/>
      <c r="U17" s="470">
        <v>-3915500</v>
      </c>
    </row>
    <row r="18" spans="1:21">
      <c r="A18" s="865"/>
      <c r="B18" s="866" t="s">
        <v>486</v>
      </c>
      <c r="G18" s="599">
        <v>10432190</v>
      </c>
      <c r="H18" s="600"/>
      <c r="I18" s="599">
        <v>97570605</v>
      </c>
      <c r="J18" s="600"/>
      <c r="K18" s="599">
        <v>10420536</v>
      </c>
      <c r="L18" s="600"/>
      <c r="M18" s="599">
        <v>233264076</v>
      </c>
      <c r="N18" s="600"/>
      <c r="O18" s="599">
        <v>28629374</v>
      </c>
      <c r="P18" s="600"/>
      <c r="Q18" s="599">
        <v>18323643</v>
      </c>
      <c r="R18" s="600"/>
      <c r="S18" s="599">
        <v>0</v>
      </c>
      <c r="T18" s="600"/>
      <c r="U18" s="599">
        <v>398640424</v>
      </c>
    </row>
    <row r="19" spans="1:21">
      <c r="A19" s="865"/>
      <c r="B19" s="866" t="s">
        <v>239</v>
      </c>
      <c r="G19" s="601"/>
      <c r="H19" s="601"/>
      <c r="I19" s="601"/>
      <c r="J19" s="601"/>
      <c r="K19" s="601"/>
      <c r="L19" s="601"/>
      <c r="M19" s="601"/>
      <c r="N19" s="601"/>
      <c r="O19" s="601"/>
      <c r="P19" s="601"/>
      <c r="Q19" s="601"/>
      <c r="R19" s="601"/>
      <c r="S19" s="601"/>
      <c r="T19" s="601"/>
      <c r="U19" s="601"/>
    </row>
    <row r="20" spans="1:21" ht="18" thickBot="1">
      <c r="A20" s="865"/>
      <c r="B20" s="866" t="s">
        <v>486</v>
      </c>
      <c r="G20" s="602">
        <v>199438670</v>
      </c>
      <c r="H20" s="595"/>
      <c r="I20" s="602">
        <v>135596058</v>
      </c>
      <c r="J20" s="595"/>
      <c r="K20" s="602">
        <v>3833015</v>
      </c>
      <c r="L20" s="595"/>
      <c r="M20" s="602">
        <v>109037234</v>
      </c>
      <c r="N20" s="595"/>
      <c r="O20" s="602">
        <v>2495513</v>
      </c>
      <c r="P20" s="595"/>
      <c r="Q20" s="602">
        <v>8878871</v>
      </c>
      <c r="R20" s="595"/>
      <c r="S20" s="602">
        <v>0</v>
      </c>
      <c r="T20" s="595"/>
      <c r="U20" s="602">
        <v>459279361</v>
      </c>
    </row>
    <row r="21" spans="1:21" ht="18.600000000000001" thickTop="1" thickBot="1">
      <c r="A21" s="865"/>
      <c r="B21" s="869" t="s">
        <v>403</v>
      </c>
      <c r="G21" s="602">
        <v>200049089</v>
      </c>
      <c r="H21" s="595"/>
      <c r="I21" s="602">
        <v>144756677</v>
      </c>
      <c r="J21" s="595"/>
      <c r="K21" s="602">
        <v>3897002</v>
      </c>
      <c r="L21" s="595"/>
      <c r="M21" s="602">
        <v>109605820</v>
      </c>
      <c r="N21" s="595"/>
      <c r="O21" s="602">
        <v>3283369</v>
      </c>
      <c r="P21" s="595"/>
      <c r="Q21" s="602">
        <v>10575073</v>
      </c>
      <c r="R21" s="595"/>
      <c r="S21" s="602">
        <v>531075</v>
      </c>
      <c r="T21" s="595"/>
      <c r="U21" s="602">
        <v>472698105</v>
      </c>
    </row>
    <row r="22" spans="1:21" ht="15.6" customHeight="1" thickTop="1">
      <c r="A22" s="865"/>
      <c r="B22" s="870"/>
    </row>
    <row r="23" spans="1:21">
      <c r="A23" s="865"/>
      <c r="B23" s="871" t="s">
        <v>289</v>
      </c>
    </row>
    <row r="24" spans="1:21" ht="18" thickBot="1">
      <c r="A24" s="865"/>
      <c r="B24" s="872" t="s">
        <v>489</v>
      </c>
      <c r="U24" s="603">
        <v>20815130</v>
      </c>
    </row>
    <row r="25" spans="1:21" ht="18.600000000000001" thickTop="1" thickBot="1">
      <c r="A25" s="865"/>
      <c r="B25" s="872" t="s">
        <v>404</v>
      </c>
      <c r="U25" s="604">
        <v>20764115</v>
      </c>
    </row>
    <row r="26" spans="1:21" ht="15" customHeight="1" thickTop="1">
      <c r="A26" s="865"/>
      <c r="B26" s="872"/>
      <c r="U26" s="605"/>
    </row>
    <row r="27" spans="1:21" ht="15" customHeight="1">
      <c r="A27" s="865"/>
      <c r="B27" s="872"/>
      <c r="U27" s="605"/>
    </row>
    <row r="28" spans="1:21" ht="15" customHeight="1">
      <c r="A28" s="865"/>
      <c r="B28" s="872"/>
      <c r="U28" s="605"/>
    </row>
    <row r="29" spans="1:21" ht="15" customHeight="1">
      <c r="A29" s="865"/>
      <c r="B29" s="872"/>
      <c r="U29" s="605"/>
    </row>
    <row r="30" spans="1:21">
      <c r="U30" s="873">
        <v>33</v>
      </c>
    </row>
    <row r="31" spans="1:21">
      <c r="A31" s="859" t="s">
        <v>226</v>
      </c>
      <c r="B31" s="860" t="s">
        <v>237</v>
      </c>
      <c r="C31" s="861"/>
      <c r="D31" s="861"/>
    </row>
    <row r="32" spans="1:21">
      <c r="A32" s="859"/>
      <c r="B32" s="860"/>
      <c r="C32" s="861"/>
      <c r="D32" s="861"/>
      <c r="U32" s="862" t="s">
        <v>17</v>
      </c>
    </row>
    <row r="33" spans="1:21">
      <c r="A33" s="859"/>
      <c r="B33" s="860"/>
      <c r="C33" s="861"/>
      <c r="D33" s="861"/>
      <c r="G33" s="1216" t="s">
        <v>132</v>
      </c>
      <c r="H33" s="1216"/>
      <c r="I33" s="1216"/>
      <c r="J33" s="1216"/>
      <c r="K33" s="1216"/>
      <c r="L33" s="1216"/>
      <c r="M33" s="1216"/>
      <c r="N33" s="1216"/>
      <c r="O33" s="1216"/>
      <c r="P33" s="1216"/>
      <c r="Q33" s="1216"/>
      <c r="R33" s="1216"/>
      <c r="S33" s="1216"/>
      <c r="T33" s="1216"/>
      <c r="U33" s="1216"/>
    </row>
    <row r="34" spans="1:21">
      <c r="A34" s="859"/>
      <c r="B34" s="860"/>
      <c r="C34" s="861"/>
      <c r="D34" s="861"/>
      <c r="G34" s="1215" t="s">
        <v>427</v>
      </c>
      <c r="H34" s="1215"/>
      <c r="I34" s="1215"/>
      <c r="J34" s="246"/>
      <c r="K34" s="1218" t="s">
        <v>280</v>
      </c>
      <c r="L34" s="1218"/>
      <c r="M34" s="1218"/>
      <c r="N34" s="1218"/>
      <c r="O34" s="1218"/>
      <c r="P34" s="1218"/>
      <c r="Q34" s="1218"/>
      <c r="R34" s="1218"/>
      <c r="S34" s="1218"/>
      <c r="T34" s="246"/>
      <c r="U34" s="246"/>
    </row>
    <row r="35" spans="1:21">
      <c r="A35" s="860"/>
      <c r="B35" s="861"/>
      <c r="C35" s="861"/>
      <c r="D35" s="861"/>
      <c r="G35" s="864" t="s">
        <v>244</v>
      </c>
      <c r="I35" s="864" t="s">
        <v>246</v>
      </c>
      <c r="K35" s="864" t="s">
        <v>285</v>
      </c>
      <c r="M35" s="864" t="s">
        <v>240</v>
      </c>
      <c r="O35" s="864" t="s">
        <v>243</v>
      </c>
      <c r="Q35" s="864"/>
      <c r="S35" s="864" t="s">
        <v>248</v>
      </c>
      <c r="U35" s="862"/>
    </row>
    <row r="36" spans="1:21">
      <c r="A36" s="860"/>
      <c r="B36" s="861"/>
      <c r="C36" s="861"/>
      <c r="D36" s="861"/>
      <c r="G36" s="863" t="s">
        <v>245</v>
      </c>
      <c r="I36" s="863" t="s">
        <v>247</v>
      </c>
      <c r="K36" s="863" t="s">
        <v>286</v>
      </c>
      <c r="M36" s="863" t="s">
        <v>241</v>
      </c>
      <c r="O36" s="863" t="s">
        <v>242</v>
      </c>
      <c r="Q36" s="863" t="s">
        <v>230</v>
      </c>
      <c r="S36" s="863" t="s">
        <v>249</v>
      </c>
      <c r="U36" s="863" t="s">
        <v>5</v>
      </c>
    </row>
    <row r="37" spans="1:21">
      <c r="A37" s="865"/>
      <c r="B37" s="866" t="s">
        <v>259</v>
      </c>
      <c r="G37" s="594"/>
      <c r="I37" s="594"/>
      <c r="Q37" s="867"/>
    </row>
    <row r="38" spans="1:21">
      <c r="A38" s="865"/>
      <c r="B38" s="868" t="s">
        <v>403</v>
      </c>
      <c r="G38" s="470">
        <v>187000204</v>
      </c>
      <c r="H38" s="470"/>
      <c r="I38" s="470">
        <v>213005034</v>
      </c>
      <c r="J38" s="470"/>
      <c r="K38" s="470">
        <v>10249477</v>
      </c>
      <c r="L38" s="470"/>
      <c r="M38" s="470">
        <v>319385638</v>
      </c>
      <c r="N38" s="470"/>
      <c r="O38" s="470">
        <v>30624020</v>
      </c>
      <c r="P38" s="470"/>
      <c r="Q38" s="470">
        <v>31388013</v>
      </c>
      <c r="R38" s="470"/>
      <c r="S38" s="470">
        <v>0</v>
      </c>
      <c r="T38" s="470"/>
      <c r="U38" s="470">
        <v>791652386</v>
      </c>
    </row>
    <row r="39" spans="1:21">
      <c r="A39" s="865"/>
      <c r="B39" s="868" t="s">
        <v>234</v>
      </c>
      <c r="G39" s="471">
        <v>0</v>
      </c>
      <c r="H39" s="471"/>
      <c r="I39" s="471">
        <v>0</v>
      </c>
      <c r="J39" s="471"/>
      <c r="K39" s="471">
        <v>277540</v>
      </c>
      <c r="L39" s="471"/>
      <c r="M39" s="471">
        <v>932700</v>
      </c>
      <c r="N39" s="471"/>
      <c r="O39" s="471">
        <v>154764</v>
      </c>
      <c r="P39" s="471"/>
      <c r="Q39" s="471">
        <v>0</v>
      </c>
      <c r="R39" s="470"/>
      <c r="S39" s="471">
        <v>5050000</v>
      </c>
      <c r="T39" s="470"/>
      <c r="U39" s="470">
        <v>6415004</v>
      </c>
    </row>
    <row r="40" spans="1:21">
      <c r="A40" s="865"/>
      <c r="B40" s="868" t="s">
        <v>235</v>
      </c>
      <c r="G40" s="471">
        <v>0</v>
      </c>
      <c r="H40" s="471"/>
      <c r="I40" s="471">
        <v>-1371435</v>
      </c>
      <c r="J40" s="471"/>
      <c r="K40" s="471">
        <v>0</v>
      </c>
      <c r="L40" s="471"/>
      <c r="M40" s="471">
        <v>-2767715</v>
      </c>
      <c r="N40" s="471"/>
      <c r="O40" s="471">
        <v>0</v>
      </c>
      <c r="P40" s="471"/>
      <c r="Q40" s="471">
        <v>-4930500</v>
      </c>
      <c r="R40" s="470"/>
      <c r="S40" s="471">
        <v>0</v>
      </c>
      <c r="T40" s="470"/>
      <c r="U40" s="470">
        <v>-9069650</v>
      </c>
    </row>
    <row r="41" spans="1:21">
      <c r="A41" s="865"/>
      <c r="B41" s="596" t="s">
        <v>236</v>
      </c>
      <c r="G41" s="471">
        <v>0</v>
      </c>
      <c r="H41" s="471"/>
      <c r="I41" s="471">
        <v>0</v>
      </c>
      <c r="J41" s="471"/>
      <c r="K41" s="471">
        <v>0</v>
      </c>
      <c r="L41" s="471"/>
      <c r="M41" s="471">
        <v>5050000</v>
      </c>
      <c r="N41" s="471"/>
      <c r="O41" s="471">
        <v>0</v>
      </c>
      <c r="P41" s="471"/>
      <c r="Q41" s="471">
        <v>0</v>
      </c>
      <c r="R41" s="470"/>
      <c r="S41" s="471">
        <v>-5050000</v>
      </c>
      <c r="T41" s="470"/>
      <c r="U41" s="470">
        <v>0</v>
      </c>
    </row>
    <row r="42" spans="1:21">
      <c r="A42" s="865"/>
      <c r="B42" s="866" t="s">
        <v>486</v>
      </c>
      <c r="G42" s="597">
        <v>187000204</v>
      </c>
      <c r="H42" s="595"/>
      <c r="I42" s="597">
        <v>211633599</v>
      </c>
      <c r="J42" s="470"/>
      <c r="K42" s="597">
        <v>10527017</v>
      </c>
      <c r="L42" s="470"/>
      <c r="M42" s="597">
        <v>322600623</v>
      </c>
      <c r="N42" s="470"/>
      <c r="O42" s="597">
        <v>30778784</v>
      </c>
      <c r="P42" s="470"/>
      <c r="Q42" s="597">
        <v>26457513</v>
      </c>
      <c r="R42" s="470"/>
      <c r="S42" s="597">
        <v>0</v>
      </c>
      <c r="T42" s="470"/>
      <c r="U42" s="597">
        <v>788997740</v>
      </c>
    </row>
    <row r="43" spans="1:21">
      <c r="A43" s="865"/>
      <c r="B43" s="866" t="s">
        <v>25</v>
      </c>
      <c r="G43" s="598"/>
      <c r="H43" s="598"/>
      <c r="I43" s="598"/>
      <c r="J43" s="598"/>
      <c r="K43" s="598"/>
      <c r="L43" s="598"/>
      <c r="M43" s="598"/>
      <c r="N43" s="598"/>
      <c r="O43" s="598"/>
      <c r="P43" s="598"/>
      <c r="Q43" s="598"/>
      <c r="R43" s="598"/>
      <c r="S43" s="598"/>
      <c r="T43" s="598"/>
      <c r="U43" s="598"/>
    </row>
    <row r="44" spans="1:21">
      <c r="A44" s="865"/>
      <c r="B44" s="868" t="s">
        <v>403</v>
      </c>
      <c r="G44" s="595">
        <v>9468644</v>
      </c>
      <c r="H44" s="595"/>
      <c r="I44" s="595">
        <v>84989513</v>
      </c>
      <c r="J44" s="595"/>
      <c r="K44" s="595">
        <v>9908660</v>
      </c>
      <c r="L44" s="595"/>
      <c r="M44" s="595">
        <v>222580006</v>
      </c>
      <c r="N44" s="595"/>
      <c r="O44" s="595">
        <v>27542433</v>
      </c>
      <c r="P44" s="595"/>
      <c r="Q44" s="595">
        <v>21279648</v>
      </c>
      <c r="R44" s="595"/>
      <c r="S44" s="595">
        <v>0</v>
      </c>
      <c r="T44" s="595"/>
      <c r="U44" s="595">
        <v>375768904</v>
      </c>
    </row>
    <row r="45" spans="1:21">
      <c r="A45" s="865"/>
      <c r="B45" s="868" t="s">
        <v>238</v>
      </c>
      <c r="G45" s="595">
        <v>490504</v>
      </c>
      <c r="H45" s="595"/>
      <c r="I45" s="595">
        <v>8766651</v>
      </c>
      <c r="J45" s="595"/>
      <c r="K45" s="595">
        <v>88278</v>
      </c>
      <c r="L45" s="595"/>
      <c r="M45" s="595">
        <v>7454312</v>
      </c>
      <c r="N45" s="595"/>
      <c r="O45" s="595">
        <v>877789</v>
      </c>
      <c r="P45" s="595"/>
      <c r="Q45" s="595">
        <v>542202</v>
      </c>
      <c r="R45" s="595"/>
      <c r="S45" s="595">
        <v>0</v>
      </c>
      <c r="T45" s="595"/>
      <c r="U45" s="471">
        <v>18219736</v>
      </c>
    </row>
    <row r="46" spans="1:21">
      <c r="A46" s="865"/>
      <c r="B46" s="868" t="s">
        <v>281</v>
      </c>
      <c r="G46" s="471">
        <v>0</v>
      </c>
      <c r="H46" s="595"/>
      <c r="I46" s="471">
        <v>-850788</v>
      </c>
      <c r="J46" s="595"/>
      <c r="K46" s="471">
        <v>0</v>
      </c>
      <c r="L46" s="595"/>
      <c r="M46" s="471">
        <v>-2767711</v>
      </c>
      <c r="N46" s="595"/>
      <c r="O46" s="471">
        <v>0</v>
      </c>
      <c r="P46" s="595"/>
      <c r="Q46" s="471">
        <v>-3915499.9999999995</v>
      </c>
      <c r="R46" s="595"/>
      <c r="S46" s="595">
        <v>0</v>
      </c>
      <c r="T46" s="595"/>
      <c r="U46" s="471">
        <v>-7533999</v>
      </c>
    </row>
    <row r="47" spans="1:21">
      <c r="A47" s="865"/>
      <c r="B47" s="866" t="s">
        <v>486</v>
      </c>
      <c r="G47" s="599">
        <v>9959148</v>
      </c>
      <c r="H47" s="600"/>
      <c r="I47" s="599">
        <v>92905376</v>
      </c>
      <c r="J47" s="600"/>
      <c r="K47" s="599">
        <v>9996938</v>
      </c>
      <c r="L47" s="600"/>
      <c r="M47" s="599">
        <v>227266607</v>
      </c>
      <c r="N47" s="600"/>
      <c r="O47" s="599">
        <v>28420222</v>
      </c>
      <c r="P47" s="600"/>
      <c r="Q47" s="599">
        <v>17906350</v>
      </c>
      <c r="R47" s="600"/>
      <c r="S47" s="599">
        <v>0</v>
      </c>
      <c r="T47" s="600"/>
      <c r="U47" s="599">
        <v>386454641</v>
      </c>
    </row>
    <row r="48" spans="1:21">
      <c r="A48" s="865"/>
      <c r="B48" s="866" t="s">
        <v>239</v>
      </c>
      <c r="G48" s="601"/>
      <c r="H48" s="601"/>
      <c r="I48" s="601"/>
      <c r="J48" s="601"/>
      <c r="K48" s="601"/>
      <c r="L48" s="601"/>
      <c r="M48" s="601"/>
      <c r="N48" s="601"/>
      <c r="O48" s="601"/>
      <c r="P48" s="601"/>
      <c r="Q48" s="601"/>
      <c r="R48" s="601"/>
      <c r="S48" s="601"/>
      <c r="T48" s="601"/>
      <c r="U48" s="601"/>
    </row>
    <row r="49" spans="1:21" ht="18" thickBot="1">
      <c r="A49" s="865"/>
      <c r="B49" s="866" t="s">
        <v>486</v>
      </c>
      <c r="G49" s="602">
        <v>177041056</v>
      </c>
      <c r="H49" s="595"/>
      <c r="I49" s="602">
        <v>118728223</v>
      </c>
      <c r="J49" s="595"/>
      <c r="K49" s="602">
        <v>530079</v>
      </c>
      <c r="L49" s="595"/>
      <c r="M49" s="602">
        <v>95334016</v>
      </c>
      <c r="N49" s="595"/>
      <c r="O49" s="602">
        <v>2358562</v>
      </c>
      <c r="P49" s="595"/>
      <c r="Q49" s="602">
        <v>8551163</v>
      </c>
      <c r="R49" s="595"/>
      <c r="S49" s="602">
        <v>0</v>
      </c>
      <c r="T49" s="595"/>
      <c r="U49" s="602">
        <v>402543099</v>
      </c>
    </row>
    <row r="50" spans="1:21" ht="18.600000000000001" thickTop="1" thickBot="1">
      <c r="A50" s="865"/>
      <c r="B50" s="869" t="s">
        <v>403</v>
      </c>
      <c r="G50" s="602">
        <v>177531560</v>
      </c>
      <c r="H50" s="595"/>
      <c r="I50" s="602">
        <v>128015521</v>
      </c>
      <c r="J50" s="595"/>
      <c r="K50" s="602">
        <v>340817</v>
      </c>
      <c r="L50" s="595"/>
      <c r="M50" s="602">
        <v>96805632</v>
      </c>
      <c r="N50" s="595"/>
      <c r="O50" s="602">
        <v>3081587</v>
      </c>
      <c r="P50" s="595"/>
      <c r="Q50" s="602">
        <v>10108365</v>
      </c>
      <c r="R50" s="595"/>
      <c r="S50" s="602">
        <v>0</v>
      </c>
      <c r="T50" s="595"/>
      <c r="U50" s="602">
        <v>415883482</v>
      </c>
    </row>
    <row r="51" spans="1:21" ht="18.600000000000001" customHeight="1" thickTop="1">
      <c r="A51" s="865"/>
      <c r="B51" s="870"/>
      <c r="G51" s="874"/>
      <c r="H51" s="874"/>
      <c r="I51" s="874"/>
      <c r="J51" s="874"/>
      <c r="K51" s="874"/>
      <c r="L51" s="874"/>
      <c r="M51" s="874"/>
      <c r="N51" s="874"/>
      <c r="O51" s="874"/>
      <c r="P51" s="874"/>
      <c r="Q51" s="874"/>
      <c r="R51" s="874"/>
      <c r="S51" s="874"/>
      <c r="T51" s="874"/>
      <c r="U51" s="874"/>
    </row>
    <row r="52" spans="1:21" ht="18.600000000000001" customHeight="1">
      <c r="A52" s="865"/>
      <c r="B52" s="871" t="s">
        <v>289</v>
      </c>
      <c r="G52" s="601"/>
      <c r="H52" s="601"/>
      <c r="I52" s="601"/>
      <c r="J52" s="601"/>
      <c r="K52" s="601"/>
      <c r="L52" s="601"/>
      <c r="M52" s="601"/>
      <c r="N52" s="601"/>
      <c r="O52" s="601"/>
      <c r="P52" s="601"/>
      <c r="Q52" s="601"/>
      <c r="R52" s="601"/>
      <c r="S52" s="601"/>
      <c r="T52" s="601"/>
      <c r="U52" s="601"/>
    </row>
    <row r="53" spans="1:21" ht="18" thickBot="1">
      <c r="A53" s="865"/>
      <c r="B53" s="872" t="s">
        <v>489</v>
      </c>
      <c r="G53" s="874"/>
      <c r="H53" s="874"/>
      <c r="I53" s="874"/>
      <c r="J53" s="874"/>
      <c r="K53" s="874"/>
      <c r="L53" s="874"/>
      <c r="M53" s="874"/>
      <c r="N53" s="874"/>
      <c r="O53" s="874"/>
      <c r="P53" s="874"/>
      <c r="Q53" s="874"/>
      <c r="R53" s="874"/>
      <c r="S53" s="874"/>
      <c r="T53" s="874"/>
      <c r="U53" s="875">
        <v>18219736</v>
      </c>
    </row>
    <row r="54" spans="1:21" ht="18.600000000000001" thickTop="1" thickBot="1">
      <c r="A54" s="865"/>
      <c r="B54" s="872" t="s">
        <v>404</v>
      </c>
      <c r="G54" s="874"/>
      <c r="H54" s="874"/>
      <c r="I54" s="874"/>
      <c r="J54" s="874"/>
      <c r="K54" s="874"/>
      <c r="L54" s="874"/>
      <c r="M54" s="874"/>
      <c r="N54" s="874"/>
      <c r="O54" s="874"/>
      <c r="P54" s="874"/>
      <c r="Q54" s="874"/>
      <c r="R54" s="874"/>
      <c r="S54" s="874"/>
      <c r="T54" s="874"/>
      <c r="U54" s="606">
        <v>18466426</v>
      </c>
    </row>
    <row r="55" spans="1:21" ht="18" thickTop="1">
      <c r="A55" s="865"/>
      <c r="B55" s="872"/>
      <c r="G55" s="876"/>
      <c r="U55" s="607"/>
    </row>
    <row r="56" spans="1:21">
      <c r="A56" s="865"/>
    </row>
    <row r="57" spans="1:21">
      <c r="I57" s="876"/>
    </row>
  </sheetData>
  <mergeCells count="6">
    <mergeCell ref="G34:I34"/>
    <mergeCell ref="G4:U4"/>
    <mergeCell ref="G33:U33"/>
    <mergeCell ref="G5:I5"/>
    <mergeCell ref="K5:S5"/>
    <mergeCell ref="K34:S34"/>
  </mergeCells>
  <printOptions horizontalCentered="1"/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194CF-4591-418F-9D3D-AF42EE609539}">
  <sheetPr>
    <tabColor rgb="FF92D050"/>
  </sheetPr>
  <dimension ref="A1:P523"/>
  <sheetViews>
    <sheetView view="pageBreakPreview" topLeftCell="A133" zoomScaleNormal="120" zoomScaleSheetLayoutView="100" workbookViewId="0">
      <selection activeCell="T334" sqref="T334"/>
    </sheetView>
  </sheetViews>
  <sheetFormatPr defaultColWidth="6.69921875" defaultRowHeight="21" customHeight="1"/>
  <cols>
    <col min="1" max="1" width="2.69921875" style="626" customWidth="1"/>
    <col min="2" max="2" width="2.09765625" style="625" customWidth="1"/>
    <col min="3" max="3" width="2.8984375" style="625" customWidth="1"/>
    <col min="4" max="4" width="2.3984375" style="625" customWidth="1"/>
    <col min="5" max="5" width="4.8984375" style="632" customWidth="1"/>
    <col min="6" max="6" width="10.8984375" style="625" customWidth="1"/>
    <col min="7" max="7" width="1.09765625" style="632" customWidth="1"/>
    <col min="8" max="8" width="10" style="625" customWidth="1"/>
    <col min="9" max="9" width="0.8984375" style="632" customWidth="1"/>
    <col min="10" max="10" width="11.69921875" style="632" customWidth="1"/>
    <col min="11" max="11" width="0.796875" style="632" customWidth="1"/>
    <col min="12" max="12" width="11.69921875" style="625" customWidth="1"/>
    <col min="13" max="13" width="0.796875" style="625" customWidth="1"/>
    <col min="14" max="14" width="11.69921875" style="2" customWidth="1"/>
    <col min="15" max="15" width="0.796875" style="625" customWidth="1"/>
    <col min="16" max="16" width="11.69921875" style="2" customWidth="1"/>
    <col min="17" max="16384" width="6.69921875" style="625"/>
  </cols>
  <sheetData>
    <row r="1" spans="1:16" ht="20.399999999999999" customHeight="1">
      <c r="P1" s="189">
        <v>34</v>
      </c>
    </row>
    <row r="2" spans="1:16" s="638" customFormat="1" ht="20.399999999999999" customHeight="1">
      <c r="A2" s="877" t="s">
        <v>226</v>
      </c>
      <c r="B2" s="878" t="s">
        <v>237</v>
      </c>
      <c r="C2" s="879"/>
      <c r="D2" s="879"/>
      <c r="E2" s="879"/>
      <c r="F2" s="879"/>
      <c r="G2" s="880"/>
      <c r="H2" s="880"/>
      <c r="I2" s="880"/>
      <c r="J2" s="880"/>
      <c r="K2" s="880"/>
      <c r="L2" s="880"/>
      <c r="M2" s="880"/>
      <c r="N2" s="5"/>
      <c r="O2" s="881"/>
      <c r="P2" s="6"/>
    </row>
    <row r="3" spans="1:16" s="638" customFormat="1" ht="20.399999999999999" customHeight="1">
      <c r="A3" s="877"/>
      <c r="B3" s="880"/>
      <c r="C3" s="882" t="s">
        <v>792</v>
      </c>
      <c r="F3" s="879"/>
      <c r="G3" s="880"/>
      <c r="H3" s="880"/>
      <c r="I3" s="880"/>
      <c r="J3" s="880"/>
      <c r="K3" s="880"/>
      <c r="L3" s="880"/>
      <c r="M3" s="880"/>
      <c r="N3" s="5"/>
      <c r="O3" s="881"/>
      <c r="P3" s="6"/>
    </row>
    <row r="4" spans="1:16" s="638" customFormat="1" ht="20.399999999999999" customHeight="1">
      <c r="A4" s="877"/>
      <c r="B4" s="883" t="s">
        <v>957</v>
      </c>
      <c r="C4" s="882"/>
      <c r="F4" s="879"/>
      <c r="G4" s="880"/>
      <c r="H4" s="880"/>
      <c r="I4" s="880"/>
      <c r="J4" s="880"/>
      <c r="K4" s="880"/>
      <c r="L4" s="880"/>
      <c r="M4" s="880"/>
      <c r="N4" s="5"/>
      <c r="O4" s="881"/>
      <c r="P4" s="6"/>
    </row>
    <row r="5" spans="1:16" s="638" customFormat="1" ht="20.399999999999999" customHeight="1">
      <c r="A5" s="877"/>
      <c r="B5" s="884"/>
      <c r="C5" s="885" t="s">
        <v>958</v>
      </c>
      <c r="D5" s="884"/>
      <c r="E5" s="879"/>
      <c r="F5" s="879"/>
      <c r="G5" s="880"/>
      <c r="H5" s="880"/>
      <c r="I5" s="880"/>
      <c r="J5" s="880"/>
      <c r="K5" s="880"/>
      <c r="L5" s="880"/>
      <c r="M5" s="880"/>
      <c r="N5" s="5"/>
      <c r="O5" s="881"/>
      <c r="P5" s="6"/>
    </row>
    <row r="6" spans="1:16" s="638" customFormat="1" ht="20.399999999999999" customHeight="1">
      <c r="A6" s="877"/>
      <c r="B6" s="886" t="s">
        <v>959</v>
      </c>
      <c r="C6" s="884"/>
      <c r="E6" s="879"/>
      <c r="F6" s="879"/>
      <c r="G6" s="880"/>
      <c r="H6" s="880"/>
      <c r="I6" s="880"/>
      <c r="J6" s="880"/>
      <c r="K6" s="880"/>
      <c r="L6" s="880"/>
      <c r="M6" s="880"/>
      <c r="N6" s="5"/>
      <c r="O6" s="881"/>
      <c r="P6" s="6"/>
    </row>
    <row r="7" spans="1:16" s="638" customFormat="1" ht="20.399999999999999" customHeight="1">
      <c r="A7" s="877"/>
      <c r="B7" s="886" t="s">
        <v>960</v>
      </c>
      <c r="C7" s="884"/>
      <c r="E7" s="879"/>
      <c r="F7" s="879"/>
      <c r="G7" s="880"/>
      <c r="H7" s="880"/>
      <c r="I7" s="880"/>
      <c r="J7" s="880"/>
      <c r="K7" s="880"/>
      <c r="L7" s="880"/>
      <c r="M7" s="880"/>
      <c r="N7" s="5"/>
      <c r="O7" s="881"/>
      <c r="P7" s="6"/>
    </row>
    <row r="8" spans="1:16" s="638" customFormat="1" ht="20.399999999999999" customHeight="1">
      <c r="A8" s="877"/>
      <c r="B8" s="886" t="s">
        <v>961</v>
      </c>
      <c r="C8" s="886"/>
      <c r="E8" s="879"/>
      <c r="F8" s="879"/>
      <c r="G8" s="880"/>
      <c r="H8" s="880"/>
      <c r="I8" s="880"/>
      <c r="J8" s="880"/>
      <c r="K8" s="880"/>
      <c r="L8" s="880"/>
      <c r="M8" s="880"/>
      <c r="N8" s="5"/>
      <c r="O8" s="881"/>
      <c r="P8" s="6"/>
    </row>
    <row r="9" spans="1:16" s="638" customFormat="1" ht="20.399999999999999" customHeight="1">
      <c r="A9" s="877"/>
      <c r="B9" s="886"/>
      <c r="C9" s="885" t="s">
        <v>428</v>
      </c>
      <c r="D9" s="887"/>
      <c r="E9" s="879"/>
      <c r="F9" s="879"/>
      <c r="G9" s="880"/>
      <c r="H9" s="880"/>
      <c r="I9" s="880"/>
      <c r="J9" s="880"/>
      <c r="K9" s="880"/>
      <c r="L9" s="880"/>
      <c r="M9" s="880"/>
      <c r="N9" s="5"/>
      <c r="O9" s="881"/>
      <c r="P9" s="6"/>
    </row>
    <row r="10" spans="1:16" s="638" customFormat="1" ht="20.399999999999999" customHeight="1">
      <c r="A10" s="850"/>
      <c r="B10" s="810"/>
      <c r="C10" s="888"/>
      <c r="D10" s="889"/>
      <c r="E10" s="192"/>
      <c r="F10" s="890"/>
      <c r="G10" s="193"/>
      <c r="H10" s="810"/>
      <c r="I10" s="193"/>
      <c r="J10" s="632"/>
      <c r="K10" s="632"/>
      <c r="L10" s="623"/>
      <c r="M10" s="625"/>
      <c r="N10" s="810"/>
      <c r="O10" s="810"/>
      <c r="P10" s="191" t="s">
        <v>17</v>
      </c>
    </row>
    <row r="11" spans="1:16" s="638" customFormat="1" ht="20.399999999999999" customHeight="1">
      <c r="A11" s="850"/>
      <c r="B11" s="810"/>
      <c r="C11" s="888"/>
      <c r="D11" s="889"/>
      <c r="E11" s="192"/>
      <c r="F11" s="890"/>
      <c r="G11" s="193"/>
      <c r="H11" s="810"/>
      <c r="I11" s="193"/>
      <c r="J11" s="1227" t="s">
        <v>131</v>
      </c>
      <c r="K11" s="1227"/>
      <c r="L11" s="1227"/>
      <c r="M11" s="881"/>
      <c r="N11" s="1227" t="s">
        <v>132</v>
      </c>
      <c r="O11" s="1227"/>
      <c r="P11" s="1227"/>
    </row>
    <row r="12" spans="1:16" s="638" customFormat="1" ht="20.399999999999999" customHeight="1">
      <c r="A12" s="850"/>
      <c r="B12" s="810"/>
      <c r="C12" s="888"/>
      <c r="D12" s="889"/>
      <c r="E12" s="192"/>
      <c r="F12" s="890"/>
      <c r="G12" s="193"/>
      <c r="H12" s="810"/>
      <c r="I12" s="193"/>
      <c r="J12" s="1228" t="s">
        <v>309</v>
      </c>
      <c r="K12" s="1228"/>
      <c r="L12" s="1228"/>
      <c r="M12" s="881"/>
      <c r="N12" s="1228" t="s">
        <v>309</v>
      </c>
      <c r="O12" s="1228"/>
      <c r="P12" s="1228"/>
    </row>
    <row r="13" spans="1:16" s="638" customFormat="1" ht="20.399999999999999" customHeight="1">
      <c r="A13" s="850"/>
      <c r="B13" s="810"/>
      <c r="C13" s="888"/>
      <c r="D13" s="889"/>
      <c r="E13" s="192"/>
      <c r="F13" s="890"/>
      <c r="G13" s="193"/>
      <c r="H13" s="810"/>
      <c r="I13" s="193"/>
      <c r="J13" s="892" t="s">
        <v>461</v>
      </c>
      <c r="K13" s="893"/>
      <c r="L13" s="892" t="s">
        <v>377</v>
      </c>
      <c r="M13" s="637"/>
      <c r="N13" s="892" t="s">
        <v>461</v>
      </c>
      <c r="O13" s="893"/>
      <c r="P13" s="892" t="s">
        <v>377</v>
      </c>
    </row>
    <row r="14" spans="1:16" s="638" customFormat="1" ht="20.399999999999999" customHeight="1">
      <c r="A14" s="850"/>
      <c r="B14" s="810"/>
      <c r="C14" s="888" t="s">
        <v>284</v>
      </c>
      <c r="D14" s="889"/>
      <c r="E14" s="192"/>
      <c r="F14" s="890"/>
      <c r="G14" s="193"/>
      <c r="H14" s="810"/>
      <c r="I14" s="193"/>
      <c r="J14" s="894"/>
      <c r="K14" s="893"/>
      <c r="L14" s="894"/>
      <c r="M14" s="637"/>
      <c r="N14" s="894"/>
      <c r="O14" s="893"/>
      <c r="P14" s="894"/>
    </row>
    <row r="15" spans="1:16" s="638" customFormat="1" ht="20.399999999999999" customHeight="1">
      <c r="A15" s="850"/>
      <c r="B15" s="810"/>
      <c r="D15" s="887" t="s">
        <v>29</v>
      </c>
      <c r="E15" s="192"/>
      <c r="F15" s="890"/>
      <c r="G15" s="193"/>
      <c r="H15" s="810"/>
      <c r="I15" s="193"/>
      <c r="J15" s="410">
        <v>55899079</v>
      </c>
      <c r="K15" s="410"/>
      <c r="L15" s="410">
        <v>56307831</v>
      </c>
      <c r="M15" s="410"/>
      <c r="N15" s="424">
        <v>34447235</v>
      </c>
      <c r="O15" s="421"/>
      <c r="P15" s="424">
        <v>34736073</v>
      </c>
    </row>
    <row r="16" spans="1:16" s="638" customFormat="1" ht="20.399999999999999" customHeight="1">
      <c r="A16" s="850"/>
      <c r="B16" s="810"/>
      <c r="D16" s="887" t="s">
        <v>310</v>
      </c>
      <c r="E16" s="192"/>
      <c r="F16" s="890"/>
      <c r="G16" s="193"/>
      <c r="H16" s="810"/>
      <c r="I16" s="193"/>
      <c r="J16" s="410">
        <v>143539591</v>
      </c>
      <c r="K16" s="410"/>
      <c r="L16" s="410">
        <v>143741258</v>
      </c>
      <c r="M16" s="410"/>
      <c r="N16" s="424">
        <v>142593821</v>
      </c>
      <c r="O16" s="421"/>
      <c r="P16" s="424">
        <v>142795487</v>
      </c>
    </row>
    <row r="17" spans="1:16" s="638" customFormat="1" ht="20.399999999999999" customHeight="1" thickBot="1">
      <c r="A17" s="850"/>
      <c r="B17" s="810"/>
      <c r="D17" s="888" t="s">
        <v>429</v>
      </c>
      <c r="E17" s="192"/>
      <c r="F17" s="890"/>
      <c r="G17" s="198"/>
      <c r="H17" s="895"/>
      <c r="I17" s="198"/>
      <c r="J17" s="429">
        <v>199438670</v>
      </c>
      <c r="K17" s="327"/>
      <c r="L17" s="429">
        <v>200049089</v>
      </c>
      <c r="M17" s="327"/>
      <c r="N17" s="429">
        <v>177041056</v>
      </c>
      <c r="O17" s="328"/>
      <c r="P17" s="429">
        <v>177531560</v>
      </c>
    </row>
    <row r="18" spans="1:16" s="638" customFormat="1" ht="20.399999999999999" customHeight="1" thickTop="1">
      <c r="A18" s="850"/>
      <c r="B18" s="810"/>
      <c r="C18" s="888" t="s">
        <v>283</v>
      </c>
      <c r="D18" s="889"/>
      <c r="E18" s="192"/>
      <c r="F18" s="890"/>
      <c r="G18" s="198"/>
      <c r="H18" s="895"/>
      <c r="I18" s="198"/>
      <c r="J18" s="326"/>
      <c r="K18" s="327"/>
      <c r="L18" s="326"/>
      <c r="M18" s="327"/>
      <c r="N18" s="326"/>
      <c r="O18" s="328"/>
      <c r="P18" s="326"/>
    </row>
    <row r="19" spans="1:16" s="638" customFormat="1" ht="20.399999999999999" customHeight="1">
      <c r="A19" s="850"/>
      <c r="B19" s="810"/>
      <c r="D19" s="887" t="s">
        <v>29</v>
      </c>
      <c r="E19" s="192"/>
      <c r="F19" s="890"/>
      <c r="G19" s="198"/>
      <c r="H19" s="895"/>
      <c r="I19" s="198"/>
      <c r="J19" s="185">
        <v>58366052</v>
      </c>
      <c r="K19" s="185"/>
      <c r="L19" s="438">
        <v>62407931</v>
      </c>
      <c r="M19" s="185"/>
      <c r="N19" s="438">
        <v>41498217</v>
      </c>
      <c r="O19" s="437"/>
      <c r="P19" s="438">
        <v>45666775</v>
      </c>
    </row>
    <row r="20" spans="1:16" s="638" customFormat="1" ht="20.399999999999999" customHeight="1">
      <c r="A20" s="850"/>
      <c r="B20" s="810"/>
      <c r="D20" s="887" t="s">
        <v>310</v>
      </c>
      <c r="E20" s="192"/>
      <c r="F20" s="890"/>
      <c r="G20" s="198"/>
      <c r="H20" s="895"/>
      <c r="I20" s="198"/>
      <c r="J20" s="185">
        <v>77230006</v>
      </c>
      <c r="K20" s="185"/>
      <c r="L20" s="438">
        <v>82348746</v>
      </c>
      <c r="M20" s="185"/>
      <c r="N20" s="438">
        <v>77230006</v>
      </c>
      <c r="O20" s="437"/>
      <c r="P20" s="438">
        <v>82348746</v>
      </c>
    </row>
    <row r="21" spans="1:16" s="638" customFormat="1" ht="20.399999999999999" customHeight="1" thickBot="1">
      <c r="A21" s="850"/>
      <c r="B21" s="810"/>
      <c r="D21" s="888" t="s">
        <v>429</v>
      </c>
      <c r="E21" s="192"/>
      <c r="F21" s="890"/>
      <c r="G21" s="198"/>
      <c r="H21" s="895"/>
      <c r="I21" s="198"/>
      <c r="J21" s="417">
        <v>135596058</v>
      </c>
      <c r="K21" s="454"/>
      <c r="L21" s="417">
        <v>144756677</v>
      </c>
      <c r="M21" s="454"/>
      <c r="N21" s="417">
        <v>118728223</v>
      </c>
      <c r="O21" s="418"/>
      <c r="P21" s="417">
        <v>128015521</v>
      </c>
    </row>
    <row r="22" spans="1:16" s="638" customFormat="1" ht="20.399999999999999" customHeight="1" thickTop="1">
      <c r="A22" s="850"/>
      <c r="B22" s="810"/>
      <c r="C22" s="888"/>
      <c r="D22" s="889"/>
      <c r="E22" s="192"/>
      <c r="F22" s="890"/>
      <c r="G22" s="193"/>
      <c r="H22" s="810"/>
      <c r="I22" s="193"/>
      <c r="J22" s="193"/>
      <c r="K22" s="193"/>
      <c r="L22" s="620"/>
      <c r="M22" s="620"/>
      <c r="N22" s="194"/>
      <c r="O22" s="195"/>
      <c r="P22" s="194"/>
    </row>
    <row r="23" spans="1:16" ht="20.399999999999999" customHeight="1">
      <c r="A23" s="850"/>
      <c r="B23" s="810" t="s">
        <v>224</v>
      </c>
      <c r="C23" s="888"/>
      <c r="D23" s="889"/>
      <c r="E23" s="192"/>
      <c r="F23" s="890"/>
      <c r="G23" s="193"/>
      <c r="H23" s="810"/>
      <c r="I23" s="193"/>
      <c r="J23" s="193"/>
      <c r="K23" s="193"/>
      <c r="L23" s="620"/>
      <c r="M23" s="620"/>
      <c r="N23" s="194"/>
      <c r="O23" s="195"/>
      <c r="P23" s="194"/>
    </row>
    <row r="24" spans="1:16" ht="20.399999999999999" customHeight="1">
      <c r="A24" s="850"/>
      <c r="B24" s="810"/>
      <c r="C24" s="887" t="s">
        <v>292</v>
      </c>
      <c r="D24" s="889"/>
      <c r="E24" s="192"/>
      <c r="F24" s="890"/>
      <c r="G24" s="193"/>
      <c r="H24" s="810"/>
      <c r="I24" s="193"/>
      <c r="J24" s="193"/>
      <c r="K24" s="193"/>
      <c r="L24" s="620"/>
      <c r="M24" s="620"/>
      <c r="N24" s="194"/>
      <c r="O24" s="195"/>
      <c r="P24" s="194"/>
    </row>
    <row r="25" spans="1:16" ht="20.399999999999999" customHeight="1">
      <c r="A25" s="850"/>
      <c r="B25" s="810"/>
      <c r="C25" s="888"/>
      <c r="D25" s="889"/>
      <c r="E25" s="192"/>
      <c r="F25" s="890"/>
      <c r="G25" s="193"/>
      <c r="H25" s="810"/>
      <c r="I25" s="193"/>
      <c r="J25" s="193"/>
      <c r="K25" s="193"/>
      <c r="L25" s="620"/>
      <c r="M25" s="620"/>
      <c r="N25" s="194"/>
      <c r="O25" s="195"/>
      <c r="P25" s="191" t="s">
        <v>17</v>
      </c>
    </row>
    <row r="26" spans="1:16" ht="20.399999999999999" customHeight="1">
      <c r="A26" s="850"/>
      <c r="B26" s="810"/>
      <c r="C26" s="888"/>
      <c r="D26" s="889"/>
      <c r="E26" s="192"/>
      <c r="F26" s="890"/>
      <c r="G26" s="193"/>
      <c r="H26" s="810"/>
      <c r="I26" s="193"/>
      <c r="J26" s="1237" t="s">
        <v>413</v>
      </c>
      <c r="K26" s="1237"/>
      <c r="L26" s="1237"/>
      <c r="M26" s="620"/>
      <c r="N26" s="1237" t="s">
        <v>132</v>
      </c>
      <c r="O26" s="1237"/>
      <c r="P26" s="1237"/>
    </row>
    <row r="27" spans="1:16" ht="20.399999999999999" customHeight="1">
      <c r="A27" s="850"/>
      <c r="B27" s="810"/>
      <c r="C27" s="888"/>
      <c r="D27" s="889"/>
      <c r="E27" s="192"/>
      <c r="F27" s="890"/>
      <c r="G27" s="193"/>
      <c r="H27" s="810"/>
      <c r="I27" s="193"/>
      <c r="J27" s="1238" t="s">
        <v>309</v>
      </c>
      <c r="K27" s="1238"/>
      <c r="L27" s="1238"/>
      <c r="M27" s="896"/>
      <c r="N27" s="1238" t="s">
        <v>309</v>
      </c>
      <c r="O27" s="1238"/>
      <c r="P27" s="1238"/>
    </row>
    <row r="28" spans="1:16" ht="20.399999999999999" customHeight="1">
      <c r="A28" s="850"/>
      <c r="B28" s="810"/>
      <c r="C28" s="888"/>
      <c r="D28" s="889"/>
      <c r="E28" s="192"/>
      <c r="F28" s="890"/>
      <c r="G28" s="193"/>
      <c r="H28" s="810"/>
      <c r="I28" s="193"/>
      <c r="J28" s="897" t="s">
        <v>461</v>
      </c>
      <c r="K28" s="898"/>
      <c r="L28" s="897" t="s">
        <v>377</v>
      </c>
      <c r="M28" s="898"/>
      <c r="N28" s="897" t="s">
        <v>461</v>
      </c>
      <c r="O28" s="898"/>
      <c r="P28" s="897" t="s">
        <v>377</v>
      </c>
    </row>
    <row r="29" spans="1:16" ht="20.399999999999999" customHeight="1">
      <c r="A29" s="850"/>
      <c r="B29" s="810"/>
      <c r="C29" s="899" t="s">
        <v>284</v>
      </c>
      <c r="D29" s="900"/>
      <c r="E29" s="375"/>
      <c r="F29" s="901"/>
      <c r="G29" s="376"/>
      <c r="H29" s="902"/>
      <c r="I29" s="193"/>
      <c r="J29" s="894"/>
      <c r="K29" s="903"/>
      <c r="L29" s="894"/>
      <c r="M29" s="620"/>
      <c r="N29" s="894"/>
      <c r="O29" s="903"/>
      <c r="P29" s="894"/>
    </row>
    <row r="30" spans="1:16" ht="20.399999999999999" customHeight="1">
      <c r="A30" s="850"/>
      <c r="B30" s="810"/>
      <c r="C30" s="1245" t="s">
        <v>225</v>
      </c>
      <c r="D30" s="1245"/>
      <c r="E30" s="1245"/>
      <c r="F30" s="1245"/>
      <c r="G30" s="1245"/>
      <c r="H30" s="1245"/>
      <c r="I30" s="904"/>
      <c r="J30" s="420">
        <v>114993005</v>
      </c>
      <c r="K30" s="472"/>
      <c r="L30" s="420">
        <v>87433242</v>
      </c>
      <c r="M30" s="905"/>
      <c r="N30" s="420">
        <v>114236389</v>
      </c>
      <c r="O30" s="472"/>
      <c r="P30" s="420">
        <v>87433242</v>
      </c>
    </row>
    <row r="31" spans="1:16" ht="20.399999999999999" customHeight="1">
      <c r="A31" s="906"/>
      <c r="B31" s="895"/>
      <c r="C31" s="907" t="s">
        <v>802</v>
      </c>
      <c r="D31" s="908"/>
      <c r="E31" s="375"/>
      <c r="F31" s="901"/>
      <c r="G31" s="376"/>
      <c r="H31" s="902"/>
      <c r="I31" s="198"/>
      <c r="J31" s="420">
        <v>0</v>
      </c>
      <c r="K31" s="608"/>
      <c r="L31" s="420">
        <v>27767407</v>
      </c>
      <c r="M31" s="909"/>
      <c r="N31" s="420">
        <v>0</v>
      </c>
      <c r="O31" s="608"/>
      <c r="P31" s="420">
        <v>27010791</v>
      </c>
    </row>
    <row r="32" spans="1:16" ht="20.399999999999999" customHeight="1">
      <c r="A32" s="850"/>
      <c r="B32" s="810"/>
      <c r="C32" s="910" t="s">
        <v>803</v>
      </c>
      <c r="D32" s="911"/>
      <c r="E32" s="375"/>
      <c r="F32" s="890"/>
      <c r="G32" s="198"/>
      <c r="H32" s="895"/>
      <c r="I32" s="193"/>
      <c r="J32" s="473"/>
      <c r="K32" s="472"/>
      <c r="L32" s="473"/>
      <c r="M32" s="905"/>
      <c r="N32" s="473"/>
      <c r="O32" s="472"/>
      <c r="P32" s="473"/>
    </row>
    <row r="33" spans="1:16" ht="20.399999999999999" customHeight="1">
      <c r="A33" s="850"/>
      <c r="B33" s="810"/>
      <c r="C33" s="912"/>
      <c r="D33" s="913" t="s">
        <v>276</v>
      </c>
      <c r="E33" s="192"/>
      <c r="F33" s="890"/>
      <c r="G33" s="198"/>
      <c r="H33" s="895"/>
      <c r="I33" s="193"/>
      <c r="J33" s="474">
        <v>-161333</v>
      </c>
      <c r="K33" s="608"/>
      <c r="L33" s="474">
        <v>-207644</v>
      </c>
      <c r="M33" s="905"/>
      <c r="N33" s="474">
        <v>-161333</v>
      </c>
      <c r="O33" s="608"/>
      <c r="P33" s="474">
        <v>-207644</v>
      </c>
    </row>
    <row r="34" spans="1:16" ht="20.399999999999999" customHeight="1">
      <c r="A34" s="850"/>
      <c r="B34" s="810"/>
      <c r="C34" s="1236" t="s">
        <v>410</v>
      </c>
      <c r="D34" s="1236"/>
      <c r="E34" s="1236"/>
      <c r="F34" s="1236"/>
      <c r="G34" s="1236"/>
      <c r="H34" s="1236"/>
      <c r="I34" s="193"/>
      <c r="J34" s="420"/>
      <c r="K34" s="608"/>
      <c r="L34" s="420"/>
      <c r="M34" s="905"/>
      <c r="N34" s="420"/>
      <c r="O34" s="609"/>
      <c r="P34" s="420"/>
    </row>
    <row r="35" spans="1:16" ht="20.399999999999999" customHeight="1">
      <c r="A35" s="850"/>
      <c r="B35" s="810"/>
      <c r="C35" s="612"/>
      <c r="D35" s="612"/>
      <c r="E35" s="612" t="s">
        <v>411</v>
      </c>
      <c r="F35" s="612"/>
      <c r="G35" s="612"/>
      <c r="H35" s="612"/>
      <c r="I35" s="193"/>
      <c r="J35" s="474">
        <v>114831672</v>
      </c>
      <c r="K35" s="475"/>
      <c r="L35" s="476">
        <v>114993005</v>
      </c>
      <c r="M35" s="914"/>
      <c r="N35" s="474">
        <v>114075056</v>
      </c>
      <c r="O35" s="475"/>
      <c r="P35" s="476">
        <v>114236389</v>
      </c>
    </row>
    <row r="36" spans="1:16" ht="20.399999999999999" customHeight="1">
      <c r="A36" s="850"/>
      <c r="B36" s="810"/>
      <c r="E36" s="625"/>
      <c r="G36" s="625"/>
      <c r="I36" s="193"/>
      <c r="J36" s="202"/>
      <c r="K36" s="203"/>
      <c r="L36" s="238"/>
      <c r="M36" s="612"/>
      <c r="N36" s="202"/>
      <c r="O36" s="203"/>
      <c r="P36" s="238"/>
    </row>
    <row r="37" spans="1:16" ht="21" customHeight="1">
      <c r="A37" s="850"/>
      <c r="B37" s="810"/>
      <c r="C37" s="915"/>
      <c r="D37" s="915"/>
      <c r="E37" s="915"/>
      <c r="F37" s="915"/>
      <c r="G37" s="915"/>
      <c r="H37" s="915"/>
      <c r="I37" s="193"/>
      <c r="J37" s="202"/>
      <c r="K37" s="235"/>
      <c r="L37" s="238"/>
      <c r="M37" s="612"/>
      <c r="N37" s="202"/>
      <c r="O37" s="203"/>
      <c r="P37" s="238"/>
    </row>
    <row r="38" spans="1:16" ht="20.399999999999999" customHeight="1">
      <c r="A38" s="850"/>
      <c r="B38" s="810"/>
      <c r="C38" s="915"/>
      <c r="D38" s="915"/>
      <c r="E38" s="915"/>
      <c r="F38" s="915"/>
      <c r="G38" s="915"/>
      <c r="H38" s="915"/>
      <c r="I38" s="193"/>
      <c r="J38" s="202"/>
      <c r="K38" s="235"/>
      <c r="L38" s="238"/>
      <c r="M38" s="612"/>
      <c r="N38" s="202"/>
      <c r="O38" s="203"/>
      <c r="P38" s="189">
        <v>35</v>
      </c>
    </row>
    <row r="39" spans="1:16" ht="20.399999999999999" customHeight="1">
      <c r="A39" s="877" t="s">
        <v>226</v>
      </c>
      <c r="B39" s="880" t="s">
        <v>311</v>
      </c>
      <c r="C39" s="879"/>
      <c r="D39" s="915"/>
      <c r="E39" s="915"/>
      <c r="F39" s="915"/>
      <c r="G39" s="915"/>
      <c r="H39" s="915"/>
      <c r="I39" s="193"/>
      <c r="J39" s="202"/>
      <c r="K39" s="235"/>
      <c r="L39" s="238"/>
      <c r="M39" s="612"/>
      <c r="N39" s="202"/>
      <c r="O39" s="203"/>
      <c r="P39" s="238"/>
    </row>
    <row r="40" spans="1:16" ht="20.399999999999999" customHeight="1">
      <c r="A40" s="850"/>
      <c r="B40" s="810" t="s">
        <v>312</v>
      </c>
      <c r="C40" s="888"/>
      <c r="D40" s="915"/>
      <c r="E40" s="915"/>
      <c r="F40" s="915"/>
      <c r="G40" s="915"/>
      <c r="H40" s="915"/>
      <c r="I40" s="193"/>
      <c r="J40" s="202"/>
      <c r="K40" s="235"/>
      <c r="L40" s="238"/>
      <c r="M40" s="612"/>
      <c r="N40" s="202"/>
      <c r="O40" s="203"/>
      <c r="P40" s="238"/>
    </row>
    <row r="41" spans="1:16" ht="20.399999999999999" customHeight="1">
      <c r="A41" s="850"/>
      <c r="B41" s="810"/>
      <c r="C41" s="888"/>
      <c r="D41" s="889"/>
      <c r="E41" s="192"/>
      <c r="F41" s="890"/>
      <c r="G41" s="193"/>
      <c r="H41" s="810"/>
      <c r="I41" s="193"/>
      <c r="J41" s="193"/>
      <c r="K41" s="193"/>
      <c r="L41" s="620"/>
      <c r="M41" s="620"/>
      <c r="N41" s="194"/>
      <c r="O41" s="195"/>
      <c r="P41" s="191" t="s">
        <v>17</v>
      </c>
    </row>
    <row r="42" spans="1:16" ht="20.399999999999999" customHeight="1">
      <c r="A42" s="850"/>
      <c r="B42" s="810"/>
      <c r="C42" s="888"/>
      <c r="D42" s="889"/>
      <c r="E42" s="192"/>
      <c r="F42" s="890"/>
      <c r="G42" s="193"/>
      <c r="H42" s="810"/>
      <c r="I42" s="193"/>
      <c r="J42" s="1237" t="s">
        <v>413</v>
      </c>
      <c r="K42" s="1237"/>
      <c r="L42" s="1237"/>
      <c r="M42" s="620"/>
      <c r="N42" s="1237" t="s">
        <v>132</v>
      </c>
      <c r="O42" s="1237"/>
      <c r="P42" s="1237"/>
    </row>
    <row r="43" spans="1:16" ht="20.399999999999999" customHeight="1">
      <c r="A43" s="850"/>
      <c r="B43" s="810"/>
      <c r="C43" s="888"/>
      <c r="D43" s="889"/>
      <c r="E43" s="192"/>
      <c r="F43" s="890"/>
      <c r="G43" s="193"/>
      <c r="H43" s="810"/>
      <c r="I43" s="193"/>
      <c r="J43" s="1238" t="s">
        <v>309</v>
      </c>
      <c r="K43" s="1238"/>
      <c r="L43" s="1238"/>
      <c r="M43" s="896"/>
      <c r="N43" s="1238" t="s">
        <v>309</v>
      </c>
      <c r="O43" s="1238"/>
      <c r="P43" s="1238"/>
    </row>
    <row r="44" spans="1:16" ht="20.399999999999999" customHeight="1">
      <c r="A44" s="850"/>
      <c r="B44" s="810"/>
      <c r="C44" s="888"/>
      <c r="D44" s="889"/>
      <c r="E44" s="192"/>
      <c r="F44" s="890"/>
      <c r="G44" s="193"/>
      <c r="H44" s="810"/>
      <c r="I44" s="193"/>
      <c r="J44" s="897" t="s">
        <v>461</v>
      </c>
      <c r="K44" s="898"/>
      <c r="L44" s="897" t="s">
        <v>377</v>
      </c>
      <c r="M44" s="898"/>
      <c r="N44" s="897" t="s">
        <v>461</v>
      </c>
      <c r="O44" s="898"/>
      <c r="P44" s="897" t="s">
        <v>377</v>
      </c>
    </row>
    <row r="45" spans="1:16" s="638" customFormat="1" ht="20.399999999999999" customHeight="1">
      <c r="A45" s="850"/>
      <c r="B45" s="810"/>
      <c r="C45" s="888" t="s">
        <v>283</v>
      </c>
      <c r="D45" s="889"/>
      <c r="E45" s="192"/>
      <c r="F45" s="890"/>
      <c r="G45" s="193"/>
      <c r="H45" s="810"/>
      <c r="I45" s="193"/>
      <c r="J45" s="202"/>
      <c r="K45" s="203"/>
      <c r="L45" s="202"/>
      <c r="M45" s="612"/>
      <c r="N45" s="202"/>
      <c r="O45" s="203"/>
      <c r="P45" s="202"/>
    </row>
    <row r="46" spans="1:16" s="638" customFormat="1" ht="20.399999999999999" customHeight="1">
      <c r="A46" s="850"/>
      <c r="B46" s="810"/>
      <c r="C46" s="1236" t="s">
        <v>225</v>
      </c>
      <c r="D46" s="1236"/>
      <c r="E46" s="1236"/>
      <c r="F46" s="1236"/>
      <c r="G46" s="1236"/>
      <c r="H46" s="1236"/>
      <c r="I46" s="193"/>
      <c r="J46" s="420">
        <v>65878998</v>
      </c>
      <c r="K46" s="472"/>
      <c r="L46" s="420">
        <v>63321356</v>
      </c>
      <c r="M46" s="905"/>
      <c r="N46" s="420">
        <v>65878998</v>
      </c>
      <c r="O46" s="472"/>
      <c r="P46" s="420">
        <v>63321356</v>
      </c>
    </row>
    <row r="47" spans="1:16" s="638" customFormat="1" ht="20.399999999999999" customHeight="1">
      <c r="A47" s="850"/>
      <c r="B47" s="810"/>
      <c r="C47" s="907" t="s">
        <v>802</v>
      </c>
      <c r="D47" s="908"/>
      <c r="E47" s="375"/>
      <c r="F47" s="901"/>
      <c r="G47" s="193"/>
      <c r="H47" s="810"/>
      <c r="I47" s="193"/>
      <c r="J47" s="420">
        <v>0</v>
      </c>
      <c r="K47" s="608"/>
      <c r="L47" s="420">
        <v>5128712</v>
      </c>
      <c r="M47" s="909"/>
      <c r="N47" s="420">
        <v>0</v>
      </c>
      <c r="O47" s="608"/>
      <c r="P47" s="420">
        <v>5128712</v>
      </c>
    </row>
    <row r="48" spans="1:16" s="638" customFormat="1" ht="20.399999999999999" customHeight="1">
      <c r="A48" s="850"/>
      <c r="B48" s="810"/>
      <c r="C48" s="916" t="s">
        <v>804</v>
      </c>
      <c r="D48" s="913"/>
      <c r="E48" s="192"/>
      <c r="F48" s="890"/>
      <c r="G48" s="193"/>
      <c r="H48" s="810"/>
      <c r="I48" s="193"/>
      <c r="J48" s="473"/>
      <c r="K48" s="472"/>
      <c r="L48" s="473"/>
      <c r="M48" s="905"/>
      <c r="N48" s="473"/>
      <c r="O48" s="472"/>
      <c r="P48" s="473"/>
    </row>
    <row r="49" spans="1:16" s="638" customFormat="1" ht="20.399999999999999" customHeight="1">
      <c r="A49" s="850"/>
      <c r="B49" s="810"/>
      <c r="C49" s="915"/>
      <c r="D49" s="913" t="s">
        <v>276</v>
      </c>
      <c r="E49" s="192"/>
      <c r="F49" s="890"/>
      <c r="G49" s="193"/>
      <c r="H49" s="810"/>
      <c r="I49" s="193"/>
      <c r="J49" s="474">
        <v>-4094992</v>
      </c>
      <c r="K49" s="608"/>
      <c r="L49" s="474">
        <v>-2571070</v>
      </c>
      <c r="M49" s="905"/>
      <c r="N49" s="474">
        <v>-4094992</v>
      </c>
      <c r="O49" s="608"/>
      <c r="P49" s="474">
        <v>-2571070</v>
      </c>
    </row>
    <row r="50" spans="1:16" s="638" customFormat="1" ht="20.399999999999999" customHeight="1">
      <c r="A50" s="850"/>
      <c r="B50" s="810"/>
      <c r="C50" s="912" t="s">
        <v>410</v>
      </c>
      <c r="D50" s="912"/>
      <c r="E50" s="912"/>
      <c r="F50" s="912"/>
      <c r="G50" s="912"/>
      <c r="H50" s="912"/>
      <c r="I50" s="193"/>
      <c r="J50" s="420"/>
      <c r="K50" s="608"/>
      <c r="L50" s="420"/>
      <c r="M50" s="905"/>
      <c r="N50" s="420"/>
      <c r="O50" s="609"/>
      <c r="P50" s="420"/>
    </row>
    <row r="51" spans="1:16" s="638" customFormat="1" ht="20.399999999999999" customHeight="1">
      <c r="A51" s="850"/>
      <c r="B51" s="810"/>
      <c r="C51" s="917"/>
      <c r="D51" s="885" t="s">
        <v>411</v>
      </c>
      <c r="E51" s="917"/>
      <c r="F51" s="917"/>
      <c r="G51" s="917"/>
      <c r="H51" s="917"/>
      <c r="I51" s="193"/>
      <c r="J51" s="474">
        <v>61784006</v>
      </c>
      <c r="K51" s="475"/>
      <c r="L51" s="476">
        <v>65878998</v>
      </c>
      <c r="M51" s="914"/>
      <c r="N51" s="474">
        <v>61784006</v>
      </c>
      <c r="O51" s="475"/>
      <c r="P51" s="476">
        <v>65878998</v>
      </c>
    </row>
    <row r="52" spans="1:16" s="638" customFormat="1" ht="20.399999999999999" customHeight="1">
      <c r="A52" s="850"/>
      <c r="B52" s="810"/>
      <c r="C52" s="918" t="s">
        <v>412</v>
      </c>
      <c r="D52" s="912"/>
      <c r="E52" s="912"/>
      <c r="F52" s="912"/>
      <c r="G52" s="912"/>
      <c r="H52" s="912"/>
      <c r="I52" s="193"/>
      <c r="J52" s="919"/>
      <c r="K52" s="919"/>
      <c r="L52" s="919"/>
      <c r="M52" s="919"/>
      <c r="N52" s="919"/>
      <c r="O52" s="919"/>
      <c r="P52" s="919"/>
    </row>
    <row r="53" spans="1:16" s="638" customFormat="1" ht="20.399999999999999" customHeight="1" thickBot="1">
      <c r="A53" s="850"/>
      <c r="B53" s="810"/>
      <c r="C53" s="917"/>
      <c r="D53" s="917" t="s">
        <v>411</v>
      </c>
      <c r="E53" s="917"/>
      <c r="F53" s="917"/>
      <c r="G53" s="917"/>
      <c r="H53" s="917"/>
      <c r="I53" s="193"/>
      <c r="J53" s="422">
        <v>176615678</v>
      </c>
      <c r="K53" s="374"/>
      <c r="L53" s="422">
        <v>180872003</v>
      </c>
      <c r="M53" s="853"/>
      <c r="N53" s="422">
        <v>175859062</v>
      </c>
      <c r="O53" s="374"/>
      <c r="P53" s="422">
        <v>180115387</v>
      </c>
    </row>
    <row r="54" spans="1:16" s="638" customFormat="1" ht="7.2" customHeight="1" thickTop="1">
      <c r="A54" s="626"/>
      <c r="B54" s="625"/>
      <c r="I54" s="632"/>
      <c r="J54" s="632"/>
      <c r="K54" s="632"/>
      <c r="L54" s="625"/>
      <c r="M54" s="625"/>
      <c r="N54" s="2"/>
      <c r="O54" s="625"/>
      <c r="P54" s="2"/>
    </row>
    <row r="55" spans="1:16" s="761" customFormat="1" ht="20.399999999999999" customHeight="1">
      <c r="A55" s="850"/>
      <c r="B55" s="810"/>
      <c r="C55" s="888"/>
      <c r="D55" s="920" t="s">
        <v>370</v>
      </c>
      <c r="E55" s="192"/>
      <c r="F55" s="890"/>
      <c r="G55" s="193"/>
      <c r="H55" s="810"/>
      <c r="I55" s="193"/>
      <c r="J55" s="193"/>
      <c r="K55" s="193"/>
      <c r="L55" s="620"/>
      <c r="M55" s="620"/>
      <c r="N55" s="194"/>
      <c r="O55" s="195"/>
      <c r="P55" s="194"/>
    </row>
    <row r="56" spans="1:16" s="638" customFormat="1" ht="20.399999999999999" customHeight="1">
      <c r="A56" s="850"/>
      <c r="B56" s="810"/>
      <c r="C56" s="887" t="s">
        <v>299</v>
      </c>
      <c r="D56" s="889"/>
      <c r="E56" s="192"/>
      <c r="F56" s="890"/>
      <c r="G56" s="193"/>
      <c r="H56" s="810"/>
      <c r="I56" s="193"/>
      <c r="J56" s="193"/>
      <c r="K56" s="193"/>
      <c r="L56" s="620"/>
      <c r="M56" s="620"/>
      <c r="N56" s="194"/>
      <c r="O56" s="195"/>
      <c r="P56" s="194"/>
    </row>
    <row r="57" spans="1:16" s="638" customFormat="1" ht="20.399999999999999" customHeight="1">
      <c r="A57" s="850"/>
      <c r="B57" s="810"/>
      <c r="C57" s="887" t="s">
        <v>430</v>
      </c>
      <c r="D57" s="889"/>
      <c r="E57" s="192"/>
      <c r="F57" s="890"/>
      <c r="G57" s="193"/>
      <c r="H57" s="810"/>
      <c r="I57" s="193"/>
      <c r="J57" s="193"/>
      <c r="K57" s="193"/>
      <c r="L57" s="620"/>
      <c r="M57" s="620"/>
      <c r="N57" s="194"/>
      <c r="O57" s="195"/>
      <c r="P57" s="194"/>
    </row>
    <row r="58" spans="1:16" s="638" customFormat="1" ht="20.399999999999999" customHeight="1">
      <c r="A58" s="850"/>
      <c r="B58" s="810"/>
      <c r="C58" s="887" t="s">
        <v>431</v>
      </c>
      <c r="D58" s="920"/>
      <c r="E58" s="192"/>
      <c r="F58" s="890"/>
      <c r="G58" s="193"/>
      <c r="H58" s="810"/>
      <c r="I58" s="193"/>
      <c r="J58" s="193"/>
      <c r="K58" s="193"/>
      <c r="L58" s="620"/>
      <c r="M58" s="620"/>
      <c r="N58" s="194"/>
      <c r="O58" s="195"/>
      <c r="P58" s="194"/>
    </row>
    <row r="59" spans="1:16" s="638" customFormat="1" ht="18" customHeight="1">
      <c r="A59" s="850"/>
      <c r="B59" s="810"/>
      <c r="C59" s="888"/>
      <c r="D59" s="920"/>
      <c r="E59" s="192"/>
      <c r="F59" s="890"/>
      <c r="G59" s="193"/>
      <c r="H59" s="810"/>
      <c r="I59" s="193"/>
      <c r="J59" s="193"/>
      <c r="K59" s="193"/>
      <c r="L59" s="620"/>
      <c r="M59" s="620"/>
      <c r="N59" s="194"/>
      <c r="O59" s="195"/>
      <c r="P59" s="194"/>
    </row>
    <row r="60" spans="1:16" s="613" customFormat="1" ht="20.399999999999999" customHeight="1">
      <c r="A60" s="877" t="s">
        <v>210</v>
      </c>
      <c r="B60" s="880" t="s">
        <v>23</v>
      </c>
      <c r="C60" s="879"/>
      <c r="D60" s="879"/>
      <c r="E60" s="879"/>
      <c r="F60" s="879"/>
      <c r="G60" s="880"/>
      <c r="H60" s="880"/>
      <c r="I60" s="880"/>
      <c r="J60" s="880"/>
      <c r="K60" s="880"/>
      <c r="L60" s="880"/>
      <c r="M60" s="880"/>
      <c r="N60" s="5"/>
      <c r="O60" s="881"/>
      <c r="P60" s="6"/>
    </row>
    <row r="61" spans="1:16" s="613" customFormat="1" ht="20.399999999999999" customHeight="1">
      <c r="A61" s="886"/>
      <c r="B61" s="886"/>
      <c r="C61" s="886"/>
      <c r="D61" s="886"/>
      <c r="E61" s="886"/>
      <c r="F61" s="886"/>
      <c r="G61" s="886"/>
      <c r="H61" s="886"/>
      <c r="I61" s="886"/>
      <c r="J61" s="921"/>
      <c r="K61" s="921"/>
      <c r="L61" s="921"/>
      <c r="M61" s="886"/>
      <c r="N61" s="886"/>
      <c r="O61" s="886"/>
      <c r="P61" s="191" t="s">
        <v>17</v>
      </c>
    </row>
    <row r="62" spans="1:16" s="613" customFormat="1" ht="20.399999999999999" customHeight="1">
      <c r="A62" s="922"/>
      <c r="B62" s="922"/>
      <c r="C62" s="922"/>
      <c r="D62" s="922"/>
      <c r="E62" s="922"/>
      <c r="F62" s="922"/>
      <c r="G62" s="922"/>
      <c r="H62" s="922"/>
      <c r="I62" s="922"/>
      <c r="L62" s="1239" t="s">
        <v>131</v>
      </c>
      <c r="M62" s="1239"/>
      <c r="N62" s="1239"/>
      <c r="O62" s="1239"/>
      <c r="P62" s="1239"/>
    </row>
    <row r="63" spans="1:16" s="613" customFormat="1" ht="20.399999999999999" customHeight="1">
      <c r="A63" s="922"/>
      <c r="B63" s="922"/>
      <c r="C63" s="922"/>
      <c r="D63" s="922"/>
      <c r="E63" s="922"/>
      <c r="F63" s="922"/>
      <c r="G63" s="922"/>
      <c r="H63" s="922"/>
      <c r="I63" s="922"/>
      <c r="L63" s="903" t="s">
        <v>313</v>
      </c>
      <c r="N63" s="903" t="s">
        <v>314</v>
      </c>
      <c r="P63" s="923"/>
    </row>
    <row r="64" spans="1:16" s="613" customFormat="1" ht="20.399999999999999" customHeight="1">
      <c r="A64" s="922"/>
      <c r="B64" s="922"/>
      <c r="C64" s="922"/>
      <c r="D64" s="922"/>
      <c r="E64" s="922"/>
      <c r="F64" s="922"/>
      <c r="G64" s="922"/>
      <c r="H64" s="922"/>
      <c r="I64" s="922"/>
      <c r="L64" s="891" t="s">
        <v>315</v>
      </c>
      <c r="N64" s="891" t="s">
        <v>316</v>
      </c>
      <c r="P64" s="924" t="s">
        <v>5</v>
      </c>
    </row>
    <row r="65" spans="1:16" s="613" customFormat="1" ht="20.399999999999999" customHeight="1">
      <c r="A65" s="922"/>
      <c r="B65" s="922"/>
      <c r="C65" s="925" t="s">
        <v>29</v>
      </c>
      <c r="D65" s="922"/>
      <c r="E65" s="926"/>
      <c r="F65" s="926"/>
      <c r="G65" s="922"/>
      <c r="H65" s="922"/>
      <c r="I65" s="922"/>
      <c r="L65" s="922"/>
      <c r="M65" s="922"/>
      <c r="N65" s="922"/>
      <c r="O65" s="927"/>
      <c r="P65" s="922"/>
    </row>
    <row r="66" spans="1:16" s="613" customFormat="1" ht="20.399999999999999" customHeight="1">
      <c r="A66" s="922"/>
      <c r="B66" s="922"/>
      <c r="C66" s="928" t="s">
        <v>403</v>
      </c>
      <c r="D66" s="922"/>
      <c r="E66" s="926"/>
      <c r="F66" s="926"/>
      <c r="G66" s="922"/>
      <c r="H66" s="922"/>
      <c r="I66" s="922"/>
      <c r="L66" s="336">
        <v>19065263</v>
      </c>
      <c r="M66" s="336"/>
      <c r="N66" s="336">
        <v>61576684</v>
      </c>
      <c r="O66" s="478"/>
      <c r="P66" s="479">
        <v>80641947</v>
      </c>
    </row>
    <row r="67" spans="1:16" s="613" customFormat="1" ht="20.399999999999999" customHeight="1">
      <c r="A67" s="922"/>
      <c r="B67" s="922"/>
      <c r="C67" s="929" t="s">
        <v>919</v>
      </c>
      <c r="D67" s="886"/>
      <c r="E67" s="407"/>
      <c r="F67" s="926"/>
      <c r="G67" s="922"/>
      <c r="H67" s="922"/>
      <c r="I67" s="922"/>
      <c r="L67" s="336">
        <v>0</v>
      </c>
      <c r="M67" s="336"/>
      <c r="N67" s="336">
        <v>133400</v>
      </c>
      <c r="O67" s="478"/>
      <c r="P67" s="479">
        <v>133400</v>
      </c>
    </row>
    <row r="68" spans="1:16" s="613" customFormat="1" ht="20.399999999999999" customHeight="1">
      <c r="A68" s="922"/>
      <c r="B68" s="922"/>
      <c r="C68" s="925" t="s">
        <v>486</v>
      </c>
      <c r="D68" s="922"/>
      <c r="E68" s="926"/>
      <c r="F68" s="926"/>
      <c r="G68" s="922"/>
      <c r="H68" s="922"/>
      <c r="I68" s="922"/>
      <c r="L68" s="480">
        <v>19065263</v>
      </c>
      <c r="M68" s="481"/>
      <c r="N68" s="480">
        <v>61710084</v>
      </c>
      <c r="O68" s="482"/>
      <c r="P68" s="480">
        <v>80775347</v>
      </c>
    </row>
    <row r="69" spans="1:16" s="613" customFormat="1" ht="20.399999999999999" customHeight="1">
      <c r="A69" s="922"/>
      <c r="B69" s="922"/>
      <c r="C69" s="925" t="s">
        <v>317</v>
      </c>
      <c r="D69" s="922"/>
      <c r="E69" s="926"/>
      <c r="F69" s="926"/>
      <c r="G69" s="922"/>
      <c r="H69" s="922"/>
      <c r="I69" s="922"/>
      <c r="L69" s="336"/>
      <c r="M69" s="336"/>
      <c r="N69" s="336"/>
      <c r="O69" s="478"/>
      <c r="P69" s="479"/>
    </row>
    <row r="70" spans="1:16" s="613" customFormat="1" ht="20.399999999999999" customHeight="1">
      <c r="A70" s="922"/>
      <c r="B70" s="922"/>
      <c r="C70" s="928" t="s">
        <v>403</v>
      </c>
      <c r="D70" s="922"/>
      <c r="E70" s="926"/>
      <c r="F70" s="926"/>
      <c r="G70" s="922"/>
      <c r="H70" s="922"/>
      <c r="I70" s="922"/>
      <c r="L70" s="336">
        <v>16990867</v>
      </c>
      <c r="M70" s="336"/>
      <c r="N70" s="336">
        <v>44638525</v>
      </c>
      <c r="O70" s="478"/>
      <c r="P70" s="479">
        <v>61629392</v>
      </c>
    </row>
    <row r="71" spans="1:16" s="613" customFormat="1" ht="20.399999999999999" customHeight="1">
      <c r="A71" s="922"/>
      <c r="B71" s="922"/>
      <c r="C71" s="928" t="s">
        <v>318</v>
      </c>
      <c r="D71" s="922"/>
      <c r="E71" s="926"/>
      <c r="F71" s="926"/>
      <c r="G71" s="922"/>
      <c r="H71" s="922"/>
      <c r="I71" s="922"/>
      <c r="L71" s="483">
        <v>295999</v>
      </c>
      <c r="M71" s="483"/>
      <c r="N71" s="483">
        <v>3344547</v>
      </c>
      <c r="O71" s="478"/>
      <c r="P71" s="479">
        <v>3640546</v>
      </c>
    </row>
    <row r="72" spans="1:16" s="613" customFormat="1" ht="20.399999999999999" customHeight="1">
      <c r="A72" s="922"/>
      <c r="B72" s="922"/>
      <c r="C72" s="925" t="s">
        <v>486</v>
      </c>
      <c r="D72" s="922"/>
      <c r="E72" s="926"/>
      <c r="F72" s="926"/>
      <c r="G72" s="922"/>
      <c r="H72" s="922"/>
      <c r="I72" s="922"/>
      <c r="L72" s="480">
        <v>17286866</v>
      </c>
      <c r="M72" s="336"/>
      <c r="N72" s="480">
        <v>47983072</v>
      </c>
      <c r="O72" s="478"/>
      <c r="P72" s="480">
        <v>65269938</v>
      </c>
    </row>
    <row r="73" spans="1:16" s="613" customFormat="1" ht="20.399999999999999" customHeight="1">
      <c r="A73" s="922"/>
      <c r="B73" s="922"/>
      <c r="C73" s="925"/>
      <c r="D73" s="922"/>
      <c r="E73" s="926"/>
      <c r="F73" s="926"/>
      <c r="G73" s="922"/>
      <c r="H73" s="922"/>
      <c r="I73" s="922"/>
      <c r="L73" s="335"/>
      <c r="M73" s="329"/>
      <c r="N73" s="335"/>
      <c r="O73" s="330"/>
      <c r="P73" s="335"/>
    </row>
    <row r="74" spans="1:16" s="613" customFormat="1" ht="20.399999999999999" customHeight="1">
      <c r="A74" s="922"/>
      <c r="B74" s="922"/>
      <c r="C74" s="925"/>
      <c r="D74" s="922"/>
      <c r="E74" s="926"/>
      <c r="F74" s="926"/>
      <c r="G74" s="922"/>
      <c r="H74" s="922"/>
      <c r="I74" s="922"/>
      <c r="L74" s="335"/>
      <c r="M74" s="329"/>
      <c r="N74" s="335"/>
      <c r="O74" s="330"/>
      <c r="P74" s="335"/>
    </row>
    <row r="75" spans="1:16" s="613" customFormat="1" ht="21" customHeight="1">
      <c r="A75" s="922"/>
      <c r="B75" s="922"/>
      <c r="C75" s="930"/>
      <c r="D75" s="922"/>
      <c r="E75" s="926"/>
      <c r="F75" s="926"/>
      <c r="G75" s="922"/>
      <c r="H75" s="922"/>
      <c r="I75" s="922"/>
      <c r="J75" s="335"/>
      <c r="K75" s="333"/>
      <c r="L75" s="335"/>
      <c r="M75" s="333"/>
      <c r="N75" s="335"/>
      <c r="O75" s="334"/>
      <c r="P75" s="6">
        <v>36</v>
      </c>
    </row>
    <row r="76" spans="1:16" s="613" customFormat="1" ht="21" customHeight="1">
      <c r="A76" s="877" t="s">
        <v>210</v>
      </c>
      <c r="B76" s="880" t="s">
        <v>319</v>
      </c>
      <c r="C76" s="922"/>
      <c r="D76" s="922"/>
      <c r="E76" s="922"/>
      <c r="F76" s="922"/>
      <c r="G76" s="922"/>
      <c r="H76" s="922"/>
      <c r="I76" s="922"/>
      <c r="J76" s="922"/>
      <c r="K76" s="922"/>
      <c r="L76" s="922"/>
      <c r="M76" s="922"/>
      <c r="N76" s="922"/>
      <c r="O76" s="927"/>
      <c r="P76" s="922"/>
    </row>
    <row r="77" spans="1:16" s="613" customFormat="1" ht="20.399999999999999" customHeight="1">
      <c r="A77" s="886"/>
      <c r="B77" s="886"/>
      <c r="C77" s="886"/>
      <c r="D77" s="886"/>
      <c r="E77" s="886"/>
      <c r="F77" s="886"/>
      <c r="G77" s="886"/>
      <c r="H77" s="886"/>
      <c r="I77" s="886"/>
      <c r="J77" s="921"/>
      <c r="K77" s="921"/>
      <c r="L77" s="921"/>
      <c r="M77" s="886"/>
      <c r="N77" s="886"/>
      <c r="O77" s="886"/>
      <c r="P77" s="191" t="s">
        <v>17</v>
      </c>
    </row>
    <row r="78" spans="1:16" s="613" customFormat="1" ht="20.399999999999999" customHeight="1">
      <c r="A78" s="922"/>
      <c r="B78" s="922"/>
      <c r="C78" s="922"/>
      <c r="D78" s="922"/>
      <c r="E78" s="922"/>
      <c r="F78" s="922"/>
      <c r="G78" s="922"/>
      <c r="H78" s="922"/>
      <c r="I78" s="922"/>
      <c r="L78" s="1239" t="s">
        <v>131</v>
      </c>
      <c r="M78" s="1239"/>
      <c r="N78" s="1239"/>
      <c r="O78" s="1239"/>
      <c r="P78" s="1239"/>
    </row>
    <row r="79" spans="1:16" s="613" customFormat="1" ht="20.399999999999999" customHeight="1">
      <c r="A79" s="922"/>
      <c r="B79" s="922"/>
      <c r="C79" s="922"/>
      <c r="D79" s="922"/>
      <c r="E79" s="922"/>
      <c r="F79" s="922"/>
      <c r="G79" s="922"/>
      <c r="H79" s="922"/>
      <c r="I79" s="922"/>
      <c r="L79" s="903" t="s">
        <v>313</v>
      </c>
      <c r="N79" s="903" t="s">
        <v>314</v>
      </c>
      <c r="P79" s="923"/>
    </row>
    <row r="80" spans="1:16" s="613" customFormat="1" ht="20.399999999999999" customHeight="1">
      <c r="A80" s="922"/>
      <c r="B80" s="922"/>
      <c r="C80" s="922"/>
      <c r="D80" s="922"/>
      <c r="E80" s="922"/>
      <c r="F80" s="922"/>
      <c r="G80" s="922"/>
      <c r="H80" s="922"/>
      <c r="I80" s="922"/>
      <c r="L80" s="891" t="s">
        <v>315</v>
      </c>
      <c r="N80" s="891" t="s">
        <v>316</v>
      </c>
      <c r="P80" s="924" t="s">
        <v>5</v>
      </c>
    </row>
    <row r="81" spans="1:16" s="613" customFormat="1" ht="20.399999999999999" customHeight="1">
      <c r="A81" s="922"/>
      <c r="B81" s="922"/>
      <c r="C81" s="925" t="s">
        <v>239</v>
      </c>
      <c r="D81" s="922"/>
      <c r="E81" s="926"/>
      <c r="F81" s="926"/>
      <c r="G81" s="922"/>
      <c r="H81" s="922"/>
      <c r="I81" s="922"/>
      <c r="L81" s="329"/>
      <c r="M81" s="329"/>
      <c r="N81" s="329"/>
      <c r="O81" s="330"/>
      <c r="P81" s="331"/>
    </row>
    <row r="82" spans="1:16" s="613" customFormat="1" ht="20.399999999999999" customHeight="1" thickBot="1">
      <c r="A82" s="922"/>
      <c r="B82" s="922"/>
      <c r="C82" s="925" t="s">
        <v>486</v>
      </c>
      <c r="D82" s="922"/>
      <c r="E82" s="926"/>
      <c r="F82" s="926"/>
      <c r="G82" s="922"/>
      <c r="H82" s="922"/>
      <c r="I82" s="922"/>
      <c r="L82" s="484">
        <v>1778397</v>
      </c>
      <c r="M82" s="481"/>
      <c r="N82" s="484">
        <v>13727012</v>
      </c>
      <c r="O82" s="482"/>
      <c r="P82" s="484">
        <v>15505409</v>
      </c>
    </row>
    <row r="83" spans="1:16" s="613" customFormat="1" ht="20.399999999999999" customHeight="1" thickTop="1" thickBot="1">
      <c r="A83" s="922"/>
      <c r="B83" s="922"/>
      <c r="C83" s="930" t="s">
        <v>403</v>
      </c>
      <c r="D83" s="922"/>
      <c r="E83" s="926"/>
      <c r="F83" s="926"/>
      <c r="G83" s="922"/>
      <c r="H83" s="922"/>
      <c r="I83" s="922"/>
      <c r="L83" s="485">
        <v>2074396</v>
      </c>
      <c r="M83" s="481"/>
      <c r="N83" s="485">
        <v>16938159</v>
      </c>
      <c r="O83" s="482"/>
      <c r="P83" s="485">
        <v>19012555</v>
      </c>
    </row>
    <row r="84" spans="1:16" s="613" customFormat="1" ht="21" customHeight="1" thickTop="1">
      <c r="A84" s="922"/>
      <c r="B84" s="922"/>
      <c r="C84" s="931" t="s">
        <v>320</v>
      </c>
      <c r="D84" s="922"/>
      <c r="E84" s="926"/>
      <c r="F84" s="922"/>
      <c r="G84" s="922"/>
      <c r="H84" s="922"/>
      <c r="I84" s="922"/>
      <c r="J84" s="922"/>
      <c r="K84" s="922"/>
      <c r="L84" s="932"/>
      <c r="M84" s="932"/>
      <c r="N84" s="932"/>
      <c r="O84" s="933"/>
      <c r="P84" s="932"/>
    </row>
    <row r="85" spans="1:16" s="613" customFormat="1" ht="21" customHeight="1" thickBot="1">
      <c r="A85" s="922"/>
      <c r="B85" s="922"/>
      <c r="C85" s="934" t="s">
        <v>489</v>
      </c>
      <c r="D85" s="922"/>
      <c r="E85" s="926"/>
      <c r="F85" s="922"/>
      <c r="G85" s="922"/>
      <c r="H85" s="922"/>
      <c r="I85" s="922"/>
      <c r="J85" s="922"/>
      <c r="K85" s="922"/>
      <c r="L85" s="932"/>
      <c r="M85" s="932"/>
      <c r="N85" s="932"/>
      <c r="O85" s="933"/>
      <c r="P85" s="520">
        <v>3640546</v>
      </c>
    </row>
    <row r="86" spans="1:16" s="613" customFormat="1" ht="21" customHeight="1" thickTop="1" thickBot="1">
      <c r="A86" s="886"/>
      <c r="B86" s="886"/>
      <c r="C86" s="934" t="s">
        <v>404</v>
      </c>
      <c r="D86" s="886"/>
      <c r="E86" s="898"/>
      <c r="F86" s="935"/>
      <c r="G86" s="921"/>
      <c r="H86" s="936"/>
      <c r="I86" s="937"/>
      <c r="J86" s="936"/>
      <c r="K86" s="937"/>
      <c r="L86" s="936"/>
      <c r="M86" s="937"/>
      <c r="N86" s="936"/>
      <c r="O86" s="936"/>
      <c r="P86" s="521">
        <v>3729233</v>
      </c>
    </row>
    <row r="87" spans="1:16" s="613" customFormat="1" ht="19.2" customHeight="1" thickTop="1">
      <c r="A87" s="922"/>
      <c r="B87" s="922"/>
      <c r="C87" s="930"/>
      <c r="D87" s="922"/>
      <c r="E87" s="926"/>
      <c r="F87" s="926"/>
      <c r="G87" s="922"/>
      <c r="H87" s="922"/>
      <c r="I87" s="922"/>
      <c r="J87" s="335"/>
      <c r="K87" s="333"/>
      <c r="L87" s="335"/>
      <c r="M87" s="333"/>
      <c r="N87" s="335"/>
      <c r="O87" s="334"/>
      <c r="P87" s="335"/>
    </row>
    <row r="88" spans="1:16" s="886" customFormat="1" ht="20.399999999999999">
      <c r="J88" s="921"/>
      <c r="K88" s="921"/>
      <c r="L88" s="921"/>
      <c r="P88" s="191" t="s">
        <v>17</v>
      </c>
    </row>
    <row r="89" spans="1:16" s="922" customFormat="1" ht="21" customHeight="1">
      <c r="L89" s="1239" t="s">
        <v>132</v>
      </c>
      <c r="M89" s="1239"/>
      <c r="N89" s="1239"/>
      <c r="O89" s="1239"/>
      <c r="P89" s="1239"/>
    </row>
    <row r="90" spans="1:16" s="922" customFormat="1" ht="21" customHeight="1">
      <c r="L90" s="903" t="s">
        <v>313</v>
      </c>
      <c r="M90" s="613"/>
      <c r="N90" s="903" t="s">
        <v>314</v>
      </c>
      <c r="O90" s="613"/>
      <c r="P90" s="923"/>
    </row>
    <row r="91" spans="1:16" s="922" customFormat="1" ht="21" customHeight="1">
      <c r="L91" s="891" t="s">
        <v>315</v>
      </c>
      <c r="M91" s="613"/>
      <c r="N91" s="891" t="s">
        <v>316</v>
      </c>
      <c r="O91" s="613"/>
      <c r="P91" s="924" t="s">
        <v>5</v>
      </c>
    </row>
    <row r="92" spans="1:16" s="922" customFormat="1" ht="21" customHeight="1">
      <c r="C92" s="925" t="s">
        <v>29</v>
      </c>
      <c r="E92" s="926"/>
      <c r="F92" s="926"/>
    </row>
    <row r="93" spans="1:16" s="922" customFormat="1" ht="21" customHeight="1">
      <c r="C93" s="928" t="s">
        <v>403</v>
      </c>
      <c r="E93" s="926"/>
      <c r="F93" s="926"/>
      <c r="L93" s="336">
        <v>16105263</v>
      </c>
      <c r="M93" s="336"/>
      <c r="N93" s="336">
        <v>61537684</v>
      </c>
      <c r="O93" s="336"/>
      <c r="P93" s="479">
        <v>77642947</v>
      </c>
    </row>
    <row r="94" spans="1:16" s="922" customFormat="1" ht="21" customHeight="1">
      <c r="C94" s="929" t="s">
        <v>919</v>
      </c>
      <c r="D94" s="886"/>
      <c r="E94" s="407"/>
      <c r="F94" s="926"/>
      <c r="L94" s="336">
        <v>0</v>
      </c>
      <c r="M94" s="336"/>
      <c r="N94" s="336">
        <v>133400</v>
      </c>
      <c r="O94" s="478"/>
      <c r="P94" s="479">
        <v>133400</v>
      </c>
    </row>
    <row r="95" spans="1:16" s="922" customFormat="1" ht="21" customHeight="1">
      <c r="C95" s="925" t="s">
        <v>486</v>
      </c>
      <c r="E95" s="926"/>
      <c r="F95" s="926"/>
      <c r="L95" s="480">
        <v>16105263</v>
      </c>
      <c r="M95" s="481"/>
      <c r="N95" s="480">
        <v>61671084</v>
      </c>
      <c r="O95" s="482"/>
      <c r="P95" s="480">
        <v>77776347</v>
      </c>
    </row>
    <row r="96" spans="1:16" s="922" customFormat="1" ht="21" customHeight="1">
      <c r="C96" s="925" t="s">
        <v>317</v>
      </c>
      <c r="E96" s="926"/>
      <c r="F96" s="926"/>
      <c r="L96" s="336"/>
      <c r="M96" s="336"/>
      <c r="N96" s="336"/>
      <c r="O96" s="336"/>
      <c r="P96" s="479"/>
    </row>
    <row r="97" spans="3:16" s="922" customFormat="1" ht="21" customHeight="1">
      <c r="C97" s="928" t="s">
        <v>403</v>
      </c>
      <c r="E97" s="926"/>
      <c r="F97" s="926"/>
      <c r="L97" s="336">
        <v>16105263</v>
      </c>
      <c r="M97" s="336"/>
      <c r="N97" s="336">
        <v>44628268</v>
      </c>
      <c r="O97" s="336"/>
      <c r="P97" s="479">
        <v>60733531</v>
      </c>
    </row>
    <row r="98" spans="3:16" s="922" customFormat="1" ht="21" customHeight="1">
      <c r="C98" s="928" t="s">
        <v>318</v>
      </c>
      <c r="E98" s="926"/>
      <c r="F98" s="926"/>
      <c r="L98" s="336">
        <v>0</v>
      </c>
      <c r="M98" s="336"/>
      <c r="N98" s="336">
        <v>3340647</v>
      </c>
      <c r="O98" s="336"/>
      <c r="P98" s="479">
        <v>3340647</v>
      </c>
    </row>
    <row r="99" spans="3:16" s="922" customFormat="1" ht="21" customHeight="1">
      <c r="C99" s="925" t="s">
        <v>486</v>
      </c>
      <c r="E99" s="926"/>
      <c r="F99" s="926"/>
      <c r="L99" s="480">
        <v>16105263</v>
      </c>
      <c r="M99" s="336"/>
      <c r="N99" s="480">
        <v>47968915</v>
      </c>
      <c r="O99" s="336"/>
      <c r="P99" s="480">
        <v>64074178</v>
      </c>
    </row>
    <row r="100" spans="3:16" s="922" customFormat="1" ht="21" customHeight="1">
      <c r="C100" s="925" t="s">
        <v>239</v>
      </c>
      <c r="E100" s="926"/>
      <c r="F100" s="926"/>
      <c r="L100" s="336"/>
      <c r="M100" s="336"/>
      <c r="N100" s="336"/>
      <c r="O100" s="336"/>
      <c r="P100" s="479"/>
    </row>
    <row r="101" spans="3:16" s="922" customFormat="1" ht="21" customHeight="1" thickBot="1">
      <c r="C101" s="925" t="s">
        <v>486</v>
      </c>
      <c r="E101" s="926"/>
      <c r="F101" s="926"/>
      <c r="L101" s="484">
        <v>0</v>
      </c>
      <c r="M101" s="481"/>
      <c r="N101" s="484">
        <v>13702169</v>
      </c>
      <c r="O101" s="481"/>
      <c r="P101" s="484">
        <v>13702169</v>
      </c>
    </row>
    <row r="102" spans="3:16" s="922" customFormat="1" ht="21" customHeight="1" thickTop="1" thickBot="1">
      <c r="C102" s="930" t="s">
        <v>403</v>
      </c>
      <c r="E102" s="926"/>
      <c r="F102" s="926"/>
      <c r="L102" s="485">
        <v>0</v>
      </c>
      <c r="M102" s="481"/>
      <c r="N102" s="485">
        <v>16909416</v>
      </c>
      <c r="O102" s="481"/>
      <c r="P102" s="485">
        <v>16909416</v>
      </c>
    </row>
    <row r="103" spans="3:16" s="922" customFormat="1" ht="7.2" customHeight="1" thickTop="1">
      <c r="O103" s="927"/>
    </row>
    <row r="104" spans="3:16" s="922" customFormat="1" ht="21" customHeight="1">
      <c r="C104" s="931" t="s">
        <v>320</v>
      </c>
      <c r="E104" s="926"/>
      <c r="O104" s="927"/>
    </row>
    <row r="105" spans="3:16" s="922" customFormat="1" ht="21" customHeight="1" thickBot="1">
      <c r="C105" s="934" t="s">
        <v>489</v>
      </c>
      <c r="E105" s="926"/>
      <c r="O105" s="927"/>
      <c r="P105" s="520">
        <v>3340647</v>
      </c>
    </row>
    <row r="106" spans="3:16" s="886" customFormat="1" ht="21" customHeight="1" thickTop="1" thickBot="1">
      <c r="C106" s="934" t="s">
        <v>404</v>
      </c>
      <c r="E106" s="898"/>
      <c r="F106" s="935"/>
      <c r="G106" s="921"/>
      <c r="H106" s="936"/>
      <c r="I106" s="937"/>
      <c r="J106" s="936"/>
      <c r="K106" s="937"/>
      <c r="L106" s="936"/>
      <c r="M106" s="937"/>
      <c r="N106" s="936"/>
      <c r="O106" s="936"/>
      <c r="P106" s="521">
        <v>3428513</v>
      </c>
    </row>
    <row r="107" spans="3:16" s="886" customFormat="1" ht="21" customHeight="1" thickTop="1">
      <c r="C107" s="898"/>
      <c r="D107" s="898"/>
      <c r="E107" s="898"/>
      <c r="F107" s="935"/>
      <c r="G107" s="921"/>
      <c r="H107" s="936"/>
      <c r="I107" s="937"/>
      <c r="J107" s="936"/>
      <c r="K107" s="937"/>
      <c r="L107" s="936"/>
      <c r="M107" s="937"/>
      <c r="N107" s="936"/>
      <c r="O107" s="936"/>
    </row>
    <row r="108" spans="3:16" s="886" customFormat="1" ht="21" customHeight="1">
      <c r="C108" s="898"/>
      <c r="D108" s="898"/>
      <c r="E108" s="898"/>
      <c r="F108" s="935"/>
      <c r="G108" s="921"/>
      <c r="H108" s="936"/>
      <c r="I108" s="937"/>
      <c r="J108" s="936"/>
      <c r="K108" s="937"/>
      <c r="L108" s="936"/>
      <c r="M108" s="937"/>
      <c r="N108" s="936"/>
      <c r="O108" s="936"/>
    </row>
    <row r="109" spans="3:16" s="886" customFormat="1" ht="21" customHeight="1">
      <c r="C109" s="898"/>
      <c r="D109" s="898"/>
      <c r="E109" s="898"/>
      <c r="F109" s="935"/>
      <c r="G109" s="921"/>
      <c r="H109" s="936"/>
      <c r="I109" s="937"/>
      <c r="J109" s="936"/>
      <c r="K109" s="937"/>
      <c r="L109" s="936"/>
      <c r="M109" s="937"/>
      <c r="N109" s="936"/>
      <c r="O109" s="936"/>
    </row>
    <row r="110" spans="3:16" s="886" customFormat="1" ht="21" customHeight="1">
      <c r="C110" s="898"/>
      <c r="D110" s="898"/>
      <c r="E110" s="898"/>
      <c r="F110" s="935"/>
      <c r="G110" s="921"/>
      <c r="H110" s="936"/>
      <c r="I110" s="937"/>
      <c r="J110" s="936"/>
      <c r="K110" s="937"/>
      <c r="L110" s="936"/>
      <c r="M110" s="937"/>
      <c r="N110" s="936"/>
      <c r="O110" s="936"/>
    </row>
    <row r="111" spans="3:16" s="886" customFormat="1" ht="21" customHeight="1">
      <c r="C111" s="898"/>
      <c r="D111" s="898"/>
      <c r="E111" s="898"/>
      <c r="F111" s="935"/>
      <c r="G111" s="921"/>
      <c r="H111" s="936"/>
      <c r="I111" s="937"/>
      <c r="J111" s="936"/>
      <c r="K111" s="937"/>
      <c r="L111" s="936"/>
      <c r="M111" s="937"/>
      <c r="N111" s="936"/>
      <c r="O111" s="936"/>
    </row>
    <row r="112" spans="3:16" s="886" customFormat="1" ht="21" customHeight="1">
      <c r="C112" s="898"/>
      <c r="D112" s="898"/>
      <c r="E112" s="898"/>
      <c r="F112" s="935"/>
      <c r="G112" s="921"/>
      <c r="H112" s="936"/>
      <c r="I112" s="937"/>
      <c r="J112" s="936"/>
      <c r="K112" s="937"/>
      <c r="L112" s="936"/>
      <c r="M112" s="937"/>
      <c r="N112" s="936"/>
      <c r="O112" s="936"/>
      <c r="P112" s="6">
        <v>37</v>
      </c>
    </row>
    <row r="113" spans="1:16" s="638" customFormat="1" ht="21" customHeight="1">
      <c r="A113" s="850" t="s">
        <v>68</v>
      </c>
      <c r="B113" s="810" t="s">
        <v>44</v>
      </c>
      <c r="C113" s="888"/>
      <c r="D113" s="889"/>
      <c r="E113" s="192"/>
      <c r="F113" s="890"/>
      <c r="G113" s="193"/>
      <c r="H113" s="810"/>
      <c r="I113" s="193"/>
      <c r="J113" s="193"/>
      <c r="K113" s="193"/>
      <c r="L113" s="620"/>
      <c r="M113" s="620"/>
      <c r="N113" s="194"/>
      <c r="O113" s="195"/>
      <c r="P113" s="194"/>
    </row>
    <row r="114" spans="1:16" s="638" customFormat="1" ht="21" customHeight="1">
      <c r="A114" s="850"/>
      <c r="B114" s="810"/>
      <c r="C114" s="888"/>
      <c r="D114" s="889"/>
      <c r="E114" s="192"/>
      <c r="F114" s="890"/>
      <c r="G114" s="193"/>
      <c r="H114" s="810"/>
      <c r="I114" s="193"/>
      <c r="J114" s="632"/>
      <c r="K114" s="632"/>
      <c r="L114" s="623"/>
      <c r="M114" s="625"/>
      <c r="N114" s="810"/>
      <c r="O114" s="810"/>
      <c r="P114" s="938" t="s">
        <v>17</v>
      </c>
    </row>
    <row r="115" spans="1:16" s="638" customFormat="1" ht="21" customHeight="1">
      <c r="A115" s="850"/>
      <c r="B115" s="810"/>
      <c r="C115" s="888"/>
      <c r="D115" s="889"/>
      <c r="E115" s="192"/>
      <c r="F115" s="890"/>
      <c r="G115" s="193"/>
      <c r="H115" s="810"/>
      <c r="I115" s="193"/>
      <c r="J115" s="1227" t="s">
        <v>131</v>
      </c>
      <c r="K115" s="1227"/>
      <c r="L115" s="1227"/>
      <c r="M115" s="881"/>
      <c r="N115" s="1227" t="s">
        <v>132</v>
      </c>
      <c r="O115" s="1227"/>
      <c r="P115" s="1227"/>
    </row>
    <row r="116" spans="1:16" s="638" customFormat="1" ht="21" customHeight="1">
      <c r="A116" s="850"/>
      <c r="B116" s="810"/>
      <c r="C116" s="888"/>
      <c r="D116" s="889"/>
      <c r="E116" s="192"/>
      <c r="F116" s="890"/>
      <c r="G116" s="193"/>
      <c r="H116" s="810"/>
      <c r="I116" s="193"/>
      <c r="J116" s="1228" t="s">
        <v>309</v>
      </c>
      <c r="K116" s="1228"/>
      <c r="L116" s="1228"/>
      <c r="M116" s="881"/>
      <c r="N116" s="1228" t="s">
        <v>309</v>
      </c>
      <c r="O116" s="1228"/>
      <c r="P116" s="1228"/>
    </row>
    <row r="117" spans="1:16" s="638" customFormat="1" ht="21" customHeight="1">
      <c r="A117" s="850"/>
      <c r="B117" s="810"/>
      <c r="C117" s="888"/>
      <c r="D117" s="889"/>
      <c r="E117" s="192"/>
      <c r="F117" s="890"/>
      <c r="G117" s="193"/>
      <c r="H117" s="810"/>
      <c r="I117" s="193"/>
      <c r="J117" s="892" t="s">
        <v>461</v>
      </c>
      <c r="K117" s="893"/>
      <c r="L117" s="892" t="s">
        <v>377</v>
      </c>
      <c r="M117" s="637"/>
      <c r="N117" s="892" t="s">
        <v>461</v>
      </c>
      <c r="O117" s="893"/>
      <c r="P117" s="892" t="s">
        <v>377</v>
      </c>
    </row>
    <row r="118" spans="1:16" s="638" customFormat="1" ht="21" customHeight="1">
      <c r="A118" s="850"/>
      <c r="B118" s="810"/>
      <c r="C118" s="887" t="s">
        <v>366</v>
      </c>
      <c r="D118" s="889"/>
      <c r="E118" s="192"/>
      <c r="F118" s="890"/>
      <c r="G118" s="193"/>
      <c r="H118" s="810"/>
      <c r="I118" s="193"/>
    </row>
    <row r="119" spans="1:16" s="638" customFormat="1" ht="21" customHeight="1">
      <c r="A119" s="850"/>
      <c r="B119" s="810"/>
      <c r="C119" s="887"/>
      <c r="D119" s="920" t="s">
        <v>367</v>
      </c>
      <c r="E119" s="192"/>
      <c r="F119" s="890"/>
      <c r="G119" s="193"/>
      <c r="H119" s="810"/>
      <c r="I119" s="193"/>
      <c r="J119" s="338">
        <v>0</v>
      </c>
      <c r="K119" s="426"/>
      <c r="L119" s="338">
        <v>680000</v>
      </c>
      <c r="M119" s="433"/>
      <c r="N119" s="424">
        <v>0</v>
      </c>
      <c r="O119" s="421"/>
      <c r="P119" s="424">
        <v>680000</v>
      </c>
    </row>
    <row r="120" spans="1:16" s="638" customFormat="1" ht="21" customHeight="1">
      <c r="A120" s="850"/>
      <c r="B120" s="810"/>
      <c r="C120" s="887" t="s">
        <v>38</v>
      </c>
      <c r="D120" s="889"/>
      <c r="E120" s="192"/>
      <c r="F120" s="890"/>
      <c r="G120" s="193"/>
      <c r="H120" s="810"/>
      <c r="I120" s="193"/>
      <c r="J120" s="338">
        <v>415349</v>
      </c>
      <c r="K120" s="426"/>
      <c r="L120" s="338">
        <v>432908</v>
      </c>
      <c r="M120" s="433"/>
      <c r="N120" s="424">
        <v>253169</v>
      </c>
      <c r="O120" s="421"/>
      <c r="P120" s="424">
        <v>210691</v>
      </c>
    </row>
    <row r="121" spans="1:16" s="638" customFormat="1" ht="21" customHeight="1" thickBot="1">
      <c r="A121" s="850"/>
      <c r="B121" s="810"/>
      <c r="C121" s="888"/>
      <c r="D121" s="889" t="s">
        <v>5</v>
      </c>
      <c r="E121" s="192"/>
      <c r="F121" s="890"/>
      <c r="G121" s="193"/>
      <c r="H121" s="810"/>
      <c r="I121" s="193"/>
      <c r="J121" s="425">
        <v>415349</v>
      </c>
      <c r="K121" s="426"/>
      <c r="L121" s="425">
        <v>1112908</v>
      </c>
      <c r="M121" s="433"/>
      <c r="N121" s="425">
        <v>253169</v>
      </c>
      <c r="O121" s="465"/>
      <c r="P121" s="425">
        <v>890691</v>
      </c>
    </row>
    <row r="122" spans="1:16" s="638" customFormat="1" ht="21" customHeight="1" thickTop="1">
      <c r="A122" s="850"/>
      <c r="B122" s="810"/>
      <c r="C122" s="888"/>
      <c r="D122" s="889"/>
      <c r="E122" s="192"/>
      <c r="F122" s="890"/>
      <c r="G122" s="193"/>
      <c r="H122" s="810"/>
      <c r="I122" s="193"/>
      <c r="J122" s="360"/>
      <c r="K122" s="359"/>
      <c r="L122" s="360"/>
      <c r="M122" s="337"/>
      <c r="N122" s="360"/>
      <c r="O122" s="318"/>
      <c r="P122" s="360"/>
    </row>
    <row r="123" spans="1:16" s="638" customFormat="1" ht="20.399999999999999" customHeight="1">
      <c r="A123" s="850" t="s">
        <v>69</v>
      </c>
      <c r="B123" s="810" t="s">
        <v>45</v>
      </c>
      <c r="C123" s="888"/>
      <c r="D123" s="889"/>
      <c r="E123" s="192"/>
      <c r="F123" s="890"/>
      <c r="G123" s="193"/>
      <c r="H123" s="810"/>
      <c r="I123" s="193"/>
      <c r="J123" s="193"/>
      <c r="K123" s="193"/>
      <c r="L123" s="620"/>
      <c r="M123" s="620"/>
      <c r="N123" s="194"/>
      <c r="O123" s="195"/>
      <c r="P123" s="194"/>
    </row>
    <row r="124" spans="1:16" s="761" customFormat="1" ht="20.399999999999999" customHeight="1">
      <c r="A124" s="624"/>
      <c r="B124" s="683"/>
      <c r="C124" s="683"/>
      <c r="D124" s="683"/>
      <c r="F124" s="683"/>
      <c r="H124" s="683"/>
      <c r="J124" s="886"/>
      <c r="K124" s="886"/>
      <c r="L124" s="886"/>
      <c r="M124" s="886"/>
      <c r="N124" s="886"/>
      <c r="O124" s="886"/>
      <c r="P124" s="938" t="s">
        <v>17</v>
      </c>
    </row>
    <row r="125" spans="1:16" s="810" customFormat="1" ht="20.399999999999999" customHeight="1">
      <c r="A125" s="624"/>
      <c r="B125" s="625"/>
      <c r="C125" s="683"/>
      <c r="D125" s="625"/>
      <c r="F125" s="648"/>
      <c r="H125" s="648"/>
      <c r="J125" s="886"/>
      <c r="K125" s="886"/>
      <c r="L125" s="886"/>
      <c r="M125" s="886"/>
      <c r="N125" s="1241" t="s">
        <v>177</v>
      </c>
      <c r="O125" s="1241"/>
      <c r="P125" s="1241"/>
    </row>
    <row r="126" spans="1:16" s="761" customFormat="1" ht="20.399999999999999" customHeight="1">
      <c r="A126" s="939"/>
      <c r="B126" s="625"/>
      <c r="C126" s="625"/>
      <c r="D126" s="625"/>
      <c r="F126" s="648"/>
      <c r="H126" s="648"/>
      <c r="J126" s="898"/>
      <c r="K126" s="898"/>
      <c r="L126" s="898"/>
      <c r="M126" s="898"/>
      <c r="N126" s="1239" t="s">
        <v>132</v>
      </c>
      <c r="O126" s="1239"/>
      <c r="P126" s="1239"/>
    </row>
    <row r="127" spans="1:16" s="810" customFormat="1" ht="20.399999999999999" customHeight="1">
      <c r="A127" s="626"/>
      <c r="B127" s="625"/>
      <c r="C127" s="683"/>
      <c r="D127" s="625"/>
      <c r="F127" s="648"/>
      <c r="H127" s="648"/>
      <c r="J127" s="898"/>
      <c r="K127" s="898"/>
      <c r="L127" s="898"/>
      <c r="M127" s="898"/>
      <c r="N127" s="1228" t="s">
        <v>309</v>
      </c>
      <c r="O127" s="1228"/>
      <c r="P127" s="1228"/>
    </row>
    <row r="128" spans="1:16" s="761" customFormat="1" ht="20.399999999999999" customHeight="1">
      <c r="A128" s="626"/>
      <c r="B128" s="625"/>
      <c r="C128" s="625"/>
      <c r="D128" s="625"/>
      <c r="F128" s="648"/>
      <c r="G128" s="1244" t="s">
        <v>178</v>
      </c>
      <c r="H128" s="1244"/>
      <c r="I128" s="1244"/>
      <c r="J128" s="1244"/>
      <c r="K128" s="893"/>
      <c r="L128" s="940" t="s">
        <v>179</v>
      </c>
      <c r="M128" s="893"/>
      <c r="N128" s="892" t="s">
        <v>461</v>
      </c>
      <c r="O128" s="893"/>
      <c r="P128" s="892" t="s">
        <v>377</v>
      </c>
    </row>
    <row r="129" spans="1:16" s="761" customFormat="1" ht="20.399999999999999" customHeight="1">
      <c r="A129" s="626"/>
      <c r="B129" s="625"/>
      <c r="C129" s="625" t="s">
        <v>128</v>
      </c>
      <c r="D129" s="625"/>
      <c r="F129" s="648"/>
      <c r="G129" s="1243" t="s">
        <v>382</v>
      </c>
      <c r="H129" s="1243"/>
      <c r="I129" s="1243"/>
      <c r="J129" s="1243"/>
      <c r="K129" s="942"/>
      <c r="L129" s="941" t="s">
        <v>16</v>
      </c>
      <c r="M129" s="893"/>
      <c r="N129" s="486">
        <v>7682579</v>
      </c>
      <c r="O129" s="933"/>
      <c r="P129" s="432">
        <v>4172477</v>
      </c>
    </row>
    <row r="130" spans="1:16" s="761" customFormat="1" ht="20.399999999999999" customHeight="1">
      <c r="A130" s="626"/>
      <c r="B130" s="625"/>
      <c r="C130" s="612" t="s">
        <v>180</v>
      </c>
      <c r="D130" s="625"/>
      <c r="F130" s="683"/>
      <c r="G130" s="1242" t="s">
        <v>434</v>
      </c>
      <c r="H130" s="1242"/>
      <c r="I130" s="1242"/>
      <c r="J130" s="1242"/>
      <c r="L130" s="188" t="s">
        <v>462</v>
      </c>
      <c r="M130" s="625"/>
      <c r="N130" s="438">
        <v>245000000</v>
      </c>
      <c r="O130" s="406"/>
      <c r="P130" s="438">
        <v>290000000</v>
      </c>
    </row>
    <row r="131" spans="1:16" s="761" customFormat="1" ht="20.399999999999999" customHeight="1" thickBot="1">
      <c r="A131" s="626"/>
      <c r="B131" s="625"/>
      <c r="D131" s="615" t="s">
        <v>5</v>
      </c>
      <c r="F131" s="683"/>
      <c r="H131" s="683"/>
      <c r="J131" s="199"/>
      <c r="L131" s="199"/>
      <c r="M131" s="625"/>
      <c r="N131" s="487">
        <v>252682579</v>
      </c>
      <c r="O131" s="488"/>
      <c r="P131" s="487">
        <v>294172477</v>
      </c>
    </row>
    <row r="132" spans="1:16" s="886" customFormat="1" ht="18.600000000000001" customHeight="1" thickTop="1">
      <c r="C132" s="898"/>
      <c r="D132" s="898"/>
      <c r="E132" s="898"/>
      <c r="F132" s="935"/>
      <c r="G132" s="921"/>
      <c r="H132" s="936"/>
      <c r="I132" s="937"/>
      <c r="J132" s="936"/>
      <c r="K132" s="937"/>
      <c r="L132" s="936"/>
      <c r="M132" s="937"/>
      <c r="N132" s="936"/>
      <c r="O132" s="936"/>
      <c r="P132" s="6"/>
    </row>
    <row r="133" spans="1:16" s="761" customFormat="1" ht="20.399999999999999" customHeight="1">
      <c r="A133" s="617" t="s">
        <v>70</v>
      </c>
      <c r="B133" s="615" t="s">
        <v>102</v>
      </c>
      <c r="C133" s="895"/>
      <c r="D133" s="943"/>
      <c r="E133" s="3"/>
      <c r="F133" s="625"/>
      <c r="G133" s="3"/>
      <c r="H133" s="625"/>
      <c r="I133" s="3"/>
      <c r="J133" s="944"/>
      <c r="K133" s="3"/>
      <c r="L133" s="625"/>
      <c r="M133" s="625"/>
      <c r="N133" s="625"/>
      <c r="O133" s="625"/>
    </row>
    <row r="134" spans="1:16" s="761" customFormat="1" ht="20.399999999999999" customHeight="1">
      <c r="A134" s="626"/>
      <c r="B134" s="625"/>
      <c r="C134" s="945"/>
      <c r="D134" s="943"/>
      <c r="E134" s="3"/>
      <c r="F134" s="625"/>
      <c r="G134" s="3"/>
      <c r="H134" s="625"/>
      <c r="I134" s="3"/>
      <c r="J134" s="632"/>
      <c r="K134" s="632"/>
      <c r="L134" s="623"/>
      <c r="M134" s="625"/>
      <c r="N134" s="810"/>
      <c r="O134" s="810"/>
      <c r="P134" s="938" t="s">
        <v>17</v>
      </c>
    </row>
    <row r="135" spans="1:16" s="761" customFormat="1" ht="20.399999999999999" customHeight="1">
      <c r="A135" s="624"/>
      <c r="B135" s="625"/>
      <c r="C135" s="885"/>
      <c r="D135" s="612"/>
      <c r="E135" s="632"/>
      <c r="F135" s="625"/>
      <c r="G135" s="632"/>
      <c r="H135" s="632"/>
      <c r="I135" s="632"/>
      <c r="J135" s="1227" t="s">
        <v>131</v>
      </c>
      <c r="K135" s="1227"/>
      <c r="L135" s="1227"/>
      <c r="M135" s="881"/>
      <c r="N135" s="1227" t="s">
        <v>132</v>
      </c>
      <c r="O135" s="1227"/>
      <c r="P135" s="1227"/>
    </row>
    <row r="136" spans="1:16" s="761" customFormat="1" ht="20.399999999999999" customHeight="1">
      <c r="A136" s="624"/>
      <c r="B136" s="625"/>
      <c r="C136" s="885"/>
      <c r="D136" s="625"/>
      <c r="E136" s="632"/>
      <c r="F136" s="625"/>
      <c r="G136" s="632"/>
      <c r="H136" s="632"/>
      <c r="I136" s="632"/>
      <c r="J136" s="1228" t="s">
        <v>309</v>
      </c>
      <c r="K136" s="1228"/>
      <c r="L136" s="1228"/>
      <c r="M136" s="881"/>
      <c r="N136" s="1228" t="s">
        <v>309</v>
      </c>
      <c r="O136" s="1228"/>
      <c r="P136" s="1228"/>
    </row>
    <row r="137" spans="1:16" s="761" customFormat="1" ht="20.399999999999999" customHeight="1">
      <c r="A137" s="624"/>
      <c r="B137" s="625"/>
      <c r="C137" s="638"/>
      <c r="D137" s="625"/>
      <c r="E137" s="632"/>
      <c r="F137" s="625"/>
      <c r="G137" s="632"/>
      <c r="H137" s="632"/>
      <c r="I137" s="632"/>
      <c r="J137" s="892" t="s">
        <v>461</v>
      </c>
      <c r="K137" s="893"/>
      <c r="L137" s="892" t="s">
        <v>377</v>
      </c>
      <c r="M137" s="637"/>
      <c r="N137" s="892" t="s">
        <v>461</v>
      </c>
      <c r="O137" s="893"/>
      <c r="P137" s="892" t="s">
        <v>377</v>
      </c>
    </row>
    <row r="138" spans="1:16" s="761" customFormat="1" ht="20.399999999999999" customHeight="1">
      <c r="A138" s="624"/>
      <c r="B138" s="625"/>
      <c r="C138" s="946" t="s">
        <v>6</v>
      </c>
      <c r="D138" s="886"/>
      <c r="E138" s="886"/>
      <c r="F138" s="625"/>
      <c r="G138" s="632"/>
      <c r="H138" s="632"/>
      <c r="I138" s="632"/>
      <c r="J138" s="632"/>
      <c r="K138" s="632"/>
      <c r="L138" s="623"/>
      <c r="M138" s="625"/>
      <c r="N138" s="810"/>
      <c r="O138" s="810"/>
      <c r="P138" s="190"/>
    </row>
    <row r="139" spans="1:16" s="761" customFormat="1" ht="20.399999999999999" customHeight="1">
      <c r="A139" s="624"/>
      <c r="B139" s="625"/>
      <c r="C139" s="947"/>
      <c r="D139" s="947" t="s">
        <v>165</v>
      </c>
      <c r="E139" s="946"/>
      <c r="F139" s="625"/>
      <c r="G139" s="632"/>
      <c r="H139" s="632"/>
      <c r="I139" s="632"/>
      <c r="J139" s="406">
        <v>0</v>
      </c>
      <c r="K139" s="447"/>
      <c r="L139" s="441">
        <v>288900</v>
      </c>
      <c r="M139" s="391"/>
      <c r="N139" s="406">
        <v>1798348</v>
      </c>
      <c r="O139" s="447"/>
      <c r="P139" s="489">
        <v>2028420</v>
      </c>
    </row>
    <row r="140" spans="1:16" s="761" customFormat="1" ht="20.399999999999999" customHeight="1">
      <c r="A140" s="624"/>
      <c r="B140" s="625"/>
      <c r="C140" s="947"/>
      <c r="D140" s="947" t="s">
        <v>166</v>
      </c>
      <c r="E140" s="946"/>
      <c r="F140" s="625"/>
      <c r="G140" s="632"/>
      <c r="H140" s="632"/>
      <c r="I140" s="632"/>
      <c r="J140" s="477">
        <v>35461628</v>
      </c>
      <c r="K140" s="447"/>
      <c r="L140" s="443">
        <v>32609528</v>
      </c>
      <c r="M140" s="391"/>
      <c r="N140" s="477">
        <v>34307618</v>
      </c>
      <c r="O140" s="447"/>
      <c r="P140" s="490">
        <v>31173577</v>
      </c>
    </row>
    <row r="141" spans="1:16" s="761" customFormat="1" ht="20.399999999999999" customHeight="1">
      <c r="A141" s="624"/>
      <c r="B141" s="625"/>
      <c r="C141" s="947"/>
      <c r="D141" s="886"/>
      <c r="E141" s="946" t="s">
        <v>181</v>
      </c>
      <c r="F141" s="625"/>
      <c r="G141" s="632"/>
      <c r="I141" s="632"/>
      <c r="J141" s="446">
        <v>35461628</v>
      </c>
      <c r="K141" s="447"/>
      <c r="L141" s="430">
        <v>32898428</v>
      </c>
      <c r="M141" s="391"/>
      <c r="N141" s="446">
        <v>36105966</v>
      </c>
      <c r="O141" s="447"/>
      <c r="P141" s="446">
        <v>33201997</v>
      </c>
    </row>
    <row r="142" spans="1:16" s="761" customFormat="1" ht="20.399999999999999" customHeight="1">
      <c r="A142" s="624"/>
      <c r="B142" s="625"/>
      <c r="C142" s="946" t="s">
        <v>217</v>
      </c>
      <c r="D142" s="947"/>
      <c r="E142" s="946"/>
      <c r="F142" s="625"/>
      <c r="G142" s="632"/>
      <c r="H142" s="632"/>
      <c r="I142" s="632"/>
      <c r="J142" s="447"/>
      <c r="K142" s="447"/>
      <c r="L142" s="444"/>
      <c r="M142" s="391"/>
      <c r="N142" s="447"/>
      <c r="O142" s="447"/>
      <c r="P142" s="491"/>
    </row>
    <row r="143" spans="1:16" s="761" customFormat="1" ht="20.399999999999999" customHeight="1">
      <c r="A143" s="624"/>
      <c r="B143" s="625"/>
      <c r="C143" s="946"/>
      <c r="D143" s="947" t="s">
        <v>165</v>
      </c>
      <c r="E143" s="946"/>
      <c r="F143" s="625"/>
      <c r="G143" s="632"/>
      <c r="H143" s="632"/>
      <c r="I143" s="632"/>
      <c r="J143" s="406">
        <v>1659955</v>
      </c>
      <c r="K143" s="488"/>
      <c r="L143" s="441">
        <v>245325</v>
      </c>
      <c r="M143" s="391"/>
      <c r="N143" s="406">
        <v>238295</v>
      </c>
      <c r="O143" s="488"/>
      <c r="P143" s="441">
        <v>135036</v>
      </c>
    </row>
    <row r="144" spans="1:16" s="761" customFormat="1" ht="20.399999999999999" customHeight="1">
      <c r="A144" s="624"/>
      <c r="B144" s="625"/>
      <c r="C144" s="885"/>
      <c r="D144" s="625" t="s">
        <v>166</v>
      </c>
      <c r="E144" s="632"/>
      <c r="F144" s="625"/>
      <c r="G144" s="632"/>
      <c r="H144" s="632"/>
      <c r="I144" s="632"/>
      <c r="J144" s="406">
        <v>2650098</v>
      </c>
      <c r="K144" s="488"/>
      <c r="L144" s="441">
        <v>7721483</v>
      </c>
      <c r="M144" s="391"/>
      <c r="N144" s="406">
        <v>2885112</v>
      </c>
      <c r="O144" s="488"/>
      <c r="P144" s="441">
        <v>6910469</v>
      </c>
    </row>
    <row r="145" spans="1:16" s="761" customFormat="1" ht="20.399999999999999" customHeight="1">
      <c r="A145" s="624"/>
      <c r="B145" s="625"/>
      <c r="C145" s="638"/>
      <c r="D145" s="625" t="s">
        <v>182</v>
      </c>
      <c r="E145" s="632"/>
      <c r="F145" s="625"/>
      <c r="G145" s="632"/>
      <c r="H145" s="632"/>
      <c r="I145" s="632"/>
      <c r="J145" s="477">
        <v>4373716</v>
      </c>
      <c r="K145" s="488"/>
      <c r="L145" s="443">
        <v>3581793</v>
      </c>
      <c r="M145" s="492"/>
      <c r="N145" s="477">
        <v>1146593</v>
      </c>
      <c r="O145" s="488"/>
      <c r="P145" s="443">
        <v>1472596</v>
      </c>
    </row>
    <row r="146" spans="1:16" s="761" customFormat="1" ht="20.399999999999999" customHeight="1">
      <c r="A146" s="624"/>
      <c r="B146" s="625"/>
      <c r="C146" s="885"/>
      <c r="D146" s="625"/>
      <c r="E146" s="946" t="s">
        <v>181</v>
      </c>
      <c r="F146" s="625"/>
      <c r="G146" s="632"/>
      <c r="H146" s="632"/>
      <c r="I146" s="632"/>
      <c r="J146" s="493">
        <v>8683769</v>
      </c>
      <c r="K146" s="488"/>
      <c r="L146" s="434">
        <v>11548601</v>
      </c>
      <c r="M146" s="391"/>
      <c r="N146" s="493">
        <v>4270000</v>
      </c>
      <c r="O146" s="488"/>
      <c r="P146" s="434">
        <v>8518101</v>
      </c>
    </row>
    <row r="147" spans="1:16" s="761" customFormat="1" ht="20.399999999999999" customHeight="1" thickBot="1">
      <c r="A147" s="624"/>
      <c r="B147" s="625"/>
      <c r="C147" s="946" t="s">
        <v>183</v>
      </c>
      <c r="D147" s="625"/>
      <c r="E147" s="632"/>
      <c r="F147" s="625"/>
      <c r="G147" s="632"/>
      <c r="H147" s="632"/>
      <c r="I147" s="632"/>
      <c r="J147" s="494">
        <v>44145397</v>
      </c>
      <c r="K147" s="447"/>
      <c r="L147" s="435">
        <v>44447029</v>
      </c>
      <c r="M147" s="391"/>
      <c r="N147" s="494">
        <v>40375966</v>
      </c>
      <c r="O147" s="447"/>
      <c r="P147" s="435">
        <v>41720098</v>
      </c>
    </row>
    <row r="148" spans="1:16" ht="20.399999999999999" customHeight="1" thickTop="1">
      <c r="P148" s="6">
        <v>38</v>
      </c>
    </row>
    <row r="149" spans="1:16" ht="21" customHeight="1">
      <c r="A149" s="948" t="s">
        <v>800</v>
      </c>
      <c r="N149" s="886"/>
      <c r="O149" s="886"/>
      <c r="P149" s="938" t="s">
        <v>17</v>
      </c>
    </row>
    <row r="150" spans="1:16" ht="21" customHeight="1">
      <c r="C150" s="886"/>
      <c r="D150" s="949"/>
      <c r="E150" s="886"/>
      <c r="N150" s="950"/>
      <c r="O150" s="903"/>
      <c r="P150" s="903" t="s">
        <v>344</v>
      </c>
    </row>
    <row r="151" spans="1:16" ht="21" customHeight="1">
      <c r="C151" s="898"/>
      <c r="D151" s="898"/>
      <c r="E151" s="898"/>
      <c r="N151" s="891" t="s">
        <v>131</v>
      </c>
      <c r="O151" s="903"/>
      <c r="P151" s="891" t="s">
        <v>799</v>
      </c>
    </row>
    <row r="152" spans="1:16" ht="21" customHeight="1">
      <c r="C152" s="951" t="s">
        <v>477</v>
      </c>
      <c r="D152" s="448"/>
      <c r="E152" s="448"/>
      <c r="N152" s="449">
        <v>0</v>
      </c>
      <c r="O152" s="952"/>
      <c r="P152" s="449">
        <v>0</v>
      </c>
    </row>
    <row r="153" spans="1:16" ht="21" customHeight="1">
      <c r="C153" s="953" t="s">
        <v>913</v>
      </c>
      <c r="D153" s="954"/>
      <c r="E153" s="625"/>
      <c r="N153" s="450">
        <v>50000000</v>
      </c>
      <c r="O153" s="451"/>
      <c r="P153" s="450">
        <v>50000000</v>
      </c>
    </row>
    <row r="154" spans="1:16" ht="21" customHeight="1" thickBot="1">
      <c r="C154" s="951" t="s">
        <v>852</v>
      </c>
      <c r="D154" s="448"/>
      <c r="E154" s="448"/>
      <c r="N154" s="453">
        <v>50000000</v>
      </c>
      <c r="O154" s="452"/>
      <c r="P154" s="453">
        <v>50000000</v>
      </c>
    </row>
    <row r="155" spans="1:16" ht="21" customHeight="1" thickTop="1"/>
    <row r="156" spans="1:16" ht="21" customHeight="1">
      <c r="B156" s="612"/>
      <c r="C156" s="612" t="s">
        <v>483</v>
      </c>
      <c r="D156" s="612"/>
      <c r="E156" s="955"/>
      <c r="F156" s="612"/>
      <c r="G156" s="955"/>
      <c r="H156" s="612"/>
      <c r="I156" s="955"/>
      <c r="J156" s="955"/>
      <c r="K156" s="955"/>
      <c r="L156" s="612"/>
      <c r="M156" s="612"/>
      <c r="N156" s="200"/>
      <c r="O156" s="612"/>
      <c r="P156" s="200"/>
    </row>
    <row r="157" spans="1:16" ht="21" customHeight="1">
      <c r="B157" s="612" t="s">
        <v>478</v>
      </c>
      <c r="C157" s="612"/>
      <c r="D157" s="612"/>
      <c r="E157" s="955"/>
      <c r="F157" s="612"/>
      <c r="G157" s="955"/>
      <c r="H157" s="612"/>
      <c r="I157" s="955"/>
      <c r="J157" s="955"/>
      <c r="K157" s="955"/>
      <c r="L157" s="612"/>
      <c r="M157" s="612"/>
      <c r="N157" s="200"/>
      <c r="O157" s="612"/>
      <c r="P157" s="200"/>
    </row>
    <row r="158" spans="1:16" ht="21" customHeight="1">
      <c r="B158" s="612"/>
      <c r="C158" s="612"/>
      <c r="D158" s="612"/>
      <c r="E158" s="955"/>
      <c r="F158" s="612"/>
      <c r="G158" s="955"/>
      <c r="H158" s="612"/>
      <c r="I158" s="955"/>
      <c r="J158" s="955"/>
      <c r="K158" s="955"/>
      <c r="L158" s="612"/>
      <c r="M158" s="612"/>
      <c r="N158" s="200"/>
      <c r="O158" s="612"/>
      <c r="P158" s="200"/>
    </row>
    <row r="159" spans="1:16" ht="21" customHeight="1">
      <c r="A159" s="881" t="s">
        <v>854</v>
      </c>
      <c r="B159" s="612"/>
      <c r="C159" s="612"/>
      <c r="D159" s="612"/>
      <c r="E159" s="955"/>
      <c r="F159" s="612"/>
      <c r="G159" s="955"/>
      <c r="H159" s="612"/>
      <c r="I159" s="955"/>
      <c r="J159" s="955"/>
      <c r="K159" s="955"/>
      <c r="L159" s="612"/>
      <c r="M159" s="612"/>
      <c r="N159" s="200"/>
      <c r="O159" s="612"/>
      <c r="P159" s="200"/>
    </row>
    <row r="160" spans="1:16" ht="21" customHeight="1">
      <c r="B160" s="612"/>
      <c r="C160" s="612"/>
      <c r="D160" s="612"/>
      <c r="E160" s="955"/>
      <c r="F160" s="612"/>
      <c r="G160" s="955"/>
      <c r="H160" s="612"/>
      <c r="I160" s="955"/>
      <c r="J160" s="955"/>
      <c r="K160" s="955"/>
      <c r="L160" s="612"/>
      <c r="M160" s="612"/>
      <c r="N160" s="613"/>
      <c r="O160" s="613"/>
      <c r="P160" s="956" t="s">
        <v>17</v>
      </c>
    </row>
    <row r="161" spans="1:16" ht="21" customHeight="1">
      <c r="B161" s="612"/>
      <c r="C161" s="612"/>
      <c r="D161" s="612"/>
      <c r="E161" s="955"/>
      <c r="F161" s="612"/>
      <c r="G161" s="955"/>
      <c r="H161" s="612"/>
      <c r="I161" s="955"/>
      <c r="J161" s="955"/>
      <c r="K161" s="955"/>
      <c r="L161" s="612"/>
      <c r="M161" s="612"/>
      <c r="N161" s="1227" t="s">
        <v>131</v>
      </c>
      <c r="O161" s="1227"/>
      <c r="P161" s="1227"/>
    </row>
    <row r="162" spans="1:16" ht="21" customHeight="1">
      <c r="B162" s="612"/>
      <c r="C162" s="612"/>
      <c r="D162" s="612"/>
      <c r="E162" s="955"/>
      <c r="F162" s="612"/>
      <c r="G162" s="955"/>
      <c r="H162" s="612"/>
      <c r="I162" s="955"/>
      <c r="J162" s="955"/>
      <c r="K162" s="955"/>
      <c r="L162" s="612"/>
      <c r="M162" s="612"/>
      <c r="N162" s="1228" t="s">
        <v>309</v>
      </c>
      <c r="O162" s="1228"/>
      <c r="P162" s="1228"/>
    </row>
    <row r="163" spans="1:16" ht="21" customHeight="1">
      <c r="B163" s="612"/>
      <c r="C163" s="612"/>
      <c r="D163" s="612"/>
      <c r="E163" s="955"/>
      <c r="F163" s="612"/>
      <c r="G163" s="955"/>
      <c r="H163" s="612"/>
      <c r="I163" s="955"/>
      <c r="J163" s="955"/>
      <c r="K163" s="955"/>
      <c r="L163" s="612"/>
      <c r="M163" s="612"/>
      <c r="N163" s="957" t="s">
        <v>461</v>
      </c>
      <c r="O163" s="958"/>
      <c r="P163" s="957" t="s">
        <v>377</v>
      </c>
    </row>
    <row r="164" spans="1:16" ht="21" customHeight="1">
      <c r="B164" s="612"/>
      <c r="C164" s="959" t="s">
        <v>855</v>
      </c>
      <c r="D164" s="960"/>
      <c r="E164" s="613"/>
      <c r="F164" s="881"/>
      <c r="G164" s="881"/>
      <c r="H164" s="881"/>
      <c r="I164" s="955"/>
      <c r="J164" s="955"/>
      <c r="K164" s="955"/>
      <c r="L164" s="612"/>
      <c r="M164" s="612"/>
      <c r="N164" s="8">
        <v>238560</v>
      </c>
      <c r="O164" s="8"/>
      <c r="P164" s="8">
        <v>0</v>
      </c>
    </row>
    <row r="165" spans="1:16" ht="21" customHeight="1">
      <c r="B165" s="612"/>
      <c r="C165" s="959" t="s">
        <v>856</v>
      </c>
      <c r="D165" s="960"/>
      <c r="E165" s="613"/>
      <c r="F165" s="881"/>
      <c r="G165" s="881"/>
      <c r="H165" s="881"/>
      <c r="I165" s="955"/>
      <c r="J165" s="955"/>
      <c r="K165" s="955"/>
      <c r="L165" s="612"/>
      <c r="M165" s="612"/>
      <c r="N165" s="8">
        <v>954240</v>
      </c>
      <c r="O165" s="8"/>
      <c r="P165" s="8">
        <v>0</v>
      </c>
    </row>
    <row r="166" spans="1:16" ht="21" customHeight="1">
      <c r="B166" s="612"/>
      <c r="C166" s="961"/>
      <c r="D166" s="960" t="s">
        <v>5</v>
      </c>
      <c r="E166" s="881"/>
      <c r="F166" s="881"/>
      <c r="G166" s="881"/>
      <c r="H166" s="881"/>
      <c r="I166" s="955"/>
      <c r="J166" s="955"/>
      <c r="K166" s="955"/>
      <c r="L166" s="612"/>
      <c r="M166" s="612"/>
      <c r="N166" s="530">
        <v>1192800</v>
      </c>
      <c r="O166" s="526"/>
      <c r="P166" s="530">
        <v>0</v>
      </c>
    </row>
    <row r="167" spans="1:16" ht="21" customHeight="1">
      <c r="B167" s="612"/>
      <c r="C167" s="962" t="s">
        <v>28</v>
      </c>
      <c r="D167" s="1232" t="s">
        <v>857</v>
      </c>
      <c r="E167" s="1232"/>
      <c r="F167" s="1232"/>
      <c r="G167" s="1232"/>
      <c r="H167" s="1232"/>
      <c r="I167" s="955"/>
      <c r="J167" s="955"/>
      <c r="K167" s="955"/>
      <c r="L167" s="612"/>
      <c r="M167" s="612"/>
      <c r="N167" s="533">
        <v>-198800</v>
      </c>
      <c r="O167" s="613"/>
      <c r="P167" s="533">
        <v>0</v>
      </c>
    </row>
    <row r="168" spans="1:16" ht="21" customHeight="1">
      <c r="B168" s="612"/>
      <c r="C168" s="613"/>
      <c r="D168" s="613" t="s">
        <v>858</v>
      </c>
      <c r="E168" s="613"/>
      <c r="F168" s="881"/>
      <c r="G168" s="881"/>
      <c r="H168" s="881"/>
      <c r="I168" s="955"/>
      <c r="J168" s="955"/>
      <c r="K168" s="955"/>
      <c r="L168" s="612"/>
      <c r="M168" s="612"/>
      <c r="N168" s="536">
        <v>994000</v>
      </c>
      <c r="O168" s="613"/>
      <c r="P168" s="536">
        <v>0</v>
      </c>
    </row>
    <row r="169" spans="1:16" ht="21" customHeight="1">
      <c r="B169" s="612"/>
      <c r="C169" s="962" t="s">
        <v>28</v>
      </c>
      <c r="D169" s="613" t="s">
        <v>859</v>
      </c>
      <c r="E169" s="613"/>
      <c r="F169" s="881"/>
      <c r="G169" s="881"/>
      <c r="H169" s="881"/>
      <c r="I169" s="955"/>
      <c r="J169" s="955"/>
      <c r="K169" s="955"/>
      <c r="L169" s="612"/>
      <c r="M169" s="612"/>
      <c r="N169" s="531">
        <v>-170526</v>
      </c>
      <c r="O169" s="613"/>
      <c r="P169" s="531">
        <v>0</v>
      </c>
    </row>
    <row r="170" spans="1:16" ht="21" customHeight="1" thickBot="1">
      <c r="B170" s="612"/>
      <c r="C170" s="881"/>
      <c r="D170" s="881" t="s">
        <v>79</v>
      </c>
      <c r="E170" s="881"/>
      <c r="F170" s="881"/>
      <c r="G170" s="881"/>
      <c r="H170" s="881"/>
      <c r="I170" s="955"/>
      <c r="J170" s="955"/>
      <c r="K170" s="955"/>
      <c r="L170" s="612"/>
      <c r="M170" s="612"/>
      <c r="N170" s="532">
        <v>823474</v>
      </c>
      <c r="O170" s="526"/>
      <c r="P170" s="532">
        <v>0</v>
      </c>
    </row>
    <row r="171" spans="1:16" ht="21" customHeight="1" thickTop="1">
      <c r="B171" s="612"/>
      <c r="C171" s="612"/>
      <c r="D171" s="612"/>
      <c r="E171" s="955"/>
      <c r="F171" s="612"/>
      <c r="G171" s="955"/>
      <c r="H171" s="612"/>
      <c r="I171" s="955"/>
      <c r="J171" s="955"/>
      <c r="K171" s="955"/>
      <c r="L171" s="612"/>
      <c r="M171" s="612"/>
      <c r="N171" s="200"/>
      <c r="O171" s="612"/>
      <c r="P171" s="200"/>
    </row>
    <row r="172" spans="1:16" s="613" customFormat="1" ht="20.399999999999999" customHeight="1">
      <c r="A172" s="886"/>
      <c r="D172" s="1240" t="s">
        <v>872</v>
      </c>
      <c r="E172" s="1240"/>
      <c r="F172" s="1240"/>
      <c r="G172" s="1240"/>
      <c r="H172" s="1240"/>
      <c r="I172" s="1240"/>
      <c r="J172" s="1240"/>
      <c r="K172" s="1240"/>
      <c r="L172" s="1240"/>
      <c r="M172" s="1240"/>
      <c r="N172" s="1240"/>
      <c r="O172" s="1240"/>
      <c r="P172" s="1240"/>
    </row>
    <row r="173" spans="1:16" s="613" customFormat="1" ht="20.399999999999999">
      <c r="A173" s="886"/>
      <c r="C173" s="613" t="s">
        <v>873</v>
      </c>
      <c r="E173" s="881"/>
      <c r="F173" s="881"/>
      <c r="G173" s="881"/>
      <c r="H173" s="881"/>
      <c r="I173" s="881"/>
      <c r="J173" s="526"/>
      <c r="K173" s="526"/>
      <c r="L173" s="526"/>
      <c r="M173" s="526"/>
      <c r="N173" s="526"/>
      <c r="O173" s="526"/>
      <c r="P173" s="526"/>
    </row>
    <row r="174" spans="1:16" s="613" customFormat="1" ht="20.399999999999999">
      <c r="A174" s="886"/>
      <c r="B174" s="963"/>
      <c r="C174" s="963"/>
      <c r="D174" s="963"/>
      <c r="E174" s="964"/>
      <c r="F174" s="523"/>
      <c r="G174" s="963"/>
      <c r="H174" s="963"/>
      <c r="I174" s="963"/>
      <c r="J174" s="886"/>
      <c r="K174" s="886"/>
      <c r="L174" s="886"/>
      <c r="M174" s="886"/>
      <c r="N174" s="886"/>
      <c r="O174" s="886"/>
      <c r="P174" s="938" t="s">
        <v>17</v>
      </c>
    </row>
    <row r="175" spans="1:16" s="613" customFormat="1" ht="20.399999999999999">
      <c r="A175" s="886"/>
      <c r="B175" s="963"/>
      <c r="C175" s="963"/>
      <c r="D175" s="963"/>
      <c r="E175" s="964"/>
      <c r="F175" s="523"/>
      <c r="G175" s="963"/>
      <c r="H175" s="963"/>
      <c r="I175" s="963"/>
      <c r="J175" s="1233" t="s">
        <v>131</v>
      </c>
      <c r="K175" s="1233"/>
      <c r="L175" s="1233"/>
      <c r="M175" s="898"/>
      <c r="N175" s="1233" t="s">
        <v>132</v>
      </c>
      <c r="O175" s="1233"/>
      <c r="P175" s="1233"/>
    </row>
    <row r="176" spans="1:16" s="613" customFormat="1" ht="20.399999999999999">
      <c r="A176" s="886"/>
      <c r="B176" s="963"/>
      <c r="C176" s="963"/>
      <c r="D176" s="963"/>
      <c r="E176" s="964"/>
      <c r="F176" s="523"/>
      <c r="G176" s="963"/>
      <c r="H176" s="963"/>
      <c r="I176" s="963"/>
      <c r="J176" s="1234" t="s">
        <v>774</v>
      </c>
      <c r="K176" s="1234"/>
      <c r="L176" s="1234"/>
      <c r="M176" s="965"/>
      <c r="N176" s="1234" t="s">
        <v>774</v>
      </c>
      <c r="O176" s="1234"/>
      <c r="P176" s="1234"/>
    </row>
    <row r="177" spans="1:16" s="613" customFormat="1" ht="20.399999999999999">
      <c r="A177" s="886"/>
      <c r="B177" s="963"/>
      <c r="C177" s="963"/>
      <c r="D177" s="963"/>
      <c r="E177" s="964"/>
      <c r="F177" s="523"/>
      <c r="G177" s="963"/>
      <c r="H177" s="963"/>
      <c r="I177" s="963"/>
      <c r="J177" s="1235" t="s">
        <v>775</v>
      </c>
      <c r="K177" s="1235"/>
      <c r="L177" s="1235"/>
      <c r="M177" s="965"/>
      <c r="N177" s="1235" t="s">
        <v>775</v>
      </c>
      <c r="O177" s="1235"/>
      <c r="P177" s="1235"/>
    </row>
    <row r="178" spans="1:16" s="613" customFormat="1" ht="20.399999999999999">
      <c r="A178" s="886"/>
      <c r="B178" s="963"/>
      <c r="C178" s="963"/>
      <c r="D178" s="963"/>
      <c r="E178" s="964"/>
      <c r="F178" s="523"/>
      <c r="G178" s="963"/>
      <c r="H178" s="963"/>
      <c r="I178" s="963"/>
      <c r="J178" s="957" t="s">
        <v>461</v>
      </c>
      <c r="K178" s="958"/>
      <c r="L178" s="957" t="s">
        <v>377</v>
      </c>
      <c r="M178" s="958"/>
      <c r="N178" s="957" t="s">
        <v>461</v>
      </c>
      <c r="O178" s="958"/>
      <c r="P178" s="966" t="s">
        <v>377</v>
      </c>
    </row>
    <row r="179" spans="1:16" s="613" customFormat="1" ht="19.8">
      <c r="A179" s="886"/>
      <c r="C179" s="967" t="s">
        <v>874</v>
      </c>
      <c r="D179" s="963"/>
      <c r="E179" s="963"/>
      <c r="F179" s="523"/>
      <c r="G179" s="963"/>
      <c r="H179" s="963"/>
      <c r="I179" s="963"/>
      <c r="J179" s="527">
        <v>1016903</v>
      </c>
      <c r="K179" s="527"/>
      <c r="L179" s="527">
        <v>1285523</v>
      </c>
      <c r="M179" s="527"/>
      <c r="N179" s="527">
        <v>985903</v>
      </c>
      <c r="O179" s="527"/>
      <c r="P179" s="527">
        <v>1285523</v>
      </c>
    </row>
    <row r="180" spans="1:16" s="613" customFormat="1" thickBot="1">
      <c r="A180" s="886"/>
      <c r="C180" s="963"/>
      <c r="D180" s="886"/>
      <c r="E180" s="968" t="s">
        <v>5</v>
      </c>
      <c r="F180" s="523"/>
      <c r="G180" s="963"/>
      <c r="H180" s="963"/>
      <c r="I180" s="963"/>
      <c r="J180" s="528">
        <v>1016903</v>
      </c>
      <c r="K180" s="529"/>
      <c r="L180" s="528">
        <v>1285523</v>
      </c>
      <c r="M180" s="529"/>
      <c r="N180" s="528">
        <v>985903</v>
      </c>
      <c r="O180" s="529"/>
      <c r="P180" s="528">
        <v>1285523</v>
      </c>
    </row>
    <row r="181" spans="1:16" s="613" customFormat="1" thickTop="1">
      <c r="A181" s="886"/>
      <c r="C181" s="963"/>
      <c r="D181" s="886"/>
      <c r="E181" s="968"/>
      <c r="F181" s="523"/>
      <c r="G181" s="963"/>
      <c r="H181" s="963"/>
      <c r="I181" s="963"/>
      <c r="J181" s="529"/>
      <c r="K181" s="529"/>
      <c r="L181" s="529"/>
      <c r="M181" s="529"/>
      <c r="N181" s="529"/>
      <c r="O181" s="529"/>
      <c r="P181" s="529"/>
    </row>
    <row r="182" spans="1:16" s="761" customFormat="1" ht="20.399999999999999" customHeight="1">
      <c r="A182" s="969"/>
      <c r="B182" s="970"/>
      <c r="C182" s="971"/>
      <c r="D182" s="620"/>
      <c r="E182" s="632"/>
      <c r="F182" s="625"/>
      <c r="G182" s="632"/>
      <c r="H182" s="632"/>
      <c r="I182" s="632"/>
      <c r="J182" s="632"/>
      <c r="K182" s="632"/>
      <c r="L182" s="623"/>
      <c r="M182" s="625"/>
      <c r="N182" s="810"/>
      <c r="O182" s="810"/>
      <c r="P182" s="190"/>
    </row>
    <row r="183" spans="1:16" s="761" customFormat="1" ht="20.399999999999999" customHeight="1">
      <c r="A183" s="969"/>
      <c r="B183" s="970"/>
      <c r="C183" s="971"/>
      <c r="D183" s="620"/>
      <c r="E183" s="632"/>
      <c r="F183" s="625"/>
      <c r="G183" s="632"/>
      <c r="H183" s="632"/>
      <c r="I183" s="632"/>
      <c r="J183" s="632"/>
      <c r="K183" s="632"/>
      <c r="L183" s="623"/>
      <c r="M183" s="625"/>
      <c r="N183" s="810"/>
      <c r="O183" s="810"/>
      <c r="P183" s="190"/>
    </row>
    <row r="184" spans="1:16" ht="21" customHeight="1">
      <c r="P184" s="6">
        <v>39</v>
      </c>
    </row>
    <row r="185" spans="1:16" ht="21" customHeight="1">
      <c r="A185" s="969" t="s">
        <v>305</v>
      </c>
      <c r="B185" s="970" t="s">
        <v>35</v>
      </c>
    </row>
    <row r="186" spans="1:16" s="761" customFormat="1" ht="20.399999999999999" customHeight="1">
      <c r="A186" s="972"/>
      <c r="B186" s="625"/>
      <c r="C186" s="943" t="s">
        <v>793</v>
      </c>
      <c r="D186" s="620"/>
      <c r="E186" s="632"/>
      <c r="F186" s="625"/>
      <c r="G186" s="632"/>
      <c r="H186" s="632"/>
      <c r="I186" s="632"/>
      <c r="J186" s="632"/>
      <c r="K186" s="632"/>
      <c r="L186" s="623"/>
      <c r="M186" s="625"/>
      <c r="N186" s="810"/>
      <c r="O186" s="810"/>
      <c r="P186" s="190"/>
    </row>
    <row r="187" spans="1:16" s="761" customFormat="1" ht="20.399999999999999" customHeight="1">
      <c r="A187" s="972"/>
      <c r="B187" s="625"/>
      <c r="C187" s="943"/>
      <c r="D187" s="620"/>
      <c r="E187" s="632"/>
      <c r="F187" s="625"/>
      <c r="G187" s="632"/>
      <c r="H187" s="632"/>
      <c r="I187" s="632"/>
      <c r="J187" s="632"/>
      <c r="K187" s="632"/>
      <c r="L187" s="623"/>
      <c r="M187" s="625"/>
      <c r="N187" s="810"/>
      <c r="O187" s="810"/>
      <c r="P187" s="938" t="s">
        <v>17</v>
      </c>
    </row>
    <row r="188" spans="1:16" s="761" customFormat="1" ht="20.399999999999999" customHeight="1">
      <c r="A188" s="624"/>
      <c r="B188" s="625"/>
      <c r="C188" s="971"/>
      <c r="D188" s="620"/>
      <c r="E188" s="632"/>
      <c r="F188" s="625"/>
      <c r="G188" s="632"/>
      <c r="H188" s="632"/>
      <c r="I188" s="632"/>
      <c r="J188" s="1227" t="s">
        <v>131</v>
      </c>
      <c r="K188" s="1227"/>
      <c r="L188" s="1227"/>
      <c r="M188" s="1227"/>
      <c r="N188" s="1227"/>
      <c r="O188" s="1227"/>
      <c r="P188" s="1227"/>
    </row>
    <row r="189" spans="1:16" s="761" customFormat="1" ht="20.399999999999999" customHeight="1">
      <c r="A189" s="624"/>
      <c r="B189" s="625"/>
      <c r="C189" s="971"/>
      <c r="D189" s="620"/>
      <c r="E189" s="632"/>
      <c r="F189" s="625"/>
      <c r="G189" s="632"/>
      <c r="H189" s="632"/>
      <c r="I189" s="632"/>
      <c r="J189" s="632"/>
      <c r="K189" s="632"/>
      <c r="L189" s="1221" t="s">
        <v>321</v>
      </c>
      <c r="M189" s="1221"/>
      <c r="N189" s="1221"/>
      <c r="O189" s="973"/>
      <c r="P189" s="973"/>
    </row>
    <row r="190" spans="1:16" s="761" customFormat="1" ht="20.399999999999999" customHeight="1">
      <c r="A190" s="624"/>
      <c r="B190" s="625"/>
      <c r="C190" s="971"/>
      <c r="D190" s="620"/>
      <c r="E190" s="632"/>
      <c r="F190" s="625"/>
      <c r="G190" s="632"/>
      <c r="H190" s="632"/>
      <c r="I190" s="632"/>
      <c r="J190" s="1222" t="s">
        <v>789</v>
      </c>
      <c r="K190" s="632"/>
      <c r="L190" s="1224" t="s">
        <v>322</v>
      </c>
      <c r="M190" s="974"/>
      <c r="N190" s="1224" t="s">
        <v>323</v>
      </c>
      <c r="O190" s="975"/>
      <c r="P190" s="1222" t="s">
        <v>486</v>
      </c>
    </row>
    <row r="191" spans="1:16" s="761" customFormat="1" ht="20.399999999999999" customHeight="1">
      <c r="A191" s="624"/>
      <c r="B191" s="625"/>
      <c r="C191" s="971"/>
      <c r="D191" s="620"/>
      <c r="E191" s="632"/>
      <c r="F191" s="625"/>
      <c r="G191" s="632"/>
      <c r="H191" s="632"/>
      <c r="I191" s="632"/>
      <c r="J191" s="1223"/>
      <c r="K191" s="632"/>
      <c r="L191" s="1225"/>
      <c r="M191" s="903"/>
      <c r="N191" s="1225"/>
      <c r="O191" s="881"/>
      <c r="P191" s="1223"/>
    </row>
    <row r="192" spans="1:16" s="761" customFormat="1" ht="20.399999999999999" customHeight="1">
      <c r="A192" s="624"/>
      <c r="B192" s="625"/>
      <c r="C192" s="881" t="s">
        <v>36</v>
      </c>
      <c r="D192" s="620"/>
      <c r="E192" s="632"/>
      <c r="F192" s="625"/>
      <c r="G192" s="632"/>
      <c r="H192" s="632"/>
      <c r="I192" s="632"/>
      <c r="J192" s="632"/>
      <c r="K192" s="632"/>
      <c r="L192" s="623"/>
      <c r="M192" s="625"/>
      <c r="N192" s="894"/>
      <c r="O192" s="893"/>
      <c r="P192" s="894"/>
    </row>
    <row r="193" spans="1:16" s="761" customFormat="1" ht="20.399999999999999" customHeight="1">
      <c r="A193" s="624"/>
      <c r="B193" s="625"/>
      <c r="C193" s="881"/>
      <c r="D193" s="613" t="s">
        <v>373</v>
      </c>
      <c r="E193" s="632"/>
      <c r="F193" s="625"/>
      <c r="G193" s="632"/>
      <c r="H193" s="632"/>
      <c r="I193" s="632"/>
      <c r="J193" s="495">
        <v>4733053</v>
      </c>
      <c r="K193" s="496"/>
      <c r="L193" s="497">
        <v>-172624</v>
      </c>
      <c r="M193" s="500"/>
      <c r="N193" s="213">
        <v>0</v>
      </c>
      <c r="O193" s="423"/>
      <c r="P193" s="497">
        <v>4560429</v>
      </c>
    </row>
    <row r="194" spans="1:16" s="761" customFormat="1" ht="20.399999999999999" customHeight="1">
      <c r="A194" s="624"/>
      <c r="B194" s="625"/>
      <c r="D194" s="613" t="s">
        <v>224</v>
      </c>
      <c r="E194" s="632"/>
      <c r="F194" s="625"/>
      <c r="G194" s="632"/>
      <c r="H194" s="632"/>
      <c r="I194" s="632"/>
      <c r="J194" s="495">
        <v>45218000</v>
      </c>
      <c r="K194" s="496"/>
      <c r="L194" s="501">
        <v>-1064081</v>
      </c>
      <c r="M194" s="502"/>
      <c r="N194" s="538">
        <v>0</v>
      </c>
      <c r="O194" s="423"/>
      <c r="P194" s="423">
        <v>44153919</v>
      </c>
    </row>
    <row r="195" spans="1:16" s="761" customFormat="1" ht="20.399999999999999" customHeight="1" thickBot="1">
      <c r="A195" s="624"/>
      <c r="B195" s="625"/>
      <c r="C195" s="613"/>
      <c r="D195" s="976" t="s">
        <v>5</v>
      </c>
      <c r="E195" s="632"/>
      <c r="F195" s="625"/>
      <c r="G195" s="632"/>
      <c r="H195" s="632"/>
      <c r="I195" s="632"/>
      <c r="J195" s="498">
        <v>49951053</v>
      </c>
      <c r="K195" s="496"/>
      <c r="L195" s="499"/>
      <c r="M195" s="500"/>
      <c r="N195" s="499"/>
      <c r="O195" s="504"/>
      <c r="P195" s="498">
        <v>48714348</v>
      </c>
    </row>
    <row r="196" spans="1:16" s="761" customFormat="1" ht="20.399999999999999" customHeight="1" thickTop="1">
      <c r="A196" s="624"/>
      <c r="B196" s="625"/>
      <c r="C196" s="613"/>
      <c r="D196" s="976"/>
      <c r="E196" s="632"/>
      <c r="F196" s="625"/>
      <c r="G196" s="632"/>
      <c r="H196" s="632"/>
      <c r="I196" s="632"/>
      <c r="J196" s="522"/>
      <c r="K196" s="496"/>
      <c r="L196" s="522"/>
      <c r="M196" s="500"/>
      <c r="N196" s="522"/>
      <c r="O196" s="504"/>
      <c r="P196" s="522"/>
    </row>
    <row r="197" spans="1:16" s="761" customFormat="1" ht="21" customHeight="1">
      <c r="A197" s="972"/>
      <c r="B197" s="625"/>
      <c r="C197" s="943"/>
      <c r="D197" s="620"/>
      <c r="E197" s="632"/>
      <c r="F197" s="625"/>
      <c r="G197" s="632"/>
      <c r="H197" s="632"/>
      <c r="I197" s="632"/>
      <c r="J197" s="632"/>
      <c r="K197" s="632"/>
      <c r="L197" s="623"/>
      <c r="M197" s="625"/>
      <c r="N197" s="810"/>
      <c r="O197" s="810"/>
      <c r="P197" s="938" t="s">
        <v>17</v>
      </c>
    </row>
    <row r="198" spans="1:16" s="761" customFormat="1" ht="21" customHeight="1">
      <c r="A198" s="624"/>
      <c r="B198" s="625"/>
      <c r="C198" s="971"/>
      <c r="D198" s="620"/>
      <c r="E198" s="632"/>
      <c r="F198" s="625"/>
      <c r="G198" s="632"/>
      <c r="H198" s="632"/>
      <c r="I198" s="632"/>
      <c r="J198" s="1227" t="s">
        <v>131</v>
      </c>
      <c r="K198" s="1227"/>
      <c r="L198" s="1227"/>
      <c r="M198" s="1227"/>
      <c r="N198" s="1227"/>
      <c r="O198" s="1227"/>
      <c r="P198" s="1227"/>
    </row>
    <row r="199" spans="1:16" s="761" customFormat="1" ht="19.2" customHeight="1">
      <c r="A199" s="624"/>
      <c r="B199" s="625"/>
      <c r="C199" s="971"/>
      <c r="D199" s="620"/>
      <c r="E199" s="632"/>
      <c r="F199" s="625"/>
      <c r="G199" s="632"/>
      <c r="H199" s="632"/>
      <c r="I199" s="632"/>
      <c r="J199" s="632"/>
      <c r="K199" s="632"/>
      <c r="L199" s="1221" t="s">
        <v>321</v>
      </c>
      <c r="M199" s="1221"/>
      <c r="N199" s="1221"/>
      <c r="O199" s="973"/>
      <c r="P199" s="973"/>
    </row>
    <row r="200" spans="1:16" s="761" customFormat="1" ht="20.399999999999999">
      <c r="A200" s="624"/>
      <c r="B200" s="625"/>
      <c r="C200" s="971"/>
      <c r="D200" s="620"/>
      <c r="E200" s="632"/>
      <c r="F200" s="625"/>
      <c r="G200" s="632"/>
      <c r="H200" s="632"/>
      <c r="I200" s="632"/>
      <c r="J200" s="1222" t="s">
        <v>406</v>
      </c>
      <c r="K200" s="632"/>
      <c r="L200" s="1224" t="s">
        <v>322</v>
      </c>
      <c r="M200" s="974"/>
      <c r="N200" s="1224" t="s">
        <v>323</v>
      </c>
      <c r="O200" s="975"/>
      <c r="P200" s="1222" t="s">
        <v>403</v>
      </c>
    </row>
    <row r="201" spans="1:16" s="761" customFormat="1" ht="20.399999999999999">
      <c r="A201" s="624"/>
      <c r="B201" s="625"/>
      <c r="C201" s="971"/>
      <c r="D201" s="620"/>
      <c r="E201" s="632"/>
      <c r="F201" s="625"/>
      <c r="G201" s="632"/>
      <c r="H201" s="632"/>
      <c r="I201" s="632"/>
      <c r="J201" s="1223"/>
      <c r="K201" s="632"/>
      <c r="L201" s="1225"/>
      <c r="M201" s="903"/>
      <c r="N201" s="1225"/>
      <c r="O201" s="881"/>
      <c r="P201" s="1223"/>
    </row>
    <row r="202" spans="1:16" s="761" customFormat="1" ht="21" customHeight="1">
      <c r="A202" s="624"/>
      <c r="B202" s="625"/>
      <c r="C202" s="881" t="s">
        <v>36</v>
      </c>
      <c r="D202" s="620"/>
      <c r="E202" s="632"/>
      <c r="F202" s="625"/>
      <c r="G202" s="632"/>
      <c r="H202" s="632"/>
      <c r="I202" s="632"/>
      <c r="J202" s="632"/>
      <c r="K202" s="632"/>
      <c r="L202" s="623"/>
      <c r="M202" s="625"/>
      <c r="N202" s="894"/>
      <c r="O202" s="893"/>
      <c r="P202" s="894"/>
    </row>
    <row r="203" spans="1:16" s="761" customFormat="1" ht="21" customHeight="1">
      <c r="A203" s="624"/>
      <c r="B203" s="625"/>
      <c r="C203" s="881"/>
      <c r="D203" s="613" t="s">
        <v>373</v>
      </c>
      <c r="E203" s="632"/>
      <c r="F203" s="625"/>
      <c r="G203" s="632"/>
      <c r="H203" s="632"/>
      <c r="I203" s="632"/>
      <c r="J203" s="495">
        <v>4906149</v>
      </c>
      <c r="K203" s="496"/>
      <c r="L203" s="497">
        <v>-173096</v>
      </c>
      <c r="M203" s="500"/>
      <c r="N203" s="213">
        <v>0</v>
      </c>
      <c r="O203" s="423"/>
      <c r="P203" s="497">
        <v>4733053</v>
      </c>
    </row>
    <row r="204" spans="1:16" s="761" customFormat="1" ht="21" customHeight="1">
      <c r="A204" s="624"/>
      <c r="B204" s="625"/>
      <c r="D204" s="613" t="s">
        <v>224</v>
      </c>
      <c r="E204" s="632"/>
      <c r="F204" s="625"/>
      <c r="G204" s="632"/>
      <c r="H204" s="632"/>
      <c r="I204" s="632"/>
      <c r="J204" s="495">
        <v>37688649</v>
      </c>
      <c r="K204" s="496"/>
      <c r="L204" s="501">
        <v>-694678</v>
      </c>
      <c r="M204" s="502"/>
      <c r="N204" s="503">
        <v>8224029</v>
      </c>
      <c r="O204" s="423"/>
      <c r="P204" s="423">
        <v>45218000</v>
      </c>
    </row>
    <row r="205" spans="1:16" s="761" customFormat="1" ht="21" customHeight="1" thickBot="1">
      <c r="A205" s="624"/>
      <c r="B205" s="625"/>
      <c r="C205" s="613"/>
      <c r="D205" s="976" t="s">
        <v>5</v>
      </c>
      <c r="E205" s="632"/>
      <c r="F205" s="625"/>
      <c r="G205" s="632"/>
      <c r="H205" s="632"/>
      <c r="I205" s="632"/>
      <c r="J205" s="498">
        <v>42594798</v>
      </c>
      <c r="K205" s="496"/>
      <c r="L205" s="499"/>
      <c r="M205" s="500"/>
      <c r="N205" s="499"/>
      <c r="O205" s="504"/>
      <c r="P205" s="498">
        <v>49951053</v>
      </c>
    </row>
    <row r="206" spans="1:16" ht="21" customHeight="1" thickTop="1"/>
    <row r="207" spans="1:16" s="761" customFormat="1" ht="21" customHeight="1">
      <c r="A207" s="624"/>
      <c r="B207" s="625"/>
      <c r="C207" s="943"/>
      <c r="D207" s="620"/>
      <c r="E207" s="632"/>
      <c r="F207" s="625"/>
      <c r="G207" s="632"/>
      <c r="H207" s="632"/>
      <c r="I207" s="632"/>
      <c r="J207" s="632"/>
      <c r="K207" s="632"/>
      <c r="L207" s="623"/>
      <c r="M207" s="625"/>
      <c r="N207" s="810"/>
      <c r="O207" s="810"/>
      <c r="P207" s="938" t="s">
        <v>17</v>
      </c>
    </row>
    <row r="208" spans="1:16" s="761" customFormat="1" ht="21" customHeight="1">
      <c r="A208" s="624"/>
      <c r="B208" s="625"/>
      <c r="C208" s="971"/>
      <c r="D208" s="620"/>
      <c r="E208" s="632"/>
      <c r="F208" s="625"/>
      <c r="G208" s="632"/>
      <c r="H208" s="632"/>
      <c r="I208" s="632"/>
      <c r="J208" s="1226" t="s">
        <v>132</v>
      </c>
      <c r="K208" s="1227"/>
      <c r="L208" s="1227"/>
      <c r="M208" s="1227"/>
      <c r="N208" s="1227"/>
      <c r="O208" s="1227"/>
      <c r="P208" s="1227"/>
    </row>
    <row r="209" spans="1:16" s="761" customFormat="1" ht="21" customHeight="1">
      <c r="A209" s="624"/>
      <c r="B209" s="625"/>
      <c r="C209" s="971"/>
      <c r="D209" s="620"/>
      <c r="E209" s="632"/>
      <c r="F209" s="625"/>
      <c r="G209" s="632"/>
      <c r="H209" s="632"/>
      <c r="I209" s="632"/>
      <c r="J209" s="632"/>
      <c r="K209" s="632"/>
      <c r="L209" s="1221" t="s">
        <v>321</v>
      </c>
      <c r="M209" s="1221"/>
      <c r="N209" s="1221"/>
      <c r="O209" s="975"/>
      <c r="P209" s="975"/>
    </row>
    <row r="210" spans="1:16" s="761" customFormat="1" ht="20.399999999999999" customHeight="1">
      <c r="A210" s="624"/>
      <c r="B210" s="625"/>
      <c r="C210" s="971"/>
      <c r="D210" s="620"/>
      <c r="E210" s="632"/>
      <c r="F210" s="625"/>
      <c r="G210" s="632"/>
      <c r="H210" s="632"/>
      <c r="I210" s="632"/>
      <c r="J210" s="1222" t="s">
        <v>789</v>
      </c>
      <c r="K210" s="632"/>
      <c r="L210" s="1224" t="s">
        <v>322</v>
      </c>
      <c r="M210" s="974"/>
      <c r="N210" s="1224" t="s">
        <v>323</v>
      </c>
      <c r="O210" s="975"/>
      <c r="P210" s="1222" t="s">
        <v>486</v>
      </c>
    </row>
    <row r="211" spans="1:16" s="761" customFormat="1" ht="20.399999999999999">
      <c r="A211" s="624"/>
      <c r="B211" s="625"/>
      <c r="C211" s="971"/>
      <c r="D211" s="620"/>
      <c r="E211" s="632"/>
      <c r="F211" s="625"/>
      <c r="G211" s="632"/>
      <c r="H211" s="632"/>
      <c r="I211" s="632"/>
      <c r="J211" s="1223"/>
      <c r="K211" s="632"/>
      <c r="L211" s="1225"/>
      <c r="M211" s="903"/>
      <c r="N211" s="1225"/>
      <c r="O211" s="881"/>
      <c r="P211" s="1223"/>
    </row>
    <row r="212" spans="1:16" s="761" customFormat="1" ht="21" customHeight="1">
      <c r="A212" s="624"/>
      <c r="B212" s="625"/>
      <c r="C212" s="881" t="s">
        <v>36</v>
      </c>
      <c r="D212" s="620"/>
      <c r="E212" s="632"/>
      <c r="F212" s="625"/>
      <c r="G212" s="632"/>
      <c r="H212" s="632"/>
      <c r="I212" s="632"/>
      <c r="J212" s="632"/>
      <c r="K212" s="632"/>
      <c r="L212" s="623"/>
      <c r="M212" s="625"/>
      <c r="N212" s="894"/>
      <c r="O212" s="893"/>
      <c r="P212" s="894"/>
    </row>
    <row r="213" spans="1:16" s="761" customFormat="1" ht="21" customHeight="1">
      <c r="A213" s="624"/>
      <c r="B213" s="625"/>
      <c r="D213" s="613" t="s">
        <v>224</v>
      </c>
      <c r="E213" s="632"/>
      <c r="F213" s="625"/>
      <c r="G213" s="632"/>
      <c r="H213" s="632"/>
      <c r="I213" s="632"/>
      <c r="J213" s="495">
        <v>45028847</v>
      </c>
      <c r="K213" s="496"/>
      <c r="L213" s="497">
        <v>-1064081</v>
      </c>
      <c r="M213" s="977"/>
      <c r="N213" s="538">
        <v>0</v>
      </c>
      <c r="O213" s="423"/>
      <c r="P213" s="423">
        <v>43964766</v>
      </c>
    </row>
    <row r="214" spans="1:16" s="761" customFormat="1" ht="21" customHeight="1" thickBot="1">
      <c r="A214" s="624"/>
      <c r="B214" s="625"/>
      <c r="C214" s="613"/>
      <c r="D214" s="976" t="s">
        <v>5</v>
      </c>
      <c r="E214" s="632"/>
      <c r="F214" s="625"/>
      <c r="G214" s="632"/>
      <c r="H214" s="632"/>
      <c r="I214" s="632"/>
      <c r="J214" s="498">
        <v>45028847</v>
      </c>
      <c r="K214" s="978"/>
      <c r="L214" s="499"/>
      <c r="M214" s="500"/>
      <c r="N214" s="499"/>
      <c r="O214" s="979"/>
      <c r="P214" s="498">
        <v>43964766</v>
      </c>
    </row>
    <row r="215" spans="1:16" s="761" customFormat="1" ht="21" customHeight="1" thickTop="1">
      <c r="A215" s="969"/>
      <c r="B215" s="970"/>
      <c r="C215" s="971"/>
      <c r="D215" s="620"/>
      <c r="E215" s="632"/>
      <c r="F215" s="625"/>
      <c r="G215" s="632"/>
      <c r="H215" s="632"/>
      <c r="I215" s="632"/>
      <c r="J215" s="632"/>
      <c r="K215" s="632"/>
      <c r="L215" s="623"/>
      <c r="M215" s="625"/>
      <c r="N215" s="810"/>
      <c r="O215" s="810"/>
      <c r="P215" s="190"/>
    </row>
    <row r="216" spans="1:16" ht="21" customHeight="1">
      <c r="A216" s="634"/>
      <c r="B216" s="620"/>
      <c r="P216" s="625"/>
    </row>
    <row r="217" spans="1:16" ht="21" customHeight="1">
      <c r="A217" s="634"/>
      <c r="B217" s="620"/>
      <c r="P217" s="625"/>
    </row>
    <row r="218" spans="1:16" ht="21" customHeight="1">
      <c r="A218" s="634"/>
      <c r="B218" s="620"/>
      <c r="P218" s="625"/>
    </row>
    <row r="219" spans="1:16" ht="21" customHeight="1">
      <c r="A219" s="634"/>
      <c r="B219" s="620"/>
      <c r="P219" s="625"/>
    </row>
    <row r="220" spans="1:16" s="761" customFormat="1" ht="21" customHeight="1">
      <c r="A220" s="624"/>
      <c r="B220" s="625"/>
      <c r="C220" s="943"/>
      <c r="D220" s="620"/>
      <c r="E220" s="632"/>
      <c r="F220" s="625"/>
      <c r="G220" s="632"/>
      <c r="H220" s="632"/>
      <c r="I220" s="632"/>
      <c r="J220" s="632"/>
      <c r="K220" s="632"/>
      <c r="L220" s="623"/>
      <c r="M220" s="625"/>
      <c r="N220" s="810"/>
      <c r="O220" s="810"/>
      <c r="P220" s="6">
        <v>40</v>
      </c>
    </row>
    <row r="221" spans="1:16" ht="21" customHeight="1">
      <c r="A221" s="969" t="s">
        <v>305</v>
      </c>
      <c r="B221" s="970" t="s">
        <v>324</v>
      </c>
      <c r="P221" s="625"/>
    </row>
    <row r="222" spans="1:16" s="761" customFormat="1" ht="21" customHeight="1">
      <c r="A222" s="624"/>
      <c r="B222" s="625"/>
      <c r="C222" s="943"/>
      <c r="D222" s="620"/>
      <c r="E222" s="632"/>
      <c r="F222" s="625"/>
      <c r="G222" s="632"/>
      <c r="H222" s="632"/>
      <c r="I222" s="632"/>
      <c r="J222" s="632"/>
      <c r="K222" s="632"/>
      <c r="L222" s="623"/>
      <c r="M222" s="625"/>
      <c r="N222" s="810"/>
      <c r="O222" s="810"/>
      <c r="P222" s="938" t="s">
        <v>17</v>
      </c>
    </row>
    <row r="223" spans="1:16" s="761" customFormat="1" ht="21" customHeight="1">
      <c r="A223" s="624"/>
      <c r="B223" s="625"/>
      <c r="C223" s="971"/>
      <c r="D223" s="620"/>
      <c r="E223" s="632"/>
      <c r="F223" s="625"/>
      <c r="G223" s="632"/>
      <c r="H223" s="632"/>
      <c r="I223" s="632"/>
      <c r="J223" s="1226" t="s">
        <v>132</v>
      </c>
      <c r="K223" s="1227"/>
      <c r="L223" s="1227"/>
      <c r="M223" s="1227"/>
      <c r="N223" s="1227"/>
      <c r="O223" s="1227"/>
      <c r="P223" s="1227"/>
    </row>
    <row r="224" spans="1:16" s="761" customFormat="1" ht="21" customHeight="1">
      <c r="A224" s="624"/>
      <c r="B224" s="625"/>
      <c r="C224" s="971"/>
      <c r="D224" s="620"/>
      <c r="E224" s="632"/>
      <c r="F224" s="625"/>
      <c r="G224" s="632"/>
      <c r="H224" s="632"/>
      <c r="I224" s="632"/>
      <c r="J224" s="632"/>
      <c r="K224" s="632"/>
      <c r="L224" s="1221" t="s">
        <v>321</v>
      </c>
      <c r="M224" s="1221"/>
      <c r="N224" s="1221"/>
      <c r="O224" s="975"/>
      <c r="P224" s="975"/>
    </row>
    <row r="225" spans="1:16" s="761" customFormat="1" ht="20.399999999999999" customHeight="1">
      <c r="A225" s="624"/>
      <c r="B225" s="625"/>
      <c r="C225" s="971"/>
      <c r="D225" s="620"/>
      <c r="E225" s="632"/>
      <c r="F225" s="625"/>
      <c r="G225" s="632"/>
      <c r="H225" s="632"/>
      <c r="I225" s="632"/>
      <c r="J225" s="1222" t="s">
        <v>406</v>
      </c>
      <c r="K225" s="632"/>
      <c r="L225" s="1224" t="s">
        <v>322</v>
      </c>
      <c r="M225" s="974"/>
      <c r="N225" s="1224" t="s">
        <v>323</v>
      </c>
      <c r="O225" s="975"/>
      <c r="P225" s="1222" t="s">
        <v>403</v>
      </c>
    </row>
    <row r="226" spans="1:16" s="761" customFormat="1" ht="20.399999999999999">
      <c r="A226" s="624"/>
      <c r="B226" s="625"/>
      <c r="C226" s="971"/>
      <c r="D226" s="620"/>
      <c r="E226" s="632"/>
      <c r="F226" s="625"/>
      <c r="G226" s="632"/>
      <c r="H226" s="632"/>
      <c r="I226" s="632"/>
      <c r="J226" s="1223"/>
      <c r="K226" s="632"/>
      <c r="L226" s="1225"/>
      <c r="M226" s="903"/>
      <c r="N226" s="1225"/>
      <c r="O226" s="881"/>
      <c r="P226" s="1223"/>
    </row>
    <row r="227" spans="1:16" s="761" customFormat="1" ht="21" customHeight="1">
      <c r="A227" s="624"/>
      <c r="B227" s="625"/>
      <c r="C227" s="881" t="s">
        <v>36</v>
      </c>
      <c r="D227" s="620"/>
      <c r="E227" s="632"/>
      <c r="F227" s="625"/>
      <c r="G227" s="632"/>
      <c r="H227" s="632"/>
      <c r="I227" s="632"/>
      <c r="J227" s="632"/>
      <c r="K227" s="632"/>
      <c r="L227" s="623"/>
      <c r="M227" s="625"/>
      <c r="N227" s="894"/>
      <c r="O227" s="893"/>
      <c r="P227" s="894"/>
    </row>
    <row r="228" spans="1:16" s="761" customFormat="1" ht="21" customHeight="1">
      <c r="A228" s="624"/>
      <c r="B228" s="625"/>
      <c r="D228" s="613" t="s">
        <v>224</v>
      </c>
      <c r="E228" s="632"/>
      <c r="F228" s="625"/>
      <c r="G228" s="632"/>
      <c r="H228" s="632"/>
      <c r="I228" s="632"/>
      <c r="J228" s="495">
        <v>37688649</v>
      </c>
      <c r="K228" s="496"/>
      <c r="L228" s="497">
        <v>-694677</v>
      </c>
      <c r="M228" s="977"/>
      <c r="N228" s="501">
        <v>8034875</v>
      </c>
      <c r="O228" s="423"/>
      <c r="P228" s="423">
        <v>45028847</v>
      </c>
    </row>
    <row r="229" spans="1:16" s="761" customFormat="1" ht="21" customHeight="1" thickBot="1">
      <c r="A229" s="624"/>
      <c r="B229" s="625"/>
      <c r="C229" s="613"/>
      <c r="D229" s="976" t="s">
        <v>5</v>
      </c>
      <c r="E229" s="632"/>
      <c r="F229" s="625"/>
      <c r="G229" s="632"/>
      <c r="H229" s="632"/>
      <c r="I229" s="632"/>
      <c r="J229" s="498">
        <v>37688649</v>
      </c>
      <c r="K229" s="978"/>
      <c r="L229" s="499"/>
      <c r="M229" s="500"/>
      <c r="N229" s="499"/>
      <c r="O229" s="979"/>
      <c r="P229" s="498">
        <v>45028847</v>
      </c>
    </row>
    <row r="230" spans="1:16" s="761" customFormat="1" ht="11.4" customHeight="1" thickTop="1">
      <c r="A230" s="624"/>
      <c r="B230" s="625"/>
      <c r="C230" s="613"/>
      <c r="D230" s="976"/>
      <c r="E230" s="632"/>
      <c r="F230" s="625"/>
      <c r="G230" s="632"/>
      <c r="H230" s="632"/>
      <c r="I230" s="632"/>
      <c r="J230" s="522"/>
      <c r="K230" s="978"/>
      <c r="L230" s="522"/>
      <c r="M230" s="500"/>
      <c r="N230" s="522"/>
      <c r="O230" s="979"/>
      <c r="P230" s="522"/>
    </row>
    <row r="231" spans="1:16" s="761" customFormat="1" ht="21" customHeight="1">
      <c r="A231" s="624"/>
      <c r="B231" s="625"/>
      <c r="D231" s="943" t="s">
        <v>794</v>
      </c>
      <c r="E231" s="632"/>
      <c r="F231" s="625"/>
      <c r="G231" s="632"/>
      <c r="H231" s="632"/>
      <c r="I231" s="632"/>
      <c r="J231" s="632"/>
      <c r="K231" s="632"/>
      <c r="L231" s="623"/>
      <c r="M231" s="625"/>
      <c r="N231" s="810"/>
      <c r="O231" s="810"/>
      <c r="P231" s="190"/>
    </row>
    <row r="232" spans="1:16" s="761" customFormat="1" ht="21" customHeight="1">
      <c r="A232" s="624"/>
      <c r="B232" s="625"/>
      <c r="C232" s="943" t="s">
        <v>962</v>
      </c>
      <c r="D232" s="620"/>
      <c r="E232" s="632"/>
      <c r="F232" s="625"/>
      <c r="G232" s="632"/>
      <c r="H232" s="632"/>
      <c r="I232" s="632"/>
      <c r="J232" s="632"/>
      <c r="K232" s="632"/>
      <c r="L232" s="623"/>
      <c r="M232" s="625"/>
      <c r="N232" s="810"/>
      <c r="O232" s="810"/>
      <c r="P232" s="190"/>
    </row>
    <row r="233" spans="1:16" s="761" customFormat="1" ht="21" customHeight="1">
      <c r="A233" s="624"/>
      <c r="B233" s="625"/>
      <c r="C233" s="971"/>
      <c r="D233" s="625" t="s">
        <v>963</v>
      </c>
      <c r="E233" s="632"/>
      <c r="G233" s="632"/>
      <c r="H233" s="632"/>
      <c r="I233" s="632"/>
      <c r="J233" s="632"/>
      <c r="K233" s="632"/>
      <c r="L233" s="623"/>
      <c r="M233" s="625"/>
      <c r="N233" s="810"/>
      <c r="O233" s="810"/>
      <c r="P233" s="190"/>
    </row>
    <row r="234" spans="1:16" s="761" customFormat="1" ht="21" customHeight="1">
      <c r="A234" s="624"/>
      <c r="B234" s="625"/>
      <c r="C234" s="943" t="s">
        <v>964</v>
      </c>
      <c r="D234" s="620"/>
      <c r="E234" s="632"/>
      <c r="F234" s="625"/>
      <c r="G234" s="632"/>
      <c r="H234" s="632"/>
      <c r="I234" s="632"/>
      <c r="J234" s="632"/>
      <c r="K234" s="632"/>
      <c r="L234" s="623"/>
      <c r="M234" s="625"/>
      <c r="N234" s="810"/>
      <c r="O234" s="810"/>
      <c r="P234" s="190"/>
    </row>
    <row r="235" spans="1:16" s="761" customFormat="1" ht="21" customHeight="1">
      <c r="A235" s="624"/>
      <c r="B235" s="625"/>
      <c r="C235" s="943" t="s">
        <v>965</v>
      </c>
      <c r="D235" s="620"/>
      <c r="E235" s="632"/>
      <c r="F235" s="625"/>
      <c r="G235" s="632"/>
      <c r="H235" s="632"/>
      <c r="I235" s="632"/>
      <c r="J235" s="632"/>
      <c r="K235" s="632"/>
      <c r="L235" s="623"/>
      <c r="M235" s="625"/>
      <c r="N235" s="810"/>
      <c r="O235" s="810"/>
      <c r="P235" s="190"/>
    </row>
    <row r="236" spans="1:16" s="761" customFormat="1" ht="21" customHeight="1">
      <c r="A236" s="624"/>
      <c r="B236" s="625"/>
      <c r="C236" s="943" t="s">
        <v>966</v>
      </c>
      <c r="D236" s="620"/>
      <c r="E236" s="632"/>
      <c r="F236" s="625"/>
      <c r="G236" s="632"/>
      <c r="H236" s="632"/>
      <c r="I236" s="632"/>
      <c r="J236" s="632"/>
      <c r="K236" s="632"/>
      <c r="L236" s="623"/>
      <c r="M236" s="625"/>
      <c r="N236" s="810"/>
      <c r="O236" s="810"/>
      <c r="P236" s="190"/>
    </row>
    <row r="237" spans="1:16" s="761" customFormat="1" ht="21" customHeight="1">
      <c r="A237" s="624"/>
      <c r="B237" s="625"/>
      <c r="C237" s="943" t="s">
        <v>967</v>
      </c>
      <c r="D237" s="620"/>
      <c r="E237" s="632"/>
      <c r="F237" s="625"/>
      <c r="G237" s="632"/>
      <c r="H237" s="632"/>
      <c r="I237" s="632"/>
      <c r="J237" s="632"/>
      <c r="K237" s="632"/>
      <c r="L237" s="623"/>
      <c r="M237" s="625"/>
      <c r="N237" s="810"/>
      <c r="O237" s="810"/>
      <c r="P237" s="190"/>
    </row>
    <row r="239" spans="1:16" s="761" customFormat="1" ht="21" customHeight="1">
      <c r="A239" s="624" t="s">
        <v>352</v>
      </c>
      <c r="B239" s="615" t="s">
        <v>116</v>
      </c>
      <c r="D239" s="643"/>
      <c r="E239" s="632"/>
      <c r="F239" s="625"/>
      <c r="G239" s="632"/>
      <c r="H239" s="632"/>
      <c r="I239" s="632"/>
      <c r="J239" s="339"/>
      <c r="K239" s="632"/>
      <c r="L239" s="623"/>
      <c r="M239" s="625"/>
      <c r="N239" s="810"/>
      <c r="O239" s="810"/>
    </row>
    <row r="240" spans="1:16" ht="21" customHeight="1">
      <c r="A240" s="624"/>
      <c r="E240" s="625"/>
      <c r="G240" s="625"/>
      <c r="I240" s="625"/>
      <c r="L240" s="623"/>
      <c r="N240" s="810"/>
      <c r="O240" s="810"/>
      <c r="P240" s="938" t="s">
        <v>17</v>
      </c>
    </row>
    <row r="241" spans="1:16" ht="21" customHeight="1">
      <c r="A241" s="624"/>
      <c r="B241" s="683"/>
      <c r="C241" s="683"/>
      <c r="D241" s="683"/>
      <c r="F241" s="683"/>
      <c r="H241" s="980"/>
      <c r="I241" s="823"/>
      <c r="J241" s="1227" t="s">
        <v>131</v>
      </c>
      <c r="K241" s="1227"/>
      <c r="L241" s="1227"/>
      <c r="M241" s="881"/>
      <c r="N241" s="1227" t="s">
        <v>132</v>
      </c>
      <c r="O241" s="1227"/>
      <c r="P241" s="1227"/>
    </row>
    <row r="242" spans="1:16" ht="21" customHeight="1">
      <c r="A242" s="624"/>
      <c r="B242" s="683"/>
      <c r="C242" s="683"/>
      <c r="D242" s="683"/>
      <c r="F242" s="683"/>
      <c r="H242" s="980"/>
      <c r="I242" s="823"/>
      <c r="J242" s="1228" t="s">
        <v>309</v>
      </c>
      <c r="K242" s="1228"/>
      <c r="L242" s="1228"/>
      <c r="M242" s="881"/>
      <c r="N242" s="1228" t="s">
        <v>309</v>
      </c>
      <c r="O242" s="1228"/>
      <c r="P242" s="1228"/>
    </row>
    <row r="243" spans="1:16" ht="21" customHeight="1">
      <c r="A243" s="624"/>
      <c r="B243" s="683"/>
      <c r="C243" s="683"/>
      <c r="D243" s="683"/>
      <c r="F243" s="683"/>
      <c r="H243" s="980"/>
      <c r="I243" s="823"/>
      <c r="J243" s="892" t="s">
        <v>461</v>
      </c>
      <c r="K243" s="893"/>
      <c r="L243" s="892" t="s">
        <v>377</v>
      </c>
      <c r="M243" s="637"/>
      <c r="N243" s="892" t="s">
        <v>461</v>
      </c>
      <c r="O243" s="893"/>
      <c r="P243" s="892" t="s">
        <v>377</v>
      </c>
    </row>
    <row r="244" spans="1:16" s="761" customFormat="1" ht="21" customHeight="1">
      <c r="A244" s="939"/>
      <c r="B244" s="625"/>
      <c r="C244" s="981" t="s">
        <v>992</v>
      </c>
      <c r="D244" s="982"/>
      <c r="E244" s="982"/>
      <c r="F244" s="648"/>
      <c r="H244" s="340"/>
      <c r="J244" s="445">
        <v>3711363</v>
      </c>
      <c r="L244" s="505">
        <v>3180554</v>
      </c>
      <c r="N244" s="505">
        <v>2991515</v>
      </c>
      <c r="O244" s="648"/>
      <c r="P244" s="505">
        <v>2737862</v>
      </c>
    </row>
    <row r="245" spans="1:16" s="761" customFormat="1" ht="21" customHeight="1">
      <c r="A245" s="939"/>
      <c r="B245" s="625"/>
      <c r="C245" s="983" t="s">
        <v>325</v>
      </c>
      <c r="D245" s="984"/>
      <c r="E245" s="984"/>
      <c r="F245" s="648"/>
      <c r="H245" s="340"/>
      <c r="J245" s="445">
        <v>544137</v>
      </c>
      <c r="L245" s="505">
        <v>570269</v>
      </c>
      <c r="N245" s="505">
        <v>281508</v>
      </c>
      <c r="O245" s="648"/>
      <c r="P245" s="505">
        <v>307854</v>
      </c>
    </row>
    <row r="246" spans="1:16" s="761" customFormat="1" ht="21" customHeight="1">
      <c r="A246" s="939"/>
      <c r="B246" s="625"/>
      <c r="C246" s="985"/>
      <c r="D246" s="981" t="s">
        <v>371</v>
      </c>
      <c r="E246" s="984"/>
      <c r="F246" s="648"/>
      <c r="H246" s="340"/>
      <c r="J246" s="445">
        <v>108725</v>
      </c>
      <c r="L246" s="505">
        <v>94540</v>
      </c>
      <c r="M246" s="986"/>
      <c r="N246" s="505">
        <v>85508</v>
      </c>
      <c r="O246" s="648"/>
      <c r="P246" s="505">
        <v>79799</v>
      </c>
    </row>
    <row r="247" spans="1:16" s="761" customFormat="1" ht="21" customHeight="1">
      <c r="A247" s="939"/>
      <c r="B247" s="625"/>
      <c r="C247" s="985" t="s">
        <v>28</v>
      </c>
      <c r="D247" s="981" t="s">
        <v>432</v>
      </c>
      <c r="E247" s="984"/>
      <c r="F247" s="648"/>
      <c r="H247" s="340"/>
      <c r="J247" s="987">
        <v>-371120</v>
      </c>
      <c r="L247" s="987">
        <v>-134000</v>
      </c>
      <c r="M247" s="986"/>
      <c r="N247" s="987">
        <v>-371120</v>
      </c>
      <c r="O247" s="648"/>
      <c r="P247" s="987">
        <v>-134000</v>
      </c>
    </row>
    <row r="248" spans="1:16" s="761" customFormat="1" ht="21" customHeight="1">
      <c r="A248" s="939"/>
      <c r="B248" s="625"/>
      <c r="C248" s="983" t="s">
        <v>883</v>
      </c>
      <c r="D248" s="984"/>
      <c r="E248" s="984"/>
      <c r="F248" s="648"/>
      <c r="H248" s="340"/>
      <c r="J248" s="988"/>
      <c r="L248" s="987"/>
      <c r="M248" s="986"/>
      <c r="N248" s="987"/>
      <c r="O248" s="648"/>
      <c r="P248" s="987"/>
    </row>
    <row r="249" spans="1:16" s="761" customFormat="1" ht="21" customHeight="1">
      <c r="A249" s="939"/>
      <c r="B249" s="625"/>
      <c r="C249" s="983"/>
      <c r="D249" s="984" t="s">
        <v>884</v>
      </c>
      <c r="E249" s="984"/>
      <c r="F249" s="648"/>
      <c r="H249" s="340"/>
      <c r="J249" s="988"/>
      <c r="L249" s="987"/>
      <c r="M249" s="986"/>
      <c r="N249" s="987"/>
      <c r="O249" s="648"/>
      <c r="P249" s="987"/>
    </row>
    <row r="250" spans="1:16" s="761" customFormat="1" ht="21" customHeight="1">
      <c r="A250" s="939"/>
      <c r="B250" s="625"/>
      <c r="C250" s="985"/>
      <c r="D250" s="984" t="s">
        <v>885</v>
      </c>
      <c r="E250" s="984"/>
      <c r="F250" s="648"/>
      <c r="H250" s="340"/>
      <c r="J250" s="987">
        <v>-487815</v>
      </c>
      <c r="L250" s="987">
        <v>0</v>
      </c>
      <c r="M250" s="986"/>
      <c r="N250" s="987">
        <v>-122058</v>
      </c>
      <c r="O250" s="648"/>
      <c r="P250" s="987">
        <v>0</v>
      </c>
    </row>
    <row r="251" spans="1:16" s="810" customFormat="1" ht="21" customHeight="1" thickBot="1">
      <c r="A251" s="634"/>
      <c r="B251" s="620"/>
      <c r="C251" s="989" t="s">
        <v>993</v>
      </c>
      <c r="D251" s="990"/>
      <c r="E251" s="990"/>
      <c r="F251" s="683"/>
      <c r="H251" s="199"/>
      <c r="J251" s="506">
        <v>3505290</v>
      </c>
      <c r="L251" s="506">
        <v>3711363</v>
      </c>
      <c r="M251" s="620"/>
      <c r="N251" s="506">
        <v>2865353</v>
      </c>
      <c r="O251" s="341"/>
      <c r="P251" s="506">
        <v>2991515</v>
      </c>
    </row>
    <row r="252" spans="1:16" s="761" customFormat="1" ht="21" customHeight="1" thickTop="1">
      <c r="A252" s="624"/>
      <c r="B252" s="625"/>
      <c r="C252" s="971"/>
      <c r="D252" s="620"/>
      <c r="E252" s="632"/>
      <c r="F252" s="625"/>
      <c r="G252" s="632"/>
      <c r="H252" s="632"/>
      <c r="I252" s="632"/>
      <c r="J252" s="632"/>
      <c r="K252" s="632"/>
      <c r="L252" s="623"/>
      <c r="M252" s="625"/>
      <c r="N252" s="810"/>
      <c r="O252" s="810"/>
    </row>
    <row r="253" spans="1:16" ht="21" customHeight="1">
      <c r="A253" s="613"/>
      <c r="B253" s="991"/>
      <c r="C253" s="991"/>
      <c r="D253" s="613"/>
      <c r="E253" s="991"/>
      <c r="F253" s="991"/>
      <c r="G253" s="991"/>
      <c r="H253" s="991"/>
      <c r="I253" s="991"/>
      <c r="J253" s="992"/>
      <c r="K253" s="991"/>
      <c r="L253" s="993"/>
      <c r="M253" s="613"/>
      <c r="N253" s="993"/>
      <c r="O253" s="613"/>
      <c r="P253" s="993"/>
    </row>
    <row r="254" spans="1:16" ht="21" customHeight="1">
      <c r="A254" s="613"/>
      <c r="B254" s="991"/>
      <c r="C254" s="991"/>
      <c r="D254" s="613"/>
      <c r="E254" s="991"/>
      <c r="F254" s="991"/>
      <c r="G254" s="991"/>
      <c r="H254" s="991"/>
      <c r="I254" s="991"/>
      <c r="J254" s="992"/>
      <c r="K254" s="991"/>
      <c r="L254" s="993"/>
      <c r="M254" s="613"/>
      <c r="N254" s="993"/>
      <c r="O254" s="613"/>
      <c r="P254" s="993"/>
    </row>
    <row r="255" spans="1:16" ht="21" customHeight="1">
      <c r="A255" s="613"/>
      <c r="B255" s="991"/>
      <c r="D255" s="613"/>
      <c r="E255" s="991"/>
      <c r="F255" s="991"/>
      <c r="G255" s="991"/>
      <c r="H255" s="991"/>
      <c r="I255" s="991"/>
      <c r="J255" s="992"/>
      <c r="K255" s="991"/>
      <c r="L255" s="993"/>
      <c r="M255" s="613"/>
      <c r="N255" s="993"/>
      <c r="O255" s="613"/>
      <c r="P255" s="993"/>
    </row>
    <row r="256" spans="1:16" s="761" customFormat="1" ht="21" customHeight="1">
      <c r="C256" s="991"/>
      <c r="D256" s="620"/>
      <c r="E256" s="632"/>
      <c r="F256" s="625"/>
      <c r="G256" s="632"/>
      <c r="H256" s="632"/>
      <c r="I256" s="632"/>
      <c r="J256" s="632"/>
      <c r="K256" s="632"/>
      <c r="L256" s="623"/>
      <c r="M256" s="625"/>
      <c r="N256" s="810"/>
      <c r="O256" s="810"/>
      <c r="P256" s="6">
        <v>41</v>
      </c>
    </row>
    <row r="257" spans="1:16" s="761" customFormat="1" ht="21" customHeight="1">
      <c r="A257" s="624" t="s">
        <v>352</v>
      </c>
      <c r="B257" s="615" t="s">
        <v>328</v>
      </c>
      <c r="C257" s="971"/>
      <c r="D257" s="620"/>
      <c r="E257" s="632"/>
      <c r="F257" s="625"/>
      <c r="G257" s="632"/>
      <c r="H257" s="632"/>
      <c r="I257" s="632"/>
      <c r="J257" s="632"/>
      <c r="K257" s="632"/>
      <c r="L257" s="623"/>
      <c r="M257" s="625"/>
      <c r="N257" s="810"/>
      <c r="O257" s="810"/>
    </row>
    <row r="258" spans="1:16" s="810" customFormat="1" ht="21" customHeight="1">
      <c r="A258" s="613"/>
      <c r="B258" s="991"/>
      <c r="C258" s="613" t="s">
        <v>795</v>
      </c>
      <c r="D258" s="881"/>
      <c r="E258" s="881"/>
      <c r="F258" s="881"/>
      <c r="G258" s="881"/>
      <c r="H258" s="881"/>
      <c r="I258" s="881"/>
      <c r="J258" s="342"/>
      <c r="K258" s="342"/>
      <c r="L258" s="342"/>
      <c r="M258" s="343"/>
      <c r="N258" s="342"/>
      <c r="O258" s="342"/>
      <c r="P258" s="342"/>
    </row>
    <row r="259" spans="1:16" s="761" customFormat="1" ht="21" customHeight="1">
      <c r="A259" s="613"/>
      <c r="B259" s="991"/>
      <c r="C259" s="881"/>
      <c r="D259" s="881"/>
      <c r="E259" s="881"/>
      <c r="F259" s="881"/>
      <c r="G259" s="881"/>
      <c r="H259" s="881"/>
      <c r="I259" s="881"/>
      <c r="J259" s="613"/>
      <c r="K259" s="613"/>
      <c r="L259" s="613"/>
      <c r="M259" s="613"/>
      <c r="N259" s="613"/>
      <c r="O259" s="613"/>
      <c r="P259" s="938" t="s">
        <v>17</v>
      </c>
    </row>
    <row r="260" spans="1:16" s="761" customFormat="1" ht="21" customHeight="1">
      <c r="A260" s="613"/>
      <c r="B260" s="991"/>
      <c r="C260" s="881"/>
      <c r="D260" s="881"/>
      <c r="E260" s="881"/>
      <c r="F260" s="881"/>
      <c r="G260" s="881"/>
      <c r="H260" s="881"/>
      <c r="I260" s="881"/>
      <c r="J260" s="1227" t="s">
        <v>131</v>
      </c>
      <c r="K260" s="1227"/>
      <c r="L260" s="1227"/>
      <c r="M260" s="881"/>
      <c r="N260" s="1227" t="s">
        <v>132</v>
      </c>
      <c r="O260" s="1227"/>
      <c r="P260" s="1227"/>
    </row>
    <row r="261" spans="1:16" s="761" customFormat="1" ht="21" customHeight="1">
      <c r="A261" s="613"/>
      <c r="B261" s="991"/>
      <c r="C261" s="881"/>
      <c r="D261" s="881"/>
      <c r="E261" s="881"/>
      <c r="F261" s="881"/>
      <c r="G261" s="881"/>
      <c r="H261" s="881"/>
      <c r="I261" s="881"/>
      <c r="J261" s="1228" t="s">
        <v>326</v>
      </c>
      <c r="K261" s="1228"/>
      <c r="L261" s="1228"/>
      <c r="M261" s="881"/>
      <c r="N261" s="1228" t="s">
        <v>326</v>
      </c>
      <c r="O261" s="1228"/>
      <c r="P261" s="1228"/>
    </row>
    <row r="262" spans="1:16" s="761" customFormat="1" ht="21" customHeight="1">
      <c r="A262" s="613"/>
      <c r="B262" s="991"/>
      <c r="C262" s="881"/>
      <c r="D262" s="881"/>
      <c r="E262" s="881"/>
      <c r="F262" s="881"/>
      <c r="G262" s="881"/>
      <c r="H262" s="881"/>
      <c r="I262" s="881"/>
      <c r="J262" s="892" t="s">
        <v>461</v>
      </c>
      <c r="K262" s="893"/>
      <c r="L262" s="892" t="s">
        <v>377</v>
      </c>
      <c r="M262" s="637"/>
      <c r="N262" s="892" t="s">
        <v>461</v>
      </c>
      <c r="O262" s="893"/>
      <c r="P262" s="892" t="s">
        <v>377</v>
      </c>
    </row>
    <row r="263" spans="1:16" s="761" customFormat="1" ht="21" customHeight="1">
      <c r="A263" s="613"/>
      <c r="B263" s="991"/>
      <c r="C263" s="613" t="s">
        <v>72</v>
      </c>
      <c r="D263" s="881"/>
      <c r="G263" s="881"/>
      <c r="H263" s="881"/>
      <c r="I263" s="881"/>
      <c r="J263" s="507">
        <v>363380</v>
      </c>
      <c r="K263" s="507"/>
      <c r="L263" s="507">
        <v>372797</v>
      </c>
      <c r="M263" s="345"/>
      <c r="N263" s="507">
        <v>154417</v>
      </c>
      <c r="O263" s="507"/>
      <c r="P263" s="507">
        <v>162318</v>
      </c>
    </row>
    <row r="264" spans="1:16" ht="21" customHeight="1">
      <c r="A264" s="613"/>
      <c r="B264" s="991"/>
      <c r="C264" s="613" t="s">
        <v>73</v>
      </c>
      <c r="D264" s="881"/>
      <c r="E264" s="625"/>
      <c r="G264" s="881"/>
      <c r="H264" s="881"/>
      <c r="I264" s="881"/>
      <c r="J264" s="507">
        <v>180757</v>
      </c>
      <c r="K264" s="507"/>
      <c r="L264" s="507">
        <v>197472</v>
      </c>
      <c r="M264" s="345"/>
      <c r="N264" s="507">
        <v>127091</v>
      </c>
      <c r="O264" s="507"/>
      <c r="P264" s="507">
        <v>145536</v>
      </c>
    </row>
    <row r="265" spans="1:16" ht="21" customHeight="1" thickBot="1">
      <c r="A265" s="613"/>
      <c r="B265" s="991"/>
      <c r="D265" s="881" t="s">
        <v>327</v>
      </c>
      <c r="E265" s="625"/>
      <c r="G265" s="881"/>
      <c r="H265" s="881"/>
      <c r="I265" s="881"/>
      <c r="J265" s="508">
        <v>544137</v>
      </c>
      <c r="K265" s="507"/>
      <c r="L265" s="508">
        <v>570269</v>
      </c>
      <c r="M265" s="345"/>
      <c r="N265" s="508">
        <v>281508</v>
      </c>
      <c r="O265" s="507"/>
      <c r="P265" s="508">
        <v>307854</v>
      </c>
    </row>
    <row r="266" spans="1:16" ht="21" customHeight="1" thickTop="1">
      <c r="A266" s="613"/>
      <c r="B266" s="991"/>
      <c r="D266" s="881"/>
      <c r="E266" s="625"/>
      <c r="G266" s="881"/>
      <c r="H266" s="881"/>
      <c r="I266" s="881"/>
      <c r="J266" s="524"/>
      <c r="K266" s="507"/>
      <c r="L266" s="524"/>
      <c r="M266" s="345"/>
      <c r="N266" s="524"/>
      <c r="O266" s="507"/>
      <c r="P266" s="524"/>
    </row>
    <row r="267" spans="1:16" ht="21" customHeight="1">
      <c r="A267" s="613"/>
      <c r="B267" s="991"/>
      <c r="C267" s="883" t="s">
        <v>1000</v>
      </c>
      <c r="D267" s="613"/>
      <c r="E267" s="613"/>
      <c r="F267" s="613"/>
      <c r="G267" s="613"/>
      <c r="H267" s="613"/>
      <c r="I267" s="613"/>
      <c r="J267" s="994"/>
      <c r="K267" s="613"/>
      <c r="L267" s="613"/>
      <c r="M267" s="613"/>
      <c r="N267" s="994"/>
      <c r="O267" s="613"/>
      <c r="P267" s="613"/>
    </row>
    <row r="268" spans="1:16" ht="21" customHeight="1">
      <c r="A268" s="613"/>
      <c r="B268" s="991"/>
      <c r="C268" s="883"/>
      <c r="D268" s="613"/>
      <c r="E268" s="995"/>
      <c r="F268" s="991"/>
      <c r="G268" s="991"/>
      <c r="H268" s="991"/>
      <c r="I268" s="991"/>
      <c r="J268" s="991"/>
      <c r="K268" s="991"/>
      <c r="L268" s="991"/>
      <c r="M268" s="991"/>
      <c r="N268" s="991"/>
      <c r="O268" s="991"/>
      <c r="P268" s="938" t="s">
        <v>17</v>
      </c>
    </row>
    <row r="269" spans="1:16" ht="21" customHeight="1">
      <c r="A269" s="613"/>
      <c r="B269" s="991"/>
      <c r="C269" s="883"/>
      <c r="D269" s="613"/>
      <c r="E269" s="995"/>
      <c r="F269" s="991"/>
      <c r="G269" s="991"/>
      <c r="H269" s="991"/>
      <c r="I269" s="991"/>
      <c r="J269" s="1227" t="s">
        <v>131</v>
      </c>
      <c r="K269" s="1227"/>
      <c r="L269" s="1227"/>
      <c r="M269" s="881"/>
      <c r="N269" s="1227" t="s">
        <v>132</v>
      </c>
      <c r="O269" s="1227"/>
      <c r="P269" s="1227"/>
    </row>
    <row r="270" spans="1:16" ht="21" customHeight="1">
      <c r="A270" s="613"/>
      <c r="B270" s="991"/>
      <c r="C270" s="883"/>
      <c r="D270" s="613"/>
      <c r="E270" s="995"/>
      <c r="F270" s="991"/>
      <c r="G270" s="991"/>
      <c r="H270" s="991"/>
      <c r="I270" s="991"/>
      <c r="J270" s="1228" t="s">
        <v>326</v>
      </c>
      <c r="K270" s="1228"/>
      <c r="L270" s="1228"/>
      <c r="M270" s="881"/>
      <c r="N270" s="1228" t="s">
        <v>326</v>
      </c>
      <c r="O270" s="1228"/>
      <c r="P270" s="1228"/>
    </row>
    <row r="271" spans="1:16" ht="21" customHeight="1">
      <c r="A271" s="613"/>
      <c r="B271" s="991"/>
      <c r="C271" s="883"/>
      <c r="D271" s="613"/>
      <c r="E271" s="995"/>
      <c r="F271" s="991"/>
      <c r="G271" s="991"/>
      <c r="H271" s="991"/>
      <c r="I271" s="991"/>
      <c r="J271" s="892" t="s">
        <v>461</v>
      </c>
      <c r="K271" s="893"/>
      <c r="L271" s="892" t="s">
        <v>377</v>
      </c>
      <c r="M271" s="637"/>
      <c r="N271" s="892" t="s">
        <v>461</v>
      </c>
      <c r="O271" s="893"/>
      <c r="P271" s="892" t="s">
        <v>377</v>
      </c>
    </row>
    <row r="272" spans="1:16" ht="21" customHeight="1">
      <c r="A272" s="613"/>
      <c r="B272" s="991"/>
      <c r="C272" s="995" t="s">
        <v>896</v>
      </c>
      <c r="D272" s="991"/>
      <c r="E272" s="625"/>
      <c r="G272" s="991"/>
      <c r="H272" s="991"/>
      <c r="I272" s="991"/>
      <c r="J272" s="539">
        <v>-121911</v>
      </c>
      <c r="K272" s="991"/>
      <c r="L272" s="9">
        <v>0</v>
      </c>
      <c r="M272" s="991"/>
      <c r="N272" s="9">
        <v>0</v>
      </c>
      <c r="O272" s="991"/>
      <c r="P272" s="9">
        <v>0</v>
      </c>
    </row>
    <row r="273" spans="1:16" ht="21" customHeight="1">
      <c r="A273" s="613"/>
      <c r="B273" s="991"/>
      <c r="C273" s="995" t="s">
        <v>886</v>
      </c>
      <c r="D273" s="991"/>
      <c r="E273" s="625"/>
      <c r="G273" s="991"/>
      <c r="H273" s="991"/>
      <c r="I273" s="991"/>
      <c r="J273" s="539">
        <v>284112</v>
      </c>
      <c r="K273" s="991"/>
      <c r="L273" s="9">
        <v>0</v>
      </c>
      <c r="M273" s="991"/>
      <c r="N273" s="539">
        <v>216764</v>
      </c>
      <c r="O273" s="991"/>
      <c r="P273" s="9">
        <v>0</v>
      </c>
    </row>
    <row r="274" spans="1:16" ht="21" customHeight="1">
      <c r="A274" s="613"/>
      <c r="B274" s="991"/>
      <c r="C274" s="995" t="s">
        <v>887</v>
      </c>
      <c r="D274" s="991"/>
      <c r="E274" s="625"/>
      <c r="G274" s="991"/>
      <c r="H274" s="991"/>
      <c r="I274" s="991"/>
      <c r="J274" s="540">
        <v>-650016</v>
      </c>
      <c r="K274" s="996"/>
      <c r="L274" s="534">
        <v>0</v>
      </c>
      <c r="M274" s="991"/>
      <c r="N274" s="540">
        <v>-338822</v>
      </c>
      <c r="O274" s="996"/>
      <c r="P274" s="534">
        <v>0</v>
      </c>
    </row>
    <row r="275" spans="1:16" ht="21" customHeight="1" thickBot="1">
      <c r="A275" s="613"/>
      <c r="B275" s="991"/>
      <c r="C275" s="995"/>
      <c r="D275" s="997" t="s">
        <v>181</v>
      </c>
      <c r="E275" s="625"/>
      <c r="G275" s="991"/>
      <c r="H275" s="991"/>
      <c r="I275" s="991"/>
      <c r="J275" s="998">
        <v>-487815</v>
      </c>
      <c r="K275" s="996"/>
      <c r="L275" s="999">
        <v>0</v>
      </c>
      <c r="M275" s="991"/>
      <c r="N275" s="998">
        <v>-122058</v>
      </c>
      <c r="O275" s="996"/>
      <c r="P275" s="999">
        <v>0</v>
      </c>
    </row>
    <row r="276" spans="1:16" ht="21" customHeight="1" thickTop="1">
      <c r="A276" s="613"/>
      <c r="B276" s="991"/>
      <c r="D276" s="881"/>
      <c r="E276" s="625"/>
      <c r="G276" s="881"/>
      <c r="H276" s="881"/>
      <c r="I276" s="881"/>
      <c r="J276" s="524"/>
      <c r="K276" s="507"/>
      <c r="L276" s="524"/>
      <c r="M276" s="345"/>
      <c r="N276" s="524"/>
      <c r="O276" s="507"/>
      <c r="P276" s="524"/>
    </row>
    <row r="277" spans="1:16" ht="21" customHeight="1">
      <c r="A277" s="613"/>
      <c r="B277" s="991"/>
      <c r="C277" s="991" t="s">
        <v>968</v>
      </c>
      <c r="D277" s="613"/>
      <c r="E277" s="991"/>
      <c r="F277" s="991"/>
      <c r="G277" s="991"/>
      <c r="H277" s="991"/>
      <c r="I277" s="991"/>
      <c r="J277" s="991"/>
      <c r="K277" s="991"/>
      <c r="L277" s="613"/>
      <c r="M277" s="613"/>
      <c r="N277" s="613"/>
      <c r="O277" s="613"/>
      <c r="P277" s="613"/>
    </row>
    <row r="278" spans="1:16" ht="21" customHeight="1">
      <c r="A278" s="991"/>
      <c r="B278" s="991"/>
      <c r="C278" s="1000"/>
      <c r="D278" s="1001"/>
      <c r="E278" s="1001"/>
      <c r="F278" s="1001"/>
      <c r="G278" s="1001"/>
      <c r="H278" s="1001"/>
      <c r="I278" s="1001"/>
      <c r="J278" s="1002"/>
      <c r="K278" s="1002"/>
      <c r="L278" s="1002"/>
      <c r="M278" s="1002"/>
      <c r="N278" s="1003"/>
      <c r="O278" s="1003"/>
      <c r="P278" s="1004" t="s">
        <v>376</v>
      </c>
    </row>
    <row r="279" spans="1:16" ht="21" customHeight="1">
      <c r="A279" s="991"/>
      <c r="B279" s="991"/>
      <c r="C279" s="1000"/>
      <c r="D279" s="1001"/>
      <c r="E279" s="1001"/>
      <c r="F279" s="1001"/>
      <c r="G279" s="1001"/>
      <c r="H279" s="1001"/>
      <c r="I279" s="1001"/>
      <c r="J279" s="1227" t="s">
        <v>131</v>
      </c>
      <c r="K279" s="1227"/>
      <c r="L279" s="1227"/>
      <c r="M279" s="881"/>
      <c r="N279" s="1227" t="s">
        <v>132</v>
      </c>
      <c r="O279" s="1227"/>
      <c r="P279" s="1227"/>
    </row>
    <row r="280" spans="1:16" ht="21" customHeight="1">
      <c r="A280" s="991"/>
      <c r="B280" s="991"/>
      <c r="C280" s="1000"/>
      <c r="D280" s="1001"/>
      <c r="E280" s="1001"/>
      <c r="F280" s="1001"/>
      <c r="G280" s="1001"/>
      <c r="H280" s="1001"/>
      <c r="I280" s="1001"/>
      <c r="J280" s="1228" t="s">
        <v>309</v>
      </c>
      <c r="K280" s="1228"/>
      <c r="L280" s="1228"/>
      <c r="M280" s="881"/>
      <c r="N280" s="1228" t="s">
        <v>309</v>
      </c>
      <c r="O280" s="1228"/>
      <c r="P280" s="1228"/>
    </row>
    <row r="281" spans="1:16" ht="21" customHeight="1">
      <c r="A281" s="991"/>
      <c r="B281" s="991"/>
      <c r="C281" s="1000"/>
      <c r="D281" s="1001"/>
      <c r="E281" s="1001"/>
      <c r="F281" s="1001"/>
      <c r="G281" s="1001"/>
      <c r="H281" s="1001"/>
      <c r="I281" s="1001"/>
      <c r="J281" s="892" t="s">
        <v>461</v>
      </c>
      <c r="K281" s="893"/>
      <c r="L281" s="892" t="s">
        <v>377</v>
      </c>
      <c r="M281" s="637"/>
      <c r="N281" s="892" t="s">
        <v>461</v>
      </c>
      <c r="O281" s="893"/>
      <c r="P281" s="892" t="s">
        <v>377</v>
      </c>
    </row>
    <row r="282" spans="1:16" ht="21" customHeight="1">
      <c r="A282" s="991"/>
      <c r="B282" s="613"/>
      <c r="C282" s="991" t="s">
        <v>329</v>
      </c>
      <c r="E282" s="625"/>
      <c r="F282" s="613"/>
      <c r="G282" s="991"/>
      <c r="H282" s="991"/>
      <c r="I282" s="991"/>
      <c r="J282" s="466" t="s">
        <v>894</v>
      </c>
      <c r="K282" s="377"/>
      <c r="L282" s="466" t="s">
        <v>330</v>
      </c>
      <c r="M282" s="1005"/>
      <c r="N282" s="467">
        <v>1.77</v>
      </c>
      <c r="O282" s="377"/>
      <c r="P282" s="467">
        <v>3.06</v>
      </c>
    </row>
    <row r="283" spans="1:16" ht="21" customHeight="1">
      <c r="A283" s="991"/>
      <c r="B283" s="613"/>
      <c r="C283" s="991" t="s">
        <v>331</v>
      </c>
      <c r="E283" s="625"/>
      <c r="F283" s="613"/>
      <c r="G283" s="991"/>
      <c r="H283" s="991"/>
      <c r="I283" s="991"/>
      <c r="J283" s="466">
        <v>4</v>
      </c>
      <c r="K283" s="377"/>
      <c r="L283" s="466">
        <v>4</v>
      </c>
      <c r="M283" s="377"/>
      <c r="N283" s="467">
        <v>4</v>
      </c>
      <c r="O283" s="377"/>
      <c r="P283" s="467">
        <v>4</v>
      </c>
    </row>
    <row r="284" spans="1:16" ht="21" customHeight="1">
      <c r="A284" s="991"/>
      <c r="B284" s="613"/>
      <c r="C284" s="991" t="s">
        <v>332</v>
      </c>
      <c r="E284" s="625"/>
      <c r="F284" s="613"/>
      <c r="G284" s="991"/>
      <c r="H284" s="991"/>
      <c r="I284" s="991"/>
      <c r="J284" s="466" t="s">
        <v>895</v>
      </c>
      <c r="K284" s="377"/>
      <c r="L284" s="466" t="s">
        <v>333</v>
      </c>
      <c r="M284" s="1005"/>
      <c r="N284" s="467" t="s">
        <v>334</v>
      </c>
      <c r="O284" s="377"/>
      <c r="P284" s="467" t="s">
        <v>334</v>
      </c>
    </row>
    <row r="285" spans="1:16" ht="21" customHeight="1">
      <c r="A285" s="991"/>
      <c r="B285" s="613"/>
      <c r="C285" s="991"/>
      <c r="E285" s="625"/>
      <c r="F285" s="613"/>
      <c r="G285" s="991"/>
      <c r="H285" s="991"/>
      <c r="I285" s="991"/>
      <c r="J285" s="466"/>
      <c r="K285" s="377"/>
      <c r="L285" s="466"/>
      <c r="M285" s="1005"/>
      <c r="N285" s="467"/>
      <c r="O285" s="377"/>
      <c r="P285" s="467"/>
    </row>
    <row r="286" spans="1:16" ht="21" customHeight="1">
      <c r="A286" s="991"/>
      <c r="B286" s="613"/>
      <c r="C286" s="991"/>
      <c r="E286" s="625"/>
      <c r="F286" s="613"/>
      <c r="G286" s="991"/>
      <c r="H286" s="991"/>
      <c r="I286" s="991"/>
      <c r="J286" s="466"/>
      <c r="K286" s="377"/>
      <c r="L286" s="466"/>
      <c r="M286" s="1005"/>
      <c r="N286" s="467"/>
      <c r="O286" s="377"/>
      <c r="P286" s="467"/>
    </row>
    <row r="287" spans="1:16" ht="21" customHeight="1">
      <c r="A287" s="991"/>
      <c r="B287" s="613"/>
      <c r="C287" s="991"/>
      <c r="E287" s="625"/>
      <c r="F287" s="613"/>
      <c r="G287" s="991"/>
      <c r="H287" s="991"/>
      <c r="I287" s="991"/>
      <c r="J287" s="466"/>
      <c r="K287" s="377"/>
      <c r="L287" s="466"/>
      <c r="M287" s="1005"/>
      <c r="N287" s="467"/>
      <c r="O287" s="377"/>
      <c r="P287" s="467"/>
    </row>
    <row r="288" spans="1:16" ht="21" customHeight="1">
      <c r="A288" s="991"/>
      <c r="B288" s="613"/>
      <c r="C288" s="991"/>
      <c r="E288" s="625"/>
      <c r="F288" s="613"/>
      <c r="G288" s="991"/>
      <c r="H288" s="991"/>
      <c r="I288" s="991"/>
      <c r="J288" s="466"/>
      <c r="K288" s="377"/>
      <c r="L288" s="466"/>
      <c r="M288" s="1005"/>
      <c r="N288" s="467"/>
      <c r="O288" s="377"/>
      <c r="P288" s="467"/>
    </row>
    <row r="289" spans="1:16" ht="21" customHeight="1">
      <c r="A289" s="991"/>
      <c r="B289" s="613"/>
      <c r="C289" s="991"/>
      <c r="E289" s="625"/>
      <c r="F289" s="613"/>
      <c r="G289" s="991"/>
      <c r="H289" s="991"/>
      <c r="I289" s="991"/>
      <c r="J289" s="466"/>
      <c r="K289" s="377"/>
      <c r="L289" s="466"/>
      <c r="M289" s="1005"/>
      <c r="N289" s="467"/>
      <c r="O289" s="377"/>
      <c r="P289" s="467"/>
    </row>
    <row r="290" spans="1:16" ht="21" customHeight="1">
      <c r="A290" s="991"/>
      <c r="B290" s="613"/>
      <c r="C290" s="991"/>
      <c r="E290" s="625"/>
      <c r="F290" s="613"/>
      <c r="G290" s="991"/>
      <c r="H290" s="991"/>
      <c r="I290" s="991"/>
      <c r="J290" s="466"/>
      <c r="K290" s="377"/>
      <c r="L290" s="466"/>
      <c r="M290" s="1005"/>
      <c r="N290" s="467"/>
      <c r="O290" s="377"/>
      <c r="P290" s="467"/>
    </row>
    <row r="291" spans="1:16" ht="21" customHeight="1">
      <c r="A291" s="991"/>
      <c r="B291" s="613"/>
      <c r="C291" s="991"/>
      <c r="E291" s="625"/>
      <c r="F291" s="613"/>
      <c r="G291" s="991"/>
      <c r="H291" s="991"/>
      <c r="I291" s="991"/>
      <c r="J291" s="466"/>
      <c r="K291" s="377"/>
      <c r="L291" s="466"/>
      <c r="M291" s="1005"/>
      <c r="N291" s="467"/>
      <c r="O291" s="377"/>
      <c r="P291" s="467"/>
    </row>
    <row r="292" spans="1:16" ht="21" customHeight="1">
      <c r="A292" s="991"/>
      <c r="B292" s="991"/>
      <c r="C292" s="1002"/>
      <c r="D292" s="613"/>
      <c r="E292" s="991"/>
      <c r="F292" s="991"/>
      <c r="G292" s="991"/>
      <c r="H292" s="991"/>
      <c r="I292" s="991"/>
      <c r="J292" s="207"/>
      <c r="K292" s="347"/>
      <c r="L292" s="207"/>
      <c r="M292" s="346"/>
      <c r="N292" s="207"/>
      <c r="O292" s="347"/>
      <c r="P292" s="6">
        <v>42</v>
      </c>
    </row>
    <row r="293" spans="1:16" ht="21" customHeight="1">
      <c r="A293" s="624" t="s">
        <v>352</v>
      </c>
      <c r="B293" s="615" t="s">
        <v>328</v>
      </c>
      <c r="C293" s="971"/>
      <c r="D293" s="613"/>
      <c r="E293" s="991"/>
      <c r="F293" s="991"/>
      <c r="G293" s="991"/>
      <c r="H293" s="991"/>
      <c r="I293" s="991"/>
      <c r="J293" s="207"/>
      <c r="K293" s="347"/>
      <c r="L293" s="207"/>
      <c r="M293" s="346"/>
      <c r="N293" s="207"/>
      <c r="O293" s="347"/>
      <c r="P293" s="207"/>
    </row>
    <row r="294" spans="1:16" ht="21" customHeight="1">
      <c r="A294" s="997"/>
      <c r="B294" s="613"/>
      <c r="C294" s="881" t="s">
        <v>335</v>
      </c>
      <c r="D294" s="613"/>
      <c r="E294" s="613"/>
      <c r="F294" s="613"/>
      <c r="G294" s="613"/>
      <c r="H294" s="613"/>
      <c r="I294" s="613"/>
      <c r="J294" s="613"/>
      <c r="K294" s="613"/>
      <c r="L294" s="613"/>
      <c r="M294" s="613"/>
      <c r="N294" s="613"/>
      <c r="O294" s="613"/>
      <c r="P294" s="613"/>
    </row>
    <row r="295" spans="1:16" ht="21" customHeight="1">
      <c r="A295" s="613"/>
      <c r="B295" s="613"/>
      <c r="C295" s="613"/>
      <c r="D295" s="613" t="s">
        <v>336</v>
      </c>
      <c r="E295" s="613"/>
      <c r="F295" s="613"/>
      <c r="G295" s="613"/>
      <c r="H295" s="613"/>
      <c r="I295" s="613"/>
      <c r="J295" s="613"/>
      <c r="K295" s="613"/>
      <c r="L295" s="613"/>
      <c r="M295" s="613"/>
      <c r="N295" s="613"/>
      <c r="O295" s="613"/>
      <c r="P295" s="613"/>
    </row>
    <row r="296" spans="1:16" ht="21" customHeight="1">
      <c r="A296" s="613"/>
      <c r="B296" s="613"/>
      <c r="C296" s="613" t="s">
        <v>337</v>
      </c>
      <c r="D296" s="613"/>
      <c r="E296" s="613"/>
      <c r="F296" s="613"/>
      <c r="G296" s="613"/>
      <c r="H296" s="613"/>
      <c r="I296" s="613"/>
      <c r="J296" s="613"/>
      <c r="K296" s="613"/>
      <c r="L296" s="613"/>
      <c r="M296" s="613"/>
      <c r="N296" s="613"/>
      <c r="O296" s="613"/>
      <c r="P296" s="613"/>
    </row>
    <row r="297" spans="1:16" ht="21" customHeight="1">
      <c r="A297" s="613"/>
      <c r="B297" s="613"/>
      <c r="C297" s="613" t="s">
        <v>338</v>
      </c>
      <c r="D297" s="613"/>
      <c r="E297" s="613"/>
      <c r="F297" s="613"/>
      <c r="G297" s="613"/>
      <c r="H297" s="613"/>
      <c r="I297" s="613"/>
      <c r="J297" s="613"/>
      <c r="K297" s="613"/>
      <c r="L297" s="613"/>
      <c r="M297" s="613"/>
      <c r="N297" s="613"/>
      <c r="O297" s="613"/>
      <c r="P297" s="613"/>
    </row>
    <row r="298" spans="1:16" ht="21" customHeight="1">
      <c r="A298" s="613"/>
      <c r="B298" s="613"/>
      <c r="C298" s="613"/>
      <c r="D298" s="613"/>
      <c r="E298" s="613"/>
      <c r="F298" s="613"/>
      <c r="G298" s="613"/>
      <c r="H298" s="613"/>
      <c r="I298" s="613"/>
      <c r="J298" s="613"/>
      <c r="K298" s="613"/>
      <c r="L298" s="613"/>
      <c r="M298" s="613"/>
      <c r="N298" s="613"/>
      <c r="O298" s="613"/>
      <c r="P298" s="938" t="s">
        <v>17</v>
      </c>
    </row>
    <row r="299" spans="1:16" ht="21" customHeight="1">
      <c r="A299" s="613"/>
      <c r="B299" s="613"/>
      <c r="C299" s="613"/>
      <c r="D299" s="613"/>
      <c r="E299" s="613"/>
      <c r="F299" s="613"/>
      <c r="G299" s="613"/>
      <c r="H299" s="613"/>
      <c r="I299" s="613"/>
      <c r="J299" s="1237" t="s">
        <v>131</v>
      </c>
      <c r="K299" s="1237"/>
      <c r="L299" s="1237"/>
      <c r="M299" s="1237"/>
      <c r="N299" s="1237"/>
      <c r="O299" s="1237"/>
      <c r="P299" s="1237"/>
    </row>
    <row r="300" spans="1:16" ht="21" customHeight="1">
      <c r="A300" s="991"/>
      <c r="B300" s="613"/>
      <c r="C300" s="613"/>
      <c r="D300" s="613"/>
      <c r="E300" s="991"/>
      <c r="F300" s="991"/>
      <c r="G300" s="991"/>
      <c r="H300" s="991"/>
      <c r="I300" s="991"/>
      <c r="J300" s="1228" t="s">
        <v>308</v>
      </c>
      <c r="K300" s="1228"/>
      <c r="L300" s="1228"/>
      <c r="M300" s="1228"/>
      <c r="N300" s="1228"/>
      <c r="O300" s="1228"/>
      <c r="P300" s="1228"/>
    </row>
    <row r="301" spans="1:16" ht="21" customHeight="1">
      <c r="A301" s="991"/>
      <c r="B301" s="613"/>
      <c r="C301" s="613"/>
      <c r="D301" s="613"/>
      <c r="E301" s="991"/>
      <c r="F301" s="991"/>
      <c r="G301" s="991"/>
      <c r="H301" s="991"/>
      <c r="I301" s="991"/>
      <c r="J301" s="1249">
        <v>2568</v>
      </c>
      <c r="K301" s="1227"/>
      <c r="L301" s="1227"/>
      <c r="M301" s="881"/>
      <c r="N301" s="1249">
        <v>2567</v>
      </c>
      <c r="O301" s="1227"/>
      <c r="P301" s="1227"/>
    </row>
    <row r="302" spans="1:16" ht="21" customHeight="1">
      <c r="A302" s="991"/>
      <c r="B302" s="613"/>
      <c r="C302" s="613"/>
      <c r="D302" s="613"/>
      <c r="E302" s="991"/>
      <c r="F302" s="991"/>
      <c r="G302" s="991"/>
      <c r="H302" s="991"/>
      <c r="I302" s="991"/>
      <c r="J302" s="1006" t="s">
        <v>339</v>
      </c>
      <c r="K302" s="903"/>
      <c r="L302" s="1006" t="s">
        <v>340</v>
      </c>
      <c r="M302" s="613"/>
      <c r="N302" s="1006" t="s">
        <v>339</v>
      </c>
      <c r="O302" s="903"/>
      <c r="P302" s="1006" t="s">
        <v>340</v>
      </c>
    </row>
    <row r="303" spans="1:16" ht="21" customHeight="1">
      <c r="A303" s="991"/>
      <c r="B303" s="613"/>
      <c r="C303" s="1007" t="s">
        <v>341</v>
      </c>
      <c r="D303" s="1008"/>
      <c r="E303" s="1009"/>
      <c r="F303" s="1009"/>
      <c r="G303" s="1009"/>
      <c r="H303" s="1009"/>
      <c r="I303" s="991"/>
      <c r="J303" s="507">
        <v>3379058</v>
      </c>
      <c r="K303" s="509"/>
      <c r="L303" s="507">
        <v>3640231</v>
      </c>
      <c r="M303" s="346"/>
      <c r="N303" s="507">
        <v>3520890</v>
      </c>
      <c r="O303" s="509"/>
      <c r="P303" s="507">
        <v>3819775</v>
      </c>
    </row>
    <row r="304" spans="1:16" ht="21" customHeight="1">
      <c r="A304" s="991"/>
      <c r="B304" s="613"/>
      <c r="C304" s="1007" t="s">
        <v>342</v>
      </c>
      <c r="D304" s="1008"/>
      <c r="E304" s="1009"/>
      <c r="F304" s="1009"/>
      <c r="G304" s="1009"/>
      <c r="H304" s="1009"/>
      <c r="I304" s="991"/>
      <c r="J304" s="507">
        <v>3771046</v>
      </c>
      <c r="K304" s="509"/>
      <c r="L304" s="507">
        <v>3267550</v>
      </c>
      <c r="M304" s="346"/>
      <c r="N304" s="507">
        <v>4048973</v>
      </c>
      <c r="O304" s="509"/>
      <c r="P304" s="507">
        <v>3327039</v>
      </c>
    </row>
    <row r="305" spans="1:16" ht="21" customHeight="1">
      <c r="A305" s="991"/>
      <c r="B305" s="613"/>
      <c r="C305" s="1007" t="s">
        <v>343</v>
      </c>
      <c r="D305" s="1008"/>
      <c r="E305" s="1009"/>
      <c r="F305" s="1009"/>
      <c r="G305" s="1009"/>
      <c r="H305" s="1009"/>
      <c r="I305" s="991"/>
      <c r="J305" s="507">
        <v>3181452</v>
      </c>
      <c r="K305" s="509"/>
      <c r="L305" s="507">
        <v>3900753</v>
      </c>
      <c r="M305" s="346"/>
      <c r="N305" s="507">
        <v>3231231</v>
      </c>
      <c r="O305" s="509"/>
      <c r="P305" s="507">
        <v>4206024</v>
      </c>
    </row>
    <row r="306" spans="1:16" ht="21" customHeight="1">
      <c r="A306" s="991"/>
      <c r="B306" s="991"/>
      <c r="C306" s="1002"/>
      <c r="D306" s="613"/>
      <c r="E306" s="991"/>
      <c r="F306" s="991"/>
      <c r="G306" s="991"/>
      <c r="H306" s="991"/>
      <c r="I306" s="991"/>
      <c r="J306" s="207"/>
      <c r="K306" s="347"/>
      <c r="L306" s="207"/>
      <c r="M306" s="346"/>
      <c r="N306" s="207"/>
      <c r="O306" s="347"/>
      <c r="P306" s="207"/>
    </row>
    <row r="307" spans="1:16" ht="21" customHeight="1">
      <c r="A307" s="613"/>
      <c r="B307" s="613"/>
      <c r="C307" s="613"/>
      <c r="D307" s="613"/>
      <c r="E307" s="613"/>
      <c r="F307" s="613"/>
      <c r="G307" s="613"/>
      <c r="H307" s="613"/>
      <c r="I307" s="613"/>
      <c r="J307" s="613"/>
      <c r="K307" s="613"/>
      <c r="L307" s="613"/>
      <c r="M307" s="613"/>
      <c r="N307" s="613"/>
      <c r="O307" s="613"/>
      <c r="P307" s="938" t="s">
        <v>17</v>
      </c>
    </row>
    <row r="308" spans="1:16" ht="21" customHeight="1">
      <c r="A308" s="613"/>
      <c r="B308" s="613"/>
      <c r="C308" s="613"/>
      <c r="D308" s="613"/>
      <c r="E308" s="613"/>
      <c r="F308" s="613"/>
      <c r="G308" s="613"/>
      <c r="H308" s="613"/>
      <c r="I308" s="613"/>
      <c r="J308" s="1237" t="s">
        <v>132</v>
      </c>
      <c r="K308" s="1237"/>
      <c r="L308" s="1237"/>
      <c r="M308" s="1237"/>
      <c r="N308" s="1237"/>
      <c r="O308" s="1237"/>
      <c r="P308" s="1237"/>
    </row>
    <row r="309" spans="1:16" ht="21" customHeight="1">
      <c r="A309" s="991"/>
      <c r="B309" s="613"/>
      <c r="C309" s="613"/>
      <c r="D309" s="613"/>
      <c r="E309" s="991"/>
      <c r="F309" s="991"/>
      <c r="G309" s="991"/>
      <c r="H309" s="991"/>
      <c r="I309" s="991"/>
      <c r="J309" s="1228" t="s">
        <v>308</v>
      </c>
      <c r="K309" s="1228"/>
      <c r="L309" s="1228"/>
      <c r="M309" s="1228"/>
      <c r="N309" s="1228"/>
      <c r="O309" s="1228"/>
      <c r="P309" s="1228"/>
    </row>
    <row r="310" spans="1:16" ht="21" customHeight="1">
      <c r="A310" s="991"/>
      <c r="B310" s="613"/>
      <c r="C310" s="613"/>
      <c r="D310" s="613"/>
      <c r="E310" s="991"/>
      <c r="F310" s="991"/>
      <c r="G310" s="991"/>
      <c r="H310" s="991"/>
      <c r="I310" s="991"/>
      <c r="J310" s="1249">
        <v>2568</v>
      </c>
      <c r="K310" s="1227"/>
      <c r="L310" s="1227"/>
      <c r="M310" s="881"/>
      <c r="N310" s="1249">
        <v>2567</v>
      </c>
      <c r="O310" s="1227"/>
      <c r="P310" s="1227"/>
    </row>
    <row r="311" spans="1:16" ht="21" customHeight="1">
      <c r="A311" s="991"/>
      <c r="B311" s="613"/>
      <c r="C311" s="613"/>
      <c r="D311" s="613"/>
      <c r="E311" s="991"/>
      <c r="F311" s="991"/>
      <c r="G311" s="991"/>
      <c r="H311" s="991"/>
      <c r="I311" s="991"/>
      <c r="J311" s="1006" t="s">
        <v>339</v>
      </c>
      <c r="K311" s="903"/>
      <c r="L311" s="1006" t="s">
        <v>340</v>
      </c>
      <c r="M311" s="613"/>
      <c r="N311" s="1006" t="s">
        <v>339</v>
      </c>
      <c r="O311" s="903"/>
      <c r="P311" s="1006" t="s">
        <v>340</v>
      </c>
    </row>
    <row r="312" spans="1:16" ht="21" customHeight="1">
      <c r="A312" s="991"/>
      <c r="B312" s="613"/>
      <c r="C312" s="1007" t="s">
        <v>341</v>
      </c>
      <c r="D312" s="1008"/>
      <c r="E312" s="1009"/>
      <c r="F312" s="1009"/>
      <c r="G312" s="1009"/>
      <c r="H312" s="1009"/>
      <c r="I312" s="991"/>
      <c r="J312" s="507">
        <v>2762142</v>
      </c>
      <c r="K312" s="509"/>
      <c r="L312" s="507">
        <v>2975580</v>
      </c>
      <c r="M312" s="346"/>
      <c r="N312" s="507">
        <v>2832127</v>
      </c>
      <c r="O312" s="509"/>
      <c r="P312" s="507">
        <v>3066550</v>
      </c>
    </row>
    <row r="313" spans="1:16" ht="21" customHeight="1">
      <c r="A313" s="991"/>
      <c r="B313" s="613"/>
      <c r="C313" s="1007" t="s">
        <v>342</v>
      </c>
      <c r="D313" s="1008"/>
      <c r="E313" s="1009"/>
      <c r="F313" s="1009"/>
      <c r="G313" s="1009"/>
      <c r="H313" s="1009"/>
      <c r="I313" s="991"/>
      <c r="J313" s="507">
        <v>3081375</v>
      </c>
      <c r="K313" s="509"/>
      <c r="L313" s="507">
        <v>2671717</v>
      </c>
      <c r="M313" s="346"/>
      <c r="N313" s="507">
        <v>3245808</v>
      </c>
      <c r="O313" s="509"/>
      <c r="P313" s="507">
        <v>2680073</v>
      </c>
    </row>
    <row r="314" spans="1:16" ht="21" customHeight="1">
      <c r="A314" s="991"/>
      <c r="B314" s="613"/>
      <c r="C314" s="1007" t="s">
        <v>343</v>
      </c>
      <c r="D314" s="1008"/>
      <c r="E314" s="1009"/>
      <c r="F314" s="1009"/>
      <c r="G314" s="1009"/>
      <c r="H314" s="1009"/>
      <c r="I314" s="991"/>
      <c r="J314" s="507">
        <v>2590174</v>
      </c>
      <c r="K314" s="509"/>
      <c r="L314" s="507">
        <v>3202082</v>
      </c>
      <c r="M314" s="346"/>
      <c r="N314" s="507">
        <v>2556083</v>
      </c>
      <c r="O314" s="509"/>
      <c r="P314" s="507">
        <v>3434537</v>
      </c>
    </row>
    <row r="315" spans="1:16" ht="21" customHeight="1">
      <c r="A315" s="991"/>
      <c r="B315" s="613"/>
      <c r="C315" s="1007"/>
      <c r="D315" s="1008"/>
      <c r="E315" s="1009"/>
      <c r="F315" s="1009"/>
      <c r="G315" s="1009"/>
      <c r="H315" s="1009"/>
      <c r="I315" s="991"/>
      <c r="J315" s="507"/>
      <c r="K315" s="509"/>
      <c r="L315" s="507"/>
      <c r="M315" s="346"/>
      <c r="N315" s="507"/>
      <c r="O315" s="509"/>
      <c r="P315" s="507"/>
    </row>
    <row r="316" spans="1:16" ht="21" customHeight="1">
      <c r="A316" s="624"/>
      <c r="B316" s="615"/>
      <c r="C316" s="1010" t="s">
        <v>790</v>
      </c>
      <c r="D316" s="613"/>
      <c r="E316" s="991"/>
      <c r="F316" s="991"/>
      <c r="G316" s="991"/>
      <c r="H316" s="991"/>
      <c r="I316" s="991"/>
      <c r="J316" s="207"/>
      <c r="K316" s="347"/>
      <c r="L316" s="207"/>
      <c r="M316" s="346"/>
      <c r="N316" s="207"/>
      <c r="O316" s="347"/>
      <c r="P316" s="207"/>
    </row>
    <row r="317" spans="1:16" ht="21" customHeight="1">
      <c r="A317" s="624"/>
      <c r="B317" s="615"/>
      <c r="C317" s="971"/>
      <c r="D317" s="613"/>
      <c r="E317" s="991"/>
      <c r="F317" s="991"/>
      <c r="G317" s="991"/>
      <c r="H317" s="991"/>
      <c r="I317" s="991"/>
      <c r="J317" s="207"/>
      <c r="K317" s="347"/>
      <c r="L317" s="207"/>
      <c r="M317" s="346"/>
      <c r="N317" s="1011"/>
      <c r="O317" s="621"/>
      <c r="P317" s="1012" t="s">
        <v>17</v>
      </c>
    </row>
    <row r="318" spans="1:16" ht="21" customHeight="1">
      <c r="A318" s="624"/>
      <c r="B318" s="615"/>
      <c r="C318" s="971"/>
      <c r="D318" s="613"/>
      <c r="E318" s="991"/>
      <c r="F318" s="991"/>
      <c r="G318" s="991"/>
      <c r="H318" s="991"/>
      <c r="I318" s="991"/>
      <c r="J318" s="207"/>
      <c r="K318" s="347"/>
      <c r="L318" s="207"/>
      <c r="M318" s="346"/>
      <c r="N318" s="1013"/>
      <c r="O318" s="1013"/>
      <c r="P318" s="1013" t="s">
        <v>344</v>
      </c>
    </row>
    <row r="319" spans="1:16" ht="21" customHeight="1">
      <c r="A319" s="624"/>
      <c r="B319" s="615"/>
      <c r="C319" s="971"/>
      <c r="D319" s="613"/>
      <c r="E319" s="991"/>
      <c r="F319" s="991"/>
      <c r="G319" s="991"/>
      <c r="H319" s="991"/>
      <c r="I319" s="991"/>
      <c r="J319" s="207"/>
      <c r="K319" s="347"/>
      <c r="L319" s="207"/>
      <c r="M319" s="346"/>
      <c r="N319" s="1014" t="s">
        <v>131</v>
      </c>
      <c r="O319" s="730"/>
      <c r="P319" s="1015" t="s">
        <v>345</v>
      </c>
    </row>
    <row r="320" spans="1:16" ht="21" customHeight="1">
      <c r="A320" s="624"/>
      <c r="B320" s="615"/>
      <c r="C320" s="621" t="s">
        <v>346</v>
      </c>
      <c r="D320" s="613"/>
      <c r="E320" s="991"/>
      <c r="F320" s="991"/>
      <c r="G320" s="991"/>
      <c r="H320" s="991"/>
      <c r="I320" s="991"/>
      <c r="J320" s="207"/>
      <c r="K320" s="347"/>
      <c r="L320" s="207"/>
      <c r="M320" s="346"/>
      <c r="N320" s="507">
        <v>465453</v>
      </c>
      <c r="O320" s="347"/>
      <c r="P320" s="207">
        <v>404597</v>
      </c>
    </row>
    <row r="321" spans="1:16" ht="21" customHeight="1">
      <c r="A321" s="624"/>
      <c r="B321" s="615"/>
      <c r="C321" s="621" t="s">
        <v>347</v>
      </c>
      <c r="D321" s="613"/>
      <c r="E321" s="991"/>
      <c r="F321" s="991"/>
      <c r="G321" s="991"/>
      <c r="H321" s="991"/>
      <c r="I321" s="991"/>
      <c r="J321" s="207"/>
      <c r="K321" s="347"/>
      <c r="L321" s="207"/>
      <c r="M321" s="346"/>
      <c r="N321" s="507">
        <v>1100515</v>
      </c>
      <c r="O321" s="347"/>
      <c r="P321" s="207">
        <v>846804</v>
      </c>
    </row>
    <row r="322" spans="1:16" ht="21" customHeight="1">
      <c r="A322" s="624"/>
      <c r="B322" s="615"/>
      <c r="C322" s="621" t="s">
        <v>348</v>
      </c>
      <c r="D322" s="613"/>
      <c r="E322" s="991"/>
      <c r="F322" s="991"/>
      <c r="G322" s="991"/>
      <c r="H322" s="991"/>
      <c r="I322" s="991"/>
      <c r="J322" s="207"/>
      <c r="K322" s="347"/>
      <c r="L322" s="207"/>
      <c r="M322" s="346"/>
      <c r="N322" s="507">
        <v>2481117</v>
      </c>
      <c r="O322" s="347"/>
      <c r="P322" s="207">
        <v>2042886</v>
      </c>
    </row>
    <row r="323" spans="1:16" ht="10.199999999999999" customHeight="1">
      <c r="A323" s="624"/>
      <c r="B323" s="615"/>
      <c r="C323" s="621"/>
      <c r="D323" s="613"/>
      <c r="E323" s="991"/>
      <c r="F323" s="991"/>
      <c r="G323" s="991"/>
      <c r="H323" s="991"/>
      <c r="I323" s="991"/>
      <c r="J323" s="207"/>
      <c r="K323" s="347"/>
      <c r="L323" s="207"/>
      <c r="M323" s="346"/>
      <c r="N323" s="344"/>
      <c r="O323" s="347"/>
      <c r="P323" s="535"/>
    </row>
    <row r="328" spans="1:16" ht="20.399999999999999" customHeight="1">
      <c r="A328" s="991"/>
      <c r="I328" s="991"/>
      <c r="J328" s="207"/>
      <c r="K328" s="347"/>
      <c r="L328" s="207"/>
      <c r="M328" s="346"/>
      <c r="N328" s="207"/>
      <c r="O328" s="347"/>
      <c r="P328" s="6">
        <v>43</v>
      </c>
    </row>
    <row r="329" spans="1:16" ht="21" customHeight="1">
      <c r="A329" s="624" t="s">
        <v>352</v>
      </c>
      <c r="B329" s="615" t="s">
        <v>328</v>
      </c>
      <c r="C329" s="971"/>
      <c r="D329" s="613"/>
      <c r="E329" s="991"/>
      <c r="F329" s="991"/>
      <c r="G329" s="991"/>
      <c r="H329" s="991"/>
      <c r="I329" s="991"/>
      <c r="J329" s="207"/>
      <c r="K329" s="347"/>
      <c r="L329" s="207"/>
      <c r="M329" s="346"/>
      <c r="N329" s="207"/>
      <c r="O329" s="347"/>
      <c r="P329" s="207"/>
    </row>
    <row r="330" spans="1:16" ht="21" customHeight="1">
      <c r="A330" s="613"/>
      <c r="B330" s="613"/>
      <c r="C330" s="991" t="s">
        <v>920</v>
      </c>
      <c r="D330" s="613"/>
      <c r="E330" s="613"/>
      <c r="F330" s="613"/>
      <c r="G330" s="613"/>
      <c r="H330" s="613"/>
      <c r="I330" s="613"/>
      <c r="J330" s="613"/>
      <c r="K330" s="613"/>
      <c r="L330" s="613"/>
      <c r="M330" s="613"/>
      <c r="N330" s="613"/>
      <c r="O330" s="613"/>
      <c r="P330" s="613"/>
    </row>
    <row r="331" spans="1:16" ht="21" customHeight="1">
      <c r="A331" s="613"/>
      <c r="B331" s="613"/>
      <c r="C331" s="613"/>
      <c r="D331" s="613"/>
      <c r="E331" s="613"/>
      <c r="F331" s="613"/>
      <c r="G331" s="613"/>
      <c r="H331" s="613"/>
      <c r="I331" s="613"/>
      <c r="J331" s="991"/>
      <c r="K331" s="991"/>
      <c r="L331" s="613"/>
      <c r="M331" s="613"/>
      <c r="N331" s="613"/>
      <c r="O331" s="613"/>
      <c r="P331" s="938" t="s">
        <v>17</v>
      </c>
    </row>
    <row r="332" spans="1:16" ht="21" customHeight="1">
      <c r="A332" s="613"/>
      <c r="B332" s="613"/>
      <c r="C332" s="613"/>
      <c r="D332" s="613"/>
      <c r="E332" s="613"/>
      <c r="F332" s="613"/>
      <c r="G332" s="613"/>
      <c r="H332" s="613"/>
      <c r="I332" s="613"/>
      <c r="J332" s="1248" t="s">
        <v>349</v>
      </c>
      <c r="K332" s="1248"/>
      <c r="L332" s="1248"/>
      <c r="M332" s="1248"/>
      <c r="N332" s="1248"/>
      <c r="O332" s="1248"/>
      <c r="P332" s="1248"/>
    </row>
    <row r="333" spans="1:16" ht="21" customHeight="1">
      <c r="A333" s="613"/>
      <c r="B333" s="613"/>
      <c r="C333" s="613"/>
      <c r="D333" s="613"/>
      <c r="E333" s="613"/>
      <c r="F333" s="613"/>
      <c r="G333" s="613"/>
      <c r="H333" s="613"/>
      <c r="I333" s="613"/>
      <c r="J333" s="1227" t="s">
        <v>131</v>
      </c>
      <c r="K333" s="1227"/>
      <c r="L333" s="1227"/>
      <c r="M333" s="881"/>
      <c r="N333" s="1227" t="s">
        <v>132</v>
      </c>
      <c r="O333" s="1227"/>
      <c r="P333" s="1227"/>
    </row>
    <row r="334" spans="1:16" ht="21" customHeight="1">
      <c r="A334" s="613"/>
      <c r="B334" s="613"/>
      <c r="C334" s="613" t="s">
        <v>791</v>
      </c>
      <c r="E334" s="625"/>
      <c r="G334" s="625"/>
      <c r="I334" s="625"/>
      <c r="J334" s="625"/>
      <c r="K334" s="625"/>
      <c r="L334" s="1016">
        <v>3505290</v>
      </c>
      <c r="M334" s="1016"/>
      <c r="N334" s="1016"/>
      <c r="O334" s="1016"/>
      <c r="P334" s="1017">
        <v>2865353</v>
      </c>
    </row>
    <row r="335" spans="1:16" ht="21" customHeight="1">
      <c r="A335" s="613"/>
      <c r="B335" s="613"/>
      <c r="C335" s="613" t="s">
        <v>407</v>
      </c>
      <c r="E335" s="625"/>
      <c r="G335" s="625"/>
      <c r="I335" s="625"/>
      <c r="J335" s="625"/>
      <c r="K335" s="625"/>
      <c r="L335" s="1016">
        <v>3711363</v>
      </c>
      <c r="M335" s="1016"/>
      <c r="N335" s="1016"/>
      <c r="O335" s="1016"/>
      <c r="P335" s="1017">
        <v>2991515</v>
      </c>
    </row>
    <row r="336" spans="1:16" ht="21" customHeight="1">
      <c r="A336" s="613"/>
      <c r="B336" s="613"/>
      <c r="C336" s="613" t="s">
        <v>351</v>
      </c>
      <c r="D336" s="613"/>
      <c r="E336" s="613"/>
      <c r="F336" s="613"/>
      <c r="G336" s="613"/>
      <c r="H336" s="613"/>
      <c r="I336" s="613"/>
      <c r="J336" s="903"/>
      <c r="K336" s="903"/>
      <c r="L336" s="1017">
        <v>3180553</v>
      </c>
      <c r="M336" s="993"/>
      <c r="N336" s="509"/>
      <c r="O336" s="1017"/>
      <c r="P336" s="1017">
        <v>2737863</v>
      </c>
    </row>
    <row r="337" spans="1:16" ht="21" customHeight="1">
      <c r="A337" s="613"/>
      <c r="B337" s="613"/>
      <c r="C337" s="613" t="s">
        <v>350</v>
      </c>
      <c r="D337" s="613"/>
      <c r="E337" s="613"/>
      <c r="F337" s="613"/>
      <c r="G337" s="613"/>
      <c r="H337" s="613"/>
      <c r="I337" s="613"/>
      <c r="J337" s="903"/>
      <c r="K337" s="903"/>
      <c r="L337" s="442">
        <v>2656241</v>
      </c>
      <c r="M337" s="993"/>
      <c r="N337" s="509"/>
      <c r="O337" s="1017"/>
      <c r="P337" s="442">
        <v>2473591</v>
      </c>
    </row>
    <row r="338" spans="1:16" ht="21" customHeight="1">
      <c r="A338" s="613"/>
      <c r="B338" s="613"/>
      <c r="C338" s="613" t="s">
        <v>250</v>
      </c>
      <c r="D338" s="613"/>
      <c r="E338" s="613"/>
      <c r="F338" s="613"/>
      <c r="G338" s="613"/>
      <c r="H338" s="613"/>
      <c r="I338" s="613"/>
      <c r="J338" s="950"/>
      <c r="K338" s="950"/>
      <c r="L338" s="1017">
        <v>2349032</v>
      </c>
      <c r="M338" s="993"/>
      <c r="N338" s="509"/>
      <c r="O338" s="1017"/>
      <c r="P338" s="1017">
        <v>2349032</v>
      </c>
    </row>
    <row r="340" spans="1:16" ht="20.399999999999999" customHeight="1">
      <c r="A340" s="634" t="s">
        <v>353</v>
      </c>
      <c r="B340" s="620" t="s">
        <v>20</v>
      </c>
    </row>
    <row r="341" spans="1:16" ht="20.399999999999999" customHeight="1">
      <c r="J341" s="1246" t="s">
        <v>801</v>
      </c>
      <c r="K341" s="1246"/>
      <c r="L341" s="1246"/>
      <c r="M341" s="1246"/>
      <c r="N341" s="1246"/>
      <c r="O341" s="1246"/>
      <c r="P341" s="1246"/>
    </row>
    <row r="342" spans="1:16" ht="20.399999999999999" customHeight="1">
      <c r="J342" s="1247" t="s">
        <v>486</v>
      </c>
      <c r="K342" s="1247"/>
      <c r="L342" s="1247"/>
      <c r="M342" s="1018"/>
      <c r="N342" s="1247" t="s">
        <v>403</v>
      </c>
      <c r="O342" s="1247"/>
      <c r="P342" s="1247"/>
    </row>
    <row r="343" spans="1:16" ht="20.399999999999999" customHeight="1">
      <c r="J343" s="1019" t="s">
        <v>463</v>
      </c>
      <c r="K343" s="409"/>
      <c r="L343" s="1020" t="s">
        <v>464</v>
      </c>
      <c r="M343" s="1021"/>
      <c r="N343" s="1019" t="s">
        <v>463</v>
      </c>
      <c r="O343" s="409"/>
      <c r="P343" s="1020" t="s">
        <v>464</v>
      </c>
    </row>
    <row r="344" spans="1:16" ht="20.399999999999999" customHeight="1">
      <c r="C344" s="1022" t="s">
        <v>39</v>
      </c>
      <c r="D344" s="1023"/>
    </row>
    <row r="345" spans="1:16" ht="20.399999999999999" customHeight="1">
      <c r="C345" s="1023" t="s">
        <v>916</v>
      </c>
      <c r="D345" s="1023"/>
      <c r="J345" s="379">
        <v>292500000</v>
      </c>
      <c r="K345" s="1024"/>
      <c r="L345" s="379">
        <v>292500000</v>
      </c>
      <c r="M345" s="1016"/>
      <c r="N345" s="379">
        <v>292500000</v>
      </c>
      <c r="O345" s="1016"/>
      <c r="P345" s="379">
        <v>292500000</v>
      </c>
    </row>
    <row r="346" spans="1:16" ht="20.399999999999999" customHeight="1">
      <c r="C346" s="1025" t="s">
        <v>923</v>
      </c>
      <c r="D346" s="1023" t="s">
        <v>922</v>
      </c>
      <c r="J346" s="428">
        <v>-14500000</v>
      </c>
      <c r="K346" s="1024"/>
      <c r="L346" s="428">
        <v>-7250000</v>
      </c>
      <c r="M346" s="1016"/>
      <c r="N346" s="428">
        <v>0</v>
      </c>
      <c r="O346" s="849"/>
      <c r="P346" s="428">
        <v>0</v>
      </c>
    </row>
    <row r="347" spans="1:16" ht="20.399999999999999" customHeight="1">
      <c r="C347" s="1026" t="s">
        <v>853</v>
      </c>
      <c r="D347" s="1023"/>
      <c r="J347" s="379">
        <v>111200000</v>
      </c>
      <c r="K347" s="1024"/>
      <c r="L347" s="379">
        <v>55600000</v>
      </c>
      <c r="M347" s="1016"/>
      <c r="N347" s="428">
        <v>0</v>
      </c>
      <c r="O347" s="849"/>
      <c r="P347" s="428">
        <v>0</v>
      </c>
    </row>
    <row r="348" spans="1:16" ht="20.399999999999999" customHeight="1">
      <c r="C348" s="1026" t="s">
        <v>28</v>
      </c>
      <c r="D348" s="1025" t="s">
        <v>467</v>
      </c>
      <c r="J348" s="428">
        <v>0</v>
      </c>
      <c r="K348" s="849"/>
      <c r="L348" s="428">
        <v>-146250000</v>
      </c>
      <c r="M348" s="849"/>
      <c r="N348" s="428">
        <v>0</v>
      </c>
      <c r="O348" s="849"/>
      <c r="P348" s="428">
        <v>0</v>
      </c>
    </row>
    <row r="349" spans="1:16" ht="20.399999999999999" customHeight="1" thickBot="1">
      <c r="C349" s="1027" t="s">
        <v>917</v>
      </c>
      <c r="D349" s="1027"/>
      <c r="J349" s="1028">
        <v>389200000</v>
      </c>
      <c r="K349" s="1024"/>
      <c r="L349" s="1028">
        <v>194600000</v>
      </c>
      <c r="M349" s="1016"/>
      <c r="N349" s="427">
        <v>292500000</v>
      </c>
      <c r="O349" s="1016"/>
      <c r="P349" s="427">
        <v>292500000</v>
      </c>
    </row>
    <row r="350" spans="1:16" ht="20.399999999999999" customHeight="1" thickTop="1">
      <c r="C350" s="1022" t="s">
        <v>465</v>
      </c>
      <c r="D350" s="1023"/>
      <c r="J350" s="1024"/>
      <c r="K350" s="1024"/>
      <c r="L350" s="1016"/>
      <c r="M350" s="1016"/>
      <c r="N350" s="379"/>
      <c r="O350" s="1016"/>
      <c r="P350" s="379"/>
    </row>
    <row r="351" spans="1:16" ht="20.399999999999999" customHeight="1">
      <c r="C351" s="1025" t="s">
        <v>916</v>
      </c>
      <c r="D351" s="1023"/>
      <c r="J351" s="1024">
        <v>278000000</v>
      </c>
      <c r="K351" s="1024"/>
      <c r="L351" s="1016">
        <v>278000000</v>
      </c>
      <c r="M351" s="1016"/>
      <c r="N351" s="1024">
        <v>278000000</v>
      </c>
      <c r="O351" s="1024"/>
      <c r="P351" s="1016">
        <v>278000000</v>
      </c>
    </row>
    <row r="352" spans="1:16" ht="20.399999999999999" customHeight="1">
      <c r="C352" s="1026" t="s">
        <v>28</v>
      </c>
      <c r="D352" s="1025" t="s">
        <v>467</v>
      </c>
      <c r="J352" s="428">
        <v>0</v>
      </c>
      <c r="K352" s="849"/>
      <c r="L352" s="428">
        <v>-139000000</v>
      </c>
      <c r="M352" s="849"/>
      <c r="N352" s="428">
        <v>0</v>
      </c>
      <c r="O352" s="849"/>
      <c r="P352" s="428">
        <v>0</v>
      </c>
    </row>
    <row r="353" spans="1:16" ht="20.399999999999999" customHeight="1" thickBot="1">
      <c r="C353" s="1027" t="s">
        <v>466</v>
      </c>
      <c r="D353" s="1023"/>
      <c r="J353" s="1028">
        <v>278000000</v>
      </c>
      <c r="K353" s="1024"/>
      <c r="L353" s="1028">
        <v>139000000</v>
      </c>
      <c r="M353" s="1016"/>
      <c r="N353" s="427">
        <v>278000000</v>
      </c>
      <c r="O353" s="1016"/>
      <c r="P353" s="427">
        <v>278000000</v>
      </c>
    </row>
    <row r="354" spans="1:16" ht="7.2" customHeight="1" thickTop="1">
      <c r="C354" s="1027"/>
      <c r="D354" s="1023"/>
      <c r="J354" s="1029"/>
      <c r="K354" s="1024"/>
      <c r="L354" s="1029"/>
      <c r="M354" s="1016"/>
      <c r="N354" s="525"/>
      <c r="O354" s="1016"/>
      <c r="P354" s="525"/>
    </row>
    <row r="355" spans="1:16" ht="20.399999999999999" customHeight="1">
      <c r="D355" s="625" t="s">
        <v>876</v>
      </c>
    </row>
    <row r="356" spans="1:16" ht="20.399999999999999" customHeight="1">
      <c r="C356" s="1186" t="s">
        <v>909</v>
      </c>
      <c r="D356" s="1186"/>
      <c r="E356" s="1186"/>
      <c r="F356" s="1186"/>
      <c r="G356" s="1186"/>
      <c r="H356" s="1186"/>
      <c r="I356" s="1186"/>
      <c r="J356" s="1186"/>
      <c r="K356" s="1186"/>
      <c r="L356" s="1186"/>
      <c r="M356" s="1186"/>
      <c r="N356" s="1186"/>
      <c r="O356" s="1186"/>
      <c r="P356" s="1186"/>
    </row>
    <row r="357" spans="1:16" ht="20.399999999999999" customHeight="1">
      <c r="C357" s="625" t="s">
        <v>903</v>
      </c>
    </row>
    <row r="358" spans="1:16" ht="20.399999999999999" customHeight="1">
      <c r="D358" s="625" t="s">
        <v>877</v>
      </c>
      <c r="E358" s="632" t="s">
        <v>878</v>
      </c>
    </row>
    <row r="359" spans="1:16" ht="20.399999999999999" customHeight="1">
      <c r="E359" s="632" t="s">
        <v>969</v>
      </c>
    </row>
    <row r="360" spans="1:16" ht="20.399999999999999" customHeight="1">
      <c r="E360" s="632" t="s">
        <v>970</v>
      </c>
    </row>
    <row r="361" spans="1:16" ht="20.399999999999999" customHeight="1">
      <c r="D361" s="625" t="s">
        <v>879</v>
      </c>
      <c r="E361" s="632" t="s">
        <v>880</v>
      </c>
    </row>
    <row r="362" spans="1:16" ht="20.399999999999999" customHeight="1">
      <c r="E362" s="632" t="s">
        <v>881</v>
      </c>
    </row>
    <row r="363" spans="1:16" ht="20.399999999999999" customHeight="1">
      <c r="E363" s="632" t="s">
        <v>971</v>
      </c>
    </row>
    <row r="364" spans="1:16" ht="20.399999999999999" customHeight="1">
      <c r="E364" s="632" t="s">
        <v>882</v>
      </c>
    </row>
    <row r="365" spans="1:16" ht="20.399999999999999" customHeight="1">
      <c r="A365" s="991"/>
      <c r="I365" s="991"/>
      <c r="J365" s="207"/>
      <c r="K365" s="347"/>
      <c r="L365" s="207"/>
      <c r="M365" s="346"/>
      <c r="N365" s="207"/>
      <c r="O365" s="347"/>
      <c r="P365" s="6">
        <v>44</v>
      </c>
    </row>
    <row r="366" spans="1:16" ht="20.399999999999999" customHeight="1">
      <c r="A366" s="634" t="s">
        <v>353</v>
      </c>
      <c r="B366" s="620" t="s">
        <v>888</v>
      </c>
    </row>
    <row r="367" spans="1:16" ht="20.399999999999999" customHeight="1">
      <c r="D367" s="625" t="s">
        <v>972</v>
      </c>
    </row>
    <row r="368" spans="1:16" ht="20.399999999999999" customHeight="1">
      <c r="E368" s="632" t="s">
        <v>973</v>
      </c>
    </row>
    <row r="369" spans="1:16" ht="20.399999999999999" customHeight="1">
      <c r="E369" s="632" t="s">
        <v>974</v>
      </c>
      <c r="F369" s="632"/>
    </row>
    <row r="370" spans="1:16" ht="20.399999999999999" customHeight="1">
      <c r="E370" s="632" t="s">
        <v>975</v>
      </c>
      <c r="F370" s="632"/>
    </row>
    <row r="371" spans="1:16" ht="20.399999999999999" customHeight="1">
      <c r="F371" s="632"/>
    </row>
    <row r="372" spans="1:16" ht="20.399999999999999" customHeight="1">
      <c r="D372" s="625" t="s">
        <v>470</v>
      </c>
      <c r="E372" s="625"/>
      <c r="F372" s="632"/>
    </row>
    <row r="373" spans="1:16" ht="20.399999999999999" customHeight="1">
      <c r="C373" s="625" t="s">
        <v>471</v>
      </c>
      <c r="E373" s="625"/>
      <c r="F373" s="632"/>
    </row>
    <row r="374" spans="1:16" ht="20.399999999999999" customHeight="1">
      <c r="C374" s="544" t="s">
        <v>472</v>
      </c>
      <c r="E374" s="625"/>
      <c r="F374" s="632"/>
    </row>
    <row r="375" spans="1:16" ht="20.399999999999999" customHeight="1">
      <c r="C375" s="625" t="s">
        <v>473</v>
      </c>
      <c r="E375" s="625"/>
      <c r="F375" s="632"/>
    </row>
    <row r="376" spans="1:16" ht="20.399999999999999" customHeight="1">
      <c r="C376" s="1030" t="s">
        <v>976</v>
      </c>
    </row>
    <row r="378" spans="1:16" ht="21" customHeight="1">
      <c r="A378" s="634" t="s">
        <v>408</v>
      </c>
      <c r="B378" s="620" t="s">
        <v>275</v>
      </c>
      <c r="C378" s="1031"/>
      <c r="D378" s="881"/>
      <c r="E378" s="991"/>
      <c r="F378" s="991"/>
      <c r="G378" s="991"/>
      <c r="H378" s="991"/>
      <c r="I378" s="991"/>
      <c r="J378" s="207"/>
      <c r="K378" s="347"/>
      <c r="L378" s="207"/>
      <c r="M378" s="346"/>
      <c r="N378" s="207"/>
      <c r="O378" s="347"/>
      <c r="P378" s="207"/>
    </row>
    <row r="379" spans="1:16" ht="21" customHeight="1">
      <c r="A379" s="617"/>
      <c r="B379" s="615"/>
      <c r="C379" s="1032" t="s">
        <v>796</v>
      </c>
      <c r="D379" s="895"/>
      <c r="E379" s="991"/>
      <c r="F379" s="991"/>
      <c r="G379" s="991"/>
      <c r="H379" s="991"/>
      <c r="I379" s="991"/>
      <c r="J379" s="207"/>
      <c r="K379" s="347"/>
      <c r="L379" s="207"/>
      <c r="M379" s="346"/>
      <c r="N379" s="207"/>
      <c r="O379" s="347"/>
      <c r="P379" s="207"/>
    </row>
    <row r="380" spans="1:16" ht="21" customHeight="1">
      <c r="A380" s="617"/>
      <c r="B380" s="612" t="s">
        <v>375</v>
      </c>
      <c r="C380" s="1031"/>
      <c r="D380" s="881"/>
      <c r="E380" s="991"/>
      <c r="F380" s="991"/>
      <c r="G380" s="991"/>
      <c r="H380" s="991"/>
      <c r="I380" s="991"/>
      <c r="J380" s="207"/>
      <c r="K380" s="347"/>
      <c r="L380" s="207"/>
      <c r="M380" s="346"/>
      <c r="N380" s="207"/>
      <c r="O380" s="347"/>
      <c r="P380" s="207"/>
    </row>
    <row r="381" spans="1:16" ht="21" customHeight="1">
      <c r="A381" s="617"/>
      <c r="B381" s="612" t="s">
        <v>460</v>
      </c>
      <c r="C381" s="1031"/>
      <c r="D381" s="881"/>
      <c r="E381" s="991"/>
      <c r="F381" s="991"/>
      <c r="G381" s="991"/>
      <c r="H381" s="991"/>
      <c r="I381" s="991"/>
      <c r="J381" s="207"/>
      <c r="K381" s="347"/>
      <c r="L381" s="207"/>
      <c r="M381" s="346"/>
      <c r="N381" s="207"/>
      <c r="O381" s="347"/>
      <c r="P381" s="207"/>
    </row>
    <row r="382" spans="1:16" ht="21" customHeight="1">
      <c r="A382" s="617"/>
      <c r="B382" s="612" t="s">
        <v>433</v>
      </c>
      <c r="C382" s="1031"/>
      <c r="D382" s="881"/>
      <c r="E382" s="991"/>
      <c r="F382" s="991"/>
      <c r="G382" s="991"/>
      <c r="H382" s="991"/>
      <c r="I382" s="991"/>
      <c r="J382" s="207"/>
      <c r="K382" s="347"/>
      <c r="L382" s="207"/>
      <c r="M382" s="346"/>
      <c r="N382" s="207"/>
      <c r="O382" s="347"/>
      <c r="P382" s="207"/>
    </row>
    <row r="383" spans="1:16" ht="20.399999999999999" customHeight="1">
      <c r="A383" s="991"/>
      <c r="B383" s="612"/>
      <c r="C383" s="612" t="s">
        <v>435</v>
      </c>
      <c r="D383" s="955"/>
      <c r="E383" s="612"/>
      <c r="F383" s="991"/>
      <c r="G383" s="991"/>
      <c r="I383" s="991"/>
      <c r="J383" s="207"/>
      <c r="K383" s="347"/>
      <c r="L383" s="207"/>
      <c r="M383" s="346"/>
      <c r="N383" s="207"/>
      <c r="O383" s="347"/>
      <c r="P383" s="6"/>
    </row>
    <row r="384" spans="1:16" ht="20.399999999999999" customHeight="1">
      <c r="A384" s="991"/>
      <c r="B384" s="612" t="s">
        <v>437</v>
      </c>
      <c r="C384" s="612"/>
      <c r="D384" s="955"/>
      <c r="E384" s="612"/>
      <c r="F384" s="991"/>
      <c r="G384" s="991"/>
      <c r="I384" s="991"/>
      <c r="J384" s="207"/>
      <c r="K384" s="347"/>
      <c r="L384" s="207"/>
      <c r="M384" s="346"/>
      <c r="N384" s="207"/>
      <c r="O384" s="347"/>
      <c r="P384" s="6"/>
    </row>
    <row r="385" spans="1:16" ht="20.399999999999999" customHeight="1">
      <c r="A385" s="991"/>
      <c r="B385" s="612" t="s">
        <v>436</v>
      </c>
      <c r="C385" s="612"/>
      <c r="D385" s="955"/>
      <c r="E385" s="612"/>
      <c r="F385" s="991"/>
      <c r="G385" s="991"/>
      <c r="I385" s="991"/>
      <c r="J385" s="207"/>
      <c r="K385" s="347"/>
      <c r="L385" s="207"/>
      <c r="M385" s="346"/>
      <c r="N385" s="207"/>
      <c r="O385" s="347"/>
      <c r="P385" s="6"/>
    </row>
    <row r="386" spans="1:16" ht="20.399999999999999" customHeight="1">
      <c r="A386" s="991"/>
      <c r="B386" s="612"/>
      <c r="C386" s="612" t="s">
        <v>459</v>
      </c>
      <c r="D386" s="955"/>
      <c r="E386" s="612"/>
      <c r="F386" s="991"/>
      <c r="G386" s="991"/>
      <c r="I386" s="991"/>
      <c r="J386" s="207"/>
      <c r="K386" s="347"/>
      <c r="L386" s="207"/>
      <c r="M386" s="346"/>
      <c r="N386" s="207"/>
      <c r="O386" s="347"/>
      <c r="P386" s="6"/>
    </row>
    <row r="387" spans="1:16" ht="20.399999999999999" customHeight="1">
      <c r="A387" s="991"/>
      <c r="B387" s="612"/>
      <c r="C387" s="612" t="s">
        <v>439</v>
      </c>
      <c r="D387" s="955"/>
      <c r="E387" s="612"/>
      <c r="F387" s="991"/>
      <c r="G387" s="991"/>
      <c r="I387" s="991"/>
      <c r="J387" s="207"/>
      <c r="K387" s="347"/>
      <c r="L387" s="207"/>
      <c r="M387" s="346"/>
      <c r="N387" s="207"/>
      <c r="O387" s="347"/>
      <c r="P387" s="6"/>
    </row>
    <row r="388" spans="1:16" ht="20.399999999999999" customHeight="1">
      <c r="A388" s="991"/>
      <c r="B388" s="612"/>
      <c r="C388" s="612" t="s">
        <v>414</v>
      </c>
      <c r="D388" s="955" t="s">
        <v>438</v>
      </c>
      <c r="E388" s="612"/>
      <c r="F388" s="991"/>
      <c r="G388" s="991"/>
      <c r="I388" s="991"/>
      <c r="J388" s="207"/>
      <c r="K388" s="347"/>
      <c r="L388" s="207"/>
      <c r="M388" s="346"/>
      <c r="N388" s="207"/>
      <c r="O388" s="347"/>
      <c r="P388" s="6"/>
    </row>
    <row r="389" spans="1:16" ht="20.399999999999999" customHeight="1">
      <c r="A389" s="991"/>
      <c r="B389" s="612"/>
      <c r="C389" s="612" t="s">
        <v>441</v>
      </c>
      <c r="D389" s="955"/>
      <c r="E389" s="612"/>
      <c r="F389" s="991"/>
      <c r="G389" s="991"/>
      <c r="I389" s="991"/>
      <c r="J389" s="207"/>
      <c r="K389" s="347"/>
      <c r="L389" s="207"/>
      <c r="M389" s="346"/>
      <c r="N389" s="207"/>
      <c r="O389" s="347"/>
      <c r="P389" s="6"/>
    </row>
    <row r="390" spans="1:16" ht="20.399999999999999" customHeight="1">
      <c r="A390" s="991"/>
      <c r="B390" s="612"/>
      <c r="C390" s="612" t="s">
        <v>415</v>
      </c>
      <c r="D390" s="955" t="s">
        <v>440</v>
      </c>
      <c r="E390" s="612"/>
      <c r="F390" s="991"/>
      <c r="G390" s="991"/>
      <c r="I390" s="991"/>
      <c r="J390" s="207"/>
      <c r="K390" s="347"/>
      <c r="L390" s="207"/>
      <c r="M390" s="346"/>
      <c r="N390" s="207"/>
      <c r="O390" s="347"/>
      <c r="P390" s="6"/>
    </row>
    <row r="391" spans="1:16" ht="20.399999999999999" customHeight="1">
      <c r="A391" s="991"/>
      <c r="C391" s="612" t="s">
        <v>890</v>
      </c>
      <c r="I391" s="991"/>
      <c r="J391" s="207"/>
      <c r="K391" s="347"/>
      <c r="L391" s="207"/>
      <c r="M391" s="346"/>
      <c r="N391" s="207"/>
      <c r="O391" s="347"/>
      <c r="P391" s="6"/>
    </row>
    <row r="392" spans="1:16" ht="20.399999999999999" customHeight="1">
      <c r="A392" s="991"/>
      <c r="B392" s="625" t="s">
        <v>977</v>
      </c>
      <c r="C392" s="612"/>
      <c r="I392" s="991"/>
      <c r="J392" s="207"/>
      <c r="K392" s="347"/>
      <c r="L392" s="207"/>
      <c r="M392" s="346"/>
      <c r="N392" s="207"/>
      <c r="O392" s="347"/>
      <c r="P392" s="6"/>
    </row>
    <row r="393" spans="1:16" ht="20.399999999999999" customHeight="1">
      <c r="A393" s="991"/>
      <c r="I393" s="991"/>
      <c r="J393" s="207"/>
      <c r="K393" s="347"/>
      <c r="L393" s="207"/>
      <c r="M393" s="346"/>
      <c r="N393" s="207"/>
      <c r="O393" s="347"/>
      <c r="P393" s="6"/>
    </row>
    <row r="394" spans="1:16" ht="20.399999999999999" customHeight="1">
      <c r="A394" s="991"/>
      <c r="I394" s="991"/>
      <c r="J394" s="207"/>
      <c r="K394" s="347"/>
      <c r="L394" s="207"/>
      <c r="M394" s="346"/>
      <c r="N394" s="207"/>
      <c r="O394" s="347"/>
      <c r="P394" s="6"/>
    </row>
    <row r="395" spans="1:16" ht="20.399999999999999" customHeight="1">
      <c r="A395" s="991"/>
      <c r="I395" s="991"/>
      <c r="J395" s="207"/>
      <c r="K395" s="347"/>
      <c r="L395" s="207"/>
      <c r="M395" s="346"/>
      <c r="N395" s="207"/>
      <c r="O395" s="347"/>
      <c r="P395" s="6"/>
    </row>
    <row r="396" spans="1:16" ht="20.399999999999999" customHeight="1">
      <c r="A396" s="991"/>
      <c r="I396" s="991"/>
      <c r="J396" s="207"/>
      <c r="K396" s="347"/>
      <c r="L396" s="207"/>
      <c r="M396" s="346"/>
      <c r="N396" s="207"/>
      <c r="O396" s="347"/>
      <c r="P396" s="6"/>
    </row>
    <row r="397" spans="1:16" ht="20.399999999999999" customHeight="1">
      <c r="A397" s="991"/>
      <c r="I397" s="991"/>
      <c r="J397" s="207"/>
      <c r="K397" s="347"/>
      <c r="L397" s="207"/>
      <c r="M397" s="346"/>
      <c r="N397" s="207"/>
      <c r="O397" s="347"/>
      <c r="P397" s="6"/>
    </row>
    <row r="398" spans="1:16" ht="20.399999999999999" customHeight="1">
      <c r="A398" s="991"/>
      <c r="I398" s="991"/>
      <c r="J398" s="207"/>
      <c r="K398" s="347"/>
      <c r="L398" s="207"/>
      <c r="M398" s="346"/>
      <c r="N398" s="207"/>
      <c r="O398" s="347"/>
      <c r="P398" s="6"/>
    </row>
    <row r="399" spans="1:16" ht="20.399999999999999" customHeight="1">
      <c r="A399" s="991"/>
      <c r="I399" s="991"/>
      <c r="J399" s="207"/>
      <c r="K399" s="347"/>
      <c r="L399" s="207"/>
      <c r="M399" s="346"/>
      <c r="N399" s="207"/>
      <c r="O399" s="347"/>
      <c r="P399" s="6"/>
    </row>
    <row r="400" spans="1:16" ht="20.399999999999999" customHeight="1">
      <c r="A400" s="991"/>
      <c r="I400" s="991"/>
      <c r="J400" s="207"/>
      <c r="K400" s="347"/>
      <c r="L400" s="207"/>
      <c r="M400" s="346"/>
      <c r="N400" s="207"/>
      <c r="O400" s="347"/>
      <c r="P400" s="6"/>
    </row>
    <row r="401" spans="1:16" ht="20.399999999999999" customHeight="1">
      <c r="A401" s="991"/>
      <c r="I401" s="991"/>
      <c r="J401" s="207"/>
      <c r="K401" s="347"/>
      <c r="L401" s="207"/>
      <c r="M401" s="346"/>
      <c r="N401" s="207"/>
      <c r="O401" s="347"/>
      <c r="P401" s="6">
        <v>45</v>
      </c>
    </row>
    <row r="402" spans="1:16" s="613" customFormat="1" ht="20.399999999999999" customHeight="1">
      <c r="A402" s="1033" t="s">
        <v>805</v>
      </c>
      <c r="B402" s="880" t="s">
        <v>227</v>
      </c>
      <c r="C402" s="883"/>
    </row>
    <row r="403" spans="1:16" s="613" customFormat="1" ht="20.399999999999999" customHeight="1">
      <c r="A403" s="880"/>
      <c r="B403" s="883"/>
      <c r="C403" s="883" t="s">
        <v>368</v>
      </c>
    </row>
    <row r="404" spans="1:16" s="613" customFormat="1" ht="20.399999999999999" customHeight="1">
      <c r="B404" s="613" t="s">
        <v>251</v>
      </c>
    </row>
    <row r="405" spans="1:16" s="613" customFormat="1" ht="20.399999999999999" customHeight="1">
      <c r="P405" s="938" t="s">
        <v>17</v>
      </c>
    </row>
    <row r="406" spans="1:16" s="613" customFormat="1" ht="20.399999999999999" customHeight="1">
      <c r="J406" s="1034"/>
      <c r="K406" s="1034" t="s">
        <v>131</v>
      </c>
      <c r="L406" s="1034"/>
      <c r="M406" s="1035"/>
      <c r="N406" s="1034"/>
      <c r="O406" s="1036" t="s">
        <v>132</v>
      </c>
      <c r="P406" s="1034"/>
    </row>
    <row r="407" spans="1:16" s="613" customFormat="1" ht="20.399999999999999" customHeight="1">
      <c r="J407" s="1219" t="s">
        <v>326</v>
      </c>
      <c r="K407" s="1219"/>
      <c r="L407" s="1219"/>
      <c r="M407" s="1219"/>
      <c r="N407" s="1219"/>
      <c r="O407" s="1219"/>
      <c r="P407" s="1219"/>
    </row>
    <row r="408" spans="1:16" s="613" customFormat="1" ht="20.399999999999999" customHeight="1">
      <c r="J408" s="892" t="s">
        <v>461</v>
      </c>
      <c r="K408" s="893"/>
      <c r="L408" s="892" t="s">
        <v>377</v>
      </c>
      <c r="M408" s="1037"/>
      <c r="N408" s="892" t="s">
        <v>461</v>
      </c>
      <c r="O408" s="893"/>
      <c r="P408" s="892" t="s">
        <v>377</v>
      </c>
    </row>
    <row r="409" spans="1:16" s="613" customFormat="1" ht="20.399999999999999" customHeight="1">
      <c r="B409" s="881" t="s">
        <v>252</v>
      </c>
      <c r="J409" s="208"/>
      <c r="M409" s="1038"/>
      <c r="N409" s="208"/>
      <c r="O409" s="208"/>
      <c r="P409" s="208"/>
    </row>
    <row r="410" spans="1:16" s="613" customFormat="1" ht="20.399999999999999" customHeight="1">
      <c r="B410" s="613" t="s">
        <v>253</v>
      </c>
      <c r="J410" s="245">
        <v>0</v>
      </c>
      <c r="K410" s="245"/>
      <c r="L410" s="245">
        <v>0</v>
      </c>
      <c r="M410" s="240"/>
      <c r="N410" s="245">
        <v>0</v>
      </c>
      <c r="O410" s="245"/>
      <c r="P410" s="245">
        <v>0</v>
      </c>
    </row>
    <row r="411" spans="1:16" s="613" customFormat="1" ht="20.399999999999999" customHeight="1">
      <c r="B411" s="881" t="s">
        <v>254</v>
      </c>
      <c r="J411" s="348"/>
      <c r="K411" s="348"/>
      <c r="L411" s="348"/>
      <c r="N411" s="349"/>
      <c r="O411" s="350"/>
      <c r="P411" s="349"/>
    </row>
    <row r="412" spans="1:16" s="613" customFormat="1" ht="20.399999999999999" customHeight="1">
      <c r="B412" s="613" t="s">
        <v>255</v>
      </c>
      <c r="J412" s="348"/>
      <c r="K412" s="348"/>
      <c r="L412" s="348"/>
      <c r="N412" s="351"/>
      <c r="O412" s="352"/>
      <c r="P412" s="351"/>
    </row>
    <row r="413" spans="1:16" s="613" customFormat="1" ht="20.399999999999999" customHeight="1">
      <c r="B413" s="613" t="s">
        <v>256</v>
      </c>
      <c r="J413" s="512">
        <v>1236705</v>
      </c>
      <c r="K413" s="349"/>
      <c r="L413" s="512">
        <v>867775</v>
      </c>
      <c r="M413" s="185"/>
      <c r="N413" s="512">
        <v>1064081</v>
      </c>
      <c r="O413" s="351"/>
      <c r="P413" s="512">
        <v>694677</v>
      </c>
    </row>
    <row r="414" spans="1:16" s="613" customFormat="1" ht="20.399999999999999" customHeight="1" thickBot="1">
      <c r="B414" s="1229" t="s">
        <v>267</v>
      </c>
      <c r="C414" s="1230"/>
      <c r="D414" s="1230"/>
      <c r="E414" s="1230"/>
      <c r="F414" s="1230"/>
      <c r="G414" s="1230"/>
      <c r="H414" s="1230"/>
      <c r="J414" s="513">
        <v>1236705</v>
      </c>
      <c r="K414" s="353"/>
      <c r="L414" s="513">
        <v>867775</v>
      </c>
      <c r="M414" s="353"/>
      <c r="N414" s="513">
        <v>1064081</v>
      </c>
      <c r="O414" s="353"/>
      <c r="P414" s="513">
        <v>694677</v>
      </c>
    </row>
    <row r="415" spans="1:16" s="613" customFormat="1" ht="9.6" customHeight="1" thickTop="1">
      <c r="B415" s="1039"/>
      <c r="C415" s="1040"/>
      <c r="D415" s="1040"/>
      <c r="E415" s="1040"/>
      <c r="F415" s="1040"/>
      <c r="G415" s="1040"/>
      <c r="H415" s="1040"/>
      <c r="J415" s="247"/>
      <c r="K415" s="353"/>
      <c r="L415" s="247"/>
      <c r="M415" s="237"/>
      <c r="N415" s="247"/>
      <c r="O415" s="237"/>
      <c r="P415" s="247"/>
    </row>
    <row r="416" spans="1:16" s="613" customFormat="1" ht="20.399999999999999" customHeight="1">
      <c r="B416" s="881"/>
      <c r="D416" s="613" t="s">
        <v>355</v>
      </c>
      <c r="E416" s="1041"/>
      <c r="J416" s="354"/>
      <c r="K416" s="355"/>
      <c r="L416" s="354"/>
      <c r="M416" s="355"/>
      <c r="N416" s="354"/>
      <c r="O416" s="355"/>
      <c r="P416" s="354"/>
    </row>
    <row r="417" spans="1:16" s="613" customFormat="1" ht="20.399999999999999" customHeight="1">
      <c r="B417" s="881"/>
      <c r="C417" s="613" t="s">
        <v>797</v>
      </c>
      <c r="D417" s="1041"/>
      <c r="E417" s="1041"/>
      <c r="J417" s="354"/>
      <c r="K417" s="355"/>
      <c r="L417" s="354"/>
      <c r="M417" s="355"/>
      <c r="N417" s="354"/>
      <c r="O417" s="355"/>
      <c r="P417" s="354"/>
    </row>
    <row r="418" spans="1:16" s="613" customFormat="1" ht="20.399999999999999" customHeight="1">
      <c r="A418" s="880"/>
      <c r="B418" s="881"/>
      <c r="D418" s="1041"/>
      <c r="E418" s="1041"/>
      <c r="P418" s="938" t="s">
        <v>17</v>
      </c>
    </row>
    <row r="419" spans="1:16" s="613" customFormat="1" ht="20.399999999999999" customHeight="1">
      <c r="B419" s="881"/>
      <c r="D419" s="1041"/>
      <c r="E419" s="1041"/>
      <c r="J419" s="1034"/>
      <c r="K419" s="1034" t="s">
        <v>131</v>
      </c>
      <c r="L419" s="1034"/>
      <c r="M419" s="1035"/>
      <c r="N419" s="1034"/>
      <c r="O419" s="1036" t="s">
        <v>132</v>
      </c>
      <c r="P419" s="1034"/>
    </row>
    <row r="420" spans="1:16" s="613" customFormat="1" ht="20.399999999999999" customHeight="1">
      <c r="B420" s="881"/>
      <c r="D420" s="1041"/>
      <c r="E420" s="1041"/>
      <c r="J420" s="1219" t="s">
        <v>326</v>
      </c>
      <c r="K420" s="1219"/>
      <c r="L420" s="1219"/>
      <c r="M420" s="1219"/>
      <c r="N420" s="1219"/>
      <c r="O420" s="1219"/>
      <c r="P420" s="1219"/>
    </row>
    <row r="421" spans="1:16" s="613" customFormat="1" ht="20.399999999999999" customHeight="1">
      <c r="B421" s="881"/>
      <c r="D421" s="1041"/>
      <c r="E421" s="1041"/>
      <c r="J421" s="892" t="s">
        <v>461</v>
      </c>
      <c r="K421" s="893"/>
      <c r="L421" s="892" t="s">
        <v>377</v>
      </c>
      <c r="M421" s="1037"/>
      <c r="N421" s="892" t="s">
        <v>461</v>
      </c>
      <c r="O421" s="893"/>
      <c r="P421" s="892" t="s">
        <v>377</v>
      </c>
    </row>
    <row r="422" spans="1:16" s="613" customFormat="1" ht="20.399999999999999" customHeight="1">
      <c r="B422" s="881"/>
      <c r="C422" s="613" t="s">
        <v>356</v>
      </c>
      <c r="D422" s="1041"/>
      <c r="J422" s="510">
        <v>-69316887</v>
      </c>
      <c r="K422" s="511"/>
      <c r="L422" s="510">
        <v>-58273372</v>
      </c>
      <c r="M422" s="511"/>
      <c r="N422" s="510">
        <v>-65109541</v>
      </c>
      <c r="O422" s="511"/>
      <c r="P422" s="510">
        <v>-52236214</v>
      </c>
    </row>
    <row r="423" spans="1:16" s="613" customFormat="1" ht="20.399999999999999" customHeight="1">
      <c r="B423" s="881"/>
      <c r="C423" s="613" t="s">
        <v>357</v>
      </c>
      <c r="J423" s="468">
        <v>0.2</v>
      </c>
      <c r="K423" s="355"/>
      <c r="L423" s="468">
        <v>0.2</v>
      </c>
      <c r="M423" s="355"/>
      <c r="N423" s="468">
        <v>0.2</v>
      </c>
      <c r="O423" s="355"/>
      <c r="P423" s="469">
        <v>0.2</v>
      </c>
    </row>
    <row r="424" spans="1:16" s="613" customFormat="1" ht="20.399999999999999" customHeight="1">
      <c r="B424" s="881"/>
      <c r="C424" s="613" t="s">
        <v>47</v>
      </c>
      <c r="J424" s="362"/>
      <c r="K424" s="355"/>
      <c r="L424" s="362"/>
      <c r="M424" s="355"/>
      <c r="N424" s="362"/>
      <c r="O424" s="355"/>
      <c r="P424" s="363"/>
    </row>
    <row r="425" spans="1:16" s="613" customFormat="1" ht="20.399999999999999" customHeight="1">
      <c r="B425" s="881"/>
      <c r="D425" s="613" t="s">
        <v>372</v>
      </c>
      <c r="E425" s="1040"/>
      <c r="F425" s="1040"/>
      <c r="G425" s="1040"/>
      <c r="H425" s="1040"/>
      <c r="J425" s="408">
        <v>-13863377</v>
      </c>
      <c r="K425" s="511"/>
      <c r="L425" s="408">
        <v>-11654674</v>
      </c>
      <c r="M425" s="511"/>
      <c r="N425" s="408">
        <v>-13021908</v>
      </c>
      <c r="O425" s="511"/>
      <c r="P425" s="408">
        <v>-10447243</v>
      </c>
    </row>
    <row r="426" spans="1:16" s="613" customFormat="1" ht="21" customHeight="1">
      <c r="B426" s="881"/>
      <c r="C426" s="962" t="s">
        <v>924</v>
      </c>
      <c r="D426" s="1041"/>
      <c r="J426" s="356"/>
      <c r="K426" s="355"/>
      <c r="L426" s="356"/>
      <c r="M426" s="355"/>
      <c r="N426" s="356"/>
      <c r="O426" s="355"/>
      <c r="P426" s="357"/>
    </row>
    <row r="427" spans="1:16" s="613" customFormat="1" ht="21" customHeight="1">
      <c r="B427" s="881"/>
      <c r="C427" s="962"/>
      <c r="D427" s="616" t="s">
        <v>358</v>
      </c>
      <c r="E427" s="1040"/>
      <c r="F427" s="1040"/>
      <c r="G427" s="1040"/>
      <c r="H427" s="1040"/>
      <c r="J427" s="356"/>
      <c r="K427" s="355"/>
      <c r="L427" s="356"/>
      <c r="M427" s="355"/>
      <c r="N427" s="356"/>
      <c r="O427" s="355"/>
      <c r="P427" s="357"/>
    </row>
    <row r="428" spans="1:16" s="613" customFormat="1" ht="21" customHeight="1">
      <c r="B428" s="881"/>
      <c r="C428" s="962"/>
      <c r="D428" s="1042" t="s">
        <v>374</v>
      </c>
      <c r="E428" s="1040"/>
      <c r="F428" s="1040"/>
      <c r="G428" s="1040"/>
      <c r="H428" s="1040"/>
      <c r="J428" s="495">
        <v>144425</v>
      </c>
      <c r="K428" s="511"/>
      <c r="L428" s="495">
        <v>756175</v>
      </c>
      <c r="M428" s="515"/>
      <c r="N428" s="495">
        <v>71274</v>
      </c>
      <c r="O428" s="358"/>
      <c r="P428" s="495">
        <v>700743</v>
      </c>
    </row>
    <row r="429" spans="1:16" s="613" customFormat="1" ht="21" customHeight="1">
      <c r="B429" s="881"/>
      <c r="D429" s="1230" t="s">
        <v>359</v>
      </c>
      <c r="E429" s="1230"/>
      <c r="F429" s="1230"/>
      <c r="G429" s="1230"/>
      <c r="H429" s="1230"/>
      <c r="J429" s="495">
        <v>29234</v>
      </c>
      <c r="K429" s="511"/>
      <c r="L429" s="495">
        <v>140129</v>
      </c>
      <c r="M429" s="511"/>
      <c r="N429" s="495">
        <v>29039</v>
      </c>
      <c r="O429" s="355"/>
      <c r="P429" s="495">
        <v>138778</v>
      </c>
    </row>
    <row r="430" spans="1:16" s="613" customFormat="1" ht="21" customHeight="1">
      <c r="B430" s="881"/>
      <c r="D430" s="1231" t="s">
        <v>257</v>
      </c>
      <c r="E430" s="1231"/>
      <c r="F430" s="1231"/>
      <c r="G430" s="1231"/>
      <c r="H430" s="1231"/>
      <c r="J430" s="495">
        <v>-735000</v>
      </c>
      <c r="K430" s="511"/>
      <c r="L430" s="514">
        <v>-737014</v>
      </c>
      <c r="M430" s="511"/>
      <c r="N430" s="495">
        <v>-735000</v>
      </c>
      <c r="O430" s="355"/>
      <c r="P430" s="514">
        <v>-737013</v>
      </c>
    </row>
    <row r="431" spans="1:16" s="613" customFormat="1" ht="21" customHeight="1">
      <c r="B431" s="881"/>
      <c r="D431" s="1231" t="s">
        <v>360</v>
      </c>
      <c r="E431" s="1231"/>
      <c r="F431" s="1231"/>
      <c r="G431" s="1231"/>
      <c r="H431" s="1231"/>
      <c r="J431" s="495">
        <v>12973912</v>
      </c>
      <c r="K431" s="511"/>
      <c r="L431" s="495">
        <v>10627609</v>
      </c>
      <c r="M431" s="511"/>
      <c r="N431" s="495">
        <v>12389514</v>
      </c>
      <c r="O431" s="355"/>
      <c r="P431" s="495">
        <v>9650058</v>
      </c>
    </row>
    <row r="432" spans="1:16" s="613" customFormat="1" ht="21" customHeight="1">
      <c r="B432" s="881"/>
      <c r="D432" s="616" t="s">
        <v>900</v>
      </c>
      <c r="E432" s="1043"/>
      <c r="F432" s="1043"/>
      <c r="G432" s="1043"/>
      <c r="H432" s="1043"/>
      <c r="J432" s="495">
        <v>214101</v>
      </c>
      <c r="K432" s="511"/>
      <c r="L432" s="495">
        <v>0</v>
      </c>
      <c r="M432" s="511"/>
      <c r="N432" s="495">
        <v>203000</v>
      </c>
      <c r="O432" s="355"/>
      <c r="P432" s="495">
        <v>0</v>
      </c>
    </row>
    <row r="433" spans="1:16" s="613" customFormat="1" ht="21" customHeight="1">
      <c r="B433" s="881"/>
      <c r="C433" s="1229" t="s">
        <v>416</v>
      </c>
      <c r="D433" s="1230"/>
      <c r="E433" s="1230"/>
      <c r="F433" s="1230"/>
      <c r="G433" s="1230"/>
      <c r="H433" s="1230"/>
      <c r="J433" s="357"/>
      <c r="K433" s="355"/>
      <c r="L433" s="357"/>
      <c r="M433" s="355"/>
      <c r="N433" s="495"/>
      <c r="O433" s="355"/>
      <c r="P433" s="357"/>
    </row>
    <row r="434" spans="1:16" s="613" customFormat="1" ht="21" customHeight="1" thickBot="1">
      <c r="B434" s="881"/>
      <c r="D434" s="881" t="s">
        <v>417</v>
      </c>
      <c r="I434" s="1039"/>
      <c r="J434" s="516">
        <v>-1236705</v>
      </c>
      <c r="K434" s="511"/>
      <c r="L434" s="516">
        <v>-867775</v>
      </c>
      <c r="M434" s="511"/>
      <c r="N434" s="516">
        <v>-1064081</v>
      </c>
      <c r="O434" s="511"/>
      <c r="P434" s="516">
        <v>-694677</v>
      </c>
    </row>
    <row r="435" spans="1:16" s="613" customFormat="1" ht="21" customHeight="1" thickTop="1">
      <c r="C435" s="881"/>
      <c r="D435" s="613" t="s">
        <v>442</v>
      </c>
      <c r="E435" s="1041"/>
      <c r="J435" s="354"/>
      <c r="K435" s="355"/>
      <c r="L435" s="354"/>
      <c r="M435" s="355"/>
      <c r="N435" s="354"/>
      <c r="O435" s="355"/>
      <c r="P435" s="354"/>
    </row>
    <row r="436" spans="1:16" s="613" customFormat="1" ht="21" customHeight="1">
      <c r="C436" s="613" t="s">
        <v>798</v>
      </c>
      <c r="E436" s="1041"/>
      <c r="J436" s="354"/>
      <c r="K436" s="355"/>
      <c r="L436" s="354"/>
      <c r="M436" s="355"/>
      <c r="N436" s="354"/>
      <c r="O436" s="355"/>
      <c r="P436" s="354"/>
    </row>
    <row r="437" spans="1:16" s="613" customFormat="1" ht="21" customHeight="1">
      <c r="E437" s="1041"/>
      <c r="J437" s="354"/>
      <c r="K437" s="355"/>
      <c r="L437" s="354"/>
      <c r="M437" s="355"/>
      <c r="N437" s="354"/>
      <c r="O437" s="355"/>
      <c r="P437" s="354"/>
    </row>
    <row r="438" spans="1:16" s="613" customFormat="1" ht="21" customHeight="1">
      <c r="E438" s="1041"/>
      <c r="J438" s="354"/>
      <c r="K438" s="355"/>
      <c r="L438" s="354"/>
      <c r="M438" s="355"/>
      <c r="N438" s="354"/>
      <c r="O438" s="355"/>
      <c r="P438" s="6">
        <v>46</v>
      </c>
    </row>
    <row r="439" spans="1:16" ht="21" customHeight="1">
      <c r="A439" s="1033" t="s">
        <v>805</v>
      </c>
      <c r="B439" s="880" t="s">
        <v>354</v>
      </c>
    </row>
    <row r="440" spans="1:16" ht="20.399999999999999">
      <c r="A440" s="1044"/>
      <c r="B440" s="880"/>
      <c r="C440" s="616" t="s">
        <v>361</v>
      </c>
      <c r="P440" s="625"/>
    </row>
    <row r="441" spans="1:16" ht="20.399999999999999">
      <c r="A441" s="613"/>
      <c r="B441" s="613"/>
      <c r="C441" s="613"/>
      <c r="D441" s="613"/>
      <c r="E441" s="613"/>
      <c r="F441" s="613"/>
      <c r="G441" s="613"/>
      <c r="H441" s="613"/>
      <c r="I441" s="613"/>
      <c r="J441" s="613"/>
      <c r="K441" s="613"/>
      <c r="L441" s="613"/>
      <c r="M441" s="613"/>
      <c r="N441" s="613"/>
      <c r="O441" s="613"/>
      <c r="P441" s="938" t="s">
        <v>17</v>
      </c>
    </row>
    <row r="442" spans="1:16" ht="20.399999999999999">
      <c r="A442" s="613"/>
      <c r="B442" s="881"/>
      <c r="C442" s="613"/>
      <c r="D442" s="1041"/>
      <c r="E442" s="1041"/>
      <c r="F442" s="613"/>
      <c r="G442" s="613"/>
      <c r="H442" s="613"/>
      <c r="I442" s="613"/>
      <c r="J442" s="1034"/>
      <c r="K442" s="1034" t="s">
        <v>131</v>
      </c>
      <c r="L442" s="1034"/>
      <c r="M442" s="1035"/>
      <c r="N442" s="1034"/>
      <c r="O442" s="1036" t="s">
        <v>132</v>
      </c>
      <c r="P442" s="1034"/>
    </row>
    <row r="443" spans="1:16" ht="20.399999999999999">
      <c r="A443" s="613"/>
      <c r="B443" s="881"/>
      <c r="C443" s="613"/>
      <c r="D443" s="1041"/>
      <c r="E443" s="1041"/>
      <c r="F443" s="613"/>
      <c r="G443" s="613"/>
      <c r="H443" s="613"/>
      <c r="I443" s="613"/>
      <c r="J443" s="1219" t="s">
        <v>326</v>
      </c>
      <c r="K443" s="1219"/>
      <c r="L443" s="1219"/>
      <c r="M443" s="1219"/>
      <c r="N443" s="1219"/>
      <c r="O443" s="1219"/>
      <c r="P443" s="1219"/>
    </row>
    <row r="444" spans="1:16" ht="20.399999999999999">
      <c r="A444" s="613"/>
      <c r="B444" s="881"/>
      <c r="C444" s="613"/>
      <c r="D444" s="1041"/>
      <c r="E444" s="1041"/>
      <c r="F444" s="613"/>
      <c r="G444" s="613"/>
      <c r="H444" s="613"/>
      <c r="I444" s="613"/>
      <c r="J444" s="892" t="s">
        <v>461</v>
      </c>
      <c r="K444" s="893"/>
      <c r="L444" s="892" t="s">
        <v>377</v>
      </c>
      <c r="M444" s="1037"/>
      <c r="N444" s="892" t="s">
        <v>461</v>
      </c>
      <c r="O444" s="893"/>
      <c r="P444" s="892" t="s">
        <v>377</v>
      </c>
    </row>
    <row r="445" spans="1:16" ht="19.8">
      <c r="A445" s="613"/>
      <c r="B445" s="883"/>
      <c r="C445" s="616"/>
      <c r="D445" s="616"/>
      <c r="E445" s="616"/>
      <c r="F445" s="616"/>
      <c r="G445" s="616"/>
      <c r="H445" s="616"/>
      <c r="I445" s="616"/>
      <c r="J445" s="616"/>
      <c r="K445" s="616"/>
      <c r="L445" s="616"/>
      <c r="M445" s="616"/>
      <c r="N445" s="616"/>
      <c r="O445" s="616"/>
      <c r="P445" s="616"/>
    </row>
    <row r="446" spans="1:16" ht="19.8">
      <c r="A446" s="613"/>
      <c r="B446" s="883"/>
      <c r="C446" s="616" t="s">
        <v>362</v>
      </c>
      <c r="D446" s="616"/>
      <c r="E446" s="616"/>
      <c r="F446" s="616"/>
      <c r="G446" s="616"/>
      <c r="H446" s="616"/>
      <c r="I446" s="616"/>
      <c r="J446" s="616"/>
      <c r="K446" s="616"/>
      <c r="L446" s="616"/>
      <c r="M446" s="616"/>
      <c r="N446" s="616"/>
      <c r="O446" s="616"/>
      <c r="P446" s="616"/>
    </row>
    <row r="447" spans="1:16" ht="19.8">
      <c r="A447" s="613"/>
      <c r="B447" s="883"/>
      <c r="D447" s="616" t="s">
        <v>363</v>
      </c>
      <c r="E447" s="616"/>
      <c r="F447" s="616"/>
      <c r="G447" s="616"/>
      <c r="H447" s="616"/>
      <c r="I447" s="616"/>
      <c r="J447" s="410">
        <v>0</v>
      </c>
      <c r="K447" s="1045"/>
      <c r="L447" s="410">
        <v>8224029</v>
      </c>
      <c r="M447" s="1045"/>
      <c r="N447" s="410">
        <v>0</v>
      </c>
      <c r="O447" s="1045"/>
      <c r="P447" s="410">
        <v>8034875</v>
      </c>
    </row>
    <row r="448" spans="1:16" ht="21" customHeight="1">
      <c r="P448" s="625"/>
    </row>
    <row r="449" spans="1:16" ht="20.399999999999999">
      <c r="A449" s="1046" t="s">
        <v>807</v>
      </c>
      <c r="B449" s="1047" t="s">
        <v>364</v>
      </c>
    </row>
    <row r="450" spans="1:16" ht="19.8">
      <c r="C450" s="625" t="s">
        <v>457</v>
      </c>
    </row>
    <row r="451" spans="1:16" ht="19.8">
      <c r="B451" s="625" t="s">
        <v>458</v>
      </c>
    </row>
    <row r="452" spans="1:16" s="613" customFormat="1" ht="21" customHeight="1">
      <c r="B452" s="1039"/>
      <c r="C452" s="1040"/>
      <c r="D452" s="1040"/>
      <c r="E452" s="1040"/>
      <c r="F452" s="1040"/>
      <c r="G452" s="1040"/>
      <c r="H452" s="1040"/>
      <c r="J452" s="247"/>
      <c r="K452" s="353"/>
      <c r="L452" s="247"/>
      <c r="M452" s="237"/>
      <c r="N452" s="247"/>
      <c r="O452" s="237"/>
      <c r="P452" s="247"/>
    </row>
    <row r="453" spans="1:16" ht="19.8" customHeight="1">
      <c r="A453" s="1033" t="s">
        <v>808</v>
      </c>
      <c r="B453" s="615" t="s">
        <v>59</v>
      </c>
      <c r="J453" s="625"/>
      <c r="K453" s="625"/>
      <c r="N453" s="625"/>
      <c r="P453" s="625"/>
    </row>
    <row r="454" spans="1:16" ht="19.8" customHeight="1">
      <c r="C454" s="625" t="s">
        <v>479</v>
      </c>
      <c r="K454" s="625"/>
      <c r="M454" s="2"/>
      <c r="N454" s="625"/>
      <c r="O454" s="2"/>
      <c r="P454" s="625"/>
    </row>
    <row r="455" spans="1:16" ht="19.8" customHeight="1">
      <c r="I455" s="625"/>
      <c r="J455" s="613"/>
      <c r="K455" s="613"/>
      <c r="L455" s="613"/>
      <c r="M455" s="613"/>
      <c r="N455" s="613"/>
      <c r="O455" s="613"/>
      <c r="P455" s="938" t="s">
        <v>17</v>
      </c>
    </row>
    <row r="456" spans="1:16" ht="19.8" customHeight="1">
      <c r="I456" s="625"/>
      <c r="J456" s="1034"/>
      <c r="K456" s="1034" t="s">
        <v>131</v>
      </c>
      <c r="L456" s="1034"/>
      <c r="M456" s="1035"/>
      <c r="N456" s="1034"/>
      <c r="O456" s="1036" t="s">
        <v>132</v>
      </c>
      <c r="P456" s="1034"/>
    </row>
    <row r="457" spans="1:16" ht="19.8" customHeight="1">
      <c r="I457" s="625"/>
      <c r="J457" s="1219" t="s">
        <v>326</v>
      </c>
      <c r="K457" s="1219"/>
      <c r="L457" s="1219"/>
      <c r="M457" s="1219"/>
      <c r="N457" s="1219"/>
      <c r="O457" s="1219"/>
      <c r="P457" s="1219"/>
    </row>
    <row r="458" spans="1:16" ht="19.8" customHeight="1">
      <c r="E458" s="625"/>
      <c r="I458" s="625"/>
      <c r="J458" s="892" t="s">
        <v>461</v>
      </c>
      <c r="K458" s="893"/>
      <c r="L458" s="892" t="s">
        <v>377</v>
      </c>
      <c r="M458" s="1037"/>
      <c r="N458" s="892" t="s">
        <v>461</v>
      </c>
      <c r="O458" s="893"/>
      <c r="P458" s="892" t="s">
        <v>377</v>
      </c>
    </row>
    <row r="459" spans="1:16" ht="19.8" customHeight="1">
      <c r="B459" s="1048" t="s">
        <v>59</v>
      </c>
      <c r="E459" s="625"/>
      <c r="I459" s="625"/>
    </row>
    <row r="460" spans="1:16" ht="19.8" customHeight="1">
      <c r="B460" s="1049" t="s">
        <v>296</v>
      </c>
      <c r="E460" s="625"/>
      <c r="I460" s="625"/>
      <c r="J460" s="428">
        <v>-68080182</v>
      </c>
      <c r="K460" s="428"/>
      <c r="L460" s="428">
        <v>-57405597</v>
      </c>
      <c r="M460" s="849"/>
      <c r="N460" s="428">
        <v>-64045460</v>
      </c>
      <c r="O460" s="849"/>
      <c r="P460" s="428">
        <v>-51541537</v>
      </c>
    </row>
    <row r="461" spans="1:16" ht="19.8" customHeight="1">
      <c r="B461" s="1050" t="s">
        <v>369</v>
      </c>
      <c r="E461" s="625"/>
      <c r="I461" s="625"/>
      <c r="J461" s="1051"/>
      <c r="K461" s="1051"/>
      <c r="L461" s="1052"/>
      <c r="M461" s="1052"/>
      <c r="N461" s="369"/>
      <c r="O461" s="1052"/>
      <c r="P461" s="369"/>
    </row>
    <row r="462" spans="1:16" ht="19.8" customHeight="1">
      <c r="B462" s="626"/>
      <c r="C462" s="625" t="s">
        <v>294</v>
      </c>
      <c r="E462" s="625"/>
      <c r="G462" s="625"/>
      <c r="I462" s="625"/>
      <c r="J462" s="431">
        <v>-3675000</v>
      </c>
      <c r="K462" s="1053"/>
      <c r="L462" s="431">
        <v>-3685068</v>
      </c>
      <c r="M462" s="849"/>
      <c r="N462" s="431">
        <v>-3675000</v>
      </c>
      <c r="O462" s="849"/>
      <c r="P462" s="431">
        <v>-3685068</v>
      </c>
    </row>
    <row r="463" spans="1:16" ht="19.8" customHeight="1">
      <c r="B463" s="1220" t="s">
        <v>297</v>
      </c>
      <c r="C463" s="1220"/>
      <c r="D463" s="1220"/>
      <c r="E463" s="1220"/>
      <c r="F463" s="1220"/>
      <c r="G463" s="1220"/>
      <c r="H463" s="1220"/>
      <c r="I463" s="625"/>
      <c r="J463" s="1054">
        <v>-71755182</v>
      </c>
      <c r="K463" s="1054"/>
      <c r="L463" s="1054">
        <v>-61090665</v>
      </c>
      <c r="M463" s="629"/>
      <c r="N463" s="1054">
        <v>-67720460</v>
      </c>
      <c r="O463" s="629"/>
      <c r="P463" s="1054">
        <v>-55226605</v>
      </c>
    </row>
    <row r="464" spans="1:16" ht="19.8" customHeight="1">
      <c r="B464" s="1049" t="s">
        <v>295</v>
      </c>
      <c r="E464" s="625"/>
      <c r="I464" s="625"/>
      <c r="J464" s="1024">
        <v>278000000</v>
      </c>
      <c r="K464" s="1024"/>
      <c r="L464" s="1024">
        <v>278000000</v>
      </c>
      <c r="M464" s="1016"/>
      <c r="N464" s="1024">
        <v>278000000</v>
      </c>
      <c r="O464" s="1016"/>
      <c r="P464" s="1024">
        <v>278000000</v>
      </c>
    </row>
    <row r="465" spans="2:16" s="1055" customFormat="1" ht="19.8" customHeight="1" thickBot="1">
      <c r="B465" s="610" t="s">
        <v>34</v>
      </c>
      <c r="E465" s="240"/>
      <c r="J465" s="361">
        <v>-0.25811216546762589</v>
      </c>
      <c r="K465" s="1056"/>
      <c r="L465" s="361">
        <v>-0.21975059352517987</v>
      </c>
      <c r="M465" s="630"/>
      <c r="N465" s="361">
        <v>-0.24359877697841725</v>
      </c>
      <c r="O465" s="630"/>
      <c r="P465" s="361">
        <v>-0.19865685251798562</v>
      </c>
    </row>
    <row r="466" spans="2:16" ht="21" customHeight="1" thickTop="1">
      <c r="J466" s="613"/>
      <c r="K466" s="613"/>
      <c r="L466" s="613"/>
      <c r="M466" s="613"/>
      <c r="N466" s="613"/>
      <c r="O466" s="613"/>
      <c r="P466" s="629"/>
    </row>
    <row r="492" spans="5:16" ht="19.8"/>
    <row r="493" spans="5:16" ht="19.8"/>
    <row r="495" spans="5:16" s="613" customFormat="1" ht="21" customHeight="1">
      <c r="E495" s="1041"/>
      <c r="J495" s="210"/>
      <c r="K495" s="209"/>
      <c r="L495" s="210"/>
      <c r="M495" s="209"/>
      <c r="N495" s="210"/>
      <c r="O495" s="209"/>
      <c r="P495" s="189"/>
    </row>
    <row r="496" spans="5:16" s="613" customFormat="1" ht="21" customHeight="1">
      <c r="E496" s="1041"/>
      <c r="J496" s="210"/>
      <c r="K496" s="209"/>
      <c r="L496" s="210"/>
      <c r="M496" s="209"/>
      <c r="N496" s="210"/>
      <c r="O496" s="209"/>
      <c r="P496" s="210"/>
    </row>
    <row r="497" spans="1:16" s="613" customFormat="1" ht="21" customHeight="1">
      <c r="E497" s="1041"/>
      <c r="J497" s="210"/>
      <c r="K497" s="209"/>
      <c r="L497" s="210"/>
      <c r="M497" s="209"/>
      <c r="N497" s="210"/>
      <c r="O497" s="209"/>
      <c r="P497" s="210"/>
    </row>
    <row r="498" spans="1:16" s="613" customFormat="1" ht="21" customHeight="1">
      <c r="E498" s="1041"/>
      <c r="J498" s="210"/>
      <c r="K498" s="209"/>
      <c r="L498" s="210"/>
      <c r="M498" s="209"/>
      <c r="N498" s="210"/>
      <c r="O498" s="209"/>
      <c r="P498" s="210"/>
    </row>
    <row r="499" spans="1:16" s="613" customFormat="1" ht="21" customHeight="1">
      <c r="E499" s="1041"/>
      <c r="J499" s="210"/>
      <c r="K499" s="209"/>
      <c r="L499" s="210"/>
      <c r="M499" s="209"/>
      <c r="N499" s="210"/>
      <c r="O499" s="209"/>
      <c r="P499" s="210"/>
    </row>
    <row r="500" spans="1:16" s="613" customFormat="1" ht="21" customHeight="1">
      <c r="E500" s="1041"/>
      <c r="J500" s="210"/>
      <c r="K500" s="209"/>
      <c r="L500" s="210"/>
      <c r="M500" s="209"/>
      <c r="N500" s="210"/>
      <c r="O500" s="209"/>
      <c r="P500" s="210"/>
    </row>
    <row r="501" spans="1:16" s="613" customFormat="1" ht="21" customHeight="1">
      <c r="E501" s="1041"/>
      <c r="J501" s="210"/>
      <c r="K501" s="209"/>
      <c r="L501" s="210"/>
      <c r="M501" s="209"/>
      <c r="N501" s="210"/>
      <c r="O501" s="209"/>
      <c r="P501" s="210"/>
    </row>
    <row r="502" spans="1:16" s="613" customFormat="1" ht="21" customHeight="1">
      <c r="E502" s="1041"/>
      <c r="J502" s="210"/>
      <c r="K502" s="209"/>
      <c r="L502" s="210"/>
      <c r="M502" s="209"/>
      <c r="N502" s="210"/>
      <c r="O502" s="209"/>
      <c r="P502" s="210"/>
    </row>
    <row r="503" spans="1:16" s="613" customFormat="1" ht="21" customHeight="1">
      <c r="E503" s="1041"/>
      <c r="J503" s="210"/>
      <c r="K503" s="209"/>
      <c r="L503" s="210"/>
      <c r="M503" s="209"/>
      <c r="N503" s="210"/>
      <c r="O503" s="209"/>
      <c r="P503" s="210"/>
    </row>
    <row r="504" spans="1:16" ht="17.399999999999999" customHeight="1">
      <c r="P504" s="625"/>
    </row>
    <row r="505" spans="1:16" ht="21" customHeight="1">
      <c r="A505" s="1046"/>
      <c r="B505" s="1047"/>
    </row>
    <row r="508" spans="1:16" ht="21" customHeight="1">
      <c r="P508" s="163"/>
    </row>
    <row r="509" spans="1:16" ht="21" customHeight="1">
      <c r="A509" s="1057"/>
      <c r="B509" s="898"/>
      <c r="C509" s="886"/>
      <c r="D509" s="886"/>
      <c r="E509" s="886"/>
      <c r="F509" s="886"/>
    </row>
    <row r="510" spans="1:16" ht="21" customHeight="1">
      <c r="A510" s="886"/>
      <c r="B510" s="886"/>
      <c r="C510" s="886"/>
      <c r="E510" s="886"/>
      <c r="F510" s="886"/>
    </row>
    <row r="511" spans="1:16" ht="21" customHeight="1">
      <c r="A511" s="886"/>
      <c r="B511" s="616"/>
      <c r="C511" s="886"/>
      <c r="E511" s="886"/>
      <c r="F511" s="886"/>
    </row>
    <row r="512" spans="1:16" ht="21" customHeight="1">
      <c r="A512" s="886"/>
      <c r="B512" s="616"/>
      <c r="C512" s="886"/>
      <c r="E512" s="886"/>
      <c r="F512" s="886"/>
    </row>
    <row r="513" spans="1:6" ht="21" customHeight="1">
      <c r="A513" s="886"/>
      <c r="B513" s="616"/>
      <c r="C513" s="886"/>
      <c r="E513" s="886"/>
      <c r="F513" s="886"/>
    </row>
    <row r="514" spans="1:6" ht="21" customHeight="1">
      <c r="A514" s="886"/>
      <c r="B514" s="886"/>
      <c r="C514" s="886"/>
      <c r="E514" s="886"/>
      <c r="F514" s="886"/>
    </row>
    <row r="515" spans="1:6" ht="21" customHeight="1">
      <c r="A515" s="886"/>
      <c r="B515" s="886"/>
      <c r="C515" s="886"/>
      <c r="E515" s="886"/>
      <c r="F515" s="886"/>
    </row>
    <row r="516" spans="1:6" ht="21" customHeight="1">
      <c r="A516" s="886"/>
      <c r="B516" s="886"/>
      <c r="C516" s="886"/>
      <c r="E516" s="886"/>
      <c r="F516" s="886"/>
    </row>
    <row r="517" spans="1:6" ht="21" customHeight="1">
      <c r="A517" s="886"/>
      <c r="B517" s="886"/>
      <c r="C517" s="886"/>
      <c r="E517" s="886"/>
      <c r="F517" s="886"/>
    </row>
    <row r="518" spans="1:6" ht="21" customHeight="1">
      <c r="A518" s="886"/>
      <c r="B518" s="886"/>
      <c r="C518" s="886"/>
      <c r="E518" s="886"/>
      <c r="F518" s="886"/>
    </row>
    <row r="519" spans="1:6" ht="21" customHeight="1">
      <c r="A519" s="886"/>
      <c r="B519" s="886"/>
      <c r="C519" s="886"/>
      <c r="E519" s="886"/>
      <c r="F519" s="886"/>
    </row>
    <row r="520" spans="1:6" ht="21" customHeight="1">
      <c r="A520" s="886"/>
      <c r="B520" s="886"/>
      <c r="C520" s="886"/>
      <c r="E520" s="886"/>
      <c r="F520" s="886"/>
    </row>
    <row r="521" spans="1:6" ht="21" customHeight="1">
      <c r="A521" s="886"/>
      <c r="B521" s="886"/>
      <c r="C521" s="886"/>
      <c r="E521" s="886"/>
      <c r="F521" s="886"/>
    </row>
    <row r="522" spans="1:6" ht="21" customHeight="1">
      <c r="A522" s="886"/>
      <c r="B522" s="886"/>
      <c r="C522" s="886"/>
      <c r="E522" s="886"/>
      <c r="F522" s="886"/>
    </row>
    <row r="523" spans="1:6" ht="21" customHeight="1">
      <c r="A523" s="886"/>
      <c r="B523" s="886"/>
      <c r="C523" s="886"/>
      <c r="E523" s="886"/>
      <c r="F523" s="886"/>
    </row>
  </sheetData>
  <mergeCells count="107">
    <mergeCell ref="N270:P270"/>
    <mergeCell ref="J332:P332"/>
    <mergeCell ref="J279:L279"/>
    <mergeCell ref="N279:P279"/>
    <mergeCell ref="J241:L241"/>
    <mergeCell ref="N241:P241"/>
    <mergeCell ref="J242:L242"/>
    <mergeCell ref="N242:P242"/>
    <mergeCell ref="J260:L260"/>
    <mergeCell ref="N260:P260"/>
    <mergeCell ref="J280:L280"/>
    <mergeCell ref="J270:L270"/>
    <mergeCell ref="N280:P280"/>
    <mergeCell ref="J299:P299"/>
    <mergeCell ref="J300:P300"/>
    <mergeCell ref="J301:L301"/>
    <mergeCell ref="N301:P301"/>
    <mergeCell ref="J308:P308"/>
    <mergeCell ref="J309:P309"/>
    <mergeCell ref="J310:L310"/>
    <mergeCell ref="N310:P310"/>
    <mergeCell ref="J269:L269"/>
    <mergeCell ref="N269:P269"/>
    <mergeCell ref="D429:H429"/>
    <mergeCell ref="B414:H414"/>
    <mergeCell ref="J420:P420"/>
    <mergeCell ref="J333:L333"/>
    <mergeCell ref="N333:P333"/>
    <mergeCell ref="J407:P407"/>
    <mergeCell ref="D431:H431"/>
    <mergeCell ref="J341:P341"/>
    <mergeCell ref="J342:L342"/>
    <mergeCell ref="N342:P342"/>
    <mergeCell ref="C356:P356"/>
    <mergeCell ref="J11:L11"/>
    <mergeCell ref="N11:P11"/>
    <mergeCell ref="J12:L12"/>
    <mergeCell ref="N12:P12"/>
    <mergeCell ref="J26:L26"/>
    <mergeCell ref="J136:L136"/>
    <mergeCell ref="N136:P136"/>
    <mergeCell ref="J43:L43"/>
    <mergeCell ref="N43:P43"/>
    <mergeCell ref="L62:P62"/>
    <mergeCell ref="L89:P89"/>
    <mergeCell ref="N125:P125"/>
    <mergeCell ref="N126:P126"/>
    <mergeCell ref="N127:P127"/>
    <mergeCell ref="J135:L135"/>
    <mergeCell ref="N135:P135"/>
    <mergeCell ref="J115:L115"/>
    <mergeCell ref="N115:P115"/>
    <mergeCell ref="J116:L116"/>
    <mergeCell ref="G130:J130"/>
    <mergeCell ref="G129:J129"/>
    <mergeCell ref="G128:J128"/>
    <mergeCell ref="C34:H34"/>
    <mergeCell ref="C30:H30"/>
    <mergeCell ref="C46:H46"/>
    <mergeCell ref="N26:P26"/>
    <mergeCell ref="N116:P116"/>
    <mergeCell ref="J27:L27"/>
    <mergeCell ref="N27:P27"/>
    <mergeCell ref="J42:L42"/>
    <mergeCell ref="N42:P42"/>
    <mergeCell ref="L78:P78"/>
    <mergeCell ref="J190:J191"/>
    <mergeCell ref="L190:L191"/>
    <mergeCell ref="N190:N191"/>
    <mergeCell ref="P190:P191"/>
    <mergeCell ref="D172:P172"/>
    <mergeCell ref="J198:P198"/>
    <mergeCell ref="N161:P161"/>
    <mergeCell ref="N162:P162"/>
    <mergeCell ref="D167:H167"/>
    <mergeCell ref="J188:P188"/>
    <mergeCell ref="L189:N189"/>
    <mergeCell ref="J175:L175"/>
    <mergeCell ref="N175:P175"/>
    <mergeCell ref="J176:L176"/>
    <mergeCell ref="N176:P176"/>
    <mergeCell ref="J177:L177"/>
    <mergeCell ref="N177:P177"/>
    <mergeCell ref="J457:P457"/>
    <mergeCell ref="B463:H463"/>
    <mergeCell ref="L199:N199"/>
    <mergeCell ref="J200:J201"/>
    <mergeCell ref="L200:L201"/>
    <mergeCell ref="N200:N201"/>
    <mergeCell ref="P200:P201"/>
    <mergeCell ref="J208:P208"/>
    <mergeCell ref="L209:N209"/>
    <mergeCell ref="J210:J211"/>
    <mergeCell ref="L210:L211"/>
    <mergeCell ref="N210:N211"/>
    <mergeCell ref="P210:P211"/>
    <mergeCell ref="J261:L261"/>
    <mergeCell ref="N261:P261"/>
    <mergeCell ref="J223:P223"/>
    <mergeCell ref="L224:N224"/>
    <mergeCell ref="J225:J226"/>
    <mergeCell ref="L225:L226"/>
    <mergeCell ref="N225:N226"/>
    <mergeCell ref="P225:P226"/>
    <mergeCell ref="C433:H433"/>
    <mergeCell ref="J443:P443"/>
    <mergeCell ref="D430:H43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EE5-52C0-4917-A566-45E1C7B7E8C5}">
  <sheetPr>
    <tabColor rgb="FF92D050"/>
  </sheetPr>
  <dimension ref="A1:O166"/>
  <sheetViews>
    <sheetView view="pageBreakPreview" zoomScaleNormal="100" zoomScaleSheetLayoutView="100" workbookViewId="0">
      <selection activeCell="T334" sqref="T334"/>
    </sheetView>
  </sheetViews>
  <sheetFormatPr defaultColWidth="8.09765625" defaultRowHeight="19.8" customHeight="1"/>
  <cols>
    <col min="1" max="1" width="2.59765625" style="1055" customWidth="1"/>
    <col min="2" max="2" width="2.19921875" style="1055" customWidth="1"/>
    <col min="3" max="3" width="2" style="1055" customWidth="1"/>
    <col min="4" max="4" width="11.59765625" style="1055" customWidth="1"/>
    <col min="5" max="5" width="10.8984375" style="177" customWidth="1"/>
    <col min="6" max="6" width="0.5" style="1055" customWidth="1"/>
    <col min="7" max="7" width="11.59765625" style="1055" customWidth="1"/>
    <col min="8" max="8" width="0.5" style="1055" customWidth="1"/>
    <col min="9" max="9" width="11.59765625" style="1055" customWidth="1"/>
    <col min="10" max="10" width="0.5" style="1055" customWidth="1"/>
    <col min="11" max="11" width="11.59765625" style="1055" customWidth="1"/>
    <col min="12" max="12" width="0.5" style="1055" customWidth="1"/>
    <col min="13" max="13" width="11.59765625" style="1055" customWidth="1"/>
    <col min="14" max="14" width="0.5" style="1055" customWidth="1"/>
    <col min="15" max="15" width="11.59765625" style="1055" customWidth="1"/>
    <col min="16" max="16384" width="8.09765625" style="1055"/>
  </cols>
  <sheetData>
    <row r="1" spans="1:15" ht="20.399999999999999" customHeight="1">
      <c r="O1" s="1058">
        <v>47</v>
      </c>
    </row>
    <row r="2" spans="1:15" ht="20.399999999999999" customHeight="1">
      <c r="A2" s="1059" t="s">
        <v>811</v>
      </c>
      <c r="B2" s="1060" t="s">
        <v>188</v>
      </c>
    </row>
    <row r="3" spans="1:15" ht="20.399999999999999" customHeight="1">
      <c r="A3" s="1061"/>
      <c r="C3" s="1062" t="s">
        <v>443</v>
      </c>
    </row>
    <row r="4" spans="1:15" ht="20.399999999999999" customHeight="1">
      <c r="A4" s="1061"/>
      <c r="B4" s="1023" t="s">
        <v>444</v>
      </c>
      <c r="C4" s="1062"/>
    </row>
    <row r="5" spans="1:15" ht="20.399999999999999" customHeight="1">
      <c r="A5" s="1061"/>
      <c r="B5" s="1023"/>
      <c r="C5" s="1055" t="s">
        <v>475</v>
      </c>
    </row>
    <row r="6" spans="1:15" ht="20.399999999999999" customHeight="1">
      <c r="A6" s="1061"/>
      <c r="B6" s="1023" t="s">
        <v>474</v>
      </c>
      <c r="C6" s="1062"/>
    </row>
    <row r="7" spans="1:15" ht="20.399999999999999" customHeight="1">
      <c r="A7" s="1061"/>
      <c r="B7" s="1023" t="s">
        <v>445</v>
      </c>
      <c r="C7" s="1062"/>
    </row>
    <row r="8" spans="1:15" ht="20.399999999999999" customHeight="1">
      <c r="A8" s="1061"/>
      <c r="B8" s="1023" t="s">
        <v>480</v>
      </c>
      <c r="C8" s="1062"/>
    </row>
    <row r="9" spans="1:15" ht="20.399999999999999" customHeight="1">
      <c r="A9" s="1061"/>
      <c r="B9" s="1055" t="s">
        <v>806</v>
      </c>
      <c r="C9" s="1062"/>
    </row>
    <row r="10" spans="1:15" ht="20.399999999999999" customHeight="1">
      <c r="O10" s="1063" t="s">
        <v>17</v>
      </c>
    </row>
    <row r="11" spans="1:15" s="1061" customFormat="1" ht="20.399999999999999" customHeight="1">
      <c r="E11" s="1250" t="s">
        <v>131</v>
      </c>
      <c r="F11" s="1250"/>
      <c r="G11" s="1250"/>
      <c r="H11" s="1250"/>
      <c r="I11" s="1250"/>
      <c r="J11" s="1250"/>
      <c r="K11" s="1250"/>
      <c r="L11" s="1250"/>
      <c r="M11" s="1250"/>
      <c r="N11" s="1250"/>
      <c r="O11" s="1250"/>
    </row>
    <row r="12" spans="1:15" s="1061" customFormat="1" ht="20.399999999999999" customHeight="1">
      <c r="E12" s="1251" t="s">
        <v>191</v>
      </c>
      <c r="F12" s="1251"/>
      <c r="G12" s="1251"/>
      <c r="H12" s="1251"/>
      <c r="I12" s="1251"/>
      <c r="J12" s="1251"/>
      <c r="K12" s="1251"/>
      <c r="L12" s="1065"/>
      <c r="M12" s="1252" t="s">
        <v>5</v>
      </c>
      <c r="N12" s="1252"/>
      <c r="O12" s="1252"/>
    </row>
    <row r="13" spans="1:15" s="1061" customFormat="1" ht="20.399999999999999" customHeight="1">
      <c r="E13" s="1251" t="s">
        <v>189</v>
      </c>
      <c r="F13" s="1251"/>
      <c r="G13" s="1251"/>
      <c r="I13" s="1251" t="s">
        <v>190</v>
      </c>
      <c r="J13" s="1251"/>
      <c r="K13" s="1251"/>
      <c r="M13" s="1250"/>
      <c r="N13" s="1250"/>
      <c r="O13" s="1250"/>
    </row>
    <row r="14" spans="1:15" s="1061" customFormat="1" ht="20.399999999999999" customHeight="1">
      <c r="E14" s="1253" t="s">
        <v>308</v>
      </c>
      <c r="F14" s="1253"/>
      <c r="G14" s="1253"/>
      <c r="H14" s="1253"/>
      <c r="I14" s="1253"/>
      <c r="J14" s="1253"/>
      <c r="K14" s="1253"/>
      <c r="L14" s="1253"/>
      <c r="M14" s="1253"/>
      <c r="N14" s="1253"/>
      <c r="O14" s="1253"/>
    </row>
    <row r="15" spans="1:15" s="1061" customFormat="1" ht="20.399999999999999" customHeight="1">
      <c r="D15" s="1066"/>
      <c r="E15" s="1067">
        <v>2568</v>
      </c>
      <c r="G15" s="1067">
        <v>2567</v>
      </c>
      <c r="I15" s="1067">
        <v>2568</v>
      </c>
      <c r="K15" s="1067">
        <v>2567</v>
      </c>
      <c r="L15" s="1066"/>
      <c r="M15" s="1067">
        <v>2568</v>
      </c>
      <c r="O15" s="1067">
        <v>2567</v>
      </c>
    </row>
    <row r="16" spans="1:15" s="1061" customFormat="1" ht="20.399999999999999" customHeight="1">
      <c r="B16" s="1068" t="s">
        <v>185</v>
      </c>
      <c r="D16" s="1066"/>
      <c r="E16" s="370"/>
      <c r="G16" s="1069"/>
      <c r="I16" s="1069"/>
      <c r="K16" s="1069"/>
      <c r="L16" s="1066"/>
      <c r="M16" s="1069"/>
      <c r="O16" s="1069"/>
    </row>
    <row r="17" spans="2:15" ht="20.399999999999999" customHeight="1">
      <c r="C17" s="1068" t="s">
        <v>94</v>
      </c>
      <c r="D17" s="1070"/>
      <c r="E17" s="397">
        <v>53723911</v>
      </c>
      <c r="F17" s="1071"/>
      <c r="G17" s="1071">
        <v>68736696</v>
      </c>
      <c r="H17" s="1071"/>
      <c r="I17" s="1071">
        <v>23572843</v>
      </c>
      <c r="J17" s="1071"/>
      <c r="K17" s="1071">
        <v>31166007</v>
      </c>
      <c r="L17" s="1071"/>
      <c r="M17" s="1071">
        <v>77296754</v>
      </c>
      <c r="N17" s="1071"/>
      <c r="O17" s="1071">
        <v>99902703</v>
      </c>
    </row>
    <row r="18" spans="2:15" ht="20.399999999999999" customHeight="1">
      <c r="C18" s="1068" t="s">
        <v>95</v>
      </c>
      <c r="D18" s="1070"/>
      <c r="E18" s="398">
        <v>208750251</v>
      </c>
      <c r="F18" s="1071"/>
      <c r="G18" s="1072">
        <v>259446215</v>
      </c>
      <c r="H18" s="1071"/>
      <c r="I18" s="1072">
        <v>16395034</v>
      </c>
      <c r="J18" s="1071"/>
      <c r="K18" s="1072">
        <v>17320716</v>
      </c>
      <c r="L18" s="1071"/>
      <c r="M18" s="1072">
        <v>225145285</v>
      </c>
      <c r="N18" s="1071"/>
      <c r="O18" s="1072">
        <v>276766931</v>
      </c>
    </row>
    <row r="19" spans="2:15" ht="20.399999999999999" customHeight="1">
      <c r="C19" s="1073" t="s">
        <v>5</v>
      </c>
      <c r="D19" s="1070"/>
      <c r="E19" s="397">
        <v>262474162</v>
      </c>
      <c r="F19" s="1071"/>
      <c r="G19" s="1071">
        <v>328182911</v>
      </c>
      <c r="H19" s="1071"/>
      <c r="I19" s="1071">
        <v>39967877</v>
      </c>
      <c r="J19" s="1071"/>
      <c r="K19" s="1071">
        <v>48486723</v>
      </c>
      <c r="L19" s="1071"/>
      <c r="M19" s="1071">
        <v>302442039</v>
      </c>
      <c r="N19" s="1071"/>
      <c r="O19" s="1071">
        <v>376669634</v>
      </c>
    </row>
    <row r="20" spans="2:15" ht="20.399999999999999" customHeight="1">
      <c r="B20" s="1068" t="s">
        <v>186</v>
      </c>
      <c r="C20" s="1068"/>
      <c r="D20" s="1070"/>
      <c r="E20" s="1071">
        <v>20189784</v>
      </c>
      <c r="F20" s="1071"/>
      <c r="G20" s="1072">
        <v>17910818</v>
      </c>
      <c r="H20" s="1071"/>
      <c r="I20" s="1072">
        <v>0</v>
      </c>
      <c r="J20" s="1071"/>
      <c r="K20" s="1072">
        <v>0</v>
      </c>
      <c r="L20" s="1071"/>
      <c r="M20" s="1071">
        <v>20189784</v>
      </c>
      <c r="N20" s="1071"/>
      <c r="O20" s="1071">
        <v>17910818</v>
      </c>
    </row>
    <row r="21" spans="2:15" s="1061" customFormat="1" ht="20.399999999999999" customHeight="1" thickBot="1">
      <c r="C21" s="1074" t="s">
        <v>87</v>
      </c>
      <c r="D21" s="1075"/>
      <c r="E21" s="403">
        <v>282663946</v>
      </c>
      <c r="F21" s="1076"/>
      <c r="G21" s="1077">
        <v>346093729</v>
      </c>
      <c r="H21" s="1076"/>
      <c r="I21" s="1077">
        <v>39967877</v>
      </c>
      <c r="J21" s="1076"/>
      <c r="K21" s="1077">
        <v>48486723</v>
      </c>
      <c r="L21" s="1076"/>
      <c r="M21" s="1077">
        <v>322631823</v>
      </c>
      <c r="N21" s="1076"/>
      <c r="O21" s="1077">
        <v>394580452</v>
      </c>
    </row>
    <row r="22" spans="2:15" ht="20.399999999999999" customHeight="1" thickTop="1">
      <c r="B22" s="1254" t="s">
        <v>192</v>
      </c>
      <c r="C22" s="1254"/>
      <c r="D22" s="1254"/>
      <c r="E22" s="397">
        <v>18317049</v>
      </c>
      <c r="F22" s="1071"/>
      <c r="G22" s="1071">
        <v>49023526</v>
      </c>
      <c r="H22" s="1071"/>
      <c r="I22" s="1071">
        <v>6946447</v>
      </c>
      <c r="J22" s="1071"/>
      <c r="K22" s="1071">
        <v>9747511</v>
      </c>
      <c r="L22" s="1071"/>
      <c r="M22" s="1071">
        <v>25263496</v>
      </c>
      <c r="N22" s="1071"/>
      <c r="O22" s="1071">
        <v>58771037</v>
      </c>
    </row>
    <row r="23" spans="2:15" ht="20.399999999999999" customHeight="1">
      <c r="B23" s="1055" t="s">
        <v>193</v>
      </c>
      <c r="C23" s="1068"/>
      <c r="D23" s="1070"/>
      <c r="E23" s="397"/>
      <c r="F23" s="1071"/>
      <c r="G23" s="1071"/>
      <c r="H23" s="1071"/>
      <c r="I23" s="1071"/>
      <c r="J23" s="1071"/>
      <c r="K23" s="1071"/>
      <c r="L23" s="1071"/>
      <c r="M23" s="1071"/>
      <c r="N23" s="1071"/>
      <c r="O23" s="1071"/>
    </row>
    <row r="24" spans="2:15" ht="20.399999999999999" customHeight="1">
      <c r="C24" s="1079" t="s">
        <v>11</v>
      </c>
      <c r="D24" s="1070"/>
      <c r="E24" s="397"/>
      <c r="F24" s="1071"/>
      <c r="G24" s="1071"/>
      <c r="H24" s="1071"/>
      <c r="I24" s="1071"/>
      <c r="J24" s="1071"/>
      <c r="K24" s="1071"/>
      <c r="L24" s="1071"/>
      <c r="M24" s="1071">
        <v>2186573</v>
      </c>
      <c r="N24" s="1071"/>
      <c r="O24" s="1071">
        <v>1801314</v>
      </c>
    </row>
    <row r="25" spans="2:15" s="1061" customFormat="1" ht="20.399999999999999" customHeight="1">
      <c r="C25" s="1055" t="s">
        <v>103</v>
      </c>
      <c r="D25" s="1080"/>
      <c r="E25" s="397"/>
      <c r="F25" s="1076"/>
      <c r="G25" s="1071"/>
      <c r="H25" s="1071"/>
      <c r="I25" s="1071"/>
      <c r="J25" s="1071"/>
      <c r="K25" s="1071"/>
      <c r="L25" s="1071"/>
      <c r="M25" s="1071">
        <v>-25794453</v>
      </c>
      <c r="N25" s="1071"/>
      <c r="O25" s="1071">
        <v>-32108005</v>
      </c>
    </row>
    <row r="26" spans="2:15" s="1061" customFormat="1" ht="20.399999999999999" customHeight="1">
      <c r="C26" s="1055" t="s">
        <v>73</v>
      </c>
      <c r="D26" s="1080"/>
      <c r="E26" s="397"/>
      <c r="F26" s="1076"/>
      <c r="G26" s="1071"/>
      <c r="H26" s="1071"/>
      <c r="I26" s="1071"/>
      <c r="J26" s="1071"/>
      <c r="K26" s="1071"/>
      <c r="L26" s="1071"/>
      <c r="M26" s="1071">
        <v>-54676284</v>
      </c>
      <c r="N26" s="1071"/>
      <c r="O26" s="1071">
        <v>-66387968</v>
      </c>
    </row>
    <row r="27" spans="2:15" s="1061" customFormat="1" ht="20.399999999999999" customHeight="1">
      <c r="C27" s="1055" t="s">
        <v>206</v>
      </c>
      <c r="D27" s="1080"/>
      <c r="E27" s="397"/>
      <c r="F27" s="1076"/>
      <c r="G27" s="1071"/>
      <c r="H27" s="1071"/>
      <c r="I27" s="1071"/>
      <c r="J27" s="1071"/>
      <c r="K27" s="1071"/>
      <c r="L27" s="1071"/>
      <c r="M27" s="1071">
        <v>-177301</v>
      </c>
      <c r="N27" s="1071"/>
      <c r="O27" s="1071">
        <v>-1737889</v>
      </c>
    </row>
    <row r="28" spans="2:15" s="1061" customFormat="1" ht="20.399999999999999" customHeight="1">
      <c r="C28" s="1079" t="s">
        <v>21</v>
      </c>
      <c r="E28" s="397"/>
      <c r="F28" s="1076"/>
      <c r="G28" s="1071"/>
      <c r="H28" s="1071"/>
      <c r="I28" s="1071"/>
      <c r="J28" s="1071"/>
      <c r="K28" s="1071"/>
      <c r="L28" s="1071"/>
      <c r="M28" s="1071">
        <v>-16418488</v>
      </c>
      <c r="N28" s="1071"/>
      <c r="O28" s="1071">
        <v>-15354308</v>
      </c>
    </row>
    <row r="29" spans="2:15" s="1061" customFormat="1" ht="20.399999999999999" customHeight="1">
      <c r="C29" s="1032" t="s">
        <v>484</v>
      </c>
      <c r="D29" s="455"/>
      <c r="E29" s="618"/>
      <c r="F29" s="455"/>
      <c r="G29" s="615"/>
      <c r="H29" s="1071"/>
      <c r="I29" s="1071"/>
      <c r="J29" s="1071"/>
      <c r="K29" s="1071"/>
      <c r="L29" s="1071"/>
      <c r="M29" s="1071"/>
      <c r="N29" s="1071"/>
      <c r="O29" s="1071"/>
    </row>
    <row r="30" spans="2:15" s="1061" customFormat="1" ht="20.399999999999999" customHeight="1">
      <c r="C30" s="1032"/>
      <c r="D30" s="455" t="s">
        <v>485</v>
      </c>
      <c r="E30" s="618"/>
      <c r="F30" s="455"/>
      <c r="G30" s="615"/>
      <c r="H30" s="1071"/>
      <c r="I30" s="1071"/>
      <c r="J30" s="1071"/>
      <c r="K30" s="1071"/>
      <c r="L30" s="1071"/>
      <c r="M30" s="1072">
        <v>299570</v>
      </c>
      <c r="N30" s="1071"/>
      <c r="O30" s="1072">
        <v>-3257553</v>
      </c>
    </row>
    <row r="31" spans="2:15" s="1061" customFormat="1" ht="20.399999999999999" customHeight="1">
      <c r="B31" s="1081" t="s">
        <v>33</v>
      </c>
      <c r="C31" s="1081"/>
      <c r="D31" s="1081"/>
      <c r="E31" s="399"/>
      <c r="F31" s="1076"/>
      <c r="G31" s="1076"/>
      <c r="H31" s="1076"/>
      <c r="I31" s="1076"/>
      <c r="J31" s="1076"/>
      <c r="K31" s="1076"/>
      <c r="L31" s="1076"/>
      <c r="M31" s="1076">
        <v>-69316887</v>
      </c>
      <c r="N31" s="1076"/>
      <c r="O31" s="1076">
        <v>-58273372</v>
      </c>
    </row>
    <row r="32" spans="2:15" s="1061" customFormat="1" ht="20.399999999999999" customHeight="1">
      <c r="C32" s="611" t="s">
        <v>227</v>
      </c>
      <c r="E32" s="397"/>
      <c r="F32" s="1076"/>
      <c r="G32" s="1071"/>
      <c r="H32" s="1071"/>
      <c r="I32" s="1071"/>
      <c r="J32" s="1071"/>
      <c r="K32" s="1071"/>
      <c r="L32" s="1071"/>
      <c r="M32" s="1071">
        <v>1236705</v>
      </c>
      <c r="N32" s="1071"/>
      <c r="O32" s="1071">
        <v>867775</v>
      </c>
    </row>
    <row r="33" spans="1:15" s="1061" customFormat="1" ht="20.399999999999999" customHeight="1" thickBot="1">
      <c r="B33" s="1081" t="s">
        <v>809</v>
      </c>
      <c r="C33" s="1081"/>
      <c r="D33" s="1075"/>
      <c r="E33" s="399"/>
      <c r="F33" s="1076"/>
      <c r="G33" s="1076"/>
      <c r="H33" s="1076"/>
      <c r="I33" s="1076"/>
      <c r="J33" s="1076"/>
      <c r="K33" s="1076"/>
      <c r="L33" s="1076"/>
      <c r="M33" s="1077">
        <v>-68080182</v>
      </c>
      <c r="N33" s="1076"/>
      <c r="O33" s="1077">
        <v>-57405597</v>
      </c>
    </row>
    <row r="34" spans="1:15" s="1061" customFormat="1" ht="20.399999999999999" customHeight="1" thickTop="1">
      <c r="C34" s="1074"/>
      <c r="D34" s="1075"/>
      <c r="E34" s="517"/>
      <c r="F34" s="1076"/>
      <c r="G34" s="1076"/>
      <c r="H34" s="1076"/>
      <c r="I34" s="1076"/>
      <c r="J34" s="1076"/>
      <c r="K34" s="1076"/>
      <c r="L34" s="1076"/>
      <c r="M34" s="1076"/>
      <c r="N34" s="1076"/>
      <c r="O34" s="1076"/>
    </row>
    <row r="35" spans="1:15" s="1061" customFormat="1" ht="20.399999999999999" customHeight="1">
      <c r="C35" s="1074"/>
      <c r="D35" s="1075"/>
      <c r="E35" s="517"/>
      <c r="F35" s="1076"/>
      <c r="G35" s="1076"/>
      <c r="H35" s="1076"/>
      <c r="I35" s="1076"/>
      <c r="J35" s="1076"/>
      <c r="K35" s="1076"/>
      <c r="L35" s="1076"/>
      <c r="M35" s="1076"/>
      <c r="N35" s="1076"/>
      <c r="O35" s="1076"/>
    </row>
    <row r="36" spans="1:15" s="1061" customFormat="1" ht="20.399999999999999" customHeight="1">
      <c r="C36" s="1074"/>
      <c r="D36" s="1075"/>
      <c r="E36" s="517"/>
      <c r="F36" s="1076"/>
      <c r="G36" s="1076"/>
      <c r="H36" s="1076"/>
      <c r="I36" s="1076"/>
      <c r="J36" s="1076"/>
      <c r="K36" s="1076"/>
      <c r="L36" s="1076"/>
      <c r="M36" s="1076"/>
      <c r="N36" s="1076"/>
      <c r="O36" s="1076"/>
    </row>
    <row r="37" spans="1:15" s="1061" customFormat="1" ht="20.399999999999999" customHeight="1">
      <c r="C37" s="1074"/>
      <c r="D37" s="1075"/>
      <c r="E37" s="517"/>
      <c r="F37" s="1076"/>
      <c r="G37" s="1076"/>
      <c r="H37" s="1076"/>
      <c r="I37" s="1076"/>
      <c r="J37" s="1076"/>
      <c r="K37" s="1076"/>
      <c r="L37" s="1076"/>
      <c r="M37" s="1076"/>
      <c r="N37" s="1076"/>
      <c r="O37" s="1076"/>
    </row>
    <row r="38" spans="1:15" s="1061" customFormat="1" ht="20.399999999999999" customHeight="1">
      <c r="C38" s="1074"/>
      <c r="D38" s="1075"/>
      <c r="E38" s="517"/>
      <c r="F38" s="1076"/>
      <c r="G38" s="1076"/>
      <c r="H38" s="1076"/>
      <c r="I38" s="1076"/>
      <c r="J38" s="1076"/>
      <c r="K38" s="1076"/>
      <c r="L38" s="1076"/>
      <c r="M38" s="1076"/>
      <c r="N38" s="1076"/>
      <c r="O38" s="1076"/>
    </row>
    <row r="39" spans="1:15" ht="20.399999999999999" customHeight="1">
      <c r="B39" s="1078"/>
      <c r="C39" s="1078"/>
      <c r="D39" s="1078"/>
      <c r="E39" s="397"/>
      <c r="F39" s="1071"/>
      <c r="G39" s="1071"/>
      <c r="H39" s="1071"/>
      <c r="I39" s="1071"/>
      <c r="J39" s="1071"/>
      <c r="K39" s="1071"/>
      <c r="L39" s="1071"/>
      <c r="M39" s="1071"/>
      <c r="N39" s="1071"/>
      <c r="O39" s="1058">
        <v>48</v>
      </c>
    </row>
    <row r="40" spans="1:15" ht="20.399999999999999" customHeight="1">
      <c r="A40" s="1059" t="s">
        <v>811</v>
      </c>
      <c r="B40" s="1060" t="s">
        <v>875</v>
      </c>
    </row>
    <row r="41" spans="1:15" s="1061" customFormat="1" ht="20.399999999999999" customHeight="1">
      <c r="B41" s="1081" t="s">
        <v>187</v>
      </c>
      <c r="C41" s="1081"/>
      <c r="D41" s="1075"/>
      <c r="E41" s="214"/>
      <c r="F41" s="1082"/>
      <c r="G41" s="1082"/>
      <c r="H41" s="1082"/>
      <c r="I41" s="1082"/>
      <c r="J41" s="1082"/>
      <c r="K41" s="1082"/>
      <c r="L41" s="1082"/>
      <c r="M41" s="1082"/>
      <c r="N41" s="1082"/>
    </row>
    <row r="42" spans="1:15" s="1061" customFormat="1" ht="20.399999999999999" customHeight="1">
      <c r="B42" s="1081"/>
      <c r="C42" s="1081"/>
      <c r="D42" s="1075"/>
      <c r="E42" s="214"/>
      <c r="F42" s="1082"/>
      <c r="G42" s="1082"/>
      <c r="H42" s="1082"/>
      <c r="I42" s="1082"/>
      <c r="J42" s="1082"/>
      <c r="K42" s="1082"/>
      <c r="L42" s="1082"/>
      <c r="M42" s="1082"/>
      <c r="N42" s="1082"/>
      <c r="O42" s="1063" t="s">
        <v>17</v>
      </c>
    </row>
    <row r="43" spans="1:15" s="1061" customFormat="1" ht="20.399999999999999" customHeight="1">
      <c r="B43" s="1081"/>
      <c r="C43" s="1081"/>
      <c r="D43" s="1075"/>
      <c r="E43" s="1250" t="s">
        <v>131</v>
      </c>
      <c r="F43" s="1250"/>
      <c r="G43" s="1250"/>
      <c r="H43" s="1250"/>
      <c r="I43" s="1250"/>
      <c r="J43" s="1250"/>
      <c r="K43" s="1250"/>
      <c r="L43" s="1250"/>
      <c r="M43" s="1250"/>
      <c r="N43" s="1250"/>
      <c r="O43" s="1250"/>
    </row>
    <row r="44" spans="1:15" s="1061" customFormat="1" ht="20.399999999999999" customHeight="1">
      <c r="B44" s="1081"/>
      <c r="C44" s="1081"/>
      <c r="D44" s="1075"/>
      <c r="E44" s="1251" t="s">
        <v>191</v>
      </c>
      <c r="F44" s="1251"/>
      <c r="G44" s="1251"/>
      <c r="H44" s="1251"/>
      <c r="I44" s="1251"/>
      <c r="J44" s="1251"/>
      <c r="K44" s="1251"/>
      <c r="L44" s="1065"/>
      <c r="M44" s="1252" t="s">
        <v>5</v>
      </c>
      <c r="N44" s="1252"/>
      <c r="O44" s="1252"/>
    </row>
    <row r="45" spans="1:15" s="1061" customFormat="1" ht="20.399999999999999" customHeight="1">
      <c r="B45" s="1081"/>
      <c r="C45" s="1081"/>
      <c r="D45" s="1075"/>
      <c r="E45" s="1255" t="s">
        <v>189</v>
      </c>
      <c r="F45" s="1255"/>
      <c r="G45" s="1255"/>
      <c r="I45" s="1255" t="s">
        <v>190</v>
      </c>
      <c r="J45" s="1255"/>
      <c r="K45" s="1255"/>
      <c r="M45" s="1250"/>
      <c r="N45" s="1250"/>
      <c r="O45" s="1250"/>
    </row>
    <row r="46" spans="1:15" s="1061" customFormat="1" ht="20.399999999999999" customHeight="1">
      <c r="B46" s="1081"/>
      <c r="C46" s="1081"/>
      <c r="D46" s="1075"/>
      <c r="E46" s="1257" t="s">
        <v>309</v>
      </c>
      <c r="F46" s="1257"/>
      <c r="G46" s="1257"/>
      <c r="I46" s="1257" t="s">
        <v>309</v>
      </c>
      <c r="J46" s="1257"/>
      <c r="K46" s="1257"/>
      <c r="M46" s="1257" t="s">
        <v>309</v>
      </c>
      <c r="N46" s="1257"/>
      <c r="O46" s="1257"/>
    </row>
    <row r="47" spans="1:15" s="1061" customFormat="1" ht="20.399999999999999" customHeight="1">
      <c r="B47" s="1081"/>
      <c r="C47" s="1081"/>
      <c r="D47" s="1075"/>
      <c r="E47" s="371" t="s">
        <v>461</v>
      </c>
      <c r="F47" s="927"/>
      <c r="G47" s="1083" t="s">
        <v>377</v>
      </c>
      <c r="H47" s="1084"/>
      <c r="I47" s="1085" t="s">
        <v>461</v>
      </c>
      <c r="J47" s="1086"/>
      <c r="K47" s="1085" t="s">
        <v>377</v>
      </c>
      <c r="L47" s="1086"/>
      <c r="M47" s="1085" t="s">
        <v>461</v>
      </c>
      <c r="N47" s="1086"/>
      <c r="O47" s="1085" t="s">
        <v>377</v>
      </c>
    </row>
    <row r="48" spans="1:15" s="1061" customFormat="1" ht="20.399999999999999" customHeight="1">
      <c r="B48" s="1079" t="s">
        <v>43</v>
      </c>
      <c r="C48" s="1081"/>
      <c r="D48" s="1075"/>
      <c r="E48" s="437">
        <v>90800545</v>
      </c>
      <c r="F48" s="418"/>
      <c r="G48" s="437">
        <v>115310102</v>
      </c>
      <c r="H48" s="1087"/>
      <c r="I48" s="1087">
        <v>3036680</v>
      </c>
      <c r="J48" s="1087"/>
      <c r="K48" s="437">
        <v>3243405</v>
      </c>
      <c r="L48" s="418"/>
      <c r="M48" s="437">
        <v>93837225</v>
      </c>
      <c r="N48" s="437"/>
      <c r="O48" s="437">
        <v>118553507</v>
      </c>
    </row>
    <row r="49" spans="2:15" ht="20.399999999999999" customHeight="1">
      <c r="B49" s="1055" t="s">
        <v>101</v>
      </c>
      <c r="D49" s="10"/>
      <c r="E49" s="438"/>
      <c r="F49" s="349"/>
      <c r="G49" s="438"/>
      <c r="H49" s="1058"/>
      <c r="I49" s="8"/>
      <c r="J49" s="8"/>
      <c r="K49" s="349"/>
      <c r="L49" s="185"/>
      <c r="M49" s="437">
        <v>459279361</v>
      </c>
      <c r="N49" s="437"/>
      <c r="O49" s="437">
        <v>472698105</v>
      </c>
    </row>
    <row r="50" spans="2:15" ht="20.399999999999999" customHeight="1">
      <c r="B50" s="1055" t="s">
        <v>23</v>
      </c>
      <c r="D50" s="10"/>
      <c r="E50" s="438"/>
      <c r="F50" s="349"/>
      <c r="G50" s="438"/>
      <c r="H50" s="1058"/>
      <c r="I50" s="8"/>
      <c r="J50" s="8"/>
      <c r="K50" s="349"/>
      <c r="L50" s="185"/>
      <c r="M50" s="437">
        <v>15505409</v>
      </c>
      <c r="N50" s="437"/>
      <c r="O50" s="437">
        <v>19012555</v>
      </c>
    </row>
    <row r="51" spans="2:15" ht="20.399999999999999" customHeight="1">
      <c r="B51" s="1055" t="s">
        <v>3</v>
      </c>
      <c r="D51" s="11"/>
      <c r="E51" s="349"/>
      <c r="F51" s="8"/>
      <c r="G51" s="8"/>
      <c r="H51" s="1058"/>
      <c r="I51" s="8"/>
      <c r="J51" s="8"/>
      <c r="K51" s="349"/>
      <c r="L51" s="185"/>
      <c r="M51" s="437">
        <v>61399826</v>
      </c>
      <c r="N51" s="185"/>
      <c r="O51" s="437">
        <v>83552592</v>
      </c>
    </row>
    <row r="52" spans="2:15" ht="20.399999999999999" customHeight="1" thickBot="1">
      <c r="B52" s="1061" t="s">
        <v>9</v>
      </c>
      <c r="C52" s="1061"/>
      <c r="D52" s="11"/>
      <c r="E52" s="439"/>
      <c r="F52" s="11"/>
      <c r="G52" s="173"/>
      <c r="H52" s="13"/>
      <c r="I52" s="173"/>
      <c r="J52" s="12"/>
      <c r="K52" s="439"/>
      <c r="L52" s="440"/>
      <c r="M52" s="417">
        <v>630021821</v>
      </c>
      <c r="N52" s="440"/>
      <c r="O52" s="417">
        <v>693816759</v>
      </c>
    </row>
    <row r="53" spans="2:15" ht="20.399999999999999" customHeight="1" thickTop="1">
      <c r="B53" s="1061"/>
      <c r="C53" s="1061"/>
      <c r="D53" s="11"/>
      <c r="E53" s="439"/>
      <c r="F53" s="11"/>
      <c r="G53" s="173"/>
      <c r="H53" s="13"/>
      <c r="I53" s="173"/>
      <c r="J53" s="12"/>
      <c r="K53" s="439"/>
      <c r="L53" s="440"/>
      <c r="M53" s="439"/>
      <c r="N53" s="440"/>
      <c r="O53" s="439"/>
    </row>
    <row r="54" spans="2:15" ht="20.399999999999999" customHeight="1">
      <c r="B54" s="1061"/>
      <c r="C54" s="1079" t="s">
        <v>810</v>
      </c>
      <c r="D54" s="11"/>
      <c r="E54" s="439"/>
      <c r="F54" s="11"/>
      <c r="G54" s="173"/>
      <c r="H54" s="13"/>
      <c r="I54" s="173"/>
      <c r="J54" s="12"/>
      <c r="K54" s="439"/>
      <c r="L54" s="440"/>
      <c r="M54" s="439"/>
      <c r="N54" s="440"/>
      <c r="O54" s="439"/>
    </row>
    <row r="55" spans="2:15" ht="20.399999999999999" customHeight="1">
      <c r="B55" s="1088" t="s">
        <v>812</v>
      </c>
      <c r="E55" s="240"/>
    </row>
    <row r="56" spans="2:15" ht="20.399999999999999" customHeight="1">
      <c r="E56" s="240"/>
      <c r="I56" s="1250" t="s">
        <v>131</v>
      </c>
      <c r="J56" s="1250"/>
      <c r="K56" s="1250"/>
      <c r="L56" s="1250"/>
      <c r="M56" s="1250"/>
      <c r="N56" s="1250"/>
      <c r="O56" s="1250"/>
    </row>
    <row r="57" spans="2:15" ht="20.399999999999999" customHeight="1">
      <c r="E57" s="240"/>
      <c r="I57" s="1258" t="s">
        <v>308</v>
      </c>
      <c r="J57" s="1258"/>
      <c r="K57" s="1258"/>
      <c r="L57" s="1061"/>
      <c r="M57" s="1252" t="s">
        <v>308</v>
      </c>
      <c r="N57" s="1252"/>
      <c r="O57" s="1252"/>
    </row>
    <row r="58" spans="2:15" ht="20.399999999999999" customHeight="1">
      <c r="E58" s="240"/>
      <c r="I58" s="1259" t="s">
        <v>461</v>
      </c>
      <c r="J58" s="1250"/>
      <c r="K58" s="1250"/>
      <c r="L58" s="1061"/>
      <c r="M58" s="1259" t="s">
        <v>377</v>
      </c>
      <c r="N58" s="1250"/>
      <c r="O58" s="1250"/>
    </row>
    <row r="59" spans="2:15" ht="20.399999999999999" customHeight="1">
      <c r="E59" s="240"/>
      <c r="I59" s="1066"/>
      <c r="J59" s="1061"/>
      <c r="K59" s="518" t="s">
        <v>813</v>
      </c>
      <c r="L59" s="1089"/>
      <c r="M59" s="1066"/>
      <c r="N59" s="1061"/>
      <c r="O59" s="518" t="s">
        <v>813</v>
      </c>
    </row>
    <row r="60" spans="2:15" ht="20.399999999999999" customHeight="1">
      <c r="E60" s="240"/>
      <c r="I60" s="1066" t="s">
        <v>26</v>
      </c>
      <c r="J60" s="1061"/>
      <c r="K60" s="518" t="s">
        <v>814</v>
      </c>
      <c r="L60" s="1089"/>
      <c r="M60" s="1066" t="s">
        <v>26</v>
      </c>
      <c r="N60" s="1061"/>
      <c r="O60" s="518" t="s">
        <v>814</v>
      </c>
    </row>
    <row r="61" spans="2:15" ht="20.399999999999999" customHeight="1">
      <c r="E61" s="1067" t="s">
        <v>461</v>
      </c>
      <c r="F61" s="1066"/>
      <c r="G61" s="1067" t="s">
        <v>377</v>
      </c>
      <c r="I61" s="1064" t="s">
        <v>218</v>
      </c>
      <c r="J61" s="1061"/>
      <c r="K61" s="519" t="s">
        <v>815</v>
      </c>
      <c r="L61" s="1089"/>
      <c r="M61" s="1064" t="s">
        <v>218</v>
      </c>
      <c r="N61" s="1061"/>
      <c r="O61" s="519" t="s">
        <v>815</v>
      </c>
    </row>
    <row r="62" spans="2:15" ht="20.399999999999999" customHeight="1">
      <c r="E62" s="240"/>
    </row>
    <row r="63" spans="2:15" ht="20.399999999999999" customHeight="1">
      <c r="B63" s="1090" t="s">
        <v>816</v>
      </c>
      <c r="C63" s="1090"/>
      <c r="D63" s="1090"/>
      <c r="E63" s="240"/>
    </row>
    <row r="64" spans="2:15" ht="20.399999999999999" customHeight="1">
      <c r="B64" s="1090"/>
      <c r="C64" s="1090" t="s">
        <v>817</v>
      </c>
      <c r="D64" s="1090"/>
      <c r="E64" s="240"/>
    </row>
    <row r="65" spans="1:15" ht="20.399999999999999" customHeight="1">
      <c r="B65" s="1090"/>
      <c r="C65" s="1090" t="s">
        <v>818</v>
      </c>
      <c r="D65" s="1090"/>
      <c r="E65" s="239" t="s">
        <v>819</v>
      </c>
      <c r="F65" s="1091"/>
      <c r="G65" s="239" t="s">
        <v>819</v>
      </c>
      <c r="I65" s="240">
        <v>59.37</v>
      </c>
      <c r="J65" s="240"/>
      <c r="K65" s="240">
        <v>19.489999999999998</v>
      </c>
      <c r="L65" s="240"/>
      <c r="M65" s="239">
        <v>63.59</v>
      </c>
      <c r="N65" s="240"/>
      <c r="O65" s="239">
        <v>16.96</v>
      </c>
    </row>
    <row r="66" spans="1:15" s="1061" customFormat="1" ht="20.399999999999999" customHeight="1">
      <c r="B66" s="1081"/>
      <c r="C66" s="1081"/>
      <c r="D66" s="1075"/>
      <c r="E66" s="214"/>
      <c r="F66" s="1082"/>
      <c r="G66" s="1082"/>
      <c r="H66" s="1082"/>
      <c r="I66" s="1082"/>
      <c r="J66" s="1082"/>
      <c r="K66" s="1082"/>
      <c r="L66" s="1082"/>
      <c r="M66" s="1082"/>
      <c r="N66" s="1082"/>
    </row>
    <row r="67" spans="1:15" s="1061" customFormat="1" ht="20.399999999999999" customHeight="1">
      <c r="B67" s="1081"/>
      <c r="C67" s="1081"/>
      <c r="D67" s="1075"/>
      <c r="E67" s="214"/>
      <c r="F67" s="1082"/>
      <c r="G67" s="1082"/>
      <c r="H67" s="1082"/>
      <c r="I67" s="1082"/>
      <c r="J67" s="1082"/>
      <c r="K67" s="1082"/>
      <c r="L67" s="1082"/>
      <c r="M67" s="1082"/>
      <c r="N67" s="1082"/>
    </row>
    <row r="68" spans="1:15" s="1061" customFormat="1" ht="20.399999999999999" customHeight="1">
      <c r="B68" s="1081"/>
      <c r="C68" s="1081"/>
      <c r="D68" s="1075"/>
      <c r="E68" s="214"/>
      <c r="F68" s="1082"/>
      <c r="G68" s="1082"/>
      <c r="H68" s="1082"/>
      <c r="I68" s="1082"/>
      <c r="J68" s="1082"/>
      <c r="K68" s="1082"/>
      <c r="L68" s="1082"/>
      <c r="M68" s="1082"/>
      <c r="N68" s="1082"/>
    </row>
    <row r="69" spans="1:15" s="1061" customFormat="1" ht="20.399999999999999" customHeight="1">
      <c r="B69" s="1081"/>
      <c r="C69" s="1081"/>
      <c r="D69" s="1075"/>
      <c r="E69" s="214"/>
      <c r="F69" s="1082"/>
      <c r="G69" s="1082"/>
      <c r="H69" s="1082"/>
      <c r="I69" s="1082"/>
      <c r="J69" s="1082"/>
      <c r="K69" s="1082"/>
      <c r="L69" s="1082"/>
      <c r="M69" s="1082"/>
      <c r="N69" s="1082"/>
    </row>
    <row r="70" spans="1:15" s="1061" customFormat="1" ht="20.399999999999999" customHeight="1">
      <c r="B70" s="1081"/>
      <c r="C70" s="1081"/>
      <c r="D70" s="1075"/>
      <c r="E70" s="214"/>
      <c r="F70" s="1082"/>
      <c r="G70" s="1082"/>
      <c r="H70" s="1082"/>
      <c r="I70" s="1082"/>
      <c r="J70" s="1082"/>
      <c r="K70" s="1082"/>
      <c r="L70" s="1082"/>
      <c r="M70" s="1082"/>
      <c r="N70" s="1082"/>
    </row>
    <row r="71" spans="1:15" s="1061" customFormat="1" ht="20.399999999999999" customHeight="1">
      <c r="B71" s="1081"/>
      <c r="C71" s="1081"/>
      <c r="D71" s="1075"/>
      <c r="E71" s="214"/>
      <c r="F71" s="1082"/>
      <c r="G71" s="1082"/>
      <c r="H71" s="1082"/>
      <c r="I71" s="1082"/>
      <c r="J71" s="1082"/>
      <c r="K71" s="1082"/>
      <c r="L71" s="1082"/>
      <c r="M71" s="1082"/>
      <c r="N71" s="1082"/>
    </row>
    <row r="72" spans="1:15" s="1061" customFormat="1" ht="20.399999999999999" customHeight="1">
      <c r="B72" s="1081"/>
      <c r="C72" s="1081"/>
      <c r="D72" s="1075"/>
      <c r="E72" s="214"/>
      <c r="F72" s="1082"/>
      <c r="G72" s="1082"/>
      <c r="H72" s="1082"/>
      <c r="I72" s="1082"/>
      <c r="J72" s="1082"/>
      <c r="K72" s="1082"/>
      <c r="L72" s="1082"/>
      <c r="M72" s="1082"/>
      <c r="N72" s="1082"/>
    </row>
    <row r="73" spans="1:15" s="1061" customFormat="1" ht="20.399999999999999" customHeight="1">
      <c r="B73" s="1081"/>
      <c r="C73" s="1081"/>
      <c r="D73" s="1075"/>
      <c r="E73" s="214"/>
      <c r="F73" s="1082"/>
      <c r="G73" s="1082"/>
      <c r="H73" s="1082"/>
      <c r="I73" s="1082"/>
      <c r="J73" s="1082"/>
      <c r="K73" s="1082"/>
      <c r="L73" s="1082"/>
      <c r="M73" s="1082"/>
      <c r="N73" s="1082"/>
    </row>
    <row r="74" spans="1:15" s="1061" customFormat="1" ht="20.399999999999999" customHeight="1">
      <c r="B74" s="1081"/>
      <c r="C74" s="1081"/>
      <c r="D74" s="1075"/>
      <c r="E74" s="214"/>
      <c r="F74" s="1082"/>
      <c r="G74" s="1082"/>
      <c r="H74" s="1082"/>
      <c r="I74" s="1082"/>
      <c r="J74" s="1082"/>
      <c r="K74" s="1082"/>
      <c r="L74" s="1082"/>
      <c r="M74" s="1082"/>
      <c r="N74" s="1082"/>
    </row>
    <row r="75" spans="1:15" s="1061" customFormat="1" ht="20.399999999999999" customHeight="1">
      <c r="B75" s="1081"/>
      <c r="C75" s="1081"/>
      <c r="D75" s="1075"/>
      <c r="E75" s="214"/>
      <c r="F75" s="1082"/>
      <c r="G75" s="1082"/>
      <c r="H75" s="1082"/>
      <c r="I75" s="1082"/>
      <c r="J75" s="1082"/>
      <c r="K75" s="1082"/>
      <c r="L75" s="1082"/>
      <c r="M75" s="1082"/>
      <c r="N75" s="1082"/>
    </row>
    <row r="76" spans="1:15" s="1061" customFormat="1" ht="20.399999999999999" customHeight="1">
      <c r="B76" s="1081"/>
      <c r="C76" s="1081"/>
      <c r="D76" s="1075"/>
      <c r="E76" s="214"/>
      <c r="F76" s="1082"/>
      <c r="G76" s="1082"/>
      <c r="H76" s="1082"/>
      <c r="I76" s="1082"/>
      <c r="J76" s="1082"/>
      <c r="K76" s="1082"/>
      <c r="L76" s="1082"/>
      <c r="M76" s="1082"/>
      <c r="N76" s="1082"/>
    </row>
    <row r="77" spans="1:15" s="1061" customFormat="1" ht="20.399999999999999" customHeight="1">
      <c r="B77" s="1081"/>
      <c r="C77" s="1081"/>
      <c r="D77" s="1075"/>
      <c r="E77" s="214"/>
      <c r="F77" s="1082"/>
      <c r="G77" s="1082"/>
      <c r="H77" s="1082"/>
      <c r="I77" s="1082"/>
      <c r="J77" s="1082"/>
      <c r="K77" s="1082"/>
      <c r="L77" s="1082"/>
      <c r="M77" s="1082"/>
      <c r="N77" s="1082"/>
      <c r="O77" s="1055">
        <v>49</v>
      </c>
    </row>
    <row r="78" spans="1:15" s="613" customFormat="1" ht="20.399999999999999" customHeight="1">
      <c r="A78" s="1037" t="s">
        <v>820</v>
      </c>
      <c r="B78" s="881" t="s">
        <v>196</v>
      </c>
    </row>
    <row r="79" spans="1:15" ht="20.399999999999999" customHeight="1">
      <c r="C79" s="613" t="s">
        <v>446</v>
      </c>
    </row>
    <row r="80" spans="1:15" s="613" customFormat="1" ht="20.399999999999999" customHeight="1">
      <c r="A80" s="881"/>
      <c r="B80" s="1092" t="s">
        <v>860</v>
      </c>
      <c r="C80" s="1093"/>
      <c r="D80" s="881"/>
      <c r="I80" s="614"/>
    </row>
    <row r="81" spans="1:15" s="613" customFormat="1" ht="20.399999999999999" customHeight="1">
      <c r="A81" s="881"/>
      <c r="B81" s="614"/>
      <c r="D81" s="1094" t="s">
        <v>822</v>
      </c>
      <c r="I81" s="614"/>
    </row>
    <row r="82" spans="1:15" s="613" customFormat="1" ht="20.399999999999999" customHeight="1">
      <c r="A82" s="881"/>
      <c r="C82" s="613" t="s">
        <v>821</v>
      </c>
      <c r="D82" s="614"/>
      <c r="I82" s="614"/>
    </row>
    <row r="83" spans="1:15" s="613" customFormat="1" ht="20.399999999999999" customHeight="1">
      <c r="A83" s="881"/>
      <c r="B83" s="1093"/>
      <c r="C83" s="1094"/>
      <c r="D83" s="881"/>
      <c r="I83" s="614"/>
      <c r="O83" s="1063" t="s">
        <v>384</v>
      </c>
    </row>
    <row r="84" spans="1:15" s="613" customFormat="1" ht="20.399999999999999" customHeight="1">
      <c r="A84" s="881"/>
      <c r="B84" s="1093"/>
      <c r="C84" s="1094"/>
      <c r="D84" s="881"/>
      <c r="I84" s="614"/>
      <c r="M84" s="1253" t="s">
        <v>131</v>
      </c>
      <c r="N84" s="1253"/>
      <c r="O84" s="1253"/>
    </row>
    <row r="85" spans="1:15" s="613" customFormat="1" ht="20.399999999999999" customHeight="1">
      <c r="A85" s="881"/>
      <c r="B85" s="1093"/>
      <c r="C85" s="1094"/>
      <c r="D85" s="881"/>
      <c r="I85" s="614"/>
      <c r="M85" s="1250" t="s">
        <v>823</v>
      </c>
      <c r="N85" s="1250"/>
      <c r="O85" s="1250"/>
    </row>
    <row r="86" spans="1:15" s="613" customFormat="1" ht="20.399999999999999" customHeight="1">
      <c r="A86" s="881"/>
      <c r="B86" s="1093"/>
      <c r="C86" s="1094"/>
      <c r="D86" s="881"/>
      <c r="I86" s="614"/>
      <c r="M86" s="1228" t="s">
        <v>32</v>
      </c>
      <c r="N86" s="1228"/>
      <c r="O86" s="1228"/>
    </row>
    <row r="87" spans="1:15" s="613" customFormat="1" ht="20.399999999999999" customHeight="1">
      <c r="A87" s="881"/>
      <c r="B87" s="1093"/>
      <c r="C87" s="1094"/>
      <c r="D87" s="881"/>
      <c r="I87" s="614"/>
      <c r="M87" s="892" t="s">
        <v>461</v>
      </c>
      <c r="N87" s="893"/>
      <c r="O87" s="892" t="s">
        <v>377</v>
      </c>
    </row>
    <row r="88" spans="1:15" s="613" customFormat="1" ht="20.399999999999999" customHeight="1">
      <c r="A88" s="881"/>
      <c r="B88" s="1093"/>
      <c r="C88" s="1094"/>
      <c r="D88" s="613" t="s">
        <v>385</v>
      </c>
      <c r="I88" s="614"/>
      <c r="M88" s="240">
        <v>0.61</v>
      </c>
      <c r="N88" s="975"/>
      <c r="O88" s="244">
        <v>0.85</v>
      </c>
    </row>
    <row r="89" spans="1:15" s="613" customFormat="1" ht="20.399999999999999" customHeight="1">
      <c r="A89" s="881"/>
      <c r="B89" s="1093"/>
      <c r="C89" s="1094"/>
      <c r="D89" s="613" t="s">
        <v>397</v>
      </c>
      <c r="I89" s="614"/>
      <c r="M89" s="372">
        <v>2.89</v>
      </c>
      <c r="O89" s="372">
        <v>4.53</v>
      </c>
    </row>
    <row r="90" spans="1:15" s="613" customFormat="1" ht="20.399999999999999" customHeight="1" thickBot="1">
      <c r="A90" s="881"/>
      <c r="B90" s="1093"/>
      <c r="C90" s="1094"/>
      <c r="D90" s="881" t="s">
        <v>386</v>
      </c>
      <c r="I90" s="614"/>
      <c r="M90" s="373">
        <v>3.5</v>
      </c>
      <c r="N90" s="881"/>
      <c r="O90" s="373">
        <v>5.38</v>
      </c>
    </row>
    <row r="91" spans="1:15" ht="20.399999999999999" customHeight="1" thickTop="1"/>
    <row r="92" spans="1:15" s="613" customFormat="1" ht="20.399999999999999" customHeight="1">
      <c r="A92" s="1037" t="s">
        <v>840</v>
      </c>
      <c r="B92" s="1095" t="s">
        <v>381</v>
      </c>
    </row>
    <row r="93" spans="1:15" s="613" customFormat="1" ht="20.399999999999999" customHeight="1">
      <c r="A93" s="1037"/>
      <c r="B93" s="1096" t="s">
        <v>861</v>
      </c>
      <c r="C93" s="881"/>
    </row>
    <row r="94" spans="1:15" s="613" customFormat="1" ht="20.399999999999999" customHeight="1">
      <c r="A94" s="1037"/>
      <c r="B94" s="881"/>
      <c r="D94" s="613" t="s">
        <v>978</v>
      </c>
    </row>
    <row r="95" spans="1:15" s="613" customFormat="1" ht="20.399999999999999" customHeight="1">
      <c r="A95" s="1037"/>
      <c r="B95" s="881"/>
      <c r="C95" s="613" t="s">
        <v>979</v>
      </c>
    </row>
    <row r="96" spans="1:15" s="613" customFormat="1" ht="20.399999999999999" customHeight="1">
      <c r="A96" s="1037"/>
      <c r="B96" s="881"/>
      <c r="C96" s="613" t="s">
        <v>980</v>
      </c>
    </row>
    <row r="97" spans="1:15" s="613" customFormat="1" ht="20.399999999999999" customHeight="1">
      <c r="A97" s="1037"/>
      <c r="B97" s="881"/>
      <c r="C97" s="613" t="s">
        <v>981</v>
      </c>
    </row>
    <row r="98" spans="1:15" s="613" customFormat="1" ht="20.399999999999999" customHeight="1">
      <c r="A98" s="1037"/>
      <c r="B98" s="881"/>
      <c r="C98" s="613" t="s">
        <v>982</v>
      </c>
    </row>
    <row r="99" spans="1:15" s="613" customFormat="1" ht="20.399999999999999" customHeight="1">
      <c r="A99" s="1037"/>
      <c r="B99" s="1097" t="s">
        <v>862</v>
      </c>
      <c r="C99" s="881"/>
    </row>
    <row r="100" spans="1:15" s="613" customFormat="1" ht="20.399999999999999" customHeight="1">
      <c r="A100" s="1037"/>
      <c r="B100" s="881"/>
      <c r="D100" s="613" t="s">
        <v>983</v>
      </c>
    </row>
    <row r="101" spans="1:15" s="613" customFormat="1" ht="20.399999999999999" customHeight="1">
      <c r="A101" s="1037"/>
      <c r="B101" s="881"/>
      <c r="C101" s="613" t="s">
        <v>984</v>
      </c>
    </row>
    <row r="102" spans="1:15" s="613" customFormat="1" ht="20.399999999999999" customHeight="1">
      <c r="A102" s="1037"/>
      <c r="B102" s="881"/>
      <c r="C102" s="613" t="s">
        <v>985</v>
      </c>
    </row>
    <row r="103" spans="1:15" s="613" customFormat="1" ht="20.399999999999999" customHeight="1">
      <c r="A103" s="881"/>
      <c r="B103" s="1098" t="s">
        <v>863</v>
      </c>
      <c r="C103" s="1099"/>
    </row>
    <row r="104" spans="1:15" s="613" customFormat="1" ht="20.399999999999999" customHeight="1">
      <c r="A104" s="881"/>
      <c r="B104" s="1100"/>
      <c r="C104" s="1099"/>
      <c r="D104" s="613" t="s">
        <v>379</v>
      </c>
    </row>
    <row r="105" spans="1:15" s="613" customFormat="1" ht="20.399999999999999" customHeight="1">
      <c r="A105" s="881"/>
      <c r="B105" s="1100"/>
      <c r="C105" s="1099" t="s">
        <v>380</v>
      </c>
    </row>
    <row r="106" spans="1:15" s="613" customFormat="1" ht="20.399999999999999" customHeight="1">
      <c r="B106" s="903"/>
      <c r="D106" s="1101" t="s">
        <v>824</v>
      </c>
      <c r="E106" s="903"/>
      <c r="F106" s="903"/>
      <c r="G106" s="903"/>
      <c r="H106" s="903"/>
      <c r="I106" s="903"/>
      <c r="K106" s="15"/>
      <c r="M106" s="14"/>
      <c r="O106" s="14"/>
    </row>
    <row r="107" spans="1:15" s="613" customFormat="1" ht="20.399999999999999" customHeight="1">
      <c r="B107" s="903"/>
      <c r="D107" s="1101"/>
      <c r="E107" s="903"/>
      <c r="F107" s="903"/>
      <c r="G107" s="903"/>
      <c r="H107" s="903"/>
      <c r="I107" s="1256" t="s">
        <v>801</v>
      </c>
      <c r="J107" s="1256"/>
      <c r="K107" s="1256"/>
      <c r="L107" s="1256"/>
      <c r="M107" s="1256"/>
      <c r="N107" s="1256"/>
      <c r="O107" s="1256"/>
    </row>
    <row r="108" spans="1:15" s="613" customFormat="1" ht="20.399999999999999" customHeight="1">
      <c r="B108" s="903"/>
      <c r="D108" s="1101"/>
      <c r="E108" s="903"/>
      <c r="F108" s="903"/>
      <c r="G108" s="903"/>
      <c r="H108" s="903"/>
      <c r="I108" s="1237" t="s">
        <v>219</v>
      </c>
      <c r="J108" s="1237"/>
      <c r="K108" s="1237"/>
      <c r="L108" s="903"/>
      <c r="M108" s="1260" t="s">
        <v>228</v>
      </c>
      <c r="N108" s="1260"/>
      <c r="O108" s="1260"/>
    </row>
    <row r="109" spans="1:15" s="613" customFormat="1" ht="20.399999999999999" customHeight="1">
      <c r="B109" s="903"/>
      <c r="D109" s="1101"/>
      <c r="E109" s="903"/>
      <c r="F109" s="903"/>
      <c r="G109" s="903"/>
      <c r="H109" s="903"/>
      <c r="I109" s="1226"/>
      <c r="J109" s="1226"/>
      <c r="K109" s="1226"/>
      <c r="M109" s="1260"/>
      <c r="N109" s="1260"/>
      <c r="O109" s="1260"/>
    </row>
    <row r="110" spans="1:15" s="613" customFormat="1" ht="20.399999999999999" customHeight="1">
      <c r="B110" s="903"/>
      <c r="D110" s="1101"/>
      <c r="E110" s="903"/>
      <c r="F110" s="903"/>
      <c r="G110" s="903"/>
      <c r="H110" s="903"/>
      <c r="I110" s="179" t="s">
        <v>401</v>
      </c>
      <c r="J110" s="881"/>
      <c r="K110" s="179" t="s">
        <v>2</v>
      </c>
      <c r="M110" s="1256" t="s">
        <v>218</v>
      </c>
      <c r="N110" s="1256"/>
      <c r="O110" s="1256"/>
    </row>
    <row r="111" spans="1:15" s="613" customFormat="1" ht="20.399999999999999" customHeight="1">
      <c r="B111" s="903"/>
      <c r="C111" s="1102" t="s">
        <v>220</v>
      </c>
      <c r="D111" s="1101"/>
      <c r="E111" s="903"/>
      <c r="F111" s="903"/>
      <c r="G111" s="903"/>
      <c r="H111" s="903"/>
      <c r="I111" s="15"/>
      <c r="K111" s="14"/>
      <c r="M111" s="14"/>
      <c r="N111" s="1103"/>
      <c r="O111" s="178"/>
    </row>
    <row r="112" spans="1:15" s="613" customFormat="1" ht="20.399999999999999" customHeight="1">
      <c r="B112" s="903"/>
      <c r="C112" s="1104"/>
      <c r="D112" s="1105" t="s">
        <v>447</v>
      </c>
      <c r="E112" s="903"/>
      <c r="F112" s="903"/>
      <c r="G112" s="903"/>
      <c r="H112" s="903"/>
      <c r="I112" s="14">
        <v>1.56</v>
      </c>
      <c r="K112" s="14">
        <v>49.9</v>
      </c>
      <c r="N112" s="1103"/>
      <c r="O112" s="180">
        <v>0.85</v>
      </c>
    </row>
    <row r="113" spans="1:15" s="613" customFormat="1" ht="20.399999999999999" customHeight="1">
      <c r="B113" s="903"/>
      <c r="C113" s="1104"/>
      <c r="D113" s="1105"/>
      <c r="E113" s="903"/>
      <c r="F113" s="903"/>
      <c r="G113" s="903"/>
      <c r="H113" s="903"/>
      <c r="I113" s="14"/>
      <c r="K113" s="14"/>
      <c r="N113" s="1103"/>
      <c r="O113" s="180"/>
    </row>
    <row r="114" spans="1:15" s="613" customFormat="1" ht="20.399999999999999" customHeight="1">
      <c r="B114" s="903"/>
      <c r="C114" s="1104"/>
      <c r="D114" s="1105"/>
      <c r="E114" s="903"/>
      <c r="F114" s="903"/>
      <c r="G114" s="903"/>
      <c r="H114" s="903"/>
      <c r="I114" s="14"/>
      <c r="K114" s="14"/>
      <c r="N114" s="1103"/>
      <c r="O114" s="180"/>
    </row>
    <row r="115" spans="1:15" s="613" customFormat="1" ht="20.399999999999999" customHeight="1">
      <c r="A115" s="881"/>
      <c r="B115" s="1100"/>
      <c r="C115" s="1099"/>
      <c r="O115" s="1055">
        <v>50</v>
      </c>
    </row>
    <row r="116" spans="1:15" s="613" customFormat="1" ht="20.399999999999999" customHeight="1">
      <c r="A116" s="1037" t="s">
        <v>840</v>
      </c>
      <c r="B116" s="881" t="s">
        <v>307</v>
      </c>
    </row>
    <row r="117" spans="1:15" s="613" customFormat="1" ht="20.399999999999999" customHeight="1">
      <c r="B117" s="903"/>
      <c r="D117" s="1101" t="s">
        <v>409</v>
      </c>
      <c r="E117" s="903"/>
      <c r="F117" s="903"/>
      <c r="G117" s="903"/>
      <c r="H117" s="903"/>
      <c r="I117" s="903"/>
      <c r="K117" s="15"/>
      <c r="M117" s="14"/>
      <c r="O117" s="14"/>
    </row>
    <row r="118" spans="1:15" s="613" customFormat="1" ht="20.399999999999999" customHeight="1">
      <c r="B118" s="903"/>
      <c r="D118" s="1101"/>
      <c r="E118" s="903"/>
      <c r="F118" s="903"/>
      <c r="G118" s="903"/>
      <c r="H118" s="903"/>
      <c r="I118" s="1256" t="s">
        <v>801</v>
      </c>
      <c r="J118" s="1256"/>
      <c r="K118" s="1256"/>
      <c r="L118" s="1256"/>
      <c r="M118" s="1256"/>
      <c r="N118" s="1256"/>
      <c r="O118" s="1256"/>
    </row>
    <row r="119" spans="1:15" s="613" customFormat="1" ht="20.399999999999999" customHeight="1">
      <c r="B119" s="903"/>
      <c r="D119" s="1101"/>
      <c r="E119" s="903"/>
      <c r="F119" s="903"/>
      <c r="G119" s="903"/>
      <c r="H119" s="903"/>
      <c r="I119" s="1237" t="s">
        <v>219</v>
      </c>
      <c r="J119" s="1237"/>
      <c r="K119" s="1237"/>
      <c r="L119" s="903"/>
      <c r="M119" s="1260" t="s">
        <v>228</v>
      </c>
      <c r="N119" s="1260"/>
      <c r="O119" s="1260"/>
    </row>
    <row r="120" spans="1:15" s="613" customFormat="1" ht="20.399999999999999" customHeight="1">
      <c r="B120" s="903"/>
      <c r="D120" s="1101"/>
      <c r="E120" s="903"/>
      <c r="F120" s="903"/>
      <c r="G120" s="903"/>
      <c r="H120" s="903"/>
      <c r="I120" s="1226"/>
      <c r="J120" s="1226"/>
      <c r="K120" s="1226"/>
      <c r="M120" s="1260"/>
      <c r="N120" s="1260"/>
      <c r="O120" s="1260"/>
    </row>
    <row r="121" spans="1:15" s="613" customFormat="1" ht="20.399999999999999" customHeight="1">
      <c r="B121" s="903"/>
      <c r="D121" s="1101"/>
      <c r="E121" s="903"/>
      <c r="F121" s="903"/>
      <c r="G121" s="903"/>
      <c r="H121" s="903"/>
      <c r="I121" s="179" t="s">
        <v>401</v>
      </c>
      <c r="J121" s="881"/>
      <c r="K121" s="179" t="s">
        <v>2</v>
      </c>
      <c r="M121" s="1256" t="s">
        <v>218</v>
      </c>
      <c r="N121" s="1256"/>
      <c r="O121" s="1256"/>
    </row>
    <row r="122" spans="1:15" s="613" customFormat="1" ht="20.399999999999999" customHeight="1">
      <c r="B122" s="903"/>
      <c r="C122" s="1102" t="s">
        <v>220</v>
      </c>
      <c r="D122" s="1101"/>
      <c r="E122" s="903"/>
      <c r="F122" s="903"/>
      <c r="G122" s="903"/>
      <c r="H122" s="903"/>
      <c r="I122" s="15"/>
      <c r="K122" s="14"/>
      <c r="M122" s="14"/>
      <c r="N122" s="1103"/>
      <c r="O122" s="178"/>
    </row>
    <row r="123" spans="1:15" s="613" customFormat="1" ht="20.399999999999999" customHeight="1">
      <c r="B123" s="903"/>
      <c r="C123" s="1104"/>
      <c r="D123" s="1105" t="s">
        <v>447</v>
      </c>
      <c r="E123" s="903"/>
      <c r="F123" s="903"/>
      <c r="G123" s="903"/>
      <c r="H123" s="903"/>
      <c r="I123" s="14">
        <v>1.65</v>
      </c>
      <c r="K123" s="14">
        <v>56.79</v>
      </c>
      <c r="N123" s="1103"/>
      <c r="O123" s="180">
        <v>0.79</v>
      </c>
    </row>
    <row r="124" spans="1:15" s="613" customFormat="1" ht="20.399999999999999" customHeight="1">
      <c r="B124" s="903"/>
      <c r="D124" s="1101"/>
      <c r="E124" s="903"/>
      <c r="F124" s="903"/>
      <c r="G124" s="903"/>
      <c r="H124" s="903"/>
      <c r="I124" s="15"/>
      <c r="K124" s="14"/>
      <c r="M124" s="14"/>
      <c r="N124" s="1103"/>
      <c r="O124" s="178"/>
    </row>
    <row r="125" spans="1:15" s="613" customFormat="1" ht="20.399999999999999" customHeight="1">
      <c r="A125" s="881"/>
      <c r="B125" s="1100"/>
      <c r="C125" s="1099"/>
      <c r="D125" s="613" t="s">
        <v>293</v>
      </c>
    </row>
    <row r="126" spans="1:15" s="613" customFormat="1" ht="20.399999999999999" customHeight="1">
      <c r="A126" s="881"/>
      <c r="B126" s="1100"/>
      <c r="C126" s="1099"/>
      <c r="K126" s="1106"/>
      <c r="L126" s="913"/>
      <c r="M126" s="1253" t="s">
        <v>131</v>
      </c>
      <c r="N126" s="1253"/>
      <c r="O126" s="1253"/>
    </row>
    <row r="127" spans="1:15" s="613" customFormat="1" ht="20.399999999999999" customHeight="1">
      <c r="A127" s="881"/>
      <c r="B127" s="1100"/>
      <c r="C127" s="1099"/>
      <c r="K127" s="1107"/>
      <c r="L127" s="913"/>
      <c r="M127" s="1250" t="s">
        <v>823</v>
      </c>
      <c r="N127" s="1250"/>
      <c r="O127" s="1250"/>
    </row>
    <row r="128" spans="1:15" s="613" customFormat="1" ht="20.399999999999999" customHeight="1">
      <c r="A128" s="881"/>
      <c r="B128" s="1100"/>
      <c r="C128" s="1099"/>
      <c r="I128" s="903"/>
      <c r="K128" s="903" t="s">
        <v>194</v>
      </c>
      <c r="L128" s="881"/>
      <c r="M128" s="1228" t="s">
        <v>309</v>
      </c>
      <c r="N128" s="1228"/>
      <c r="O128" s="1228"/>
    </row>
    <row r="129" spans="1:15" s="613" customFormat="1" ht="20.399999999999999" customHeight="1">
      <c r="A129" s="881"/>
      <c r="B129" s="1100"/>
      <c r="C129" s="1227" t="s">
        <v>279</v>
      </c>
      <c r="D129" s="1227"/>
      <c r="E129" s="1227"/>
      <c r="F129" s="881"/>
      <c r="G129" s="881"/>
      <c r="H129" s="881"/>
      <c r="I129" s="1021"/>
      <c r="K129" s="1020" t="s">
        <v>195</v>
      </c>
      <c r="L129" s="958"/>
      <c r="M129" s="892" t="s">
        <v>461</v>
      </c>
      <c r="N129" s="893"/>
      <c r="O129" s="892" t="s">
        <v>377</v>
      </c>
    </row>
    <row r="130" spans="1:15" s="613" customFormat="1" ht="20.399999999999999" customHeight="1">
      <c r="A130" s="881"/>
      <c r="B130" s="1100"/>
      <c r="C130" s="1108" t="s">
        <v>27</v>
      </c>
      <c r="I130" s="1109"/>
      <c r="K130" s="1109"/>
      <c r="M130" s="1110"/>
      <c r="N130" s="1111"/>
      <c r="O130" s="1110"/>
    </row>
    <row r="131" spans="1:15" s="613" customFormat="1" ht="20.399999999999999" customHeight="1">
      <c r="A131" s="881"/>
      <c r="B131" s="1100"/>
      <c r="C131" s="1099"/>
      <c r="D131" s="1112" t="s">
        <v>18</v>
      </c>
      <c r="K131" s="950" t="s">
        <v>399</v>
      </c>
      <c r="M131" s="186">
        <v>0.04</v>
      </c>
      <c r="N131" s="237"/>
      <c r="O131" s="186">
        <v>0.06</v>
      </c>
    </row>
    <row r="132" spans="1:15" s="613" customFormat="1" ht="20.399999999999999" customHeight="1">
      <c r="A132" s="881"/>
      <c r="B132" s="1100"/>
      <c r="C132" s="1055"/>
      <c r="D132" s="1112" t="s">
        <v>115</v>
      </c>
      <c r="E132" s="1113"/>
      <c r="F132" s="1113"/>
      <c r="G132" s="1113"/>
      <c r="H132" s="1113"/>
      <c r="K132" s="950" t="s">
        <v>399</v>
      </c>
      <c r="M132" s="212">
        <v>1.77</v>
      </c>
      <c r="N132" s="237"/>
      <c r="O132" s="212">
        <v>1.66</v>
      </c>
    </row>
    <row r="133" spans="1:15" s="613" customFormat="1" ht="20.399999999999999" customHeight="1">
      <c r="A133" s="881"/>
      <c r="B133" s="1100"/>
      <c r="C133" s="1055"/>
      <c r="D133" s="611" t="s">
        <v>98</v>
      </c>
      <c r="E133" s="1113"/>
      <c r="F133" s="1113"/>
      <c r="G133" s="1113"/>
      <c r="H133" s="1113"/>
      <c r="K133" s="950" t="s">
        <v>399</v>
      </c>
      <c r="M133" s="212">
        <v>1.56</v>
      </c>
      <c r="N133" s="237"/>
      <c r="O133" s="212">
        <v>1.65</v>
      </c>
    </row>
    <row r="134" spans="1:15" s="613" customFormat="1" ht="20.399999999999999" customHeight="1">
      <c r="A134" s="881"/>
      <c r="B134" s="1100"/>
      <c r="C134" s="1000" t="s">
        <v>30</v>
      </c>
      <c r="D134" s="1055"/>
      <c r="E134" s="1055"/>
      <c r="F134" s="1055"/>
      <c r="G134" s="1055"/>
      <c r="H134" s="1055"/>
      <c r="K134" s="1055"/>
      <c r="M134" s="238"/>
      <c r="O134" s="238"/>
    </row>
    <row r="135" spans="1:15" s="613" customFormat="1" ht="20.399999999999999" customHeight="1">
      <c r="A135" s="881"/>
      <c r="B135" s="1100"/>
      <c r="C135" s="1055"/>
      <c r="D135" s="611" t="s">
        <v>205</v>
      </c>
      <c r="E135" s="1114"/>
      <c r="F135" s="1114"/>
      <c r="G135" s="1114"/>
      <c r="H135" s="1114"/>
      <c r="K135" s="950" t="s">
        <v>399</v>
      </c>
      <c r="M135" s="239">
        <v>0.1</v>
      </c>
      <c r="N135" s="1115"/>
      <c r="O135" s="239">
        <v>0</v>
      </c>
    </row>
    <row r="136" spans="1:15" ht="20.399999999999999" customHeight="1">
      <c r="D136" s="616" t="s">
        <v>10</v>
      </c>
      <c r="E136" s="1055"/>
      <c r="I136" s="613"/>
      <c r="J136" s="613"/>
      <c r="K136" s="950" t="s">
        <v>399</v>
      </c>
      <c r="M136" s="240">
        <v>0.03</v>
      </c>
      <c r="O136" s="240">
        <v>0.05</v>
      </c>
    </row>
    <row r="137" spans="1:15" ht="20.399999999999999" customHeight="1">
      <c r="D137" s="616"/>
      <c r="E137" s="1055"/>
      <c r="I137" s="613"/>
      <c r="J137" s="613"/>
      <c r="K137" s="613"/>
      <c r="L137" s="950"/>
      <c r="M137" s="950"/>
      <c r="O137" s="240"/>
    </row>
    <row r="138" spans="1:15" ht="20.399999999999999" customHeight="1">
      <c r="B138" s="1100"/>
      <c r="D138" s="616"/>
      <c r="E138" s="1055"/>
      <c r="I138" s="613"/>
      <c r="J138" s="613"/>
      <c r="K138" s="613"/>
      <c r="L138" s="950"/>
      <c r="M138" s="950"/>
      <c r="O138" s="240"/>
    </row>
    <row r="139" spans="1:15" ht="20.399999999999999" customHeight="1">
      <c r="B139" s="614"/>
      <c r="C139" s="614"/>
      <c r="D139" s="881"/>
      <c r="E139" s="613"/>
      <c r="F139" s="613"/>
      <c r="G139" s="613"/>
      <c r="H139" s="613"/>
      <c r="I139" s="614"/>
      <c r="J139" s="613"/>
      <c r="K139" s="613"/>
      <c r="L139" s="950"/>
      <c r="M139" s="950"/>
      <c r="O139" s="240"/>
    </row>
    <row r="140" spans="1:15" ht="20.399999999999999" customHeight="1">
      <c r="B140" s="614"/>
      <c r="C140" s="614"/>
      <c r="D140" s="881"/>
      <c r="E140" s="613"/>
      <c r="F140" s="613"/>
      <c r="G140" s="613"/>
      <c r="H140" s="613"/>
      <c r="I140" s="614"/>
      <c r="J140" s="613"/>
      <c r="K140" s="613"/>
      <c r="L140" s="950"/>
      <c r="M140" s="950"/>
      <c r="O140" s="240"/>
    </row>
    <row r="141" spans="1:15" ht="20.399999999999999" customHeight="1">
      <c r="B141" s="614"/>
      <c r="C141" s="614"/>
      <c r="D141" s="881"/>
      <c r="E141" s="613"/>
      <c r="F141" s="613"/>
      <c r="G141" s="613"/>
      <c r="H141" s="613"/>
      <c r="I141" s="614"/>
      <c r="J141" s="613"/>
      <c r="K141" s="613"/>
      <c r="L141" s="950"/>
      <c r="M141" s="950"/>
      <c r="O141" s="240"/>
    </row>
    <row r="142" spans="1:15" ht="20.399999999999999" customHeight="1"/>
    <row r="143" spans="1:15" ht="20.399999999999999" customHeight="1"/>
    <row r="144" spans="1:15" ht="20.399999999999999" customHeight="1"/>
    <row r="145" ht="20.399999999999999" customHeight="1"/>
    <row r="146" ht="20.399999999999999" customHeight="1"/>
    <row r="147" ht="20.399999999999999" customHeight="1"/>
    <row r="148" ht="20.399999999999999" customHeight="1"/>
    <row r="149" ht="20.399999999999999" customHeight="1"/>
    <row r="150" ht="20.399999999999999" customHeight="1"/>
    <row r="151" ht="20.399999999999999" customHeight="1"/>
    <row r="152" ht="20.399999999999999" customHeight="1"/>
    <row r="153" ht="20.399999999999999" customHeight="1"/>
    <row r="154" ht="20.399999999999999" customHeight="1"/>
    <row r="155" ht="20.399999999999999" customHeight="1"/>
    <row r="156" ht="20.399999999999999" customHeight="1"/>
    <row r="157" ht="20.399999999999999" customHeight="1"/>
    <row r="158" ht="20.399999999999999" customHeight="1"/>
    <row r="159" ht="20.399999999999999" customHeight="1"/>
    <row r="160" ht="20.399999999999999" customHeight="1"/>
    <row r="161" ht="20.399999999999999" customHeight="1"/>
    <row r="162" ht="20.399999999999999" customHeight="1"/>
    <row r="163" ht="20.399999999999999" customHeight="1"/>
    <row r="164" ht="20.399999999999999" customHeight="1"/>
    <row r="165" ht="20.399999999999999" customHeight="1"/>
    <row r="166" ht="20.399999999999999" customHeight="1"/>
  </sheetData>
  <mergeCells count="35">
    <mergeCell ref="C129:E129"/>
    <mergeCell ref="M121:O121"/>
    <mergeCell ref="M128:O128"/>
    <mergeCell ref="I108:K109"/>
    <mergeCell ref="M108:O109"/>
    <mergeCell ref="M110:O110"/>
    <mergeCell ref="I118:O118"/>
    <mergeCell ref="I119:K120"/>
    <mergeCell ref="M119:O120"/>
    <mergeCell ref="M126:O126"/>
    <mergeCell ref="M127:O127"/>
    <mergeCell ref="I107:O107"/>
    <mergeCell ref="E46:G46"/>
    <mergeCell ref="I46:K46"/>
    <mergeCell ref="M46:O46"/>
    <mergeCell ref="M85:O85"/>
    <mergeCell ref="M86:O86"/>
    <mergeCell ref="M84:O84"/>
    <mergeCell ref="I56:O56"/>
    <mergeCell ref="I57:K57"/>
    <mergeCell ref="M57:O57"/>
    <mergeCell ref="I58:K58"/>
    <mergeCell ref="M58:O58"/>
    <mergeCell ref="B22:D22"/>
    <mergeCell ref="E43:O43"/>
    <mergeCell ref="E44:K44"/>
    <mergeCell ref="M44:O45"/>
    <mergeCell ref="E45:G45"/>
    <mergeCell ref="I45:K45"/>
    <mergeCell ref="E11:O11"/>
    <mergeCell ref="E12:K12"/>
    <mergeCell ref="M12:O13"/>
    <mergeCell ref="E14:O14"/>
    <mergeCell ref="E13:G13"/>
    <mergeCell ref="I13:K13"/>
  </mergeCells>
  <pageMargins left="0.59055118110236227" right="0.39370078740157483" top="0.39370078740157483" bottom="0.39370078740157483" header="0" footer="0.39370078740157483"/>
  <pageSetup paperSize="9" scale="9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37FE-F050-4E63-B60A-56EBBAA22A95}">
  <sheetPr>
    <tabColor rgb="FF92D050"/>
  </sheetPr>
  <dimension ref="A1:R95"/>
  <sheetViews>
    <sheetView view="pageBreakPreview" zoomScaleNormal="100" zoomScaleSheetLayoutView="100" workbookViewId="0">
      <selection activeCell="T334" sqref="T334"/>
    </sheetView>
  </sheetViews>
  <sheetFormatPr defaultRowHeight="19.8"/>
  <cols>
    <col min="1" max="5" width="3.59765625" style="1117" customWidth="1"/>
    <col min="6" max="6" width="13.8984375" style="1117" customWidth="1"/>
    <col min="7" max="7" width="16.59765625" style="1117" customWidth="1"/>
    <col min="8" max="8" width="13.19921875" style="1117" customWidth="1"/>
    <col min="9" max="9" width="0.59765625" style="1117" customWidth="1"/>
    <col min="10" max="10" width="13.19921875" style="1117" customWidth="1"/>
    <col min="11" max="11" width="0.59765625" style="1117" customWidth="1"/>
    <col min="12" max="12" width="13.19921875" style="1117" customWidth="1"/>
    <col min="13" max="13" width="0.59765625" style="1117" customWidth="1"/>
    <col min="14" max="14" width="13.19921875" style="164" customWidth="1"/>
    <col min="15" max="15" width="0.59765625" style="1117" customWidth="1"/>
    <col min="16" max="16" width="13.19921875" style="164" customWidth="1"/>
    <col min="17" max="17" width="0.59765625" style="1117" customWidth="1"/>
    <col min="18" max="18" width="13.19921875" style="164" customWidth="1"/>
    <col min="19" max="16384" width="8.796875" style="1117"/>
  </cols>
  <sheetData>
    <row r="1" spans="1:18" s="613" customFormat="1" ht="20.399999999999999">
      <c r="B1" s="1104"/>
      <c r="C1" s="1116"/>
      <c r="D1" s="1104"/>
      <c r="E1" s="1104"/>
      <c r="F1" s="1104"/>
      <c r="G1" s="1104"/>
      <c r="H1" s="903"/>
      <c r="I1" s="903"/>
      <c r="K1" s="15"/>
      <c r="M1" s="14"/>
      <c r="O1" s="14"/>
      <c r="P1" s="1103"/>
      <c r="R1" s="181">
        <v>51</v>
      </c>
    </row>
    <row r="2" spans="1:18" s="613" customFormat="1" ht="20.399999999999999">
      <c r="A2" s="1037" t="s">
        <v>840</v>
      </c>
      <c r="B2" s="881" t="s">
        <v>307</v>
      </c>
      <c r="E2" s="1104"/>
      <c r="F2" s="1104"/>
      <c r="G2" s="1104"/>
      <c r="H2" s="903"/>
      <c r="I2" s="903"/>
      <c r="K2" s="15"/>
      <c r="M2" s="14"/>
      <c r="O2" s="14"/>
      <c r="P2" s="1103"/>
      <c r="Q2" s="178"/>
    </row>
    <row r="3" spans="1:18" s="613" customFormat="1" ht="20.399999999999999">
      <c r="A3" s="881"/>
      <c r="B3" s="1096" t="s">
        <v>864</v>
      </c>
      <c r="C3" s="881" t="s">
        <v>378</v>
      </c>
      <c r="O3" s="14"/>
      <c r="P3" s="1103"/>
      <c r="Q3" s="178"/>
    </row>
    <row r="4" spans="1:18" s="613" customFormat="1" ht="20.399999999999999">
      <c r="A4" s="881"/>
      <c r="D4" s="613" t="s">
        <v>449</v>
      </c>
      <c r="O4" s="14"/>
      <c r="P4" s="1103"/>
      <c r="Q4" s="178"/>
    </row>
    <row r="5" spans="1:18" s="613" customFormat="1" ht="20.399999999999999">
      <c r="A5" s="881"/>
      <c r="C5" s="613" t="s">
        <v>448</v>
      </c>
      <c r="O5" s="196"/>
      <c r="P5" s="1103"/>
      <c r="Q5" s="197"/>
    </row>
    <row r="6" spans="1:18" s="613" customFormat="1" ht="20.399999999999999">
      <c r="A6" s="881"/>
      <c r="D6" s="613" t="s">
        <v>825</v>
      </c>
      <c r="O6" s="196"/>
      <c r="P6" s="1103"/>
      <c r="Q6" s="197"/>
    </row>
    <row r="7" spans="1:18" ht="20.399999999999999">
      <c r="H7" s="1118"/>
      <c r="I7" s="1119"/>
      <c r="J7" s="1120"/>
      <c r="K7" s="1121"/>
      <c r="L7" s="1122"/>
      <c r="M7" s="616"/>
      <c r="N7" s="1118"/>
      <c r="O7" s="1119"/>
      <c r="P7" s="1120"/>
      <c r="Q7" s="1121"/>
      <c r="R7" s="1122" t="s">
        <v>17</v>
      </c>
    </row>
    <row r="8" spans="1:18" ht="20.399999999999999">
      <c r="H8" s="1262" t="s">
        <v>131</v>
      </c>
      <c r="I8" s="1262"/>
      <c r="J8" s="1262"/>
      <c r="K8" s="1262"/>
      <c r="L8" s="1262"/>
      <c r="M8" s="616"/>
      <c r="N8" s="1262" t="s">
        <v>132</v>
      </c>
      <c r="O8" s="1262"/>
      <c r="P8" s="1262"/>
      <c r="Q8" s="1262"/>
      <c r="R8" s="1262"/>
    </row>
    <row r="9" spans="1:18" ht="20.399999999999999">
      <c r="H9" s="1261" t="s">
        <v>486</v>
      </c>
      <c r="I9" s="1261"/>
      <c r="J9" s="1261"/>
      <c r="K9" s="1261"/>
      <c r="L9" s="1261"/>
      <c r="M9" s="1261"/>
      <c r="N9" s="1261"/>
      <c r="O9" s="1261"/>
      <c r="P9" s="1261"/>
      <c r="Q9" s="1261"/>
      <c r="R9" s="1261"/>
    </row>
    <row r="10" spans="1:18" ht="20.399999999999999">
      <c r="H10" s="1123" t="s">
        <v>261</v>
      </c>
      <c r="I10" s="1119"/>
      <c r="J10" s="1124" t="s">
        <v>29</v>
      </c>
      <c r="K10" s="1121"/>
      <c r="L10" s="1125"/>
      <c r="M10" s="616"/>
      <c r="N10" s="1123" t="s">
        <v>261</v>
      </c>
      <c r="O10" s="1119"/>
      <c r="P10" s="1124" t="s">
        <v>29</v>
      </c>
      <c r="Q10" s="1121"/>
      <c r="R10" s="1125"/>
    </row>
    <row r="11" spans="1:18" ht="20.399999999999999">
      <c r="H11" s="1126" t="s">
        <v>262</v>
      </c>
      <c r="I11" s="1119"/>
      <c r="J11" s="1127" t="s">
        <v>263</v>
      </c>
      <c r="K11" s="1121"/>
      <c r="L11" s="1128" t="s">
        <v>5</v>
      </c>
      <c r="M11" s="616"/>
      <c r="N11" s="1126" t="s">
        <v>262</v>
      </c>
      <c r="O11" s="1119"/>
      <c r="P11" s="1127" t="s">
        <v>263</v>
      </c>
      <c r="Q11" s="1121"/>
      <c r="R11" s="1128" t="s">
        <v>5</v>
      </c>
    </row>
    <row r="12" spans="1:18" ht="20.399999999999999">
      <c r="C12" s="1129" t="s">
        <v>27</v>
      </c>
    </row>
    <row r="13" spans="1:18">
      <c r="D13" s="1119" t="s">
        <v>18</v>
      </c>
      <c r="H13" s="411">
        <v>0</v>
      </c>
      <c r="I13" s="1130"/>
      <c r="J13" s="411">
        <v>9213150</v>
      </c>
      <c r="K13" s="1130"/>
      <c r="L13" s="1130">
        <v>9213150</v>
      </c>
      <c r="M13" s="1130"/>
      <c r="N13" s="436">
        <v>0</v>
      </c>
      <c r="O13" s="1130"/>
      <c r="P13" s="436">
        <v>8614552</v>
      </c>
      <c r="Q13" s="1130"/>
      <c r="R13" s="1130">
        <v>8614552</v>
      </c>
    </row>
    <row r="14" spans="1:18">
      <c r="D14" s="1119" t="s">
        <v>115</v>
      </c>
      <c r="H14" s="411">
        <v>0</v>
      </c>
      <c r="I14" s="1130"/>
      <c r="J14" s="411">
        <v>50493073</v>
      </c>
      <c r="K14" s="1130"/>
      <c r="L14" s="1130">
        <v>50493073</v>
      </c>
      <c r="M14" s="1130"/>
      <c r="N14" s="436">
        <v>0</v>
      </c>
      <c r="O14" s="1130"/>
      <c r="P14" s="436">
        <v>52243586</v>
      </c>
      <c r="Q14" s="1130"/>
      <c r="R14" s="1130">
        <v>52243586</v>
      </c>
    </row>
    <row r="15" spans="1:18">
      <c r="D15" s="611" t="s">
        <v>98</v>
      </c>
      <c r="H15" s="411">
        <v>853135</v>
      </c>
      <c r="I15" s="1130"/>
      <c r="J15" s="411">
        <v>0</v>
      </c>
      <c r="K15" s="1130"/>
      <c r="L15" s="1130">
        <v>853135</v>
      </c>
      <c r="M15" s="1130"/>
      <c r="N15" s="436">
        <v>853135</v>
      </c>
      <c r="O15" s="1130"/>
      <c r="P15" s="436">
        <v>0</v>
      </c>
      <c r="Q15" s="1130"/>
      <c r="R15" s="1130">
        <v>853135</v>
      </c>
    </row>
    <row r="16" spans="1:18" ht="21" thickBot="1">
      <c r="E16" s="1131" t="s">
        <v>264</v>
      </c>
      <c r="H16" s="413">
        <v>853135</v>
      </c>
      <c r="I16" s="1132"/>
      <c r="J16" s="413">
        <v>59706223</v>
      </c>
      <c r="K16" s="1132"/>
      <c r="L16" s="413">
        <v>60559358</v>
      </c>
      <c r="M16" s="1132"/>
      <c r="N16" s="413">
        <v>853135</v>
      </c>
      <c r="O16" s="1132"/>
      <c r="P16" s="413">
        <v>60858138</v>
      </c>
      <c r="Q16" s="1132"/>
      <c r="R16" s="413">
        <v>61711273</v>
      </c>
    </row>
    <row r="17" spans="1:18" ht="21" thickTop="1">
      <c r="C17" s="1133" t="s">
        <v>30</v>
      </c>
      <c r="H17" s="1130"/>
      <c r="I17" s="1130"/>
      <c r="J17" s="1130"/>
      <c r="K17" s="1130"/>
      <c r="L17" s="1130"/>
      <c r="M17" s="1130"/>
      <c r="N17" s="436"/>
      <c r="O17" s="1130"/>
      <c r="P17" s="436"/>
      <c r="Q17" s="1130"/>
      <c r="R17" s="436"/>
    </row>
    <row r="18" spans="1:18">
      <c r="D18" s="1119" t="s">
        <v>45</v>
      </c>
      <c r="H18" s="411">
        <v>0</v>
      </c>
      <c r="I18" s="1130"/>
      <c r="J18" s="1130">
        <v>252682579</v>
      </c>
      <c r="K18" s="1130"/>
      <c r="L18" s="1130">
        <v>252682579</v>
      </c>
      <c r="M18" s="1130"/>
      <c r="N18" s="436">
        <v>0</v>
      </c>
      <c r="O18" s="1130"/>
      <c r="P18" s="436">
        <v>252682579</v>
      </c>
      <c r="Q18" s="1130"/>
      <c r="R18" s="1130">
        <v>252682579</v>
      </c>
    </row>
    <row r="19" spans="1:18">
      <c r="D19" s="1119" t="s">
        <v>102</v>
      </c>
      <c r="H19" s="411">
        <v>0</v>
      </c>
      <c r="I19" s="1130"/>
      <c r="J19" s="1130">
        <v>44145397</v>
      </c>
      <c r="K19" s="1130"/>
      <c r="L19" s="1130">
        <v>44145397</v>
      </c>
      <c r="M19" s="1130"/>
      <c r="N19" s="436">
        <v>0</v>
      </c>
      <c r="O19" s="1130"/>
      <c r="P19" s="436">
        <v>40375966</v>
      </c>
      <c r="Q19" s="1130"/>
      <c r="R19" s="1130">
        <v>40375966</v>
      </c>
    </row>
    <row r="20" spans="1:18">
      <c r="D20" s="1119" t="s">
        <v>258</v>
      </c>
      <c r="H20" s="411">
        <v>0</v>
      </c>
      <c r="I20" s="1130"/>
      <c r="J20" s="1130">
        <v>17546351</v>
      </c>
      <c r="K20" s="1130"/>
      <c r="L20" s="1130">
        <v>17546351</v>
      </c>
      <c r="M20" s="1130"/>
      <c r="N20" s="436">
        <v>0</v>
      </c>
      <c r="O20" s="1130"/>
      <c r="P20" s="436">
        <v>0</v>
      </c>
      <c r="Q20" s="1130"/>
      <c r="R20" s="1130">
        <v>0</v>
      </c>
    </row>
    <row r="21" spans="1:18">
      <c r="D21" s="1119" t="s">
        <v>476</v>
      </c>
      <c r="H21" s="411">
        <v>0</v>
      </c>
      <c r="I21" s="1130"/>
      <c r="J21" s="1130">
        <v>50000000</v>
      </c>
      <c r="K21" s="1130"/>
      <c r="L21" s="1130">
        <v>50000000</v>
      </c>
      <c r="M21" s="1130"/>
      <c r="N21" s="436">
        <v>0</v>
      </c>
      <c r="O21" s="1130"/>
      <c r="P21" s="436">
        <v>50000000</v>
      </c>
      <c r="Q21" s="1130"/>
      <c r="R21" s="1130">
        <v>50000000</v>
      </c>
    </row>
    <row r="22" spans="1:18">
      <c r="D22" s="614" t="s">
        <v>54</v>
      </c>
      <c r="H22" s="411">
        <v>0</v>
      </c>
      <c r="I22" s="1130"/>
      <c r="J22" s="1130">
        <v>994000</v>
      </c>
      <c r="K22" s="1130"/>
      <c r="L22" s="1130">
        <v>994000</v>
      </c>
      <c r="M22" s="1130"/>
      <c r="N22" s="436">
        <v>0</v>
      </c>
      <c r="O22" s="1130"/>
      <c r="P22" s="436">
        <v>0</v>
      </c>
      <c r="Q22" s="1130"/>
      <c r="R22" s="1130">
        <v>0</v>
      </c>
    </row>
    <row r="23" spans="1:18" ht="21" thickBot="1">
      <c r="E23" s="1131" t="s">
        <v>265</v>
      </c>
      <c r="H23" s="413">
        <v>0</v>
      </c>
      <c r="I23" s="1132"/>
      <c r="J23" s="413">
        <v>365368327</v>
      </c>
      <c r="K23" s="1132"/>
      <c r="L23" s="413">
        <v>365368327</v>
      </c>
      <c r="M23" s="1132"/>
      <c r="N23" s="413">
        <v>0</v>
      </c>
      <c r="O23" s="1132"/>
      <c r="P23" s="413">
        <v>343058545</v>
      </c>
      <c r="Q23" s="1132"/>
      <c r="R23" s="413">
        <v>343058545</v>
      </c>
    </row>
    <row r="24" spans="1:18" ht="21" thickTop="1">
      <c r="E24" s="1131"/>
    </row>
    <row r="25" spans="1:18" ht="20.399999999999999">
      <c r="E25" s="1131"/>
      <c r="R25" s="211">
        <v>52</v>
      </c>
    </row>
    <row r="26" spans="1:18" s="613" customFormat="1" ht="20.399999999999999">
      <c r="A26" s="1037" t="s">
        <v>840</v>
      </c>
      <c r="B26" s="881" t="s">
        <v>307</v>
      </c>
      <c r="E26" s="1104"/>
      <c r="F26" s="1104"/>
      <c r="G26" s="1104"/>
      <c r="H26" s="903"/>
      <c r="I26" s="903"/>
      <c r="K26" s="15"/>
      <c r="M26" s="14"/>
      <c r="O26" s="14"/>
      <c r="P26" s="1103"/>
      <c r="Q26" s="178"/>
    </row>
    <row r="27" spans="1:18" s="613" customFormat="1" ht="20.399999999999999">
      <c r="A27" s="881"/>
      <c r="B27" s="1096" t="s">
        <v>864</v>
      </c>
      <c r="C27" s="881" t="s">
        <v>826</v>
      </c>
      <c r="O27" s="14"/>
      <c r="P27" s="1103"/>
      <c r="Q27" s="178"/>
    </row>
    <row r="28" spans="1:18" ht="20.399999999999999">
      <c r="H28" s="1118"/>
      <c r="I28" s="1119"/>
      <c r="J28" s="1120"/>
      <c r="K28" s="1121"/>
      <c r="L28" s="1122"/>
      <c r="M28" s="616"/>
      <c r="N28" s="1118"/>
      <c r="O28" s="1119"/>
      <c r="P28" s="1120"/>
      <c r="Q28" s="1121"/>
      <c r="R28" s="1122" t="s">
        <v>17</v>
      </c>
    </row>
    <row r="29" spans="1:18" ht="20.399999999999999">
      <c r="H29" s="1262" t="s">
        <v>131</v>
      </c>
      <c r="I29" s="1262"/>
      <c r="J29" s="1262"/>
      <c r="K29" s="1262"/>
      <c r="L29" s="1262"/>
      <c r="M29" s="616"/>
      <c r="N29" s="1262" t="s">
        <v>132</v>
      </c>
      <c r="O29" s="1262"/>
      <c r="P29" s="1262"/>
      <c r="Q29" s="1262"/>
      <c r="R29" s="1262"/>
    </row>
    <row r="30" spans="1:18" ht="20.399999999999999">
      <c r="H30" s="1261" t="s">
        <v>403</v>
      </c>
      <c r="I30" s="1261"/>
      <c r="J30" s="1261"/>
      <c r="K30" s="1261"/>
      <c r="L30" s="1261"/>
      <c r="M30" s="1261"/>
      <c r="N30" s="1261"/>
      <c r="O30" s="1261"/>
      <c r="P30" s="1261"/>
      <c r="Q30" s="1261"/>
      <c r="R30" s="1261"/>
    </row>
    <row r="31" spans="1:18" ht="20.399999999999999">
      <c r="H31" s="1123" t="s">
        <v>261</v>
      </c>
      <c r="I31" s="1119"/>
      <c r="J31" s="1124" t="s">
        <v>29</v>
      </c>
      <c r="K31" s="1121"/>
      <c r="L31" s="1125"/>
      <c r="M31" s="616"/>
      <c r="N31" s="1123" t="s">
        <v>261</v>
      </c>
      <c r="O31" s="1119"/>
      <c r="P31" s="1124" t="s">
        <v>29</v>
      </c>
      <c r="Q31" s="1121"/>
      <c r="R31" s="1125"/>
    </row>
    <row r="32" spans="1:18" ht="20.399999999999999">
      <c r="H32" s="1126" t="s">
        <v>262</v>
      </c>
      <c r="I32" s="1119"/>
      <c r="J32" s="1127" t="s">
        <v>263</v>
      </c>
      <c r="K32" s="1121"/>
      <c r="L32" s="1128" t="s">
        <v>5</v>
      </c>
      <c r="M32" s="616"/>
      <c r="N32" s="1126" t="s">
        <v>262</v>
      </c>
      <c r="O32" s="1119"/>
      <c r="P32" s="1127" t="s">
        <v>263</v>
      </c>
      <c r="Q32" s="1121"/>
      <c r="R32" s="1128" t="s">
        <v>5</v>
      </c>
    </row>
    <row r="33" spans="3:18" ht="20.399999999999999">
      <c r="C33" s="1129" t="s">
        <v>27</v>
      </c>
    </row>
    <row r="34" spans="3:18">
      <c r="D34" s="1119" t="s">
        <v>18</v>
      </c>
      <c r="H34" s="411">
        <v>0</v>
      </c>
      <c r="I34" s="411"/>
      <c r="J34" s="411">
        <v>10456849</v>
      </c>
      <c r="K34" s="411"/>
      <c r="L34" s="411">
        <v>10456849</v>
      </c>
      <c r="M34" s="411"/>
      <c r="N34" s="412">
        <v>0</v>
      </c>
      <c r="O34" s="411"/>
      <c r="P34" s="412">
        <v>10091576</v>
      </c>
      <c r="Q34" s="411"/>
      <c r="R34" s="411">
        <v>10091576</v>
      </c>
    </row>
    <row r="35" spans="3:18">
      <c r="D35" s="1119" t="s">
        <v>115</v>
      </c>
      <c r="H35" s="411">
        <v>0</v>
      </c>
      <c r="I35" s="411"/>
      <c r="J35" s="411">
        <v>70733208</v>
      </c>
      <c r="K35" s="411"/>
      <c r="L35" s="411">
        <v>70733208</v>
      </c>
      <c r="M35" s="411"/>
      <c r="N35" s="412">
        <v>0</v>
      </c>
      <c r="O35" s="411"/>
      <c r="P35" s="412">
        <v>71401393</v>
      </c>
      <c r="Q35" s="411"/>
      <c r="R35" s="411">
        <v>71401393</v>
      </c>
    </row>
    <row r="36" spans="3:18">
      <c r="D36" s="611" t="s">
        <v>98</v>
      </c>
      <c r="H36" s="411">
        <v>790182</v>
      </c>
      <c r="I36" s="411"/>
      <c r="J36" s="411">
        <v>0</v>
      </c>
      <c r="K36" s="411"/>
      <c r="L36" s="411">
        <v>790182</v>
      </c>
      <c r="M36" s="411"/>
      <c r="N36" s="412">
        <v>790182</v>
      </c>
      <c r="O36" s="411"/>
      <c r="P36" s="412">
        <v>0</v>
      </c>
      <c r="Q36" s="411"/>
      <c r="R36" s="411">
        <v>790182</v>
      </c>
    </row>
    <row r="37" spans="3:18" ht="21" thickBot="1">
      <c r="E37" s="1131" t="s">
        <v>264</v>
      </c>
      <c r="H37" s="413">
        <v>790182</v>
      </c>
      <c r="I37" s="414"/>
      <c r="J37" s="413">
        <v>81190057</v>
      </c>
      <c r="K37" s="414"/>
      <c r="L37" s="413">
        <v>81980239</v>
      </c>
      <c r="M37" s="414"/>
      <c r="N37" s="413">
        <v>790182</v>
      </c>
      <c r="O37" s="414"/>
      <c r="P37" s="413">
        <v>81492969</v>
      </c>
      <c r="Q37" s="414"/>
      <c r="R37" s="413">
        <v>82283151</v>
      </c>
    </row>
    <row r="38" spans="3:18" ht="21" thickTop="1">
      <c r="C38" s="1133" t="s">
        <v>30</v>
      </c>
      <c r="H38" s="411"/>
      <c r="I38" s="411"/>
      <c r="J38" s="411"/>
      <c r="K38" s="411"/>
      <c r="L38" s="411"/>
      <c r="M38" s="411"/>
      <c r="N38" s="412"/>
      <c r="O38" s="411"/>
      <c r="P38" s="412"/>
      <c r="Q38" s="411"/>
      <c r="R38" s="412"/>
    </row>
    <row r="39" spans="3:18">
      <c r="D39" s="1119" t="s">
        <v>45</v>
      </c>
      <c r="H39" s="411">
        <v>0</v>
      </c>
      <c r="I39" s="411"/>
      <c r="J39" s="411">
        <v>294172477</v>
      </c>
      <c r="K39" s="411"/>
      <c r="L39" s="411">
        <v>294172477</v>
      </c>
      <c r="M39" s="411"/>
      <c r="N39" s="412">
        <v>0</v>
      </c>
      <c r="O39" s="411"/>
      <c r="P39" s="412">
        <v>294172477</v>
      </c>
      <c r="Q39" s="411"/>
      <c r="R39" s="411">
        <v>294172477</v>
      </c>
    </row>
    <row r="40" spans="3:18">
      <c r="D40" s="1119" t="s">
        <v>102</v>
      </c>
      <c r="H40" s="411">
        <v>0</v>
      </c>
      <c r="I40" s="411"/>
      <c r="J40" s="411">
        <v>44447029</v>
      </c>
      <c r="K40" s="411"/>
      <c r="L40" s="411">
        <v>44447029</v>
      </c>
      <c r="M40" s="411"/>
      <c r="N40" s="412">
        <v>0</v>
      </c>
      <c r="O40" s="411"/>
      <c r="P40" s="412">
        <v>41720098</v>
      </c>
      <c r="Q40" s="411"/>
      <c r="R40" s="411">
        <v>41720098</v>
      </c>
    </row>
    <row r="41" spans="3:18">
      <c r="D41" s="1119" t="s">
        <v>258</v>
      </c>
      <c r="H41" s="411">
        <v>0</v>
      </c>
      <c r="I41" s="411"/>
      <c r="J41" s="411">
        <v>17046351</v>
      </c>
      <c r="K41" s="411"/>
      <c r="L41" s="411">
        <v>17046351</v>
      </c>
      <c r="M41" s="411"/>
      <c r="N41" s="412">
        <v>0</v>
      </c>
      <c r="O41" s="411"/>
      <c r="P41" s="412">
        <v>0</v>
      </c>
      <c r="Q41" s="411"/>
      <c r="R41" s="411">
        <v>0</v>
      </c>
    </row>
    <row r="42" spans="3:18" ht="21" thickBot="1">
      <c r="E42" s="1131" t="s">
        <v>265</v>
      </c>
      <c r="H42" s="413">
        <v>0</v>
      </c>
      <c r="I42" s="414"/>
      <c r="J42" s="413">
        <v>355665857</v>
      </c>
      <c r="K42" s="414"/>
      <c r="L42" s="413">
        <v>355665857</v>
      </c>
      <c r="M42" s="414"/>
      <c r="N42" s="413">
        <v>0</v>
      </c>
      <c r="O42" s="414"/>
      <c r="P42" s="413">
        <v>335892575</v>
      </c>
      <c r="Q42" s="414"/>
      <c r="R42" s="413">
        <v>335892575</v>
      </c>
    </row>
    <row r="43" spans="3:18" ht="21" thickTop="1">
      <c r="E43" s="1131"/>
    </row>
    <row r="44" spans="3:18" ht="20.399999999999999">
      <c r="E44" s="1131"/>
    </row>
    <row r="45" spans="3:18" ht="20.399999999999999">
      <c r="E45" s="1131"/>
    </row>
    <row r="46" spans="3:18" ht="20.399999999999999">
      <c r="E46" s="1131"/>
    </row>
    <row r="47" spans="3:18" ht="20.399999999999999">
      <c r="E47" s="1131"/>
    </row>
    <row r="48" spans="3:18" ht="20.399999999999999">
      <c r="E48" s="1131"/>
    </row>
    <row r="49" spans="1:18">
      <c r="N49" s="1117"/>
      <c r="P49" s="1117"/>
      <c r="R49" s="1117"/>
    </row>
    <row r="50" spans="1:18" ht="20.399999999999999">
      <c r="A50" s="1134"/>
      <c r="B50" s="1135"/>
    </row>
    <row r="51" spans="1:18">
      <c r="A51" s="913"/>
      <c r="C51" s="613"/>
    </row>
    <row r="52" spans="1:18">
      <c r="H52" s="168"/>
      <c r="I52" s="164"/>
      <c r="J52" s="168"/>
      <c r="K52" s="164"/>
      <c r="L52" s="168"/>
      <c r="N52" s="168"/>
      <c r="P52" s="168"/>
      <c r="R52" s="168"/>
    </row>
    <row r="53" spans="1:18">
      <c r="H53" s="168"/>
      <c r="I53" s="164"/>
      <c r="J53" s="168"/>
      <c r="K53" s="164"/>
      <c r="L53" s="168"/>
      <c r="N53" s="168"/>
      <c r="P53" s="168"/>
      <c r="R53" s="168"/>
    </row>
    <row r="54" spans="1:18">
      <c r="C54" s="1136"/>
      <c r="F54" s="167"/>
      <c r="G54" s="167"/>
      <c r="H54" s="167"/>
      <c r="I54" s="167"/>
      <c r="J54" s="167"/>
      <c r="K54" s="167"/>
      <c r="L54" s="167"/>
      <c r="M54" s="167"/>
      <c r="N54" s="168"/>
      <c r="O54" s="1137"/>
      <c r="P54" s="168"/>
      <c r="Q54" s="1137"/>
      <c r="R54" s="168"/>
    </row>
    <row r="55" spans="1:18">
      <c r="F55" s="167"/>
      <c r="G55" s="167"/>
      <c r="H55" s="167"/>
      <c r="I55" s="167"/>
      <c r="J55" s="167"/>
      <c r="K55" s="167"/>
      <c r="L55" s="167"/>
      <c r="M55" s="167"/>
      <c r="N55" s="168"/>
      <c r="O55" s="1137"/>
      <c r="P55" s="168"/>
      <c r="Q55" s="1137"/>
      <c r="R55" s="168"/>
    </row>
    <row r="56" spans="1:18" ht="20.399999999999999">
      <c r="C56" s="1129"/>
      <c r="F56" s="1138"/>
      <c r="G56" s="1138"/>
      <c r="H56" s="1138"/>
      <c r="I56" s="170"/>
      <c r="J56" s="1138"/>
      <c r="K56" s="170"/>
      <c r="L56" s="1138"/>
      <c r="M56" s="170"/>
      <c r="N56" s="171"/>
      <c r="O56" s="1139"/>
      <c r="P56" s="171"/>
      <c r="Q56" s="1139"/>
      <c r="R56" s="171"/>
    </row>
    <row r="57" spans="1:18">
      <c r="F57" s="169"/>
      <c r="G57" s="169"/>
      <c r="H57" s="169"/>
      <c r="I57" s="169"/>
      <c r="J57" s="169"/>
      <c r="K57" s="169"/>
      <c r="L57" s="169"/>
      <c r="M57" s="169"/>
      <c r="O57" s="169"/>
      <c r="Q57" s="169"/>
    </row>
    <row r="58" spans="1:18">
      <c r="F58" s="167"/>
      <c r="G58" s="167"/>
      <c r="H58" s="167"/>
      <c r="I58" s="167"/>
      <c r="J58" s="167"/>
      <c r="K58" s="167"/>
      <c r="L58" s="167"/>
      <c r="M58" s="167"/>
      <c r="N58" s="168"/>
      <c r="O58" s="167"/>
      <c r="P58" s="168"/>
      <c r="Q58" s="167"/>
      <c r="R58" s="168"/>
    </row>
    <row r="59" spans="1:18">
      <c r="F59" s="167"/>
      <c r="G59" s="167"/>
      <c r="H59" s="167"/>
      <c r="I59" s="167"/>
      <c r="J59" s="167"/>
      <c r="K59" s="167"/>
      <c r="L59" s="167"/>
      <c r="M59" s="167"/>
      <c r="N59" s="168"/>
      <c r="O59" s="167"/>
      <c r="P59" s="168"/>
      <c r="Q59" s="167"/>
      <c r="R59" s="168"/>
    </row>
    <row r="60" spans="1:18">
      <c r="F60" s="167"/>
      <c r="G60" s="167"/>
      <c r="H60" s="167"/>
      <c r="I60" s="167"/>
      <c r="J60" s="167"/>
      <c r="K60" s="167"/>
      <c r="L60" s="167"/>
      <c r="M60" s="167"/>
      <c r="N60" s="168"/>
      <c r="O60" s="167"/>
      <c r="P60" s="168"/>
      <c r="Q60" s="167"/>
      <c r="R60" s="168"/>
    </row>
    <row r="61" spans="1:18">
      <c r="F61" s="167"/>
      <c r="G61" s="167"/>
      <c r="H61" s="167"/>
      <c r="I61" s="167"/>
      <c r="J61" s="167"/>
      <c r="K61" s="167"/>
      <c r="L61" s="167"/>
      <c r="M61" s="167"/>
      <c r="N61" s="168"/>
      <c r="O61" s="167"/>
      <c r="P61" s="168"/>
      <c r="Q61" s="167"/>
      <c r="R61" s="168"/>
    </row>
    <row r="62" spans="1:18">
      <c r="C62" s="1136"/>
      <c r="F62" s="167"/>
      <c r="G62" s="167"/>
      <c r="H62" s="167"/>
      <c r="I62" s="167"/>
      <c r="J62" s="167"/>
      <c r="K62" s="167"/>
      <c r="L62" s="167"/>
      <c r="M62" s="167"/>
      <c r="N62" s="168"/>
      <c r="O62" s="167"/>
      <c r="P62" s="168"/>
      <c r="Q62" s="167"/>
      <c r="R62" s="168"/>
    </row>
    <row r="63" spans="1:18" ht="20.399999999999999">
      <c r="C63" s="1129"/>
      <c r="F63" s="167"/>
      <c r="G63" s="167"/>
      <c r="H63" s="167"/>
      <c r="I63" s="167"/>
      <c r="J63" s="167"/>
      <c r="K63" s="167"/>
      <c r="L63" s="167"/>
      <c r="M63" s="167"/>
      <c r="N63" s="168"/>
      <c r="O63" s="167"/>
      <c r="P63" s="168"/>
      <c r="Q63" s="167"/>
      <c r="R63" s="171"/>
    </row>
    <row r="79" spans="1:18" ht="20.399999999999999">
      <c r="A79" s="1129"/>
      <c r="B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65"/>
      <c r="O79" s="1129"/>
      <c r="P79" s="165"/>
      <c r="Q79" s="1129"/>
    </row>
    <row r="80" spans="1:18" ht="20.399999999999999">
      <c r="A80" s="1129"/>
      <c r="B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65"/>
      <c r="O80" s="1129"/>
      <c r="P80" s="165"/>
      <c r="Q80" s="1129"/>
      <c r="R80" s="172"/>
    </row>
    <row r="81" spans="1:18" ht="20.399999999999999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65"/>
      <c r="O81" s="1129"/>
      <c r="P81" s="165"/>
      <c r="Q81" s="1129"/>
      <c r="R81" s="165"/>
    </row>
    <row r="82" spans="1:18" ht="20.399999999999999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65"/>
      <c r="O82" s="1129"/>
      <c r="P82" s="165"/>
      <c r="Q82" s="1129"/>
      <c r="R82" s="165"/>
    </row>
    <row r="83" spans="1:18" ht="20.399999999999999">
      <c r="C83" s="1140"/>
      <c r="D83" s="1140"/>
      <c r="E83" s="1140"/>
      <c r="F83" s="1140"/>
      <c r="G83" s="1129"/>
      <c r="H83" s="1129"/>
      <c r="I83" s="1129"/>
      <c r="J83" s="1129"/>
      <c r="K83" s="1129"/>
      <c r="L83" s="1129"/>
      <c r="M83" s="1140"/>
      <c r="N83" s="166"/>
      <c r="O83" s="1140"/>
      <c r="P83" s="166"/>
      <c r="Q83" s="1140"/>
      <c r="R83" s="166"/>
    </row>
    <row r="84" spans="1:18" ht="20.399999999999999">
      <c r="C84" s="1140"/>
      <c r="D84" s="1140"/>
      <c r="E84" s="1140"/>
      <c r="F84" s="1140"/>
      <c r="G84" s="1140"/>
      <c r="H84" s="1140"/>
      <c r="I84" s="1140"/>
      <c r="J84" s="1140"/>
      <c r="K84" s="1140"/>
      <c r="L84" s="1140"/>
      <c r="M84" s="1140"/>
      <c r="N84" s="166"/>
      <c r="O84" s="1140"/>
      <c r="P84" s="166"/>
      <c r="Q84" s="1140"/>
      <c r="R84" s="166"/>
    </row>
    <row r="85" spans="1:18" ht="20.399999999999999">
      <c r="C85" s="1140"/>
      <c r="D85" s="1140"/>
      <c r="E85" s="1140"/>
      <c r="F85" s="1140"/>
      <c r="G85" s="1140"/>
      <c r="H85" s="1140"/>
      <c r="I85" s="1140"/>
      <c r="J85" s="1140"/>
      <c r="K85" s="1140"/>
      <c r="L85" s="1140"/>
      <c r="M85" s="1140"/>
      <c r="N85" s="166"/>
      <c r="O85" s="1140"/>
      <c r="P85" s="166"/>
      <c r="Q85" s="1140"/>
      <c r="R85" s="166"/>
    </row>
    <row r="86" spans="1:18">
      <c r="F86" s="1141"/>
      <c r="G86" s="169"/>
      <c r="H86" s="169"/>
      <c r="I86" s="169"/>
      <c r="J86" s="169"/>
      <c r="K86" s="169"/>
      <c r="L86" s="169"/>
      <c r="N86" s="168"/>
      <c r="R86" s="168"/>
    </row>
    <row r="88" spans="1:18" ht="20.399999999999999">
      <c r="A88" s="1129"/>
      <c r="B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65"/>
      <c r="O88" s="1129"/>
      <c r="P88" s="165"/>
      <c r="Q88" s="1129"/>
      <c r="R88" s="172"/>
    </row>
    <row r="89" spans="1:18" ht="20.399999999999999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65"/>
      <c r="O89" s="1129"/>
      <c r="P89" s="165"/>
      <c r="Q89" s="1129"/>
      <c r="R89" s="165"/>
    </row>
    <row r="90" spans="1:18" ht="20.399999999999999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65"/>
      <c r="O90" s="1129"/>
      <c r="P90" s="165"/>
      <c r="Q90" s="1129"/>
      <c r="R90" s="165"/>
    </row>
    <row r="91" spans="1:18" ht="20.399999999999999">
      <c r="C91" s="1140"/>
      <c r="D91" s="1140"/>
      <c r="E91" s="1140"/>
      <c r="F91" s="1140"/>
      <c r="G91" s="1129"/>
      <c r="H91" s="1129"/>
      <c r="I91" s="1129"/>
      <c r="J91" s="1129"/>
      <c r="K91" s="1129"/>
      <c r="L91" s="1129"/>
      <c r="M91" s="1140"/>
      <c r="N91" s="166"/>
      <c r="O91" s="1140"/>
      <c r="P91" s="166"/>
      <c r="Q91" s="1140"/>
      <c r="R91" s="166"/>
    </row>
    <row r="92" spans="1:18" ht="20.399999999999999">
      <c r="C92" s="1140"/>
      <c r="D92" s="1140"/>
      <c r="E92" s="1140"/>
      <c r="F92" s="1140"/>
      <c r="G92" s="1140"/>
      <c r="H92" s="1140"/>
      <c r="I92" s="1140"/>
      <c r="J92" s="1140"/>
      <c r="K92" s="1140"/>
      <c r="L92" s="1140"/>
      <c r="M92" s="1140"/>
      <c r="N92" s="166"/>
      <c r="O92" s="1140"/>
      <c r="P92" s="166"/>
      <c r="Q92" s="1140"/>
      <c r="R92" s="166"/>
    </row>
    <row r="93" spans="1:18" ht="20.399999999999999">
      <c r="C93" s="1140"/>
      <c r="D93" s="1140"/>
      <c r="E93" s="1140"/>
      <c r="F93" s="1140"/>
      <c r="G93" s="1140"/>
      <c r="H93" s="1140"/>
      <c r="I93" s="1140"/>
      <c r="J93" s="1140"/>
      <c r="K93" s="1140"/>
      <c r="L93" s="1140"/>
      <c r="M93" s="1140"/>
      <c r="N93" s="166"/>
      <c r="O93" s="1140"/>
      <c r="P93" s="166"/>
      <c r="Q93" s="1140"/>
      <c r="R93" s="166"/>
    </row>
    <row r="94" spans="1:18">
      <c r="F94" s="1141"/>
      <c r="G94" s="169"/>
      <c r="H94" s="169"/>
      <c r="I94" s="169"/>
      <c r="J94" s="169"/>
      <c r="K94" s="169"/>
      <c r="L94" s="169"/>
      <c r="N94" s="168"/>
      <c r="R94" s="168"/>
    </row>
    <row r="95" spans="1:18">
      <c r="G95" s="1141"/>
    </row>
  </sheetData>
  <mergeCells count="6">
    <mergeCell ref="H30:R30"/>
    <mergeCell ref="H8:L8"/>
    <mergeCell ref="N8:R8"/>
    <mergeCell ref="H9:R9"/>
    <mergeCell ref="H29:L29"/>
    <mergeCell ref="N29:R29"/>
  </mergeCells>
  <pageMargins left="0.39370078740157483" right="0.39370078740157483" top="0.59055118110236227" bottom="0.3937007874015748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84BE-2ED1-48DA-BE76-EAF1EE3D5021}">
  <sheetPr>
    <tabColor rgb="FF92D050"/>
  </sheetPr>
  <dimension ref="A1:Q148"/>
  <sheetViews>
    <sheetView view="pageBreakPreview" topLeftCell="A132" zoomScaleNormal="117" zoomScaleSheetLayoutView="100" workbookViewId="0">
      <selection activeCell="T334" sqref="T334"/>
    </sheetView>
  </sheetViews>
  <sheetFormatPr defaultColWidth="6.296875" defaultRowHeight="19.8"/>
  <cols>
    <col min="1" max="1" width="2.3984375" style="613" customWidth="1"/>
    <col min="2" max="2" width="2.69921875" style="613" customWidth="1"/>
    <col min="3" max="3" width="3.5" style="613" customWidth="1"/>
    <col min="4" max="4" width="3.796875" style="613" customWidth="1"/>
    <col min="5" max="5" width="7.69921875" style="613" customWidth="1"/>
    <col min="6" max="6" width="0.69921875" style="613" customWidth="1"/>
    <col min="7" max="7" width="8" style="613" customWidth="1"/>
    <col min="8" max="8" width="0.5" style="613" customWidth="1"/>
    <col min="9" max="9" width="10.59765625" style="613" customWidth="1"/>
    <col min="10" max="10" width="0.5" style="613" customWidth="1"/>
    <col min="11" max="11" width="11.59765625" style="613" customWidth="1"/>
    <col min="12" max="12" width="0.5" style="613" customWidth="1"/>
    <col min="13" max="13" width="11.09765625" style="613" customWidth="1"/>
    <col min="14" max="14" width="0.5" style="613" customWidth="1"/>
    <col min="15" max="15" width="11" style="613" customWidth="1"/>
    <col min="16" max="16" width="0.5" style="613" customWidth="1"/>
    <col min="17" max="17" width="11.59765625" style="613" customWidth="1"/>
    <col min="18" max="16384" width="6.296875" style="613"/>
  </cols>
  <sheetData>
    <row r="1" spans="1:17" ht="20.399999999999999">
      <c r="B1" s="1104"/>
      <c r="C1" s="1116"/>
      <c r="D1" s="1104"/>
      <c r="E1" s="1104"/>
      <c r="F1" s="1104"/>
      <c r="G1" s="1104"/>
      <c r="H1" s="903"/>
      <c r="I1" s="903"/>
      <c r="K1" s="15"/>
      <c r="M1" s="14"/>
      <c r="O1" s="14"/>
      <c r="P1" s="1103"/>
      <c r="Q1" s="181">
        <v>53</v>
      </c>
    </row>
    <row r="2" spans="1:17" ht="20.399999999999999">
      <c r="A2" s="1037" t="s">
        <v>840</v>
      </c>
      <c r="B2" s="881" t="s">
        <v>211</v>
      </c>
      <c r="E2" s="1104"/>
      <c r="F2" s="1104"/>
      <c r="G2" s="1104"/>
      <c r="H2" s="903"/>
      <c r="I2" s="903"/>
      <c r="K2" s="15"/>
      <c r="M2" s="14"/>
      <c r="O2" s="14"/>
      <c r="P2" s="1103"/>
      <c r="Q2" s="178"/>
    </row>
    <row r="3" spans="1:17" ht="20.399999999999999">
      <c r="A3" s="881"/>
      <c r="B3" s="1142" t="s">
        <v>865</v>
      </c>
      <c r="C3" s="881"/>
      <c r="O3" s="14"/>
      <c r="P3" s="1103"/>
      <c r="Q3" s="178"/>
    </row>
    <row r="4" spans="1:17" ht="20.399999999999999">
      <c r="A4" s="881"/>
      <c r="C4" s="962" t="s">
        <v>260</v>
      </c>
      <c r="O4" s="196"/>
      <c r="P4" s="1103"/>
      <c r="Q4" s="197"/>
    </row>
    <row r="5" spans="1:17" ht="20.399999999999999">
      <c r="A5" s="881"/>
      <c r="D5" s="613" t="s">
        <v>828</v>
      </c>
      <c r="O5" s="196"/>
      <c r="P5" s="1103"/>
      <c r="Q5" s="197"/>
    </row>
    <row r="6" spans="1:17" ht="20.399999999999999">
      <c r="A6" s="881"/>
      <c r="C6" s="1143" t="s">
        <v>827</v>
      </c>
      <c r="D6" s="1143"/>
      <c r="O6" s="196"/>
      <c r="P6" s="1103"/>
      <c r="Q6" s="197"/>
    </row>
    <row r="7" spans="1:17" ht="20.399999999999999">
      <c r="A7" s="881"/>
      <c r="O7" s="196"/>
      <c r="P7" s="1103"/>
      <c r="Q7" s="956" t="s">
        <v>17</v>
      </c>
    </row>
    <row r="8" spans="1:17" ht="20.399999999999999">
      <c r="A8" s="881"/>
      <c r="C8" s="1143"/>
      <c r="D8" s="1143"/>
      <c r="K8" s="1227" t="s">
        <v>801</v>
      </c>
      <c r="L8" s="1227"/>
      <c r="M8" s="1227"/>
      <c r="N8" s="1227"/>
      <c r="O8" s="1227"/>
      <c r="P8" s="1227"/>
      <c r="Q8" s="1227"/>
    </row>
    <row r="9" spans="1:17" ht="20.399999999999999">
      <c r="A9" s="881"/>
      <c r="C9" s="1143"/>
      <c r="D9" s="1143"/>
      <c r="K9" s="1227" t="s">
        <v>486</v>
      </c>
      <c r="L9" s="1227"/>
      <c r="M9" s="1227"/>
      <c r="N9" s="1227"/>
      <c r="O9" s="1227"/>
      <c r="P9" s="1227"/>
      <c r="Q9" s="1227"/>
    </row>
    <row r="10" spans="1:17" ht="20.399999999999999">
      <c r="A10" s="881"/>
      <c r="K10" s="1265" t="s">
        <v>197</v>
      </c>
      <c r="L10" s="1265"/>
      <c r="M10" s="1265"/>
      <c r="N10" s="1265"/>
      <c r="O10" s="1265"/>
      <c r="P10" s="1265"/>
      <c r="Q10" s="1265"/>
    </row>
    <row r="11" spans="1:17" ht="20.399999999999999">
      <c r="A11" s="881"/>
      <c r="K11" s="1144" t="s">
        <v>198</v>
      </c>
      <c r="L11" s="1145"/>
      <c r="M11" s="1144" t="s">
        <v>199</v>
      </c>
      <c r="N11" s="1145"/>
      <c r="O11" s="206" t="s">
        <v>200</v>
      </c>
      <c r="P11" s="1145"/>
      <c r="Q11" s="206" t="s">
        <v>5</v>
      </c>
    </row>
    <row r="12" spans="1:17" ht="20.399999999999999">
      <c r="A12" s="881"/>
      <c r="C12" s="1146" t="s">
        <v>27</v>
      </c>
      <c r="D12" s="1147"/>
      <c r="N12" s="993"/>
      <c r="O12" s="177"/>
    </row>
    <row r="13" spans="1:17" ht="20.399999999999999">
      <c r="A13" s="881"/>
      <c r="C13" s="1146"/>
      <c r="D13" s="1148" t="s">
        <v>282</v>
      </c>
      <c r="J13" s="7"/>
    </row>
    <row r="14" spans="1:17" ht="20.399999999999999">
      <c r="A14" s="881"/>
      <c r="C14" s="1146"/>
      <c r="D14" s="1149" t="s">
        <v>201</v>
      </c>
      <c r="J14" s="201"/>
      <c r="K14" s="175">
        <v>0</v>
      </c>
      <c r="L14" s="175"/>
      <c r="M14" s="415">
        <v>853135</v>
      </c>
      <c r="N14" s="176"/>
      <c r="O14" s="185">
        <v>0</v>
      </c>
      <c r="P14" s="993"/>
      <c r="Q14" s="185">
        <v>853135</v>
      </c>
    </row>
    <row r="16" spans="1:17" ht="20.399999999999999">
      <c r="A16" s="881"/>
      <c r="C16" s="1143"/>
      <c r="D16" s="1143"/>
      <c r="O16" s="196"/>
      <c r="P16" s="1103"/>
      <c r="Q16" s="956" t="s">
        <v>17</v>
      </c>
    </row>
    <row r="17" spans="1:17" ht="20.399999999999999">
      <c r="A17" s="881"/>
      <c r="C17" s="1143"/>
      <c r="D17" s="1143"/>
      <c r="K17" s="1227" t="s">
        <v>801</v>
      </c>
      <c r="L17" s="1227"/>
      <c r="M17" s="1227"/>
      <c r="N17" s="1227"/>
      <c r="O17" s="1227"/>
      <c r="P17" s="1227"/>
      <c r="Q17" s="1227"/>
    </row>
    <row r="18" spans="1:17" ht="20.399999999999999">
      <c r="A18" s="881"/>
      <c r="C18" s="1143"/>
      <c r="D18" s="1143"/>
      <c r="K18" s="1227" t="s">
        <v>403</v>
      </c>
      <c r="L18" s="1227"/>
      <c r="M18" s="1227"/>
      <c r="N18" s="1227"/>
      <c r="O18" s="1227"/>
      <c r="P18" s="1227"/>
      <c r="Q18" s="1227"/>
    </row>
    <row r="19" spans="1:17" ht="20.399999999999999">
      <c r="A19" s="881"/>
      <c r="K19" s="1265" t="s">
        <v>197</v>
      </c>
      <c r="L19" s="1265"/>
      <c r="M19" s="1265"/>
      <c r="N19" s="1265"/>
      <c r="O19" s="1265"/>
      <c r="P19" s="1265"/>
      <c r="Q19" s="1265"/>
    </row>
    <row r="20" spans="1:17" ht="20.399999999999999">
      <c r="A20" s="881"/>
      <c r="K20" s="1144" t="s">
        <v>198</v>
      </c>
      <c r="L20" s="1145"/>
      <c r="M20" s="1144" t="s">
        <v>199</v>
      </c>
      <c r="N20" s="1145"/>
      <c r="O20" s="206" t="s">
        <v>200</v>
      </c>
      <c r="P20" s="1145"/>
      <c r="Q20" s="206" t="s">
        <v>5</v>
      </c>
    </row>
    <row r="21" spans="1:17" ht="20.399999999999999">
      <c r="A21" s="881"/>
      <c r="C21" s="1146" t="s">
        <v>27</v>
      </c>
      <c r="D21" s="1147"/>
      <c r="J21" s="1147"/>
      <c r="K21" s="1147"/>
      <c r="L21" s="1147"/>
      <c r="M21" s="1147"/>
      <c r="N21" s="1147"/>
    </row>
    <row r="22" spans="1:17" ht="20.399999999999999">
      <c r="A22" s="881"/>
      <c r="C22" s="1146"/>
      <c r="D22" s="1148" t="s">
        <v>282</v>
      </c>
      <c r="N22" s="993"/>
      <c r="O22" s="177"/>
    </row>
    <row r="23" spans="1:17" ht="20.399999999999999">
      <c r="A23" s="881"/>
      <c r="C23" s="1146"/>
      <c r="D23" s="1149" t="s">
        <v>201</v>
      </c>
      <c r="J23" s="7"/>
      <c r="K23" s="175">
        <v>0</v>
      </c>
      <c r="L23" s="175"/>
      <c r="M23" s="415">
        <v>790182</v>
      </c>
      <c r="N23" s="416"/>
      <c r="O23" s="185">
        <v>0</v>
      </c>
      <c r="P23" s="185"/>
      <c r="Q23" s="185">
        <v>790182</v>
      </c>
    </row>
    <row r="24" spans="1:17" ht="12.6" customHeight="1">
      <c r="A24" s="881"/>
      <c r="C24" s="1146"/>
      <c r="D24" s="1149"/>
      <c r="J24" s="7"/>
      <c r="K24" s="175"/>
      <c r="L24" s="175"/>
      <c r="M24" s="241"/>
      <c r="N24" s="242"/>
      <c r="O24" s="177"/>
      <c r="P24" s="177"/>
      <c r="Q24" s="177"/>
    </row>
    <row r="25" spans="1:17" ht="20.399999999999999">
      <c r="A25" s="881"/>
      <c r="D25" s="614" t="s">
        <v>301</v>
      </c>
      <c r="I25" s="614"/>
      <c r="M25" s="240"/>
      <c r="N25" s="240"/>
      <c r="O25" s="240"/>
      <c r="P25" s="240"/>
      <c r="Q25" s="240"/>
    </row>
    <row r="26" spans="1:17" ht="20.399999999999999">
      <c r="A26" s="881"/>
      <c r="C26" s="1150" t="s">
        <v>302</v>
      </c>
      <c r="D26" s="614"/>
      <c r="I26" s="614"/>
    </row>
    <row r="27" spans="1:17" ht="20.399999999999999">
      <c r="A27" s="881"/>
      <c r="C27" s="613" t="s">
        <v>451</v>
      </c>
      <c r="D27" s="614"/>
      <c r="I27" s="614"/>
    </row>
    <row r="28" spans="1:17">
      <c r="C28" s="613" t="s">
        <v>450</v>
      </c>
      <c r="D28" s="614"/>
      <c r="I28" s="614"/>
    </row>
    <row r="29" spans="1:17">
      <c r="D29" s="613" t="s">
        <v>918</v>
      </c>
    </row>
    <row r="30" spans="1:17">
      <c r="C30" s="613" t="s">
        <v>216</v>
      </c>
    </row>
    <row r="32" spans="1:17" ht="20.399999999999999">
      <c r="B32" s="1151" t="s">
        <v>866</v>
      </c>
      <c r="C32" s="1152"/>
    </row>
    <row r="33" spans="1:17">
      <c r="C33" s="1153"/>
      <c r="D33" s="1153" t="s">
        <v>829</v>
      </c>
    </row>
    <row r="34" spans="1:17">
      <c r="C34" s="1153" t="s">
        <v>830</v>
      </c>
      <c r="D34" s="1153"/>
    </row>
    <row r="35" spans="1:17">
      <c r="C35" s="613" t="s">
        <v>831</v>
      </c>
    </row>
    <row r="38" spans="1:17">
      <c r="Q38" s="181">
        <v>54</v>
      </c>
    </row>
    <row r="39" spans="1:17" ht="20.399999999999999">
      <c r="A39" s="1037" t="s">
        <v>840</v>
      </c>
      <c r="B39" s="881" t="s">
        <v>211</v>
      </c>
      <c r="E39" s="1104"/>
      <c r="F39" s="1104"/>
      <c r="G39" s="1104"/>
      <c r="H39" s="903"/>
      <c r="I39" s="903"/>
      <c r="K39" s="15"/>
      <c r="M39" s="14"/>
      <c r="O39" s="14"/>
      <c r="P39" s="1103"/>
      <c r="Q39" s="178"/>
    </row>
    <row r="40" spans="1:17" s="1055" customFormat="1" ht="20.399999999999999">
      <c r="B40" s="1100" t="s">
        <v>867</v>
      </c>
      <c r="D40" s="616"/>
      <c r="I40" s="613"/>
      <c r="J40" s="613"/>
      <c r="K40" s="613"/>
      <c r="L40" s="950"/>
      <c r="M40" s="950"/>
      <c r="O40" s="240"/>
      <c r="Q40" s="240"/>
    </row>
    <row r="41" spans="1:17" s="1055" customFormat="1">
      <c r="C41" s="1153"/>
      <c r="D41" s="1153" t="s">
        <v>841</v>
      </c>
      <c r="E41" s="613"/>
      <c r="F41" s="613"/>
      <c r="G41" s="613"/>
      <c r="H41" s="613"/>
      <c r="I41" s="614"/>
      <c r="J41" s="613"/>
      <c r="K41" s="613"/>
      <c r="L41" s="950"/>
      <c r="M41" s="950"/>
      <c r="O41" s="240"/>
      <c r="Q41" s="240"/>
    </row>
    <row r="42" spans="1:17" s="1055" customFormat="1">
      <c r="C42" s="1153" t="s">
        <v>832</v>
      </c>
      <c r="D42" s="1153"/>
      <c r="E42" s="613"/>
      <c r="F42" s="613"/>
      <c r="G42" s="613"/>
      <c r="H42" s="613"/>
      <c r="I42" s="614"/>
      <c r="J42" s="613"/>
      <c r="K42" s="613"/>
      <c r="L42" s="950"/>
      <c r="M42" s="950"/>
      <c r="O42" s="240"/>
      <c r="Q42" s="240"/>
    </row>
    <row r="43" spans="1:17" s="1055" customFormat="1">
      <c r="C43" s="1153" t="s">
        <v>833</v>
      </c>
      <c r="D43" s="616"/>
      <c r="E43" s="613"/>
      <c r="F43" s="613"/>
      <c r="G43" s="613"/>
      <c r="H43" s="613"/>
      <c r="I43" s="614"/>
      <c r="J43" s="613"/>
      <c r="K43" s="613"/>
      <c r="L43" s="950"/>
      <c r="M43" s="950"/>
      <c r="O43" s="240"/>
      <c r="Q43" s="240"/>
    </row>
    <row r="44" spans="1:17" s="1055" customFormat="1">
      <c r="C44" s="616"/>
      <c r="D44" s="1153" t="s">
        <v>842</v>
      </c>
      <c r="E44" s="613"/>
      <c r="F44" s="613"/>
      <c r="G44" s="613"/>
      <c r="H44" s="613"/>
      <c r="I44" s="614"/>
      <c r="J44" s="613"/>
      <c r="K44" s="613"/>
      <c r="L44" s="950"/>
      <c r="M44" s="950"/>
      <c r="O44" s="240"/>
      <c r="Q44" s="240"/>
    </row>
    <row r="45" spans="1:17" s="1055" customFormat="1">
      <c r="C45" s="1153" t="s">
        <v>843</v>
      </c>
      <c r="D45" s="1153"/>
      <c r="E45" s="613"/>
      <c r="F45" s="613"/>
      <c r="G45" s="613"/>
      <c r="H45" s="613"/>
      <c r="I45" s="614"/>
      <c r="J45" s="613"/>
      <c r="K45" s="613"/>
      <c r="L45" s="950"/>
      <c r="M45" s="950"/>
      <c r="O45" s="240"/>
      <c r="Q45" s="240"/>
    </row>
    <row r="47" spans="1:17" ht="20.399999999999999">
      <c r="A47" s="881"/>
      <c r="B47" s="614"/>
      <c r="C47" s="614"/>
      <c r="D47" s="881"/>
      <c r="Q47" s="956" t="s">
        <v>17</v>
      </c>
    </row>
    <row r="48" spans="1:17" ht="20.399999999999999">
      <c r="A48" s="881"/>
      <c r="B48" s="614"/>
      <c r="C48" s="614"/>
      <c r="D48" s="881"/>
      <c r="I48" s="1227" t="s">
        <v>131</v>
      </c>
      <c r="J48" s="1227"/>
      <c r="K48" s="1227"/>
      <c r="L48" s="1227"/>
      <c r="M48" s="1227"/>
      <c r="N48" s="1227"/>
      <c r="O48" s="1227"/>
      <c r="P48" s="1227"/>
      <c r="Q48" s="1227"/>
    </row>
    <row r="49" spans="1:17" s="612" customFormat="1" ht="21" customHeight="1">
      <c r="A49" s="991"/>
      <c r="B49" s="613"/>
      <c r="C49" s="613"/>
      <c r="D49" s="613"/>
      <c r="E49" s="991"/>
      <c r="F49" s="991"/>
      <c r="G49" s="991"/>
      <c r="H49" s="991"/>
      <c r="I49" s="1263" t="s">
        <v>486</v>
      </c>
      <c r="J49" s="1263"/>
      <c r="K49" s="1263"/>
      <c r="L49" s="1263"/>
      <c r="M49" s="1263"/>
      <c r="N49" s="1263"/>
      <c r="O49" s="1263"/>
      <c r="P49" s="1263"/>
      <c r="Q49" s="1263"/>
    </row>
    <row r="50" spans="1:17" ht="20.399999999999999">
      <c r="A50" s="881"/>
      <c r="B50" s="614"/>
      <c r="C50" s="614"/>
      <c r="D50" s="881"/>
      <c r="I50" s="891" t="s">
        <v>834</v>
      </c>
      <c r="K50" s="891" t="s">
        <v>835</v>
      </c>
      <c r="M50" s="1154" t="s">
        <v>836</v>
      </c>
      <c r="O50" s="891" t="s">
        <v>837</v>
      </c>
      <c r="Q50" s="891" t="s">
        <v>5</v>
      </c>
    </row>
    <row r="51" spans="1:17" ht="20.399999999999999">
      <c r="A51" s="881"/>
      <c r="B51" s="1093" t="s">
        <v>30</v>
      </c>
      <c r="C51" s="614"/>
      <c r="D51" s="881"/>
      <c r="I51" s="1038"/>
      <c r="J51" s="1038"/>
      <c r="K51" s="1038"/>
      <c r="L51" s="1038"/>
      <c r="M51" s="1038"/>
      <c r="N51" s="1038"/>
      <c r="O51" s="1038"/>
      <c r="P51" s="1038"/>
      <c r="Q51" s="1155"/>
    </row>
    <row r="52" spans="1:17" ht="20.399999999999999">
      <c r="A52" s="881"/>
      <c r="C52" s="614" t="s">
        <v>838</v>
      </c>
      <c r="D52" s="881"/>
      <c r="I52" s="317"/>
      <c r="J52" s="317"/>
      <c r="K52" s="317"/>
      <c r="L52" s="317"/>
      <c r="M52" s="317"/>
      <c r="N52" s="317"/>
      <c r="O52" s="317"/>
      <c r="P52" s="317"/>
      <c r="Q52" s="332"/>
    </row>
    <row r="53" spans="1:17" ht="20.399999999999999">
      <c r="A53" s="881"/>
      <c r="C53" s="614"/>
      <c r="D53" s="613" t="s">
        <v>839</v>
      </c>
      <c r="I53" s="421">
        <v>0</v>
      </c>
      <c r="J53" s="421"/>
      <c r="K53" s="421">
        <v>252682579</v>
      </c>
      <c r="L53" s="421"/>
      <c r="M53" s="421">
        <v>0</v>
      </c>
      <c r="N53" s="421"/>
      <c r="O53" s="421">
        <v>0</v>
      </c>
      <c r="P53" s="421"/>
      <c r="Q53" s="483">
        <v>252682579</v>
      </c>
    </row>
    <row r="54" spans="1:17" ht="20.399999999999999">
      <c r="A54" s="881"/>
      <c r="C54" s="614" t="s">
        <v>102</v>
      </c>
      <c r="D54" s="881"/>
      <c r="I54" s="421">
        <v>0</v>
      </c>
      <c r="J54" s="421"/>
      <c r="K54" s="421">
        <v>44145397</v>
      </c>
      <c r="L54" s="421"/>
      <c r="M54" s="421">
        <v>0</v>
      </c>
      <c r="N54" s="421"/>
      <c r="O54" s="421">
        <v>0</v>
      </c>
      <c r="P54" s="421"/>
      <c r="Q54" s="483">
        <v>44145397</v>
      </c>
    </row>
    <row r="55" spans="1:17" ht="20.399999999999999">
      <c r="A55" s="881"/>
      <c r="C55" s="614" t="s">
        <v>258</v>
      </c>
      <c r="D55" s="881"/>
      <c r="I55" s="421">
        <v>0</v>
      </c>
      <c r="J55" s="421"/>
      <c r="K55" s="421">
        <v>17546351</v>
      </c>
      <c r="L55" s="421"/>
      <c r="M55" s="421">
        <v>0</v>
      </c>
      <c r="N55" s="421"/>
      <c r="O55" s="421">
        <v>0</v>
      </c>
      <c r="P55" s="421"/>
      <c r="Q55" s="483">
        <v>17546351</v>
      </c>
    </row>
    <row r="56" spans="1:17" ht="20.399999999999999">
      <c r="A56" s="881"/>
      <c r="C56" s="611" t="s">
        <v>476</v>
      </c>
      <c r="D56" s="881"/>
      <c r="I56" s="421">
        <v>0</v>
      </c>
      <c r="J56" s="421"/>
      <c r="K56" s="421">
        <v>0</v>
      </c>
      <c r="L56" s="421"/>
      <c r="M56" s="421">
        <v>50000000</v>
      </c>
      <c r="N56" s="421"/>
      <c r="O56" s="421">
        <v>0</v>
      </c>
      <c r="P56" s="421"/>
      <c r="Q56" s="483">
        <v>50000000</v>
      </c>
    </row>
    <row r="57" spans="1:17" ht="20.399999999999999">
      <c r="A57" s="881"/>
      <c r="C57" s="614" t="s">
        <v>54</v>
      </c>
      <c r="D57" s="881"/>
      <c r="I57" s="421">
        <v>0</v>
      </c>
      <c r="J57" s="421"/>
      <c r="K57" s="421">
        <v>170526</v>
      </c>
      <c r="L57" s="421"/>
      <c r="M57" s="421">
        <v>823474</v>
      </c>
      <c r="N57" s="421"/>
      <c r="O57" s="421">
        <v>0</v>
      </c>
      <c r="P57" s="421"/>
      <c r="Q57" s="483">
        <v>994000</v>
      </c>
    </row>
    <row r="58" spans="1:17" ht="21" thickBot="1">
      <c r="A58" s="881"/>
      <c r="B58" s="614"/>
      <c r="C58" s="614"/>
      <c r="D58" s="881" t="s">
        <v>5</v>
      </c>
      <c r="I58" s="1156">
        <v>0</v>
      </c>
      <c r="J58" s="1157"/>
      <c r="K58" s="1156">
        <v>314544853</v>
      </c>
      <c r="L58" s="1157"/>
      <c r="M58" s="1156">
        <v>50823474</v>
      </c>
      <c r="N58" s="1157"/>
      <c r="O58" s="1156">
        <v>0</v>
      </c>
      <c r="P58" s="1157"/>
      <c r="Q58" s="1156">
        <v>365368327</v>
      </c>
    </row>
    <row r="59" spans="1:17" ht="21" thickTop="1">
      <c r="A59" s="881"/>
      <c r="B59" s="614"/>
      <c r="C59" s="614"/>
      <c r="D59" s="881"/>
      <c r="I59" s="1158"/>
      <c r="J59" s="1038"/>
      <c r="K59" s="1158"/>
      <c r="L59" s="1038"/>
      <c r="M59" s="1158"/>
      <c r="N59" s="1038"/>
      <c r="O59" s="1158"/>
      <c r="P59" s="1038"/>
      <c r="Q59" s="1158"/>
    </row>
    <row r="60" spans="1:17" ht="20.399999999999999">
      <c r="A60" s="881"/>
      <c r="B60" s="614"/>
      <c r="C60" s="614"/>
      <c r="D60" s="881"/>
      <c r="I60" s="1038"/>
      <c r="J60" s="1038"/>
      <c r="K60" s="1038"/>
      <c r="L60" s="1038"/>
      <c r="M60" s="1038"/>
      <c r="N60" s="1038"/>
      <c r="O60" s="1038"/>
      <c r="P60" s="1038"/>
      <c r="Q60" s="1155" t="s">
        <v>17</v>
      </c>
    </row>
    <row r="61" spans="1:17" ht="20.399999999999999">
      <c r="A61" s="881"/>
      <c r="B61" s="614"/>
      <c r="C61" s="614"/>
      <c r="D61" s="881"/>
      <c r="I61" s="1264" t="s">
        <v>132</v>
      </c>
      <c r="J61" s="1264"/>
      <c r="K61" s="1264"/>
      <c r="L61" s="1264"/>
      <c r="M61" s="1264"/>
      <c r="N61" s="1264"/>
      <c r="O61" s="1264"/>
      <c r="P61" s="1264"/>
      <c r="Q61" s="1264"/>
    </row>
    <row r="62" spans="1:17" ht="20.399999999999999">
      <c r="A62" s="881"/>
      <c r="B62" s="614"/>
      <c r="C62" s="614"/>
      <c r="D62" s="881"/>
      <c r="I62" s="1263" t="s">
        <v>486</v>
      </c>
      <c r="J62" s="1263"/>
      <c r="K62" s="1263"/>
      <c r="L62" s="1263"/>
      <c r="M62" s="1263"/>
      <c r="N62" s="1263"/>
      <c r="O62" s="1263"/>
      <c r="P62" s="1263"/>
      <c r="Q62" s="1263"/>
    </row>
    <row r="63" spans="1:17" ht="20.399999999999999">
      <c r="A63" s="881"/>
      <c r="B63" s="614"/>
      <c r="C63" s="614"/>
      <c r="D63" s="881"/>
      <c r="I63" s="924" t="s">
        <v>834</v>
      </c>
      <c r="J63" s="1038"/>
      <c r="K63" s="924" t="s">
        <v>835</v>
      </c>
      <c r="L63" s="1038"/>
      <c r="M63" s="1159" t="s">
        <v>836</v>
      </c>
      <c r="N63" s="1038"/>
      <c r="O63" s="924" t="s">
        <v>837</v>
      </c>
      <c r="P63" s="1038"/>
      <c r="Q63" s="924" t="s">
        <v>5</v>
      </c>
    </row>
    <row r="64" spans="1:17" ht="20.399999999999999">
      <c r="A64" s="881"/>
      <c r="B64" s="1093" t="s">
        <v>30</v>
      </c>
      <c r="C64" s="614"/>
      <c r="D64" s="881"/>
      <c r="I64" s="1038"/>
      <c r="J64" s="317"/>
      <c r="K64" s="1038"/>
      <c r="L64" s="317"/>
      <c r="M64" s="1038"/>
      <c r="N64" s="317"/>
      <c r="O64" s="1038"/>
      <c r="P64" s="317"/>
      <c r="Q64" s="1155"/>
    </row>
    <row r="65" spans="1:17" ht="20.399999999999999">
      <c r="A65" s="881"/>
      <c r="C65" s="614" t="s">
        <v>838</v>
      </c>
      <c r="D65" s="881"/>
      <c r="I65" s="317"/>
      <c r="J65" s="317"/>
      <c r="K65" s="317"/>
      <c r="L65" s="317"/>
      <c r="M65" s="317"/>
      <c r="N65" s="317"/>
      <c r="O65" s="317"/>
      <c r="P65" s="317"/>
      <c r="Q65" s="332"/>
    </row>
    <row r="66" spans="1:17" ht="20.399999999999999">
      <c r="A66" s="881"/>
      <c r="C66" s="614"/>
      <c r="D66" s="613" t="s">
        <v>839</v>
      </c>
      <c r="I66" s="421">
        <v>0</v>
      </c>
      <c r="J66" s="421"/>
      <c r="K66" s="421">
        <v>252682579</v>
      </c>
      <c r="L66" s="421"/>
      <c r="M66" s="421">
        <v>0</v>
      </c>
      <c r="N66" s="421"/>
      <c r="O66" s="421">
        <v>0</v>
      </c>
      <c r="P66" s="421"/>
      <c r="Q66" s="483">
        <v>252682579</v>
      </c>
    </row>
    <row r="67" spans="1:17" ht="20.399999999999999">
      <c r="A67" s="881"/>
      <c r="C67" s="614" t="s">
        <v>102</v>
      </c>
      <c r="D67" s="881"/>
      <c r="I67" s="421">
        <v>0</v>
      </c>
      <c r="J67" s="421"/>
      <c r="K67" s="421">
        <v>40375966</v>
      </c>
      <c r="L67" s="421"/>
      <c r="M67" s="421">
        <v>0</v>
      </c>
      <c r="N67" s="421"/>
      <c r="O67" s="421">
        <v>0</v>
      </c>
      <c r="P67" s="421"/>
      <c r="Q67" s="483">
        <v>40375966</v>
      </c>
    </row>
    <row r="68" spans="1:17" ht="20.399999999999999">
      <c r="A68" s="881"/>
      <c r="C68" s="614" t="s">
        <v>476</v>
      </c>
      <c r="D68" s="881"/>
      <c r="I68" s="421">
        <v>0</v>
      </c>
      <c r="J68" s="421"/>
      <c r="K68" s="421">
        <v>0</v>
      </c>
      <c r="L68" s="421"/>
      <c r="M68" s="421">
        <v>50000000</v>
      </c>
      <c r="N68" s="421"/>
      <c r="O68" s="421">
        <v>0</v>
      </c>
      <c r="P68" s="421"/>
      <c r="Q68" s="483">
        <v>50000000</v>
      </c>
    </row>
    <row r="69" spans="1:17" ht="21" thickBot="1">
      <c r="A69" s="881"/>
      <c r="B69" s="614"/>
      <c r="C69" s="614"/>
      <c r="D69" s="881" t="s">
        <v>5</v>
      </c>
      <c r="I69" s="1156">
        <v>0</v>
      </c>
      <c r="J69" s="1157"/>
      <c r="K69" s="1156">
        <v>293058545</v>
      </c>
      <c r="L69" s="1157"/>
      <c r="M69" s="1156">
        <v>50000000</v>
      </c>
      <c r="N69" s="1157"/>
      <c r="O69" s="1156">
        <v>0</v>
      </c>
      <c r="P69" s="1157"/>
      <c r="Q69" s="1156">
        <v>343058545</v>
      </c>
    </row>
    <row r="70" spans="1:17" ht="21" thickTop="1">
      <c r="A70" s="881"/>
      <c r="B70" s="614"/>
      <c r="C70" s="614"/>
      <c r="D70" s="881"/>
      <c r="I70" s="1158"/>
      <c r="J70" s="1038"/>
      <c r="K70" s="1158"/>
      <c r="L70" s="1038"/>
      <c r="M70" s="1158"/>
      <c r="N70" s="1038"/>
      <c r="O70" s="1158"/>
      <c r="P70" s="1038"/>
      <c r="Q70" s="1158"/>
    </row>
    <row r="71" spans="1:17" ht="19.8" customHeight="1">
      <c r="A71" s="881"/>
      <c r="B71" s="614"/>
      <c r="C71" s="614"/>
      <c r="D71" s="881"/>
      <c r="I71" s="1158"/>
      <c r="J71" s="1038"/>
      <c r="K71" s="1158"/>
      <c r="L71" s="1038"/>
      <c r="M71" s="1158"/>
      <c r="N71" s="1038"/>
      <c r="O71" s="1158"/>
      <c r="P71" s="1038"/>
      <c r="Q71" s="1158"/>
    </row>
    <row r="72" spans="1:17" ht="20.399999999999999">
      <c r="A72" s="881"/>
      <c r="B72" s="614"/>
      <c r="C72" s="614"/>
      <c r="D72" s="881"/>
      <c r="I72" s="1158"/>
      <c r="J72" s="1038"/>
      <c r="K72" s="1158"/>
      <c r="L72" s="1038"/>
      <c r="M72" s="1158"/>
      <c r="N72" s="1038"/>
      <c r="O72" s="1158"/>
      <c r="P72" s="1038"/>
      <c r="Q72" s="1158"/>
    </row>
    <row r="73" spans="1:17" ht="20.399999999999999">
      <c r="A73" s="881"/>
      <c r="B73" s="614"/>
      <c r="C73" s="614"/>
      <c r="D73" s="881"/>
      <c r="I73" s="1158"/>
      <c r="J73" s="1038"/>
      <c r="K73" s="1158"/>
      <c r="L73" s="1038"/>
      <c r="M73" s="1158"/>
      <c r="N73" s="1038"/>
      <c r="O73" s="1158"/>
      <c r="P73" s="1038"/>
      <c r="Q73" s="1158"/>
    </row>
    <row r="74" spans="1:17" ht="20.399999999999999">
      <c r="A74" s="881"/>
      <c r="B74" s="614"/>
      <c r="C74" s="614"/>
      <c r="D74" s="881"/>
      <c r="I74" s="1158"/>
      <c r="J74" s="1038"/>
      <c r="K74" s="1158"/>
      <c r="L74" s="1038"/>
      <c r="M74" s="1158"/>
      <c r="N74" s="1038"/>
      <c r="O74" s="1158"/>
      <c r="P74" s="1038"/>
      <c r="Q74" s="1158"/>
    </row>
    <row r="75" spans="1:17" ht="20.399999999999999">
      <c r="A75" s="881"/>
      <c r="B75" s="614"/>
      <c r="C75" s="614"/>
      <c r="D75" s="881"/>
      <c r="I75" s="1158"/>
      <c r="J75" s="1038"/>
      <c r="K75" s="1158"/>
      <c r="L75" s="1038"/>
      <c r="M75" s="1158"/>
      <c r="N75" s="1038"/>
      <c r="O75" s="1158"/>
      <c r="P75" s="1038"/>
      <c r="Q75" s="181">
        <v>55</v>
      </c>
    </row>
    <row r="76" spans="1:17" ht="20.399999999999999">
      <c r="A76" s="1037" t="s">
        <v>840</v>
      </c>
      <c r="B76" s="881" t="s">
        <v>211</v>
      </c>
    </row>
    <row r="77" spans="1:17" ht="20.399999999999999">
      <c r="A77" s="1055"/>
      <c r="B77" s="1100" t="s">
        <v>868</v>
      </c>
      <c r="C77" s="1055"/>
    </row>
    <row r="78" spans="1:17" ht="20.399999999999999">
      <c r="A78" s="881"/>
      <c r="B78" s="614"/>
      <c r="C78" s="614"/>
      <c r="D78" s="881"/>
      <c r="Q78" s="956" t="s">
        <v>17</v>
      </c>
    </row>
    <row r="79" spans="1:17" ht="20.399999999999999">
      <c r="A79" s="881"/>
      <c r="B79" s="614"/>
      <c r="C79" s="614"/>
      <c r="D79" s="881"/>
      <c r="I79" s="1227" t="s">
        <v>131</v>
      </c>
      <c r="J79" s="1227"/>
      <c r="K79" s="1227"/>
      <c r="L79" s="1227"/>
      <c r="M79" s="1227"/>
      <c r="N79" s="1227"/>
      <c r="O79" s="1227"/>
      <c r="P79" s="1227"/>
      <c r="Q79" s="1227"/>
    </row>
    <row r="80" spans="1:17" s="612" customFormat="1" ht="21" customHeight="1">
      <c r="A80" s="991"/>
      <c r="B80" s="613"/>
      <c r="C80" s="613"/>
      <c r="D80" s="613"/>
      <c r="E80" s="991"/>
      <c r="F80" s="991"/>
      <c r="G80" s="991"/>
      <c r="H80" s="991"/>
      <c r="I80" s="1263" t="s">
        <v>403</v>
      </c>
      <c r="J80" s="1263"/>
      <c r="K80" s="1263"/>
      <c r="L80" s="1263"/>
      <c r="M80" s="1263"/>
      <c r="N80" s="1263"/>
      <c r="O80" s="1263"/>
      <c r="P80" s="1263"/>
      <c r="Q80" s="1263"/>
    </row>
    <row r="81" spans="1:17" ht="20.399999999999999">
      <c r="A81" s="881"/>
      <c r="B81" s="614"/>
      <c r="C81" s="614"/>
      <c r="D81" s="881"/>
      <c r="I81" s="891" t="s">
        <v>834</v>
      </c>
      <c r="K81" s="891" t="s">
        <v>835</v>
      </c>
      <c r="M81" s="1154" t="s">
        <v>836</v>
      </c>
      <c r="O81" s="891" t="s">
        <v>837</v>
      </c>
      <c r="Q81" s="891" t="s">
        <v>5</v>
      </c>
    </row>
    <row r="82" spans="1:17" ht="20.399999999999999">
      <c r="A82" s="881"/>
      <c r="B82" s="1093" t="s">
        <v>30</v>
      </c>
      <c r="C82" s="614"/>
      <c r="D82" s="881"/>
      <c r="I82" s="1038"/>
      <c r="J82" s="1038"/>
      <c r="K82" s="1038"/>
      <c r="L82" s="1038"/>
      <c r="M82" s="1038"/>
      <c r="N82" s="1038"/>
      <c r="O82" s="1038"/>
      <c r="P82" s="1038"/>
      <c r="Q82" s="1155"/>
    </row>
    <row r="83" spans="1:17" ht="20.399999999999999">
      <c r="A83" s="881"/>
      <c r="C83" s="614" t="s">
        <v>838</v>
      </c>
      <c r="D83" s="881"/>
      <c r="I83" s="317"/>
      <c r="J83" s="317"/>
      <c r="K83" s="317"/>
      <c r="L83" s="317"/>
      <c r="M83" s="317"/>
      <c r="N83" s="317"/>
      <c r="O83" s="317"/>
      <c r="P83" s="317"/>
      <c r="Q83" s="332"/>
    </row>
    <row r="84" spans="1:17" ht="20.399999999999999">
      <c r="A84" s="881"/>
      <c r="C84" s="614"/>
      <c r="D84" s="613" t="s">
        <v>839</v>
      </c>
      <c r="I84" s="421">
        <v>0</v>
      </c>
      <c r="J84" s="421"/>
      <c r="K84" s="421">
        <v>294172477</v>
      </c>
      <c r="L84" s="421"/>
      <c r="M84" s="421">
        <v>0</v>
      </c>
      <c r="N84" s="421"/>
      <c r="O84" s="421">
        <v>0</v>
      </c>
      <c r="P84" s="421"/>
      <c r="Q84" s="483">
        <v>294172477</v>
      </c>
    </row>
    <row r="85" spans="1:17" ht="20.399999999999999">
      <c r="A85" s="881"/>
      <c r="C85" s="614" t="s">
        <v>102</v>
      </c>
      <c r="D85" s="881"/>
      <c r="I85" s="421">
        <v>0</v>
      </c>
      <c r="J85" s="421"/>
      <c r="K85" s="421">
        <v>44447029</v>
      </c>
      <c r="L85" s="421"/>
      <c r="M85" s="421">
        <v>0</v>
      </c>
      <c r="N85" s="421"/>
      <c r="O85" s="421">
        <v>0</v>
      </c>
      <c r="P85" s="421"/>
      <c r="Q85" s="483">
        <v>44447029</v>
      </c>
    </row>
    <row r="86" spans="1:17" ht="20.399999999999999">
      <c r="A86" s="881"/>
      <c r="C86" s="614" t="s">
        <v>258</v>
      </c>
      <c r="D86" s="881"/>
      <c r="I86" s="421">
        <v>0</v>
      </c>
      <c r="J86" s="421"/>
      <c r="K86" s="421">
        <v>17046351</v>
      </c>
      <c r="L86" s="421"/>
      <c r="M86" s="421">
        <v>0</v>
      </c>
      <c r="N86" s="421"/>
      <c r="O86" s="421">
        <v>0</v>
      </c>
      <c r="P86" s="421"/>
      <c r="Q86" s="483">
        <v>17046351</v>
      </c>
    </row>
    <row r="87" spans="1:17" ht="21" thickBot="1">
      <c r="A87" s="881"/>
      <c r="B87" s="614"/>
      <c r="C87" s="614"/>
      <c r="D87" s="881" t="s">
        <v>5</v>
      </c>
      <c r="I87" s="1156">
        <v>0</v>
      </c>
      <c r="J87" s="1157"/>
      <c r="K87" s="1156">
        <v>355665857</v>
      </c>
      <c r="L87" s="1157"/>
      <c r="M87" s="1156">
        <v>0</v>
      </c>
      <c r="N87" s="1157"/>
      <c r="O87" s="1156">
        <v>0</v>
      </c>
      <c r="P87" s="1157"/>
      <c r="Q87" s="1156">
        <v>355665857</v>
      </c>
    </row>
    <row r="88" spans="1:17" ht="21" thickTop="1">
      <c r="A88" s="881"/>
      <c r="B88" s="614"/>
      <c r="C88" s="614"/>
      <c r="D88" s="881"/>
      <c r="I88" s="1158"/>
      <c r="J88" s="1038"/>
      <c r="K88" s="1158"/>
      <c r="L88" s="1038"/>
      <c r="M88" s="1158"/>
      <c r="N88" s="1038"/>
      <c r="O88" s="1158"/>
      <c r="P88" s="1038"/>
      <c r="Q88" s="1158"/>
    </row>
    <row r="89" spans="1:17" ht="20.399999999999999">
      <c r="A89" s="881"/>
      <c r="B89" s="614"/>
      <c r="C89" s="614"/>
      <c r="D89" s="881"/>
      <c r="I89" s="1038"/>
      <c r="J89" s="1038"/>
      <c r="K89" s="1038"/>
      <c r="L89" s="1038"/>
      <c r="M89" s="1038"/>
      <c r="N89" s="1038"/>
      <c r="O89" s="1038"/>
      <c r="P89" s="1038"/>
      <c r="Q89" s="1155" t="s">
        <v>17</v>
      </c>
    </row>
    <row r="90" spans="1:17" ht="20.399999999999999">
      <c r="A90" s="881"/>
      <c r="B90" s="614"/>
      <c r="C90" s="614"/>
      <c r="D90" s="881"/>
      <c r="I90" s="1264" t="s">
        <v>132</v>
      </c>
      <c r="J90" s="1264"/>
      <c r="K90" s="1264"/>
      <c r="L90" s="1264"/>
      <c r="M90" s="1264"/>
      <c r="N90" s="1264"/>
      <c r="O90" s="1264"/>
      <c r="P90" s="1264"/>
      <c r="Q90" s="1264"/>
    </row>
    <row r="91" spans="1:17" ht="20.399999999999999">
      <c r="A91" s="881"/>
      <c r="B91" s="614"/>
      <c r="C91" s="614"/>
      <c r="D91" s="881"/>
      <c r="I91" s="1263" t="s">
        <v>403</v>
      </c>
      <c r="J91" s="1263"/>
      <c r="K91" s="1263"/>
      <c r="L91" s="1263"/>
      <c r="M91" s="1263"/>
      <c r="N91" s="1263"/>
      <c r="O91" s="1263"/>
      <c r="P91" s="1263"/>
      <c r="Q91" s="1263"/>
    </row>
    <row r="92" spans="1:17" ht="20.399999999999999">
      <c r="A92" s="881"/>
      <c r="B92" s="614"/>
      <c r="C92" s="614"/>
      <c r="D92" s="881"/>
      <c r="I92" s="924" t="s">
        <v>834</v>
      </c>
      <c r="J92" s="1038"/>
      <c r="K92" s="924" t="s">
        <v>835</v>
      </c>
      <c r="L92" s="1038"/>
      <c r="M92" s="1159" t="s">
        <v>836</v>
      </c>
      <c r="N92" s="1038"/>
      <c r="O92" s="924" t="s">
        <v>837</v>
      </c>
      <c r="P92" s="1038"/>
      <c r="Q92" s="924" t="s">
        <v>5</v>
      </c>
    </row>
    <row r="93" spans="1:17" ht="20.399999999999999">
      <c r="A93" s="881"/>
      <c r="B93" s="1093" t="s">
        <v>30</v>
      </c>
      <c r="C93" s="614"/>
      <c r="D93" s="881"/>
      <c r="I93" s="1038"/>
      <c r="J93" s="1038"/>
      <c r="K93" s="1038"/>
      <c r="L93" s="1038"/>
      <c r="M93" s="1038"/>
      <c r="N93" s="1038"/>
      <c r="O93" s="1038"/>
      <c r="P93" s="1038"/>
      <c r="Q93" s="1155"/>
    </row>
    <row r="94" spans="1:17" ht="20.399999999999999">
      <c r="A94" s="881"/>
      <c r="C94" s="614" t="s">
        <v>838</v>
      </c>
      <c r="D94" s="881"/>
      <c r="I94" s="317"/>
      <c r="J94" s="317"/>
      <c r="K94" s="317"/>
      <c r="L94" s="317"/>
      <c r="M94" s="317"/>
      <c r="N94" s="317"/>
      <c r="O94" s="317"/>
      <c r="P94" s="1038"/>
      <c r="Q94" s="332"/>
    </row>
    <row r="95" spans="1:17" ht="20.399999999999999">
      <c r="A95" s="881"/>
      <c r="C95" s="614"/>
      <c r="D95" s="613" t="s">
        <v>839</v>
      </c>
      <c r="I95" s="421">
        <v>0</v>
      </c>
      <c r="J95" s="421"/>
      <c r="K95" s="421">
        <v>294172477</v>
      </c>
      <c r="L95" s="421"/>
      <c r="M95" s="421">
        <v>0</v>
      </c>
      <c r="N95" s="421"/>
      <c r="O95" s="421">
        <v>0</v>
      </c>
      <c r="P95" s="421"/>
      <c r="Q95" s="483">
        <v>294172477</v>
      </c>
    </row>
    <row r="96" spans="1:17" ht="20.399999999999999">
      <c r="A96" s="881"/>
      <c r="C96" s="614" t="s">
        <v>102</v>
      </c>
      <c r="D96" s="881"/>
      <c r="I96" s="421">
        <v>0</v>
      </c>
      <c r="J96" s="421"/>
      <c r="K96" s="421">
        <v>41720098</v>
      </c>
      <c r="L96" s="421"/>
      <c r="M96" s="421">
        <v>0</v>
      </c>
      <c r="N96" s="421"/>
      <c r="O96" s="421">
        <v>0</v>
      </c>
      <c r="P96" s="421"/>
      <c r="Q96" s="483">
        <v>41720098</v>
      </c>
    </row>
    <row r="97" spans="1:17" ht="21" thickBot="1">
      <c r="A97" s="881"/>
      <c r="B97" s="614"/>
      <c r="C97" s="614"/>
      <c r="D97" s="881" t="s">
        <v>5</v>
      </c>
      <c r="I97" s="1156">
        <v>0</v>
      </c>
      <c r="J97" s="1157"/>
      <c r="K97" s="1156">
        <v>335892575</v>
      </c>
      <c r="L97" s="1157"/>
      <c r="M97" s="1156">
        <v>0</v>
      </c>
      <c r="N97" s="1157"/>
      <c r="O97" s="1156">
        <v>0</v>
      </c>
      <c r="P97" s="1157"/>
      <c r="Q97" s="1156">
        <v>335892575</v>
      </c>
    </row>
    <row r="98" spans="1:17" ht="21" thickTop="1">
      <c r="A98" s="881"/>
      <c r="B98" s="614"/>
      <c r="C98" s="614"/>
      <c r="D98" s="881"/>
      <c r="I98" s="1158"/>
      <c r="J98" s="1038"/>
      <c r="K98" s="1158"/>
      <c r="L98" s="1038"/>
      <c r="M98" s="1158"/>
      <c r="N98" s="1038"/>
      <c r="O98" s="1158"/>
      <c r="P98" s="1038"/>
      <c r="Q98" s="1158"/>
    </row>
    <row r="99" spans="1:17" ht="20.399999999999999">
      <c r="A99" s="1160" t="s">
        <v>846</v>
      </c>
      <c r="B99" s="881" t="s">
        <v>306</v>
      </c>
      <c r="Q99" s="1161"/>
    </row>
    <row r="100" spans="1:17">
      <c r="C100" s="613" t="s">
        <v>387</v>
      </c>
      <c r="Q100" s="1161"/>
    </row>
    <row r="101" spans="1:17">
      <c r="B101" s="613" t="s">
        <v>388</v>
      </c>
      <c r="Q101" s="1161"/>
    </row>
    <row r="102" spans="1:17">
      <c r="B102" s="613" t="s">
        <v>393</v>
      </c>
      <c r="Q102" s="1161"/>
    </row>
    <row r="103" spans="1:17">
      <c r="B103" s="613" t="s">
        <v>389</v>
      </c>
      <c r="Q103" s="1161"/>
    </row>
    <row r="104" spans="1:17">
      <c r="C104" s="613" t="s">
        <v>452</v>
      </c>
      <c r="Q104" s="1161"/>
    </row>
    <row r="105" spans="1:17">
      <c r="B105" s="613" t="s">
        <v>454</v>
      </c>
      <c r="Q105" s="1161"/>
    </row>
    <row r="106" spans="1:17">
      <c r="B106" s="613" t="s">
        <v>453</v>
      </c>
      <c r="Q106" s="1161"/>
    </row>
    <row r="107" spans="1:17">
      <c r="B107" s="613" t="s">
        <v>395</v>
      </c>
      <c r="Q107" s="1161"/>
    </row>
    <row r="108" spans="1:17">
      <c r="B108" s="613" t="s">
        <v>394</v>
      </c>
      <c r="Q108" s="1161"/>
    </row>
    <row r="109" spans="1:17">
      <c r="C109" s="613" t="s">
        <v>390</v>
      </c>
      <c r="Q109" s="1161"/>
    </row>
    <row r="110" spans="1:17">
      <c r="B110" s="613" t="s">
        <v>391</v>
      </c>
      <c r="Q110" s="1161"/>
    </row>
    <row r="111" spans="1:17">
      <c r="Q111" s="1161"/>
    </row>
    <row r="112" spans="1:17" ht="20.399999999999999" customHeight="1">
      <c r="Q112" s="181">
        <v>56</v>
      </c>
    </row>
    <row r="113" spans="1:17" ht="20.399999999999999" customHeight="1">
      <c r="A113" s="1160" t="s">
        <v>846</v>
      </c>
      <c r="B113" s="881" t="s">
        <v>844</v>
      </c>
      <c r="Q113" s="1161"/>
    </row>
    <row r="114" spans="1:17" ht="20.399999999999999" customHeight="1">
      <c r="C114" s="613" t="s">
        <v>398</v>
      </c>
      <c r="Q114" s="1161"/>
    </row>
    <row r="115" spans="1:17" ht="20.399999999999999" customHeight="1">
      <c r="B115" s="613" t="s">
        <v>455</v>
      </c>
      <c r="Q115" s="1161"/>
    </row>
    <row r="116" spans="1:17" ht="20.399999999999999" customHeight="1">
      <c r="B116" s="613" t="s">
        <v>456</v>
      </c>
      <c r="Q116" s="1161"/>
    </row>
    <row r="117" spans="1:17" ht="20.399999999999999" customHeight="1">
      <c r="B117" s="613" t="s">
        <v>418</v>
      </c>
      <c r="Q117" s="1161"/>
    </row>
    <row r="118" spans="1:17" ht="20.399999999999999" customHeight="1">
      <c r="C118" s="613" t="s">
        <v>904</v>
      </c>
      <c r="Q118" s="1161"/>
    </row>
    <row r="119" spans="1:17" ht="20.399999999999999" customHeight="1">
      <c r="B119" s="613" t="s">
        <v>905</v>
      </c>
      <c r="Q119" s="1161"/>
    </row>
    <row r="120" spans="1:17" ht="20.399999999999999" customHeight="1">
      <c r="C120" s="613" t="s">
        <v>845</v>
      </c>
      <c r="Q120" s="1161"/>
    </row>
    <row r="121" spans="1:17" ht="20.399999999999999" customHeight="1">
      <c r="Q121" s="1161"/>
    </row>
    <row r="122" spans="1:17" ht="20.399999999999999" customHeight="1">
      <c r="A122" s="1160" t="s">
        <v>847</v>
      </c>
      <c r="B122" s="960" t="s">
        <v>365</v>
      </c>
      <c r="C122" s="1162"/>
      <c r="D122" s="1163"/>
      <c r="E122" s="1164"/>
      <c r="F122" s="1162"/>
    </row>
    <row r="123" spans="1:17" ht="20.399999999999999" customHeight="1">
      <c r="A123" s="1162"/>
      <c r="B123" s="1162"/>
      <c r="C123" s="1162" t="s">
        <v>897</v>
      </c>
      <c r="D123" s="1163"/>
      <c r="E123" s="1164"/>
      <c r="F123" s="1162"/>
    </row>
    <row r="124" spans="1:17" ht="20.399999999999999" customHeight="1">
      <c r="A124" s="1162"/>
      <c r="B124" s="1162" t="s">
        <v>898</v>
      </c>
      <c r="C124" s="1162"/>
      <c r="D124" s="1163"/>
      <c r="E124" s="1164"/>
      <c r="F124" s="1162"/>
    </row>
    <row r="125" spans="1:17" ht="20.399999999999999" customHeight="1">
      <c r="A125" s="1162"/>
      <c r="B125" s="1162" t="s">
        <v>850</v>
      </c>
      <c r="C125" s="1162"/>
      <c r="D125" s="1163"/>
      <c r="E125" s="1164"/>
      <c r="F125" s="1162"/>
    </row>
    <row r="126" spans="1:17" ht="20.399999999999999" customHeight="1">
      <c r="A126" s="1162"/>
      <c r="B126" s="1162" t="s">
        <v>899</v>
      </c>
      <c r="C126" s="1162"/>
      <c r="D126" s="1163"/>
      <c r="E126" s="1164"/>
      <c r="F126" s="1162"/>
    </row>
    <row r="127" spans="1:17" ht="20.399999999999999" customHeight="1">
      <c r="A127" s="1162"/>
      <c r="B127" s="1162" t="s">
        <v>851</v>
      </c>
      <c r="C127" s="1162"/>
      <c r="D127" s="1163"/>
      <c r="E127" s="1164"/>
      <c r="F127" s="1162"/>
    </row>
    <row r="128" spans="1:17" ht="20.399999999999999" customHeight="1">
      <c r="A128" s="1162"/>
      <c r="B128" s="1162" t="s">
        <v>891</v>
      </c>
      <c r="C128" s="1162"/>
      <c r="D128" s="1163"/>
      <c r="E128" s="1164"/>
      <c r="F128" s="1162"/>
    </row>
    <row r="129" spans="1:16" ht="20.399999999999999" customHeight="1">
      <c r="A129" s="1162"/>
      <c r="B129" s="1162" t="s">
        <v>892</v>
      </c>
      <c r="C129" s="1162"/>
      <c r="D129" s="1163"/>
      <c r="E129" s="1164"/>
      <c r="F129" s="1162"/>
    </row>
    <row r="130" spans="1:16" ht="20.399999999999999" customHeight="1">
      <c r="A130" s="1162"/>
      <c r="B130" s="1162" t="s">
        <v>906</v>
      </c>
      <c r="C130" s="1162"/>
      <c r="D130" s="1163"/>
      <c r="E130" s="1164"/>
      <c r="F130" s="1162"/>
    </row>
    <row r="131" spans="1:16" ht="20.399999999999999" customHeight="1">
      <c r="A131" s="1162"/>
      <c r="B131" s="1162" t="s">
        <v>907</v>
      </c>
      <c r="C131" s="1162"/>
      <c r="D131" s="1163"/>
      <c r="E131" s="1164"/>
      <c r="F131" s="1162"/>
    </row>
    <row r="132" spans="1:16" ht="20.399999999999999" customHeight="1">
      <c r="A132" s="1162"/>
      <c r="B132" s="1162" t="s">
        <v>908</v>
      </c>
      <c r="C132" s="1162"/>
      <c r="D132" s="1163"/>
      <c r="E132" s="1164"/>
      <c r="F132" s="1162"/>
    </row>
    <row r="133" spans="1:16" ht="20.399999999999999" customHeight="1">
      <c r="A133" s="1162"/>
      <c r="B133" s="1162" t="s">
        <v>893</v>
      </c>
      <c r="C133" s="1162"/>
      <c r="D133" s="1163"/>
      <c r="E133" s="1164"/>
      <c r="F133" s="1162"/>
    </row>
    <row r="134" spans="1:16" ht="20.399999999999999" customHeight="1">
      <c r="A134" s="1162"/>
      <c r="B134" s="1162"/>
      <c r="C134" s="1162"/>
      <c r="D134" s="1163"/>
      <c r="E134" s="1164"/>
      <c r="F134" s="1162"/>
    </row>
    <row r="135" spans="1:16" ht="20.399999999999999" customHeight="1">
      <c r="A135" s="1096" t="s">
        <v>869</v>
      </c>
      <c r="B135" s="1135" t="s">
        <v>870</v>
      </c>
      <c r="C135" s="1117"/>
      <c r="D135" s="1163"/>
      <c r="E135" s="1164"/>
      <c r="F135" s="1162"/>
    </row>
    <row r="136" spans="1:16" s="612" customFormat="1" ht="20.399999999999999" customHeight="1">
      <c r="A136" s="1165"/>
      <c r="C136" s="612" t="s">
        <v>986</v>
      </c>
      <c r="D136" s="955"/>
      <c r="F136" s="955"/>
      <c r="G136" s="955"/>
      <c r="I136" s="955"/>
      <c r="J136" s="955"/>
      <c r="K136" s="955"/>
      <c r="N136" s="200"/>
      <c r="P136" s="200"/>
    </row>
    <row r="137" spans="1:16" s="612" customFormat="1" ht="20.399999999999999" customHeight="1">
      <c r="A137" s="1165"/>
      <c r="B137" s="612" t="s">
        <v>987</v>
      </c>
      <c r="D137" s="955"/>
      <c r="F137" s="955"/>
      <c r="G137" s="955"/>
      <c r="I137" s="955"/>
      <c r="J137" s="955"/>
      <c r="K137" s="955"/>
      <c r="N137" s="200"/>
      <c r="P137" s="200"/>
    </row>
    <row r="138" spans="1:16" s="612" customFormat="1" ht="20.399999999999999" customHeight="1">
      <c r="A138" s="1165"/>
      <c r="B138" s="612" t="s">
        <v>988</v>
      </c>
      <c r="D138" s="955"/>
      <c r="F138" s="955"/>
      <c r="G138" s="955"/>
      <c r="I138" s="955"/>
      <c r="J138" s="955"/>
      <c r="K138" s="955"/>
      <c r="N138" s="200"/>
      <c r="P138" s="200"/>
    </row>
    <row r="139" spans="1:16" s="612" customFormat="1" ht="20.399999999999999" customHeight="1">
      <c r="A139" s="1165"/>
      <c r="B139" s="612" t="s">
        <v>989</v>
      </c>
      <c r="D139" s="955"/>
      <c r="F139" s="955"/>
      <c r="G139" s="955"/>
      <c r="I139" s="955"/>
      <c r="J139" s="955"/>
      <c r="K139" s="955"/>
      <c r="N139" s="200"/>
      <c r="P139" s="200"/>
    </row>
    <row r="140" spans="1:16" s="612" customFormat="1" ht="20.399999999999999" customHeight="1">
      <c r="A140" s="1165"/>
      <c r="C140" s="612" t="s">
        <v>994</v>
      </c>
      <c r="D140" s="955"/>
      <c r="F140" s="955"/>
      <c r="G140" s="955"/>
      <c r="I140" s="955"/>
      <c r="J140" s="955"/>
      <c r="K140" s="955"/>
      <c r="N140" s="200"/>
      <c r="P140" s="200"/>
    </row>
    <row r="141" spans="1:16" s="612" customFormat="1" ht="20.399999999999999" customHeight="1">
      <c r="A141" s="1165"/>
      <c r="B141" s="612" t="s">
        <v>997</v>
      </c>
    </row>
    <row r="142" spans="1:16" s="612" customFormat="1" ht="20.399999999999999" customHeight="1">
      <c r="A142" s="1165"/>
      <c r="B142" s="612" t="s">
        <v>998</v>
      </c>
      <c r="D142" s="955"/>
      <c r="F142" s="955"/>
      <c r="G142" s="955"/>
      <c r="I142" s="955"/>
      <c r="J142" s="955"/>
      <c r="K142" s="955"/>
      <c r="N142" s="200"/>
      <c r="P142" s="200"/>
    </row>
    <row r="143" spans="1:16" s="612" customFormat="1" ht="20.399999999999999" customHeight="1">
      <c r="A143" s="1165"/>
      <c r="B143" s="612" t="s">
        <v>999</v>
      </c>
      <c r="D143" s="955"/>
      <c r="F143" s="955"/>
      <c r="G143" s="955"/>
      <c r="I143" s="955"/>
      <c r="J143" s="955"/>
      <c r="K143" s="955"/>
      <c r="N143" s="200"/>
      <c r="P143" s="200"/>
    </row>
    <row r="144" spans="1:16" s="612" customFormat="1" ht="20.399999999999999" customHeight="1">
      <c r="A144" s="1165"/>
      <c r="C144" s="612" t="s">
        <v>995</v>
      </c>
      <c r="D144" s="955"/>
      <c r="F144" s="955"/>
      <c r="G144" s="955"/>
      <c r="I144" s="955"/>
      <c r="J144" s="955"/>
      <c r="K144" s="955"/>
      <c r="N144" s="200"/>
      <c r="P144" s="200"/>
    </row>
    <row r="145" spans="1:6" ht="20.399999999999999" customHeight="1">
      <c r="A145" s="1162"/>
      <c r="B145" s="1162" t="s">
        <v>996</v>
      </c>
      <c r="C145" s="1162"/>
      <c r="D145" s="1163"/>
      <c r="E145" s="1164"/>
      <c r="F145" s="1162"/>
    </row>
    <row r="146" spans="1:6" ht="20.399999999999999" customHeight="1">
      <c r="A146" s="1162"/>
      <c r="B146" s="1162"/>
      <c r="C146" s="1162"/>
      <c r="D146" s="1163"/>
      <c r="E146" s="1164"/>
      <c r="F146" s="1162"/>
    </row>
    <row r="147" spans="1:6" ht="20.399999999999999" customHeight="1">
      <c r="A147" s="1134" t="s">
        <v>871</v>
      </c>
      <c r="B147" s="1135" t="s">
        <v>848</v>
      </c>
      <c r="C147" s="1117"/>
      <c r="D147" s="1117"/>
    </row>
    <row r="148" spans="1:6" ht="20.399999999999999" customHeight="1">
      <c r="A148" s="913"/>
      <c r="B148" s="1117"/>
      <c r="C148" s="613" t="s">
        <v>849</v>
      </c>
      <c r="D148" s="1117"/>
    </row>
  </sheetData>
  <mergeCells count="14">
    <mergeCell ref="K19:Q19"/>
    <mergeCell ref="K8:Q8"/>
    <mergeCell ref="K9:Q9"/>
    <mergeCell ref="K10:Q10"/>
    <mergeCell ref="K17:Q17"/>
    <mergeCell ref="K18:Q18"/>
    <mergeCell ref="I80:Q80"/>
    <mergeCell ref="I90:Q90"/>
    <mergeCell ref="I91:Q91"/>
    <mergeCell ref="I48:Q48"/>
    <mergeCell ref="I49:Q49"/>
    <mergeCell ref="I61:Q61"/>
    <mergeCell ref="I62:Q62"/>
    <mergeCell ref="I79:Q79"/>
  </mergeCells>
  <pageMargins left="0.59055118110236227" right="0.39370078740157483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หมายเหตุ1-12</vt:lpstr>
      <vt:lpstr>หมายเหตุ13PPE</vt:lpstr>
      <vt:lpstr>หมายเหตุ13-26</vt:lpstr>
      <vt:lpstr>หมายเหตุ27-29.3</vt:lpstr>
      <vt:lpstr>หมายเหตุ29.4</vt:lpstr>
      <vt:lpstr>หมายเหตุ29.4-33</vt:lpstr>
      <vt:lpstr>'TOD8-PL 3 เดือน'!Print_Area</vt:lpstr>
      <vt:lpstr>'หมายเหตุ1-12'!Print_Area</vt:lpstr>
      <vt:lpstr>'หมายเหตุ13-26'!Print_Area</vt:lpstr>
      <vt:lpstr>หมายเหตุ13PPE!Print_Area</vt:lpstr>
      <vt:lpstr>'หมายเหตุ27-29.3'!Print_Area</vt:lpstr>
      <vt:lpstr>หมายเหตุ29.4!Print_Area</vt:lpstr>
      <vt:lpstr>'หมายเหตุ29.4-33'!Print_Area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2026-02-25T07:56:01Z</cp:lastPrinted>
  <dcterms:created xsi:type="dcterms:W3CDTF">2011-03-31T07:59:20Z</dcterms:created>
  <dcterms:modified xsi:type="dcterms:W3CDTF">2026-02-25T07:56:14Z</dcterms:modified>
</cp:coreProperties>
</file>