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 THAIHA 2568\Y'2568\KASET Y'68\6. การจัดทำงบการเงินและรายงานของผู้สอบบัญชี FS\FS 1 ร่างงบการเงิน\งบการเงิน ส่งกลต Y'68\"/>
    </mc:Choice>
  </mc:AlternateContent>
  <xr:revisionPtr revIDLastSave="0" documentId="13_ncr:1_{77ACD1A3-5B4C-4087-B9F4-3451C8E3E623}" xr6:coauthVersionLast="47" xr6:coauthVersionMax="47" xr10:uidLastSave="{00000000-0000-0000-0000-000000000000}"/>
  <bookViews>
    <workbookView xWindow="-108" yWindow="-108" windowWidth="23256" windowHeight="12456" tabRatio="798" firstSheet="1" activeTab="1" xr2:uid="{F64AF9F1-765D-4B87-9D3B-35BC811E83C6}"/>
  </bookViews>
  <sheets>
    <sheet name="TOD8-PL 3 เดือน" sheetId="187" state="hidden" r:id="rId1"/>
    <sheet name="Note 1-12" sheetId="173" r:id="rId2"/>
    <sheet name="Note13 PPE" sheetId="174" r:id="rId3"/>
    <sheet name="Note 13-26" sheetId="192" r:id="rId4"/>
    <sheet name="Notes 27-29.3" sheetId="175" r:id="rId5"/>
    <sheet name="Notes 29.4" sheetId="177" r:id="rId6"/>
    <sheet name="Notes 29.4-33" sheetId="178" r:id="rId7"/>
  </sheets>
  <definedNames>
    <definedName name="\0" localSheetId="2">#REF!</definedName>
    <definedName name="\0" localSheetId="4">#REF!</definedName>
    <definedName name="\0" localSheetId="6">#REF!</definedName>
    <definedName name="\0" localSheetId="0">#REF!</definedName>
    <definedName name="\0">"#ref!"</definedName>
    <definedName name="\a" localSheetId="2">#REF!</definedName>
    <definedName name="\a" localSheetId="4">#REF!</definedName>
    <definedName name="\a" localSheetId="6">#REF!</definedName>
    <definedName name="\a" localSheetId="0">#REF!</definedName>
    <definedName name="\a">#N/A</definedName>
    <definedName name="\b" localSheetId="4">#REF!</definedName>
    <definedName name="\b" localSheetId="6">#REF!</definedName>
    <definedName name="\b" localSheetId="0">#REF!</definedName>
    <definedName name="\b">#N/A</definedName>
    <definedName name="\c" localSheetId="2">#REF!</definedName>
    <definedName name="\C" localSheetId="4">#REF!</definedName>
    <definedName name="\C" localSheetId="6">#REF!</definedName>
    <definedName name="\C" localSheetId="0">#REF!</definedName>
    <definedName name="\c">#N/A</definedName>
    <definedName name="\d" localSheetId="2">#REF!</definedName>
    <definedName name="\d" localSheetId="4">#REF!</definedName>
    <definedName name="\d" localSheetId="6">#REF!</definedName>
    <definedName name="\d" localSheetId="0">#REF!</definedName>
    <definedName name="\d">#N/A</definedName>
    <definedName name="\ddddd" localSheetId="1">#REF!</definedName>
    <definedName name="\ddddd" localSheetId="3">#REF!</definedName>
    <definedName name="\ddddd" localSheetId="5">#REF!</definedName>
    <definedName name="\ddddd" localSheetId="0">#REF!</definedName>
    <definedName name="\ddddd">#REF!</definedName>
    <definedName name="\e" localSheetId="4">#REF!</definedName>
    <definedName name="\e" localSheetId="6">#REF!</definedName>
    <definedName name="\e" localSheetId="0">#REF!</definedName>
    <definedName name="\e">#N/A</definedName>
    <definedName name="\f" localSheetId="4">#REF!</definedName>
    <definedName name="\f" localSheetId="6">#REF!</definedName>
    <definedName name="\f" localSheetId="0">#REF!</definedName>
    <definedName name="\f">#N/A</definedName>
    <definedName name="\g" localSheetId="4">#REF!</definedName>
    <definedName name="\g" localSheetId="6">#REF!</definedName>
    <definedName name="\g" localSheetId="0">#REF!</definedName>
    <definedName name="\g">#N/A</definedName>
    <definedName name="\h" localSheetId="4">#REF!</definedName>
    <definedName name="\h" localSheetId="6">#REF!</definedName>
    <definedName name="\h" localSheetId="0">#REF!</definedName>
    <definedName name="\h">#N/A</definedName>
    <definedName name="\i">#N/A</definedName>
    <definedName name="\j">#N/A</definedName>
    <definedName name="\k" localSheetId="4">#REF!</definedName>
    <definedName name="\k" localSheetId="6">#REF!</definedName>
    <definedName name="\k" localSheetId="0">#REF!</definedName>
    <definedName name="\k">#N/A</definedName>
    <definedName name="\l" localSheetId="4">#REF!</definedName>
    <definedName name="\l" localSheetId="6">#REF!</definedName>
    <definedName name="\l" localSheetId="0">#REF!</definedName>
    <definedName name="\l">#N/A</definedName>
    <definedName name="\m">#N/A</definedName>
    <definedName name="\MANUAL2">#N/A</definedName>
    <definedName name="\n" localSheetId="4">#REF!</definedName>
    <definedName name="\n" localSheetId="6">#REF!</definedName>
    <definedName name="\n" localSheetId="0">#REF!</definedName>
    <definedName name="\n">#N/A</definedName>
    <definedName name="\o">#N/A</definedName>
    <definedName name="\P" localSheetId="4">#REF!</definedName>
    <definedName name="\P" localSheetId="6">#REF!</definedName>
    <definedName name="\P" localSheetId="0">#REF!</definedName>
    <definedName name="\p">#N/A</definedName>
    <definedName name="\q">#N/A</definedName>
    <definedName name="\r">#N/A</definedName>
    <definedName name="\s" localSheetId="4">#REF!</definedName>
    <definedName name="\s" localSheetId="6">#REF!</definedName>
    <definedName name="\s" localSheetId="0">#REF!</definedName>
    <definedName name="\s">#N/A</definedName>
    <definedName name="\t" localSheetId="4">#REF!</definedName>
    <definedName name="\t" localSheetId="6">#REF!</definedName>
    <definedName name="\t" localSheetId="0">#REF!</definedName>
    <definedName name="\t">#N/A</definedName>
    <definedName name="\u">#N/A</definedName>
    <definedName name="\v" localSheetId="4">#REF!</definedName>
    <definedName name="\v" localSheetId="6">#REF!</definedName>
    <definedName name="\v" localSheetId="0">#REF!</definedName>
    <definedName name="\v">#N/A</definedName>
    <definedName name="\w" localSheetId="4">#REF!</definedName>
    <definedName name="\w" localSheetId="6">#REF!</definedName>
    <definedName name="\w" localSheetId="0">#REF!</definedName>
    <definedName name="\w">#N/A</definedName>
    <definedName name="\x">#N/A</definedName>
    <definedName name="\y">#N/A</definedName>
    <definedName name="\z" localSheetId="4">#REF!</definedName>
    <definedName name="\z" localSheetId="6">#REF!</definedName>
    <definedName name="\z" localSheetId="0">#REF!</definedName>
    <definedName name="\z">#N/A</definedName>
    <definedName name="_.._Specification_name__KAL2" localSheetId="1">#REF!</definedName>
    <definedName name="_.._Specification_name__KAL2" localSheetId="3">#REF!</definedName>
    <definedName name="_.._Specification_name__KAL2" localSheetId="4">#REF!</definedName>
    <definedName name="_.._Specification_name__KAL2" localSheetId="6">#REF!</definedName>
    <definedName name="_.._Specification_name__KAL2" localSheetId="0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1" hidden="1">#REF!</definedName>
    <definedName name="__________________________________PPE2" localSheetId="3" hidden="1">#REF!</definedName>
    <definedName name="__________________________________PPE2" localSheetId="4" hidden="1">#REF!</definedName>
    <definedName name="__________________________________PPE2" localSheetId="6" hidden="1">#REF!</definedName>
    <definedName name="__________________________________PPE2" localSheetId="0" hidden="1">#REF!</definedName>
    <definedName name="__________________________________PPE2" hidden="1">#REF!</definedName>
    <definedName name="_________________________________PPE2" localSheetId="1" hidden="1">#REF!</definedName>
    <definedName name="_________________________________PPE2" localSheetId="3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4" hidden="1">#REF!</definedName>
    <definedName name="_______________________PPE2" localSheetId="6" hidden="1">#REF!</definedName>
    <definedName name="_______________________PPE2" localSheetId="0" hidden="1">#REF!</definedName>
    <definedName name="_______________________PPE2">"#ref!"</definedName>
    <definedName name="______________________PPE2" localSheetId="4" hidden="1">#REF!</definedName>
    <definedName name="______________________PPE2" localSheetId="6" hidden="1">#REF!</definedName>
    <definedName name="______________________PPE2" localSheetId="0" hidden="1">#REF!</definedName>
    <definedName name="______________________PPE2">"#ref!"</definedName>
    <definedName name="_____________________PPE2" localSheetId="4" hidden="1">#REF!</definedName>
    <definedName name="_____________________PPE2" localSheetId="6" hidden="1">#REF!</definedName>
    <definedName name="_____________________PPE2" localSheetId="0" hidden="1">#REF!</definedName>
    <definedName name="_____________________PPE2">"#ref!"</definedName>
    <definedName name="____________________PPE2" localSheetId="4" hidden="1">#REF!</definedName>
    <definedName name="____________________PPE2" localSheetId="6" hidden="1">#REF!</definedName>
    <definedName name="____________________PPE2" localSheetId="0" hidden="1">#REF!</definedName>
    <definedName name="____________________PPE2">"#ref!"</definedName>
    <definedName name="____________________std3">#REF!</definedName>
    <definedName name="____________________wa55">#REF!</definedName>
    <definedName name="____________________wa555">#REF!</definedName>
    <definedName name="___________________PPE2" localSheetId="4" hidden="1">#REF!</definedName>
    <definedName name="___________________PPE2" localSheetId="6" hidden="1">#REF!</definedName>
    <definedName name="___________________PPE2" localSheetId="0" hidden="1">#REF!</definedName>
    <definedName name="___________________PPE2">"#ref!"</definedName>
    <definedName name="___________________std3">#REF!</definedName>
    <definedName name="___________________wa55">#REF!</definedName>
    <definedName name="___________________wa555">#REF!</definedName>
    <definedName name="__________________PPE2" localSheetId="4" hidden="1">#REF!</definedName>
    <definedName name="__________________PPE2" localSheetId="6" hidden="1">#REF!</definedName>
    <definedName name="__________________PPE2" localSheetId="0" hidden="1">#REF!</definedName>
    <definedName name="__________________PPE2">"#ref!"</definedName>
    <definedName name="__________________std3">#REF!</definedName>
    <definedName name="_________________PPE2" localSheetId="4" hidden="1">#REF!</definedName>
    <definedName name="_________________PPE2" localSheetId="6" hidden="1">#REF!</definedName>
    <definedName name="_________________PPE2" localSheetId="0" hidden="1">#REF!</definedName>
    <definedName name="_________________PPE2">"#ref!"</definedName>
    <definedName name="_________________std3">#REF!</definedName>
    <definedName name="________________PPE2" localSheetId="4" hidden="1">#REF!</definedName>
    <definedName name="________________PPE2" localSheetId="6" hidden="1">#REF!</definedName>
    <definedName name="________________PPE2" localSheetId="0" hidden="1">#REF!</definedName>
    <definedName name="________________PPE2">"#ref!"</definedName>
    <definedName name="________________st14">#REF!</definedName>
    <definedName name="________________st15">#REF!</definedName>
    <definedName name="________________std3">#REF!</definedName>
    <definedName name="_______________PPE2" localSheetId="1" hidden="1">#REF!</definedName>
    <definedName name="_______________PPE2" localSheetId="3" hidden="1">#REF!</definedName>
    <definedName name="_______________PPE2" localSheetId="5" hidden="1">#REF!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PPE2" localSheetId="1" hidden="1">#REF!</definedName>
    <definedName name="______________PPE2" localSheetId="3" hidden="1">#REF!</definedName>
    <definedName name="______________PPE2" localSheetId="2" hidden="1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PPE2" localSheetId="1" hidden="1">#REF!</definedName>
    <definedName name="_____________PPE2" localSheetId="3" hidden="1">#REF!</definedName>
    <definedName name="_____________PPE2" localSheetId="2" hidden="1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#REF!</definedName>
    <definedName name="_____________wa55">#REF!</definedName>
    <definedName name="_____________wa555">#REF!</definedName>
    <definedName name="____________e1" localSheetId="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localSheetId="2" hidden="1">#REF!</definedName>
    <definedName name="____________PPE2" localSheetId="0" hidden="1">#REF!</definedName>
    <definedName name="____________PPE2" hidden="1">#REF!</definedName>
    <definedName name="____________rub1">#REF!,#REF!,#REF!</definedName>
    <definedName name="____________st14">#REF!</definedName>
    <definedName name="____________st15">#REF!</definedName>
    <definedName name="____________std3">#REF!</definedName>
    <definedName name="____________wa55">#REF!</definedName>
    <definedName name="____________wa555">#REF!</definedName>
    <definedName name="____________WK40">#REF!</definedName>
    <definedName name="___________e1" localSheetId="1">#REF!</definedName>
    <definedName name="___________e1" localSheetId="3">#REF!</definedName>
    <definedName name="___________e1" localSheetId="4">#REF!</definedName>
    <definedName name="___________e1" localSheetId="6">#REF!</definedName>
    <definedName name="___________e1" localSheetId="0">#REF!</definedName>
    <definedName name="___________e1">#REF!</definedName>
    <definedName name="___________f1" localSheetId="1">#REF!</definedName>
    <definedName name="___________f1" localSheetId="3">#REF!</definedName>
    <definedName name="___________f1" localSheetId="4">#REF!</definedName>
    <definedName name="___________f1" localSheetId="6">#REF!</definedName>
    <definedName name="___________f1" localSheetId="0">#REF!</definedName>
    <definedName name="___________f1">#REF!</definedName>
    <definedName name="___________g1" localSheetId="1">#REF!</definedName>
    <definedName name="___________g1" localSheetId="3">#REF!</definedName>
    <definedName name="___________g1" localSheetId="4">#REF!</definedName>
    <definedName name="___________g1" localSheetId="6">#REF!</definedName>
    <definedName name="___________g1" localSheetId="0">#REF!</definedName>
    <definedName name="___________g1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PE2" localSheetId="0" hidden="1">#REF!</definedName>
    <definedName name="___________PPE2" hidden="1">#REF!</definedName>
    <definedName name="___________rub1">#REF!,#REF!,#REF!</definedName>
    <definedName name="___________st14">#REF!</definedName>
    <definedName name="___________st15">#REF!</definedName>
    <definedName name="___________std3">#REF!</definedName>
    <definedName name="___________wa55">#REF!</definedName>
    <definedName name="___________wa555">#REF!</definedName>
    <definedName name="___________WK40">#REF!</definedName>
    <definedName name="__________e1" localSheetId="1">#REF!</definedName>
    <definedName name="__________e1" localSheetId="3">#REF!</definedName>
    <definedName name="__________e1" localSheetId="4">#REF!</definedName>
    <definedName name="__________e1" localSheetId="6">#REF!</definedName>
    <definedName name="__________e1" localSheetId="0">#REF!</definedName>
    <definedName name="__________e1">#REF!</definedName>
    <definedName name="__________f1" localSheetId="1">#REF!</definedName>
    <definedName name="__________f1" localSheetId="3">#REF!</definedName>
    <definedName name="__________f1" localSheetId="4">#REF!</definedName>
    <definedName name="__________f1" localSheetId="6">#REF!</definedName>
    <definedName name="__________f1" localSheetId="0">#REF!</definedName>
    <definedName name="__________f1">#REF!</definedName>
    <definedName name="__________g1" localSheetId="1">#REF!</definedName>
    <definedName name="__________g1" localSheetId="3">#REF!</definedName>
    <definedName name="__________g1" localSheetId="4">#REF!</definedName>
    <definedName name="__________g1" localSheetId="6">#REF!</definedName>
    <definedName name="__________g1" localSheetId="0">#REF!</definedName>
    <definedName name="__________g1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KL379" localSheetId="0">#REF!</definedName>
    <definedName name="__________KL379">#REF!</definedName>
    <definedName name="__________PPE2" localSheetId="0" hidden="1">#REF!</definedName>
    <definedName name="__________PPE2" hidden="1">#REF!</definedName>
    <definedName name="__________rbl1" localSheetId="0">#REF!</definedName>
    <definedName name="__________rbl1">#REF!</definedName>
    <definedName name="__________RBL2" localSheetId="1">#REF!</definedName>
    <definedName name="__________RBL2" localSheetId="3">#REF!</definedName>
    <definedName name="__________RBL2" localSheetId="4">#REF!</definedName>
    <definedName name="__________RBL2" localSheetId="6">#REF!</definedName>
    <definedName name="__________RBL2" localSheetId="0">#REF!</definedName>
    <definedName name="__________RBL2">#REF!</definedName>
    <definedName name="__________rub1">#REF!,#REF!,#REF!</definedName>
    <definedName name="__________st14">#REF!</definedName>
    <definedName name="__________st15">#REF!</definedName>
    <definedName name="__________std3">#REF!</definedName>
    <definedName name="__________SV1" localSheetId="1">#REF!</definedName>
    <definedName name="__________SV1" localSheetId="3">#REF!</definedName>
    <definedName name="__________SV1" localSheetId="4">#REF!</definedName>
    <definedName name="__________SV1" localSheetId="6">#REF!</definedName>
    <definedName name="__________SV1" localSheetId="0">#REF!</definedName>
    <definedName name="__________SV1">#REF!</definedName>
    <definedName name="__________SV2" localSheetId="1">#REF!</definedName>
    <definedName name="__________SV2" localSheetId="3">#REF!</definedName>
    <definedName name="__________SV2" localSheetId="4">#REF!</definedName>
    <definedName name="__________SV2" localSheetId="6">#REF!</definedName>
    <definedName name="__________SV2" localSheetId="0">#REF!</definedName>
    <definedName name="__________SV2">#REF!</definedName>
    <definedName name="__________SV3" localSheetId="1">#REF!</definedName>
    <definedName name="__________SV3" localSheetId="3">#REF!</definedName>
    <definedName name="__________SV3" localSheetId="4">#REF!</definedName>
    <definedName name="__________SV3" localSheetId="6">#REF!</definedName>
    <definedName name="__________SV3" localSheetId="0">#REF!</definedName>
    <definedName name="__________SV3">#REF!</definedName>
    <definedName name="__________wa55">#REF!</definedName>
    <definedName name="__________wa555">#REF!</definedName>
    <definedName name="__________WK40">#REF!</definedName>
    <definedName name="_________e1" localSheetId="1">#REF!</definedName>
    <definedName name="_________e1" localSheetId="3">#REF!</definedName>
    <definedName name="_________e1" localSheetId="4">#REF!</definedName>
    <definedName name="_________e1" localSheetId="6">#REF!</definedName>
    <definedName name="_________e1" localSheetId="0">#REF!</definedName>
    <definedName name="_________e1">#REF!</definedName>
    <definedName name="_________f1" localSheetId="1">#REF!</definedName>
    <definedName name="_________f1" localSheetId="3">#REF!</definedName>
    <definedName name="_________f1" localSheetId="4">#REF!</definedName>
    <definedName name="_________f1" localSheetId="6">#REF!</definedName>
    <definedName name="_________f1" localSheetId="0">#REF!</definedName>
    <definedName name="_________f1">#REF!</definedName>
    <definedName name="_________g1" localSheetId="1">#REF!</definedName>
    <definedName name="_________g1" localSheetId="3">#REF!</definedName>
    <definedName name="_________g1" localSheetId="4">#REF!</definedName>
    <definedName name="_________g1" localSheetId="6">#REF!</definedName>
    <definedName name="_________g1" localSheetId="0">#REF!</definedName>
    <definedName name="_________g1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KL379" localSheetId="0">#REF!</definedName>
    <definedName name="_________KL379">#REF!</definedName>
    <definedName name="_________PPE2" localSheetId="0" hidden="1">#REF!</definedName>
    <definedName name="_________PPE2" hidden="1">#REF!</definedName>
    <definedName name="_________rub1">#REF!,#REF!,#REF!</definedName>
    <definedName name="_________st14" localSheetId="1">#REF!</definedName>
    <definedName name="_________st14" localSheetId="3">#REF!</definedName>
    <definedName name="_________st14" localSheetId="4">#REF!</definedName>
    <definedName name="_________st14" localSheetId="6">#REF!</definedName>
    <definedName name="_________st14" localSheetId="0">#REF!</definedName>
    <definedName name="_________st14">#REF!</definedName>
    <definedName name="_________st15" localSheetId="1">#REF!</definedName>
    <definedName name="_________st15" localSheetId="3">#REF!</definedName>
    <definedName name="_________st15" localSheetId="4">#REF!</definedName>
    <definedName name="_________st15" localSheetId="6">#REF!</definedName>
    <definedName name="_________st15" localSheetId="0">#REF!</definedName>
    <definedName name="_________st15">#REF!</definedName>
    <definedName name="_________std3">#REF!</definedName>
    <definedName name="_________SV1" localSheetId="1">#REF!</definedName>
    <definedName name="_________SV1" localSheetId="3">#REF!</definedName>
    <definedName name="_________SV1" localSheetId="4">#REF!</definedName>
    <definedName name="_________SV1" localSheetId="6">#REF!</definedName>
    <definedName name="_________SV1" localSheetId="0">#REF!</definedName>
    <definedName name="_________SV1">#REF!</definedName>
    <definedName name="_________SV2" localSheetId="0">#REF!</definedName>
    <definedName name="_________SV2">#REF!</definedName>
    <definedName name="_________SV3" localSheetId="0">#REF!</definedName>
    <definedName name="_________SV3">#REF!</definedName>
    <definedName name="_________wa55" localSheetId="0">#REF!</definedName>
    <definedName name="_________wa55">#REF!</definedName>
    <definedName name="_________wa555" localSheetId="0">#REF!</definedName>
    <definedName name="_________wa555">#REF!</definedName>
    <definedName name="_________WK40">#REF!</definedName>
    <definedName name="________D111486" localSheetId="1">#REF!</definedName>
    <definedName name="________D111486" localSheetId="3">#REF!</definedName>
    <definedName name="________D111486" localSheetId="4">#REF!</definedName>
    <definedName name="________D111486" localSheetId="5">#REF!</definedName>
    <definedName name="________D111486">#REF!</definedName>
    <definedName name="________DAT1" localSheetId="1">#REF!</definedName>
    <definedName name="________DAT1" localSheetId="3">#REF!</definedName>
    <definedName name="________DAT1" localSheetId="4">#REF!</definedName>
    <definedName name="________DAT1" localSheetId="5">#REF!</definedName>
    <definedName name="________DAT1">#REF!</definedName>
    <definedName name="________DAT10" localSheetId="1">#REF!</definedName>
    <definedName name="________DAT10" localSheetId="3">#REF!</definedName>
    <definedName name="________DAT10" localSheetId="4">#REF!</definedName>
    <definedName name="________DAT10" localSheetId="5">#REF!</definedName>
    <definedName name="________DAT10">#REF!</definedName>
    <definedName name="________DAT13" localSheetId="1">#REF!</definedName>
    <definedName name="________DAT13" localSheetId="3">#REF!</definedName>
    <definedName name="________DAT13" localSheetId="4">#REF!</definedName>
    <definedName name="________DAT13" localSheetId="5">#REF!</definedName>
    <definedName name="________DAT13">#REF!</definedName>
    <definedName name="________DAT2" localSheetId="1">#REF!</definedName>
    <definedName name="________DAT2" localSheetId="3">#REF!</definedName>
    <definedName name="________DAT2" localSheetId="4">#REF!</definedName>
    <definedName name="________DAT2" localSheetId="5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 localSheetId="1">#REF!</definedName>
    <definedName name="________e1" localSheetId="3">#REF!</definedName>
    <definedName name="________e1" localSheetId="4">#REF!</definedName>
    <definedName name="________e1" localSheetId="6">#REF!</definedName>
    <definedName name="________e1" localSheetId="0">#REF!</definedName>
    <definedName name="________e1">#REF!</definedName>
    <definedName name="________f1" localSheetId="1">#REF!</definedName>
    <definedName name="________f1" localSheetId="3">#REF!</definedName>
    <definedName name="________f1" localSheetId="4">#REF!</definedName>
    <definedName name="________f1" localSheetId="6">#REF!</definedName>
    <definedName name="________f1" localSheetId="0">#REF!</definedName>
    <definedName name="________f1">#REF!</definedName>
    <definedName name="________g1" localSheetId="1">#REF!</definedName>
    <definedName name="________g1" localSheetId="3">#REF!</definedName>
    <definedName name="________g1" localSheetId="4">#REF!</definedName>
    <definedName name="________g1" localSheetId="6">#REF!</definedName>
    <definedName name="________g1" localSheetId="0">#REF!</definedName>
    <definedName name="________g1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KL379" localSheetId="0">#REF!</definedName>
    <definedName name="________KL379">#REF!</definedName>
    <definedName name="________OBJ2005">#REF!</definedName>
    <definedName name="________PPE2" localSheetId="0" hidden="1">#REF!</definedName>
    <definedName name="________PPE2" hidden="1">#REF!</definedName>
    <definedName name="________PRO1">#REF!</definedName>
    <definedName name="________rbl1">#REF!</definedName>
    <definedName name="________RBL2" localSheetId="1">#REF!</definedName>
    <definedName name="________RBL2" localSheetId="3">#REF!</definedName>
    <definedName name="________RBL2" localSheetId="4">#REF!</definedName>
    <definedName name="________RBL2" localSheetId="5">#REF!</definedName>
    <definedName name="________RBL2">#REF!</definedName>
    <definedName name="________rub1">#REF!,#REF!,#REF!</definedName>
    <definedName name="________st14" localSheetId="1">#REF!</definedName>
    <definedName name="________st14" localSheetId="3">#REF!</definedName>
    <definedName name="________st14" localSheetId="4">#REF!</definedName>
    <definedName name="________st14" localSheetId="6">#REF!</definedName>
    <definedName name="________st14" localSheetId="0">#REF!</definedName>
    <definedName name="________st14">#REF!</definedName>
    <definedName name="________st15" localSheetId="1">#REF!</definedName>
    <definedName name="________st15" localSheetId="3">#REF!</definedName>
    <definedName name="________st15" localSheetId="4">#REF!</definedName>
    <definedName name="________st15" localSheetId="6">#REF!</definedName>
    <definedName name="________st15" localSheetId="0">#REF!</definedName>
    <definedName name="________st15">#REF!</definedName>
    <definedName name="________std3" localSheetId="4">#REF!</definedName>
    <definedName name="________std3" localSheetId="6">#REF!</definedName>
    <definedName name="________std3">#REF!</definedName>
    <definedName name="________SV1" localSheetId="1">#REF!</definedName>
    <definedName name="________SV1" localSheetId="3">#REF!</definedName>
    <definedName name="________SV1" localSheetId="4">#REF!</definedName>
    <definedName name="________SV1" localSheetId="6">#REF!</definedName>
    <definedName name="________SV1" localSheetId="0">#REF!</definedName>
    <definedName name="________SV1">#REF!</definedName>
    <definedName name="________SV2" localSheetId="1">#REF!</definedName>
    <definedName name="________SV2" localSheetId="3">#REF!</definedName>
    <definedName name="________SV2" localSheetId="4">#REF!</definedName>
    <definedName name="________SV2" localSheetId="6">#REF!</definedName>
    <definedName name="________SV2" localSheetId="0">#REF!</definedName>
    <definedName name="________SV2">#REF!</definedName>
    <definedName name="________SV3" localSheetId="1">#REF!</definedName>
    <definedName name="________SV3" localSheetId="3">#REF!</definedName>
    <definedName name="________SV3" localSheetId="4">#REF!</definedName>
    <definedName name="________SV3" localSheetId="6">#REF!</definedName>
    <definedName name="________SV3" localSheetId="0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1" hidden="1">{#N/A,#N/A,FALSE,"Eff-SSC2"}</definedName>
    <definedName name="________W37" localSheetId="3" hidden="1">{#N/A,#N/A,FALSE,"Eff-SSC2"}</definedName>
    <definedName name="________W37" localSheetId="4" hidden="1">{#N/A,#N/A,FALSE,"Eff-SSC2"}</definedName>
    <definedName name="________W37" localSheetId="5" hidden="1">{#N/A,#N/A,FALSE,"Eff-SSC2"}</definedName>
    <definedName name="________W37" localSheetId="6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3" hidden="1">{#N/A,#N/A,FALSE,"Eff-SSC2"}</definedName>
    <definedName name="________W38" localSheetId="4" hidden="1">{#N/A,#N/A,FALSE,"Eff-SSC2"}</definedName>
    <definedName name="________W38" localSheetId="5" hidden="1">{#N/A,#N/A,FALSE,"Eff-SSC2"}</definedName>
    <definedName name="________W38" localSheetId="6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3" hidden="1">{#N/A,#N/A,FALSE,"Eff-SSC2"}</definedName>
    <definedName name="________w39" localSheetId="4" hidden="1">{#N/A,#N/A,FALSE,"Eff-SSC2"}</definedName>
    <definedName name="________w39" localSheetId="5" hidden="1">{#N/A,#N/A,FALSE,"Eff-SSC2"}</definedName>
    <definedName name="________w39" localSheetId="6" hidden="1">{#N/A,#N/A,FALSE,"Eff-SSC2"}</definedName>
    <definedName name="________w39" hidden="1">{#N/A,#N/A,FALSE,"Eff-SSC2"}</definedName>
    <definedName name="________wa55" localSheetId="1">#REF!</definedName>
    <definedName name="________wa55" localSheetId="3">#REF!</definedName>
    <definedName name="________wa55" localSheetId="4">#REF!</definedName>
    <definedName name="________wa55" localSheetId="6">#REF!</definedName>
    <definedName name="________wa55" localSheetId="0">#REF!</definedName>
    <definedName name="________wa55">#REF!</definedName>
    <definedName name="________wa555" localSheetId="1">#REF!</definedName>
    <definedName name="________wa555" localSheetId="3">#REF!</definedName>
    <definedName name="________wa555" localSheetId="4">#REF!</definedName>
    <definedName name="________wa555" localSheetId="6">#REF!</definedName>
    <definedName name="________wa555" localSheetId="0">#REF!</definedName>
    <definedName name="________wa555">#REF!</definedName>
    <definedName name="________WK40">#REF!</definedName>
    <definedName name="_______BBL1" localSheetId="1">#REF!</definedName>
    <definedName name="_______BBL1" localSheetId="3">#REF!</definedName>
    <definedName name="_______BBL1" localSheetId="4">#REF!</definedName>
    <definedName name="_______BBL1" localSheetId="6">#REF!</definedName>
    <definedName name="_______BBL1" localSheetId="0">#REF!</definedName>
    <definedName name="_______BBL1">#REF!</definedName>
    <definedName name="_______D111486" localSheetId="1">#REF!</definedName>
    <definedName name="_______D111486" localSheetId="3">#REF!</definedName>
    <definedName name="_______D111486" localSheetId="4">#REF!</definedName>
    <definedName name="_______D111486" localSheetId="6">#REF!</definedName>
    <definedName name="_______D111486" localSheetId="0">#REF!</definedName>
    <definedName name="_______D111486">#REF!</definedName>
    <definedName name="_______DAT1" localSheetId="1">#REF!</definedName>
    <definedName name="_______DAT1" localSheetId="3">#REF!</definedName>
    <definedName name="_______DAT1" localSheetId="4">#REF!</definedName>
    <definedName name="_______DAT1" localSheetId="6">#REF!</definedName>
    <definedName name="_______DAT1">#REF!</definedName>
    <definedName name="_______DAT10" localSheetId="1">#REF!</definedName>
    <definedName name="_______DAT10" localSheetId="3">#REF!</definedName>
    <definedName name="_______DAT10" localSheetId="4">#REF!</definedName>
    <definedName name="_______DAT10" localSheetId="6">#REF!</definedName>
    <definedName name="_______DAT10">#REF!</definedName>
    <definedName name="_______DAT13" localSheetId="1">#REF!</definedName>
    <definedName name="_______DAT13" localSheetId="3">#REF!</definedName>
    <definedName name="_______DAT13" localSheetId="4">#REF!</definedName>
    <definedName name="_______DAT13" localSheetId="6">#REF!</definedName>
    <definedName name="_______DAT13">#REF!</definedName>
    <definedName name="_______DAT2" localSheetId="1">#REF!</definedName>
    <definedName name="_______DAT2" localSheetId="3">#REF!</definedName>
    <definedName name="_______DAT2" localSheetId="4">#REF!</definedName>
    <definedName name="_______DAT2" localSheetId="6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 localSheetId="1">#REF!</definedName>
    <definedName name="_______DSS1" localSheetId="3">#REF!</definedName>
    <definedName name="_______DSS1" localSheetId="4">#REF!</definedName>
    <definedName name="_______DSS1" localSheetId="6">#REF!</definedName>
    <definedName name="_______DSS1" localSheetId="0">#REF!</definedName>
    <definedName name="_______DSS1">#REF!</definedName>
    <definedName name="_______e1" localSheetId="1">#REF!</definedName>
    <definedName name="_______e1" localSheetId="3">#REF!</definedName>
    <definedName name="_______e1" localSheetId="4">#REF!</definedName>
    <definedName name="_______e1" localSheetId="6">#REF!</definedName>
    <definedName name="_______e1" localSheetId="0">#REF!</definedName>
    <definedName name="_______e1">#REF!</definedName>
    <definedName name="_______f1" localSheetId="1">#REF!</definedName>
    <definedName name="_______f1" localSheetId="3">#REF!</definedName>
    <definedName name="_______f1" localSheetId="4">#REF!</definedName>
    <definedName name="_______f1" localSheetId="6">#REF!</definedName>
    <definedName name="_______f1" localSheetId="0">#REF!</definedName>
    <definedName name="_______f1">#REF!</definedName>
    <definedName name="_______FIN1" localSheetId="0">#REF!</definedName>
    <definedName name="_______FIN1">#REF!</definedName>
    <definedName name="_______FIN11" localSheetId="0">#REF!</definedName>
    <definedName name="_______FIN11">#REF!</definedName>
    <definedName name="_______g1" localSheetId="0">#REF!</definedName>
    <definedName name="_______g1">#REF!</definedName>
    <definedName name="_______h1" localSheetId="0">#REF!</definedName>
    <definedName name="_______h1">#REF!</definedName>
    <definedName name="_______ITD1" localSheetId="0">#REF!</definedName>
    <definedName name="_______ITD1">#REF!</definedName>
    <definedName name="_______k1" localSheetId="0">#REF!</definedName>
    <definedName name="_______k1">#REF!</definedName>
    <definedName name="_______KL379" localSheetId="0">#REF!</definedName>
    <definedName name="_______KL379">#REF!</definedName>
    <definedName name="_______KTB1" localSheetId="0">#REF!</definedName>
    <definedName name="_______KTB1">#REF!</definedName>
    <definedName name="_______NAV1" localSheetId="0">#REF!</definedName>
    <definedName name="_______NAV1">#REF!</definedName>
    <definedName name="_______NFS1" localSheetId="0">#REF!</definedName>
    <definedName name="_______NFS1">#REF!</definedName>
    <definedName name="_______OBJ2005" localSheetId="0">#REF!</definedName>
    <definedName name="_______OBJ2005">#REF!</definedName>
    <definedName name="_______PPE2" localSheetId="0" hidden="1">#REF!</definedName>
    <definedName name="_______PPE2" hidden="1">#REF!</definedName>
    <definedName name="_______PRO1" localSheetId="0">#REF!</definedName>
    <definedName name="_______PRO1">#REF!</definedName>
    <definedName name="_______rbl1" localSheetId="0">#REF!</definedName>
    <definedName name="_______rbl1">#REF!</definedName>
    <definedName name="_______RBL2" localSheetId="1">#REF!</definedName>
    <definedName name="_______RBL2" localSheetId="3">#REF!</definedName>
    <definedName name="_______RBL2" localSheetId="4">#REF!</definedName>
    <definedName name="_______RBL2" localSheetId="6">#REF!</definedName>
    <definedName name="_______RBL2" localSheetId="0">#REF!</definedName>
    <definedName name="_______RBL2">#REF!</definedName>
    <definedName name="_______rub1">#REF!,#REF!,#REF!</definedName>
    <definedName name="_______SCB1" localSheetId="1">#REF!</definedName>
    <definedName name="_______SCB1" localSheetId="3">#REF!</definedName>
    <definedName name="_______SCB1" localSheetId="4">#REF!</definedName>
    <definedName name="_______SCB1" localSheetId="6">#REF!</definedName>
    <definedName name="_______SCB1" localSheetId="0">#REF!</definedName>
    <definedName name="_______SCB1">#REF!</definedName>
    <definedName name="_______SCC1" localSheetId="1">#REF!</definedName>
    <definedName name="_______SCC1" localSheetId="3">#REF!</definedName>
    <definedName name="_______SCC1" localSheetId="4">#REF!</definedName>
    <definedName name="_______SCC1" localSheetId="6">#REF!</definedName>
    <definedName name="_______SCC1" localSheetId="0">#REF!</definedName>
    <definedName name="_______SCC1">#REF!</definedName>
    <definedName name="_______SSI1" localSheetId="1">#REF!</definedName>
    <definedName name="_______SSI1" localSheetId="3">#REF!</definedName>
    <definedName name="_______SSI1" localSheetId="4">#REF!</definedName>
    <definedName name="_______SSI1" localSheetId="6">#REF!</definedName>
    <definedName name="_______SSI1" localSheetId="0">#REF!</definedName>
    <definedName name="_______SSI1">#REF!</definedName>
    <definedName name="_______st14" localSheetId="0">#REF!</definedName>
    <definedName name="_______st14">#REF!</definedName>
    <definedName name="_______st15" localSheetId="0">#REF!</definedName>
    <definedName name="_______st15">#REF!</definedName>
    <definedName name="_______std3" localSheetId="4">#REF!</definedName>
    <definedName name="_______std3" localSheetId="6">#REF!</definedName>
    <definedName name="_______std3" localSheetId="0">#REF!</definedName>
    <definedName name="_______std3">#REF!</definedName>
    <definedName name="_______sub1">#REF!</definedName>
    <definedName name="_______SV1" localSheetId="1">#REF!</definedName>
    <definedName name="_______SV1" localSheetId="3">#REF!</definedName>
    <definedName name="_______SV1" localSheetId="4">#REF!</definedName>
    <definedName name="_______SV1" localSheetId="6">#REF!</definedName>
    <definedName name="_______SV1" localSheetId="0">#REF!</definedName>
    <definedName name="_______SV1">#REF!</definedName>
    <definedName name="_______SV2" localSheetId="1">#REF!</definedName>
    <definedName name="_______SV2" localSheetId="3">#REF!</definedName>
    <definedName name="_______SV2" localSheetId="4">#REF!</definedName>
    <definedName name="_______SV2" localSheetId="6">#REF!</definedName>
    <definedName name="_______SV2" localSheetId="0">#REF!</definedName>
    <definedName name="_______SV2">#REF!</definedName>
    <definedName name="_______SV3" localSheetId="1">#REF!</definedName>
    <definedName name="_______SV3" localSheetId="3">#REF!</definedName>
    <definedName name="_______SV3" localSheetId="4">#REF!</definedName>
    <definedName name="_______SV3" localSheetId="6">#REF!</definedName>
    <definedName name="_______SV3" localSheetId="0">#REF!</definedName>
    <definedName name="_______SV3">#REF!</definedName>
    <definedName name="_______TFB1" localSheetId="0">#REF!</definedName>
    <definedName name="_______TFB1">#REF!</definedName>
    <definedName name="_______tt1" localSheetId="0">#REF!</definedName>
    <definedName name="_______tt1">#REF!</definedName>
    <definedName name="_______tt10" localSheetId="0">#REF!</definedName>
    <definedName name="_______tt10">#REF!</definedName>
    <definedName name="_______tt11" localSheetId="0">#REF!</definedName>
    <definedName name="_______tt11">#REF!</definedName>
    <definedName name="_______tt12" localSheetId="0">#REF!</definedName>
    <definedName name="_______tt12">#REF!</definedName>
    <definedName name="_______tt13" localSheetId="0">#REF!</definedName>
    <definedName name="_______tt13">#REF!</definedName>
    <definedName name="_______tt14" localSheetId="0">#REF!</definedName>
    <definedName name="_______tt14">#REF!</definedName>
    <definedName name="_______tt15" localSheetId="0">#REF!</definedName>
    <definedName name="_______tt15">#REF!</definedName>
    <definedName name="_______tt16" localSheetId="0">#REF!</definedName>
    <definedName name="_______tt16">#REF!</definedName>
    <definedName name="_______tt17" localSheetId="0">#REF!</definedName>
    <definedName name="_______tt17">#REF!</definedName>
    <definedName name="_______tt18" localSheetId="0">#REF!</definedName>
    <definedName name="_______tt18">#REF!</definedName>
    <definedName name="_______tt19" localSheetId="0">#REF!</definedName>
    <definedName name="_______tt19">#REF!</definedName>
    <definedName name="_______tt2" localSheetId="0">#REF!</definedName>
    <definedName name="_______tt2">#REF!</definedName>
    <definedName name="_______tt20" localSheetId="0">#REF!</definedName>
    <definedName name="_______tt20">#REF!</definedName>
    <definedName name="_______tt21" localSheetId="0">#REF!</definedName>
    <definedName name="_______tt21">#REF!</definedName>
    <definedName name="_______tt3" localSheetId="0">#REF!</definedName>
    <definedName name="_______tt3">#REF!</definedName>
    <definedName name="_______tt4" localSheetId="0">#REF!</definedName>
    <definedName name="_______tt4">#REF!</definedName>
    <definedName name="_______tt5" localSheetId="0">#REF!</definedName>
    <definedName name="_______tt5">#REF!</definedName>
    <definedName name="_______tt6" localSheetId="0">#REF!</definedName>
    <definedName name="_______tt6">#REF!</definedName>
    <definedName name="_______tt7" localSheetId="0">#REF!</definedName>
    <definedName name="_______tt7">#REF!</definedName>
    <definedName name="_______tt8" localSheetId="0">#REF!</definedName>
    <definedName name="_______tt8">#REF!</definedName>
    <definedName name="_______tt9" localSheetId="0">#REF!</definedName>
    <definedName name="_______tt9">#REF!</definedName>
    <definedName name="_______TTT1" localSheetId="0">#REF!</definedName>
    <definedName name="_______TTT1">#REF!</definedName>
    <definedName name="_______W37" localSheetId="1" hidden="1">{#N/A,#N/A,FALSE,"Eff-SSC2"}</definedName>
    <definedName name="_______W37" localSheetId="3" hidden="1">{#N/A,#N/A,FALSE,"Eff-SSC2"}</definedName>
    <definedName name="_______W37" localSheetId="4" hidden="1">{#N/A,#N/A,FALSE,"Eff-SSC2"}</definedName>
    <definedName name="_______W37" localSheetId="5" hidden="1">{#N/A,#N/A,FALSE,"Eff-SSC2"}</definedName>
    <definedName name="_______W37" localSheetId="6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localSheetId="5" hidden="1">{#N/A,#N/A,FALSE,"Eff-SSC2"}</definedName>
    <definedName name="_______W38" localSheetId="6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localSheetId="5" hidden="1">{#N/A,#N/A,FALSE,"Eff-SSC2"}</definedName>
    <definedName name="_______w39" localSheetId="6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a55" localSheetId="1">#REF!</definedName>
    <definedName name="_______wa55" localSheetId="3">#REF!</definedName>
    <definedName name="_______wa55" localSheetId="4">#REF!</definedName>
    <definedName name="_______wa55" localSheetId="6">#REF!</definedName>
    <definedName name="_______wa55" localSheetId="0">#REF!</definedName>
    <definedName name="_______wa55">#REF!</definedName>
    <definedName name="_______wa555" localSheetId="1">#REF!</definedName>
    <definedName name="_______wa555" localSheetId="3">#REF!</definedName>
    <definedName name="_______wa555" localSheetId="4">#REF!</definedName>
    <definedName name="_______wa555" localSheetId="6">#REF!</definedName>
    <definedName name="_______wa555" localSheetId="0">#REF!</definedName>
    <definedName name="_______wa555">#REF!</definedName>
    <definedName name="_______WK40">#REF!</definedName>
    <definedName name="______1Excel_BuiltIn_Print_Area_24_1" localSheetId="4">#REF!</definedName>
    <definedName name="______1Excel_BuiltIn_Print_Area_24_1" localSheetId="6">#REF!</definedName>
    <definedName name="______1Excel_BuiltIn_Print_Area_24_1" localSheetId="0">#REF!</definedName>
    <definedName name="______1Excel_BuiltIn_Print_Area_24_1">"#ref!"</definedName>
    <definedName name="______BBL1" localSheetId="1">#REF!</definedName>
    <definedName name="______BBL1" localSheetId="3">#REF!</definedName>
    <definedName name="______BBL1" localSheetId="4">#REF!</definedName>
    <definedName name="______BBL1" localSheetId="6">#REF!</definedName>
    <definedName name="______BBL1" localSheetId="0">#REF!</definedName>
    <definedName name="______BBL1">#REF!</definedName>
    <definedName name="______D111486" localSheetId="1">#REF!</definedName>
    <definedName name="______D111486" localSheetId="3">#REF!</definedName>
    <definedName name="______D111486" localSheetId="4">#REF!</definedName>
    <definedName name="______D111486" localSheetId="6">#REF!</definedName>
    <definedName name="______D111486" localSheetId="0">#REF!</definedName>
    <definedName name="______D111486">#REF!</definedName>
    <definedName name="______DAT1" localSheetId="1">#REF!</definedName>
    <definedName name="______DAT1" localSheetId="3">#REF!</definedName>
    <definedName name="______DAT1" localSheetId="4">#REF!</definedName>
    <definedName name="______DAT1" localSheetId="5">#REF!</definedName>
    <definedName name="______DAT1" localSheetId="6">#REF!</definedName>
    <definedName name="______DAT1" localSheetId="0">#REF!</definedName>
    <definedName name="______DAT1">#REF!</definedName>
    <definedName name="______DAT10" localSheetId="1">#REF!</definedName>
    <definedName name="______DAT10" localSheetId="3">#REF!</definedName>
    <definedName name="______DAT10" localSheetId="4">#REF!</definedName>
    <definedName name="______DAT10" localSheetId="6">#REF!</definedName>
    <definedName name="______DAT10" localSheetId="0">#REF!</definedName>
    <definedName name="______DAT10">#REF!</definedName>
    <definedName name="______DAT13" localSheetId="1">#REF!</definedName>
    <definedName name="______DAT13" localSheetId="3">#REF!</definedName>
    <definedName name="______DAT13" localSheetId="4">#REF!</definedName>
    <definedName name="______DAT13" localSheetId="6">#REF!</definedName>
    <definedName name="______DAT13" localSheetId="0">#REF!</definedName>
    <definedName name="______DAT13">#REF!</definedName>
    <definedName name="______DAT2" localSheetId="1">#REF!</definedName>
    <definedName name="______DAT2" localSheetId="3">#REF!</definedName>
    <definedName name="______DAT2" localSheetId="4">#REF!</definedName>
    <definedName name="______DAT2" localSheetId="6">#REF!</definedName>
    <definedName name="______DAT2" localSheetId="0">#REF!</definedName>
    <definedName name="______DAT2">#REF!</definedName>
    <definedName name="______DAT3" localSheetId="1">#REF!</definedName>
    <definedName name="______DAT3" localSheetId="3">#REF!</definedName>
    <definedName name="______DAT3" localSheetId="4">#REF!</definedName>
    <definedName name="______DAT3" localSheetId="6">#REF!</definedName>
    <definedName name="______DAT3" localSheetId="0">#REF!</definedName>
    <definedName name="______DAT3">#REF!</definedName>
    <definedName name="______DAT5" localSheetId="4">#REF!</definedName>
    <definedName name="______DAT5" localSheetId="6">#REF!</definedName>
    <definedName name="______DAT5" localSheetId="0">#REF!</definedName>
    <definedName name="______DAT5">#REF!</definedName>
    <definedName name="______DAT6" localSheetId="4">#REF!</definedName>
    <definedName name="______DAT6" localSheetId="6">#REF!</definedName>
    <definedName name="______DAT6" localSheetId="0">#REF!</definedName>
    <definedName name="______DAT6">#REF!</definedName>
    <definedName name="______DAT7" localSheetId="4">#REF!</definedName>
    <definedName name="______DAT7" localSheetId="6">#REF!</definedName>
    <definedName name="______DAT7" localSheetId="0">#REF!</definedName>
    <definedName name="______DAT7">#REF!</definedName>
    <definedName name="______DAT8" localSheetId="4">#REF!</definedName>
    <definedName name="______DAT8" localSheetId="6">#REF!</definedName>
    <definedName name="______DAT8" localSheetId="0">#REF!</definedName>
    <definedName name="______DAT8">#REF!</definedName>
    <definedName name="______DAT9" localSheetId="4">#REF!</definedName>
    <definedName name="______DAT9" localSheetId="6">#REF!</definedName>
    <definedName name="______DAT9" localSheetId="0">#REF!</definedName>
    <definedName name="______DAT9">#REF!</definedName>
    <definedName name="______DSS1" localSheetId="1">#REF!</definedName>
    <definedName name="______DSS1" localSheetId="3">#REF!</definedName>
    <definedName name="______DSS1" localSheetId="4">#REF!</definedName>
    <definedName name="______DSS1" localSheetId="6">#REF!</definedName>
    <definedName name="______DSS1" localSheetId="0">#REF!</definedName>
    <definedName name="______DSS1">#REF!</definedName>
    <definedName name="______e1" localSheetId="1">#REF!</definedName>
    <definedName name="______e1" localSheetId="3">#REF!</definedName>
    <definedName name="______e1" localSheetId="4">#REF!</definedName>
    <definedName name="______e1" localSheetId="6">#REF!</definedName>
    <definedName name="______e1" localSheetId="0">#REF!</definedName>
    <definedName name="______e1">#REF!</definedName>
    <definedName name="______f1" localSheetId="1">#REF!</definedName>
    <definedName name="______f1" localSheetId="3">#REF!</definedName>
    <definedName name="______f1" localSheetId="4">#REF!</definedName>
    <definedName name="______f1" localSheetId="6">#REF!</definedName>
    <definedName name="______f1" localSheetId="0">#REF!</definedName>
    <definedName name="______f1">#REF!</definedName>
    <definedName name="______FIN1" localSheetId="0">#REF!</definedName>
    <definedName name="______FIN1">#REF!</definedName>
    <definedName name="______FIN11" localSheetId="0">#REF!</definedName>
    <definedName name="______FIN11">#REF!</definedName>
    <definedName name="______g1" localSheetId="0">#REF!</definedName>
    <definedName name="______g1">#REF!</definedName>
    <definedName name="______h1" localSheetId="0">#REF!</definedName>
    <definedName name="______h1">#REF!</definedName>
    <definedName name="______ITD1" localSheetId="0">#REF!</definedName>
    <definedName name="______ITD1">#REF!</definedName>
    <definedName name="______k1" localSheetId="0">#REF!</definedName>
    <definedName name="______k1">#REF!</definedName>
    <definedName name="______KL379" localSheetId="0">#REF!</definedName>
    <definedName name="______KL379">#REF!</definedName>
    <definedName name="______KTB1" localSheetId="0">#REF!</definedName>
    <definedName name="______KTB1">#REF!</definedName>
    <definedName name="______NAV1" localSheetId="0">#REF!</definedName>
    <definedName name="______NAV1">#REF!</definedName>
    <definedName name="______NFS1" localSheetId="0">#REF!</definedName>
    <definedName name="______NFS1">#REF!</definedName>
    <definedName name="______OBJ2005" localSheetId="0">#REF!</definedName>
    <definedName name="______OBJ2005">#REF!</definedName>
    <definedName name="______PPE2" localSheetId="0" hidden="1">#REF!</definedName>
    <definedName name="______PPE2" hidden="1">#REF!</definedName>
    <definedName name="______PRO1" localSheetId="0">#REF!</definedName>
    <definedName name="______PRO1">#REF!</definedName>
    <definedName name="______rbl1" localSheetId="1">#REF!</definedName>
    <definedName name="______rbl1" localSheetId="3">#REF!</definedName>
    <definedName name="______rbl1" localSheetId="4">#REF!</definedName>
    <definedName name="______rbl1" localSheetId="5">#REF!</definedName>
    <definedName name="______rbl1" localSheetId="6">#REF!</definedName>
    <definedName name="______rbl1" localSheetId="0">#REF!</definedName>
    <definedName name="______rbl1">#REF!</definedName>
    <definedName name="______RBL2" localSheetId="1">#REF!</definedName>
    <definedName name="______RBL2" localSheetId="3">#REF!</definedName>
    <definedName name="______RBL2" localSheetId="4">#REF!</definedName>
    <definedName name="______RBL2" localSheetId="6">#REF!</definedName>
    <definedName name="______RBL2" localSheetId="0">#REF!</definedName>
    <definedName name="______RBL2">#REF!</definedName>
    <definedName name="______rub1">#REF!,#REF!,#REF!</definedName>
    <definedName name="______SCB1" localSheetId="1">#REF!</definedName>
    <definedName name="______SCB1" localSheetId="3">#REF!</definedName>
    <definedName name="______SCB1" localSheetId="4">#REF!</definedName>
    <definedName name="______SCB1" localSheetId="6">#REF!</definedName>
    <definedName name="______SCB1" localSheetId="0">#REF!</definedName>
    <definedName name="______SCB1">#REF!</definedName>
    <definedName name="______SCC1" localSheetId="1">#REF!</definedName>
    <definedName name="______SCC1" localSheetId="3">#REF!</definedName>
    <definedName name="______SCC1" localSheetId="4">#REF!</definedName>
    <definedName name="______SCC1" localSheetId="6">#REF!</definedName>
    <definedName name="______SCC1" localSheetId="0">#REF!</definedName>
    <definedName name="______SCC1">#REF!</definedName>
    <definedName name="______SSI1" localSheetId="1">#REF!</definedName>
    <definedName name="______SSI1" localSheetId="3">#REF!</definedName>
    <definedName name="______SSI1" localSheetId="4">#REF!</definedName>
    <definedName name="______SSI1" localSheetId="6">#REF!</definedName>
    <definedName name="______SSI1" localSheetId="0">#REF!</definedName>
    <definedName name="______SSI1">#REF!</definedName>
    <definedName name="______st14" localSheetId="0">#REF!</definedName>
    <definedName name="______st14">#REF!</definedName>
    <definedName name="______st15" localSheetId="0">#REF!</definedName>
    <definedName name="______st15">#REF!</definedName>
    <definedName name="______std3" localSheetId="4">#REF!</definedName>
    <definedName name="______std3" localSheetId="6">#REF!</definedName>
    <definedName name="______std3" localSheetId="0">#REF!</definedName>
    <definedName name="______std3">#REF!</definedName>
    <definedName name="______sub1" localSheetId="1">#REF!</definedName>
    <definedName name="______sub1" localSheetId="3">#REF!</definedName>
    <definedName name="______sub1" localSheetId="4">#REF!</definedName>
    <definedName name="______sub1" localSheetId="5">#REF!</definedName>
    <definedName name="______sub1" localSheetId="6">#REF!</definedName>
    <definedName name="______sub1">#REF!</definedName>
    <definedName name="______SV1" localSheetId="1">#REF!</definedName>
    <definedName name="______SV1" localSheetId="3">#REF!</definedName>
    <definedName name="______SV1" localSheetId="4">#REF!</definedName>
    <definedName name="______SV1" localSheetId="6">#REF!</definedName>
    <definedName name="______SV1" localSheetId="0">#REF!</definedName>
    <definedName name="______SV1">#REF!</definedName>
    <definedName name="______SV2" localSheetId="1">#REF!</definedName>
    <definedName name="______SV2" localSheetId="3">#REF!</definedName>
    <definedName name="______SV2" localSheetId="4">#REF!</definedName>
    <definedName name="______SV2" localSheetId="6">#REF!</definedName>
    <definedName name="______SV2" localSheetId="0">#REF!</definedName>
    <definedName name="______SV2">#REF!</definedName>
    <definedName name="______SV3" localSheetId="1">#REF!</definedName>
    <definedName name="______SV3" localSheetId="3">#REF!</definedName>
    <definedName name="______SV3" localSheetId="4">#REF!</definedName>
    <definedName name="______SV3" localSheetId="6">#REF!</definedName>
    <definedName name="______SV3" localSheetId="0">#REF!</definedName>
    <definedName name="______SV3">#REF!</definedName>
    <definedName name="______TFB1" localSheetId="0">#REF!</definedName>
    <definedName name="______TFB1">#REF!</definedName>
    <definedName name="______tt1" localSheetId="0">#REF!</definedName>
    <definedName name="______tt1">#REF!</definedName>
    <definedName name="______tt10" localSheetId="0">#REF!</definedName>
    <definedName name="______tt10">#REF!</definedName>
    <definedName name="______tt11" localSheetId="0">#REF!</definedName>
    <definedName name="______tt11">#REF!</definedName>
    <definedName name="______tt12" localSheetId="0">#REF!</definedName>
    <definedName name="______tt12">#REF!</definedName>
    <definedName name="______tt13" localSheetId="0">#REF!</definedName>
    <definedName name="______tt13">#REF!</definedName>
    <definedName name="______tt14" localSheetId="0">#REF!</definedName>
    <definedName name="______tt14">#REF!</definedName>
    <definedName name="______tt15" localSheetId="0">#REF!</definedName>
    <definedName name="______tt15">#REF!</definedName>
    <definedName name="______tt16" localSheetId="0">#REF!</definedName>
    <definedName name="______tt16">#REF!</definedName>
    <definedName name="______tt17" localSheetId="0">#REF!</definedName>
    <definedName name="______tt17">#REF!</definedName>
    <definedName name="______tt18" localSheetId="0">#REF!</definedName>
    <definedName name="______tt18">#REF!</definedName>
    <definedName name="______tt19" localSheetId="0">#REF!</definedName>
    <definedName name="______tt19">#REF!</definedName>
    <definedName name="______tt2" localSheetId="0">#REF!</definedName>
    <definedName name="______tt2">#REF!</definedName>
    <definedName name="______tt20" localSheetId="0">#REF!</definedName>
    <definedName name="______tt20">#REF!</definedName>
    <definedName name="______tt21" localSheetId="0">#REF!</definedName>
    <definedName name="______tt21">#REF!</definedName>
    <definedName name="______tt3" localSheetId="0">#REF!</definedName>
    <definedName name="______tt3">#REF!</definedName>
    <definedName name="______tt4" localSheetId="0">#REF!</definedName>
    <definedName name="______tt4">#REF!</definedName>
    <definedName name="______tt5" localSheetId="0">#REF!</definedName>
    <definedName name="______tt5">#REF!</definedName>
    <definedName name="______tt6" localSheetId="0">#REF!</definedName>
    <definedName name="______tt6">#REF!</definedName>
    <definedName name="______tt7" localSheetId="0">#REF!</definedName>
    <definedName name="______tt7">#REF!</definedName>
    <definedName name="______tt8" localSheetId="0">#REF!</definedName>
    <definedName name="______tt8">#REF!</definedName>
    <definedName name="______tt9" localSheetId="0">#REF!</definedName>
    <definedName name="______tt9">#REF!</definedName>
    <definedName name="______TTT1" localSheetId="0">#REF!</definedName>
    <definedName name="______TTT1">#REF!</definedName>
    <definedName name="______W37" localSheetId="1" hidden="1">{#N/A,#N/A,FALSE,"Eff-SSC2"}</definedName>
    <definedName name="______W37" localSheetId="3" hidden="1">{#N/A,#N/A,FALSE,"Eff-SSC2"}</definedName>
    <definedName name="______W37" localSheetId="4" hidden="1">{#N/A,#N/A,FALSE,"Eff-SSC2"}</definedName>
    <definedName name="______W37" localSheetId="5" hidden="1">{#N/A,#N/A,FALSE,"Eff-SSC2"}</definedName>
    <definedName name="______W37" localSheetId="6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localSheetId="5" hidden="1">{#N/A,#N/A,FALSE,"Eff-SSC2"}</definedName>
    <definedName name="______W38" localSheetId="6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localSheetId="5" hidden="1">{#N/A,#N/A,FALSE,"Eff-SSC2"}</definedName>
    <definedName name="______w39" localSheetId="6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55" localSheetId="1">#REF!</definedName>
    <definedName name="______wa55" localSheetId="3">#REF!</definedName>
    <definedName name="______wa55" localSheetId="4">#REF!</definedName>
    <definedName name="______wa55" localSheetId="6">#REF!</definedName>
    <definedName name="______wa55" localSheetId="0">#REF!</definedName>
    <definedName name="______wa55">#REF!</definedName>
    <definedName name="______wa555" localSheetId="1">#REF!</definedName>
    <definedName name="______wa555" localSheetId="3">#REF!</definedName>
    <definedName name="______wa555" localSheetId="4">#REF!</definedName>
    <definedName name="______wa555" localSheetId="6">#REF!</definedName>
    <definedName name="______wa555" localSheetId="0">#REF!</definedName>
    <definedName name="______wa555">#REF!</definedName>
    <definedName name="______WK40">#REF!</definedName>
    <definedName name="_____1Excel_BuiltIn_Print_Area_24_1" localSheetId="4">#REF!</definedName>
    <definedName name="_____1Excel_BuiltIn_Print_Area_24_1" localSheetId="6">#REF!</definedName>
    <definedName name="_____1Excel_BuiltIn_Print_Area_24_1" localSheetId="0">#REF!</definedName>
    <definedName name="_____1Excel_BuiltIn_Print_Area_24_1">"#ref!"</definedName>
    <definedName name="_____BBL1" localSheetId="1">#REF!</definedName>
    <definedName name="_____BBL1" localSheetId="3">#REF!</definedName>
    <definedName name="_____BBL1" localSheetId="4">#REF!</definedName>
    <definedName name="_____BBL1" localSheetId="6">#REF!</definedName>
    <definedName name="_____BBL1" localSheetId="0">#REF!</definedName>
    <definedName name="_____BBL1">#REF!</definedName>
    <definedName name="_____D111486" localSheetId="1">#REF!</definedName>
    <definedName name="_____D111486" localSheetId="3">#REF!</definedName>
    <definedName name="_____D111486" localSheetId="4">#REF!</definedName>
    <definedName name="_____D111486" localSheetId="6">#REF!</definedName>
    <definedName name="_____D111486" localSheetId="0">#REF!</definedName>
    <definedName name="_____D111486">#REF!</definedName>
    <definedName name="_____DAT1" localSheetId="1">#REF!</definedName>
    <definedName name="_____DAT1" localSheetId="3">#REF!</definedName>
    <definedName name="_____DAT1" localSheetId="4">#REF!</definedName>
    <definedName name="_____DAT1" localSheetId="5">#REF!</definedName>
    <definedName name="_____DAT1" localSheetId="6">#REF!</definedName>
    <definedName name="_____DAT1" localSheetId="0">#REF!</definedName>
    <definedName name="_____DAT1">#REF!</definedName>
    <definedName name="_____DAT10" localSheetId="1">#REF!</definedName>
    <definedName name="_____DAT10" localSheetId="3">#REF!</definedName>
    <definedName name="_____DAT10" localSheetId="4">#REF!</definedName>
    <definedName name="_____DAT10" localSheetId="6">#REF!</definedName>
    <definedName name="_____DAT10" localSheetId="0">#REF!</definedName>
    <definedName name="_____DAT10">#REF!</definedName>
    <definedName name="_____DAT13" localSheetId="1">#REF!</definedName>
    <definedName name="_____DAT13" localSheetId="3">#REF!</definedName>
    <definedName name="_____DAT13" localSheetId="4">#REF!</definedName>
    <definedName name="_____DAT13" localSheetId="6">#REF!</definedName>
    <definedName name="_____DAT13" localSheetId="0">#REF!</definedName>
    <definedName name="_____DAT13">#REF!</definedName>
    <definedName name="_____DAT2" localSheetId="1">#REF!</definedName>
    <definedName name="_____DAT2" localSheetId="3">#REF!</definedName>
    <definedName name="_____DAT2" localSheetId="4">#REF!</definedName>
    <definedName name="_____DAT2" localSheetId="6">#REF!</definedName>
    <definedName name="_____DAT2" localSheetId="0">#REF!</definedName>
    <definedName name="_____DAT2">#REF!</definedName>
    <definedName name="_____DAT3" localSheetId="1">#REF!</definedName>
    <definedName name="_____DAT3" localSheetId="3">#REF!</definedName>
    <definedName name="_____DAT3" localSheetId="4">#REF!</definedName>
    <definedName name="_____DAT3" localSheetId="6">#REF!</definedName>
    <definedName name="_____DAT3" localSheetId="0">#REF!</definedName>
    <definedName name="_____DAT3">#REF!</definedName>
    <definedName name="_____DAT5" localSheetId="4">#REF!</definedName>
    <definedName name="_____DAT5" localSheetId="6">#REF!</definedName>
    <definedName name="_____DAT5" localSheetId="0">#REF!</definedName>
    <definedName name="_____DAT5">#REF!</definedName>
    <definedName name="_____DAT6" localSheetId="4">#REF!</definedName>
    <definedName name="_____DAT6" localSheetId="6">#REF!</definedName>
    <definedName name="_____DAT6" localSheetId="0">#REF!</definedName>
    <definedName name="_____DAT6">#REF!</definedName>
    <definedName name="_____DAT7" localSheetId="4">#REF!</definedName>
    <definedName name="_____DAT7" localSheetId="6">#REF!</definedName>
    <definedName name="_____DAT7" localSheetId="0">#REF!</definedName>
    <definedName name="_____DAT7">#REF!</definedName>
    <definedName name="_____DAT8" localSheetId="4">#REF!</definedName>
    <definedName name="_____DAT8" localSheetId="6">#REF!</definedName>
    <definedName name="_____DAT8" localSheetId="0">#REF!</definedName>
    <definedName name="_____DAT8">#REF!</definedName>
    <definedName name="_____DAT9" localSheetId="4">#REF!</definedName>
    <definedName name="_____DAT9" localSheetId="6">#REF!</definedName>
    <definedName name="_____DAT9" localSheetId="0">#REF!</definedName>
    <definedName name="_____DAT9">#REF!</definedName>
    <definedName name="_____DSS1" localSheetId="1">#REF!</definedName>
    <definedName name="_____DSS1" localSheetId="3">#REF!</definedName>
    <definedName name="_____DSS1" localSheetId="4">#REF!</definedName>
    <definedName name="_____DSS1" localSheetId="6">#REF!</definedName>
    <definedName name="_____DSS1" localSheetId="0">#REF!</definedName>
    <definedName name="_____DSS1">#REF!</definedName>
    <definedName name="_____e1" localSheetId="1">#REF!</definedName>
    <definedName name="_____e1" localSheetId="3">#REF!</definedName>
    <definedName name="_____e1" localSheetId="4">#REF!</definedName>
    <definedName name="_____e1" localSheetId="6">#REF!</definedName>
    <definedName name="_____e1" localSheetId="0">#REF!</definedName>
    <definedName name="_____e1">#REF!</definedName>
    <definedName name="_____f1" localSheetId="1">#REF!</definedName>
    <definedName name="_____f1" localSheetId="3">#REF!</definedName>
    <definedName name="_____f1" localSheetId="4">#REF!</definedName>
    <definedName name="_____f1" localSheetId="6">#REF!</definedName>
    <definedName name="_____f1" localSheetId="0">#REF!</definedName>
    <definedName name="_____f1">#REF!</definedName>
    <definedName name="_____FIN1" localSheetId="0">#REF!</definedName>
    <definedName name="_____FIN1">#REF!</definedName>
    <definedName name="_____FIN11" localSheetId="0">#REF!</definedName>
    <definedName name="_____FIN11">#REF!</definedName>
    <definedName name="_____g1" localSheetId="0">#REF!</definedName>
    <definedName name="_____g1">#REF!</definedName>
    <definedName name="_____h1" localSheetId="0">#REF!</definedName>
    <definedName name="_____h1">#REF!</definedName>
    <definedName name="_____ITD1" localSheetId="0">#REF!</definedName>
    <definedName name="_____ITD1">#REF!</definedName>
    <definedName name="_____k1" localSheetId="0">#REF!</definedName>
    <definedName name="_____k1">#REF!</definedName>
    <definedName name="_____KL379" localSheetId="0">#REF!</definedName>
    <definedName name="_____KL379">#REF!</definedName>
    <definedName name="_____KTB1" localSheetId="0">#REF!</definedName>
    <definedName name="_____KTB1">#REF!</definedName>
    <definedName name="_____NAV1" localSheetId="0">#REF!</definedName>
    <definedName name="_____NAV1">#REF!</definedName>
    <definedName name="_____NFS1" localSheetId="0">#REF!</definedName>
    <definedName name="_____NFS1">#REF!</definedName>
    <definedName name="_____OBJ2005" localSheetId="0">#REF!</definedName>
    <definedName name="_____OBJ2005">#REF!</definedName>
    <definedName name="_____PPE2" localSheetId="0" hidden="1">#REF!</definedName>
    <definedName name="_____PPE2" hidden="1">#REF!</definedName>
    <definedName name="_____PRO1" localSheetId="0">#REF!</definedName>
    <definedName name="_____PRO1">#REF!</definedName>
    <definedName name="_____rbl1" localSheetId="1">#REF!</definedName>
    <definedName name="_____rbl1" localSheetId="3">#REF!</definedName>
    <definedName name="_____rbl1" localSheetId="4">#REF!</definedName>
    <definedName name="_____rbl1" localSheetId="5">#REF!</definedName>
    <definedName name="_____rbl1" localSheetId="6">#REF!</definedName>
    <definedName name="_____rbl1" localSheetId="0">#REF!</definedName>
    <definedName name="_____rbl1">#REF!</definedName>
    <definedName name="_____RBL2" localSheetId="1">#REF!</definedName>
    <definedName name="_____RBL2" localSheetId="3">#REF!</definedName>
    <definedName name="_____RBL2" localSheetId="4">#REF!</definedName>
    <definedName name="_____RBL2" localSheetId="6">#REF!</definedName>
    <definedName name="_____RBL2" localSheetId="0">#REF!</definedName>
    <definedName name="_____RBL2">#REF!</definedName>
    <definedName name="_____rub1" localSheetId="1">(#REF!,#REF!,#REF!)</definedName>
    <definedName name="_____rub1" localSheetId="3">(#REF!,#REF!,#REF!)</definedName>
    <definedName name="_____rub1" localSheetId="4">#REF!,#REF!,#REF!</definedName>
    <definedName name="_____rub1" localSheetId="5">(#REF!,#REF!,#REF!)</definedName>
    <definedName name="_____rub1" localSheetId="6">#REF!,#REF!,#REF!</definedName>
    <definedName name="_____rub1" localSheetId="0">#REF!,#REF!,#REF!</definedName>
    <definedName name="_____rub1">(#REF!,#REF!,#REF!)</definedName>
    <definedName name="_____SCB1" localSheetId="1">#REF!</definedName>
    <definedName name="_____SCB1" localSheetId="3">#REF!</definedName>
    <definedName name="_____SCB1" localSheetId="4">#REF!</definedName>
    <definedName name="_____SCB1" localSheetId="6">#REF!</definedName>
    <definedName name="_____SCB1" localSheetId="0">#REF!</definedName>
    <definedName name="_____SCB1">#REF!</definedName>
    <definedName name="_____SCC1" localSheetId="1">#REF!</definedName>
    <definedName name="_____SCC1" localSheetId="3">#REF!</definedName>
    <definedName name="_____SCC1" localSheetId="4">#REF!</definedName>
    <definedName name="_____SCC1" localSheetId="6">#REF!</definedName>
    <definedName name="_____SCC1" localSheetId="0">#REF!</definedName>
    <definedName name="_____SCC1">#REF!</definedName>
    <definedName name="_____SSI1" localSheetId="1">#REF!</definedName>
    <definedName name="_____SSI1" localSheetId="3">#REF!</definedName>
    <definedName name="_____SSI1" localSheetId="4">#REF!</definedName>
    <definedName name="_____SSI1" localSheetId="6">#REF!</definedName>
    <definedName name="_____SSI1" localSheetId="0">#REF!</definedName>
    <definedName name="_____SSI1">#REF!</definedName>
    <definedName name="_____st14" localSheetId="0">#REF!</definedName>
    <definedName name="_____st14">#REF!</definedName>
    <definedName name="_____st15" localSheetId="0">#REF!</definedName>
    <definedName name="_____st15">#REF!</definedName>
    <definedName name="_____std3" localSheetId="4">#REF!</definedName>
    <definedName name="_____std3" localSheetId="6">#REF!</definedName>
    <definedName name="_____std3" localSheetId="0">#REF!</definedName>
    <definedName name="_____std3">#REF!</definedName>
    <definedName name="_____sub1" localSheetId="1">#REF!</definedName>
    <definedName name="_____sub1" localSheetId="3">#REF!</definedName>
    <definedName name="_____sub1" localSheetId="4">#REF!</definedName>
    <definedName name="_____sub1" localSheetId="5">#REF!</definedName>
    <definedName name="_____sub1" localSheetId="6">#REF!</definedName>
    <definedName name="_____sub1">#REF!</definedName>
    <definedName name="_____SV1" localSheetId="1">#REF!</definedName>
    <definedName name="_____SV1" localSheetId="3">#REF!</definedName>
    <definedName name="_____SV1" localSheetId="4">#REF!</definedName>
    <definedName name="_____SV1" localSheetId="6">#REF!</definedName>
    <definedName name="_____SV1" localSheetId="0">#REF!</definedName>
    <definedName name="_____SV1">#REF!</definedName>
    <definedName name="_____SV2" localSheetId="1">#REF!</definedName>
    <definedName name="_____SV2" localSheetId="3">#REF!</definedName>
    <definedName name="_____SV2" localSheetId="4">#REF!</definedName>
    <definedName name="_____SV2" localSheetId="6">#REF!</definedName>
    <definedName name="_____SV2" localSheetId="0">#REF!</definedName>
    <definedName name="_____SV2">#REF!</definedName>
    <definedName name="_____SV3" localSheetId="1">#REF!</definedName>
    <definedName name="_____SV3" localSheetId="3">#REF!</definedName>
    <definedName name="_____SV3" localSheetId="4">#REF!</definedName>
    <definedName name="_____SV3" localSheetId="6">#REF!</definedName>
    <definedName name="_____SV3" localSheetId="0">#REF!</definedName>
    <definedName name="_____SV3">#REF!</definedName>
    <definedName name="_____TFB1" localSheetId="0">#REF!</definedName>
    <definedName name="_____TFB1">#REF!</definedName>
    <definedName name="_____tt1" localSheetId="0">#REF!</definedName>
    <definedName name="_____tt1">#REF!</definedName>
    <definedName name="_____tt10" localSheetId="0">#REF!</definedName>
    <definedName name="_____tt10">#REF!</definedName>
    <definedName name="_____tt11" localSheetId="0">#REF!</definedName>
    <definedName name="_____tt11">#REF!</definedName>
    <definedName name="_____tt12" localSheetId="0">#REF!</definedName>
    <definedName name="_____tt12">#REF!</definedName>
    <definedName name="_____tt13" localSheetId="0">#REF!</definedName>
    <definedName name="_____tt13">#REF!</definedName>
    <definedName name="_____tt14" localSheetId="0">#REF!</definedName>
    <definedName name="_____tt14">#REF!</definedName>
    <definedName name="_____tt15" localSheetId="0">#REF!</definedName>
    <definedName name="_____tt15">#REF!</definedName>
    <definedName name="_____tt16" localSheetId="0">#REF!</definedName>
    <definedName name="_____tt16">#REF!</definedName>
    <definedName name="_____tt17" localSheetId="0">#REF!</definedName>
    <definedName name="_____tt17">#REF!</definedName>
    <definedName name="_____tt18" localSheetId="0">#REF!</definedName>
    <definedName name="_____tt18">#REF!</definedName>
    <definedName name="_____tt19" localSheetId="0">#REF!</definedName>
    <definedName name="_____tt19">#REF!</definedName>
    <definedName name="_____tt2" localSheetId="0">#REF!</definedName>
    <definedName name="_____tt2">#REF!</definedName>
    <definedName name="_____tt20" localSheetId="0">#REF!</definedName>
    <definedName name="_____tt20">#REF!</definedName>
    <definedName name="_____tt21" localSheetId="0">#REF!</definedName>
    <definedName name="_____tt21">#REF!</definedName>
    <definedName name="_____tt3" localSheetId="0">#REF!</definedName>
    <definedName name="_____tt3">#REF!</definedName>
    <definedName name="_____tt4" localSheetId="0">#REF!</definedName>
    <definedName name="_____tt4">#REF!</definedName>
    <definedName name="_____tt5" localSheetId="0">#REF!</definedName>
    <definedName name="_____tt5">#REF!</definedName>
    <definedName name="_____tt6" localSheetId="0">#REF!</definedName>
    <definedName name="_____tt6">#REF!</definedName>
    <definedName name="_____tt7" localSheetId="0">#REF!</definedName>
    <definedName name="_____tt7">#REF!</definedName>
    <definedName name="_____tt8" localSheetId="0">#REF!</definedName>
    <definedName name="_____tt8">#REF!</definedName>
    <definedName name="_____tt9" localSheetId="0">#REF!</definedName>
    <definedName name="_____tt9">#REF!</definedName>
    <definedName name="_____TTT1" localSheetId="0">#REF!</definedName>
    <definedName name="_____TTT1">#REF!</definedName>
    <definedName name="_____W37" localSheetId="1" hidden="1">{#N/A,#N/A,FALSE,"Eff-SSC2"}</definedName>
    <definedName name="_____W37" localSheetId="3" hidden="1">{#N/A,#N/A,FALSE,"Eff-SSC2"}</definedName>
    <definedName name="_____W37" localSheetId="4" hidden="1">{#N/A,#N/A,FALSE,"Eff-SSC2"}</definedName>
    <definedName name="_____W37" localSheetId="5" hidden="1">{#N/A,#N/A,FALSE,"Eff-SSC2"}</definedName>
    <definedName name="_____W37" localSheetId="6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localSheetId="5" hidden="1">{#N/A,#N/A,FALSE,"Eff-SSC2"}</definedName>
    <definedName name="_____W38" localSheetId="6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localSheetId="5" hidden="1">{#N/A,#N/A,FALSE,"Eff-SSC2"}</definedName>
    <definedName name="_____w39" localSheetId="6" hidden="1">{#N/A,#N/A,FALSE,"Eff-SSC2"}</definedName>
    <definedName name="_____w39" localSheetId="0" hidden="1">{#N/A,#N/A,FALSE,"Eff-SSC2"}</definedName>
    <definedName name="_____w39" hidden="1">{#N/A,#N/A,FALSE,"Eff-SSC2"}</definedName>
    <definedName name="_____wa55" localSheetId="1">#REF!</definedName>
    <definedName name="_____wa55" localSheetId="3">#REF!</definedName>
    <definedName name="_____wa55" localSheetId="4">#REF!</definedName>
    <definedName name="_____wa55" localSheetId="6">#REF!</definedName>
    <definedName name="_____wa55" localSheetId="0">#REF!</definedName>
    <definedName name="_____wa55">#REF!</definedName>
    <definedName name="_____wa555" localSheetId="1">#REF!</definedName>
    <definedName name="_____wa555" localSheetId="3">#REF!</definedName>
    <definedName name="_____wa555" localSheetId="4">#REF!</definedName>
    <definedName name="_____wa555" localSheetId="6">#REF!</definedName>
    <definedName name="_____wa555" localSheetId="0">#REF!</definedName>
    <definedName name="_____wa555">#REF!</definedName>
    <definedName name="_____WK40" localSheetId="1">#REF!</definedName>
    <definedName name="_____WK40" localSheetId="3">#REF!</definedName>
    <definedName name="_____WK40" localSheetId="4">#REF!</definedName>
    <definedName name="_____WK40" localSheetId="5">#REF!</definedName>
    <definedName name="_____WK40" localSheetId="6">#REF!</definedName>
    <definedName name="_____WK40" localSheetId="0">#REF!</definedName>
    <definedName name="_____WK40">#REF!</definedName>
    <definedName name="____1Excel_BuiltIn_Print_Area_24_1" localSheetId="4">#REF!</definedName>
    <definedName name="____1Excel_BuiltIn_Print_Area_24_1" localSheetId="6">#REF!</definedName>
    <definedName name="____1Excel_BuiltIn_Print_Area_24_1" localSheetId="0">#REF!</definedName>
    <definedName name="____1Excel_BuiltIn_Print_Area_24_1">#REF!</definedName>
    <definedName name="____BBL1" localSheetId="4">#REF!</definedName>
    <definedName name="____BBL1" localSheetId="6">#REF!</definedName>
    <definedName name="____BBL1" localSheetId="0">#REF!</definedName>
    <definedName name="____BBL1">#REF!</definedName>
    <definedName name="____D111486" localSheetId="4">#REF!</definedName>
    <definedName name="____D111486" localSheetId="6">#REF!</definedName>
    <definedName name="____D111486" localSheetId="0">#REF!</definedName>
    <definedName name="____D111486">#REF!</definedName>
    <definedName name="____DAT1" localSheetId="4">#REF!</definedName>
    <definedName name="____DAT1" localSheetId="6">#REF!</definedName>
    <definedName name="____DAT1" localSheetId="0">#REF!</definedName>
    <definedName name="____DAT1">#REF!</definedName>
    <definedName name="____DAT10" localSheetId="4">#REF!</definedName>
    <definedName name="____DAT10" localSheetId="6">#REF!</definedName>
    <definedName name="____DAT10">#REF!</definedName>
    <definedName name="____DAT13" localSheetId="4">#REF!</definedName>
    <definedName name="____DAT13" localSheetId="6">#REF!</definedName>
    <definedName name="____DAT13">#REF!</definedName>
    <definedName name="____DAT2" localSheetId="4">#REF!</definedName>
    <definedName name="____DAT2" localSheetId="6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 localSheetId="1">#REF!</definedName>
    <definedName name="____DSS1" localSheetId="3">#REF!</definedName>
    <definedName name="____DSS1" localSheetId="4">#REF!</definedName>
    <definedName name="____DSS1" localSheetId="6">#REF!</definedName>
    <definedName name="____DSS1" localSheetId="0">#REF!</definedName>
    <definedName name="____DSS1">#REF!</definedName>
    <definedName name="____e1" localSheetId="1">#REF!</definedName>
    <definedName name="____e1" localSheetId="3">#REF!</definedName>
    <definedName name="____e1" localSheetId="4">#REF!</definedName>
    <definedName name="____e1" localSheetId="6">#REF!</definedName>
    <definedName name="____e1" localSheetId="0">#REF!</definedName>
    <definedName name="____e1">#REF!</definedName>
    <definedName name="____f1" localSheetId="1">#REF!</definedName>
    <definedName name="____f1" localSheetId="3">#REF!</definedName>
    <definedName name="____f1" localSheetId="4">#REF!</definedName>
    <definedName name="____f1" localSheetId="6">#REF!</definedName>
    <definedName name="____f1" localSheetId="0">#REF!</definedName>
    <definedName name="____f1">#REF!</definedName>
    <definedName name="____FIN1" localSheetId="0">#REF!</definedName>
    <definedName name="____FIN1">#REF!</definedName>
    <definedName name="____FIN11" localSheetId="0">#REF!</definedName>
    <definedName name="____FIN11">#REF!</definedName>
    <definedName name="____g1" localSheetId="0">#REF!</definedName>
    <definedName name="____g1">#REF!</definedName>
    <definedName name="____h1" localSheetId="0">#REF!</definedName>
    <definedName name="____h1">#REF!</definedName>
    <definedName name="____ITD1" localSheetId="0">#REF!</definedName>
    <definedName name="____ITD1">#REF!</definedName>
    <definedName name="____k1" localSheetId="0">#REF!</definedName>
    <definedName name="____k1">#REF!</definedName>
    <definedName name="____KL379" localSheetId="0">#REF!</definedName>
    <definedName name="____KL379">#REF!</definedName>
    <definedName name="____KTB1" localSheetId="0">#REF!</definedName>
    <definedName name="____KTB1">#REF!</definedName>
    <definedName name="____NAV1" localSheetId="0">#REF!</definedName>
    <definedName name="____NAV1">#REF!</definedName>
    <definedName name="____NFS1" localSheetId="0">#REF!</definedName>
    <definedName name="____NFS1">#REF!</definedName>
    <definedName name="____OBJ2005" localSheetId="0">#REF!</definedName>
    <definedName name="____OBJ2005">#REF!</definedName>
    <definedName name="____PPE2" localSheetId="0" hidden="1">#REF!</definedName>
    <definedName name="____PPE2" hidden="1">#REF!</definedName>
    <definedName name="____PRO1" localSheetId="0">#REF!</definedName>
    <definedName name="____PRO1">#REF!</definedName>
    <definedName name="____rbl1" localSheetId="0">#REF!</definedName>
    <definedName name="____rbl1">#REF!</definedName>
    <definedName name="____RBL2" localSheetId="1">#REF!</definedName>
    <definedName name="____RBL2" localSheetId="3">#REF!</definedName>
    <definedName name="____RBL2" localSheetId="4">#REF!</definedName>
    <definedName name="____RBL2" localSheetId="6">#REF!</definedName>
    <definedName name="____RBL2" localSheetId="0">#REF!</definedName>
    <definedName name="____RBL2">#REF!</definedName>
    <definedName name="____rub1" localSheetId="1">(#REF!,#REF!,#REF!)</definedName>
    <definedName name="____rub1" localSheetId="3">(#REF!,#REF!,#REF!)</definedName>
    <definedName name="____rub1" localSheetId="4">#REF!,#REF!,#REF!</definedName>
    <definedName name="____rub1" localSheetId="5">(#REF!,#REF!,#REF!)</definedName>
    <definedName name="____rub1" localSheetId="6">#REF!,#REF!,#REF!</definedName>
    <definedName name="____rub1" localSheetId="0">#REF!,#REF!,#REF!</definedName>
    <definedName name="____rub1">(#REF!,#REF!,#REF!)</definedName>
    <definedName name="____SCB1" localSheetId="1">#REF!</definedName>
    <definedName name="____SCB1" localSheetId="3">#REF!</definedName>
    <definedName name="____SCB1" localSheetId="4">#REF!</definedName>
    <definedName name="____SCB1" localSheetId="6">#REF!</definedName>
    <definedName name="____SCB1" localSheetId="0">#REF!</definedName>
    <definedName name="____SCB1">#REF!</definedName>
    <definedName name="____SCC1" localSheetId="1">#REF!</definedName>
    <definedName name="____SCC1" localSheetId="3">#REF!</definedName>
    <definedName name="____SCC1" localSheetId="4">#REF!</definedName>
    <definedName name="____SCC1" localSheetId="6">#REF!</definedName>
    <definedName name="____SCC1" localSheetId="0">#REF!</definedName>
    <definedName name="____SCC1">#REF!</definedName>
    <definedName name="____SSI1" localSheetId="1">#REF!</definedName>
    <definedName name="____SSI1" localSheetId="3">#REF!</definedName>
    <definedName name="____SSI1" localSheetId="4">#REF!</definedName>
    <definedName name="____SSI1" localSheetId="6">#REF!</definedName>
    <definedName name="____SSI1" localSheetId="0">#REF!</definedName>
    <definedName name="____SSI1">#REF!</definedName>
    <definedName name="____st14" localSheetId="0">#REF!</definedName>
    <definedName name="____st14">#REF!</definedName>
    <definedName name="____st15" localSheetId="0">#REF!</definedName>
    <definedName name="____st15">#REF!</definedName>
    <definedName name="____std3" localSheetId="4">#REF!</definedName>
    <definedName name="____std3" localSheetId="6">#REF!</definedName>
    <definedName name="____std3" localSheetId="0">#REF!</definedName>
    <definedName name="____std3">#REF!</definedName>
    <definedName name="____sub1" localSheetId="1">#REF!</definedName>
    <definedName name="____sub1" localSheetId="3">#REF!</definedName>
    <definedName name="____sub1" localSheetId="4">#REF!</definedName>
    <definedName name="____sub1" localSheetId="5">#REF!</definedName>
    <definedName name="____sub1" localSheetId="6">#REF!</definedName>
    <definedName name="____sub1">#REF!</definedName>
    <definedName name="____SV1" localSheetId="1">#REF!</definedName>
    <definedName name="____SV1" localSheetId="3">#REF!</definedName>
    <definedName name="____SV1" localSheetId="4">#REF!</definedName>
    <definedName name="____SV1" localSheetId="6">#REF!</definedName>
    <definedName name="____SV1" localSheetId="0">#REF!</definedName>
    <definedName name="____SV1">#REF!</definedName>
    <definedName name="____SV2" localSheetId="1">#REF!</definedName>
    <definedName name="____SV2" localSheetId="3">#REF!</definedName>
    <definedName name="____SV2" localSheetId="4">#REF!</definedName>
    <definedName name="____SV2" localSheetId="6">#REF!</definedName>
    <definedName name="____SV2" localSheetId="0">#REF!</definedName>
    <definedName name="____SV2">#REF!</definedName>
    <definedName name="____SV3" localSheetId="1">#REF!</definedName>
    <definedName name="____SV3" localSheetId="3">#REF!</definedName>
    <definedName name="____SV3" localSheetId="4">#REF!</definedName>
    <definedName name="____SV3" localSheetId="6">#REF!</definedName>
    <definedName name="____SV3" localSheetId="0">#REF!</definedName>
    <definedName name="____SV3">#REF!</definedName>
    <definedName name="____TFB1" localSheetId="0">#REF!</definedName>
    <definedName name="____TFB1">#REF!</definedName>
    <definedName name="____tt1" localSheetId="0">#REF!</definedName>
    <definedName name="____tt1">#REF!</definedName>
    <definedName name="____tt10" localSheetId="0">#REF!</definedName>
    <definedName name="____tt10">#REF!</definedName>
    <definedName name="____tt11" localSheetId="0">#REF!</definedName>
    <definedName name="____tt11">#REF!</definedName>
    <definedName name="____tt12" localSheetId="0">#REF!</definedName>
    <definedName name="____tt12">#REF!</definedName>
    <definedName name="____tt13" localSheetId="0">#REF!</definedName>
    <definedName name="____tt13">#REF!</definedName>
    <definedName name="____tt14" localSheetId="0">#REF!</definedName>
    <definedName name="____tt14">#REF!</definedName>
    <definedName name="____tt15" localSheetId="0">#REF!</definedName>
    <definedName name="____tt15">#REF!</definedName>
    <definedName name="____tt16" localSheetId="0">#REF!</definedName>
    <definedName name="____tt16">#REF!</definedName>
    <definedName name="____tt17" localSheetId="0">#REF!</definedName>
    <definedName name="____tt17">#REF!</definedName>
    <definedName name="____tt18" localSheetId="0">#REF!</definedName>
    <definedName name="____tt18">#REF!</definedName>
    <definedName name="____tt19" localSheetId="0">#REF!</definedName>
    <definedName name="____tt19">#REF!</definedName>
    <definedName name="____tt2" localSheetId="0">#REF!</definedName>
    <definedName name="____tt2">#REF!</definedName>
    <definedName name="____tt20" localSheetId="0">#REF!</definedName>
    <definedName name="____tt20">#REF!</definedName>
    <definedName name="____tt21" localSheetId="0">#REF!</definedName>
    <definedName name="____tt21">#REF!</definedName>
    <definedName name="____tt3" localSheetId="0">#REF!</definedName>
    <definedName name="____tt3">#REF!</definedName>
    <definedName name="____tt4" localSheetId="0">#REF!</definedName>
    <definedName name="____tt4">#REF!</definedName>
    <definedName name="____tt5" localSheetId="0">#REF!</definedName>
    <definedName name="____tt5">#REF!</definedName>
    <definedName name="____tt6" localSheetId="0">#REF!</definedName>
    <definedName name="____tt6">#REF!</definedName>
    <definedName name="____tt7" localSheetId="0">#REF!</definedName>
    <definedName name="____tt7">#REF!</definedName>
    <definedName name="____tt8" localSheetId="0">#REF!</definedName>
    <definedName name="____tt8">#REF!</definedName>
    <definedName name="____tt9" localSheetId="0">#REF!</definedName>
    <definedName name="____tt9">#REF!</definedName>
    <definedName name="____TTT1" localSheetId="0">#REF!</definedName>
    <definedName name="____TTT1">#REF!</definedName>
    <definedName name="____W37" localSheetId="1" hidden="1">{#N/A,#N/A,FALSE,"Eff-SSC2"}</definedName>
    <definedName name="____W37" localSheetId="3" hidden="1">{#N/A,#N/A,FALSE,"Eff-SSC2"}</definedName>
    <definedName name="____W37" localSheetId="4" hidden="1">{#N/A,#N/A,FALSE,"Eff-SSC2"}</definedName>
    <definedName name="____W37" localSheetId="5" hidden="1">{#N/A,#N/A,FALSE,"Eff-SSC2"}</definedName>
    <definedName name="____W37" localSheetId="6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localSheetId="5" hidden="1">{#N/A,#N/A,FALSE,"Eff-SSC2"}</definedName>
    <definedName name="____W38" localSheetId="6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localSheetId="5" hidden="1">{#N/A,#N/A,FALSE,"Eff-SSC2"}</definedName>
    <definedName name="____w39" localSheetId="6" hidden="1">{#N/A,#N/A,FALSE,"Eff-SSC2"}</definedName>
    <definedName name="____w39" localSheetId="0" hidden="1">{#N/A,#N/A,FALSE,"Eff-SSC2"}</definedName>
    <definedName name="____w39" hidden="1">{#N/A,#N/A,FALSE,"Eff-SSC2"}</definedName>
    <definedName name="____wa55" localSheetId="1">#REF!</definedName>
    <definedName name="____wa55" localSheetId="3">#REF!</definedName>
    <definedName name="____wa55" localSheetId="4">#REF!</definedName>
    <definedName name="____wa55" localSheetId="6">#REF!</definedName>
    <definedName name="____wa55" localSheetId="0">#REF!</definedName>
    <definedName name="____wa55">#REF!</definedName>
    <definedName name="____wa555" localSheetId="1">#REF!</definedName>
    <definedName name="____wa555" localSheetId="3">#REF!</definedName>
    <definedName name="____wa555" localSheetId="4">#REF!</definedName>
    <definedName name="____wa555" localSheetId="6">#REF!</definedName>
    <definedName name="____wa555" localSheetId="0">#REF!</definedName>
    <definedName name="____wa555">#REF!</definedName>
    <definedName name="____WK40" localSheetId="1">#REF!</definedName>
    <definedName name="____WK40" localSheetId="3">#REF!</definedName>
    <definedName name="____WK40" localSheetId="4">#REF!</definedName>
    <definedName name="____WK40" localSheetId="5">#REF!</definedName>
    <definedName name="____WK40" localSheetId="6">#REF!</definedName>
    <definedName name="____WK40" localSheetId="0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1">#REF!</definedName>
    <definedName name="___1Excel_BuiltIn_Print_Area_24_1" localSheetId="3">#REF!</definedName>
    <definedName name="___1Excel_BuiltIn_Print_Area_24_1" localSheetId="4">#REF!</definedName>
    <definedName name="___1Excel_BuiltIn_Print_Area_24_1" localSheetId="6">#REF!</definedName>
    <definedName name="___1Excel_BuiltIn_Print_Area_24_1" localSheetId="0">#REF!</definedName>
    <definedName name="___1Excel_BuiltIn_Print_Area_24_1">#REF!</definedName>
    <definedName name="___BBL1" localSheetId="1">#REF!</definedName>
    <definedName name="___BBL1" localSheetId="3">#REF!</definedName>
    <definedName name="___BBL1" localSheetId="4">#REF!</definedName>
    <definedName name="___BBL1" localSheetId="6">#REF!</definedName>
    <definedName name="___BBL1" localSheetId="0">#REF!</definedName>
    <definedName name="___BBL1">#REF!</definedName>
    <definedName name="___D111486" localSheetId="1">#REF!</definedName>
    <definedName name="___D111486" localSheetId="3">#REF!</definedName>
    <definedName name="___D111486" localSheetId="4">#REF!</definedName>
    <definedName name="___D111486" localSheetId="6">#REF!</definedName>
    <definedName name="___D111486" localSheetId="0">#REF!</definedName>
    <definedName name="___D111486">#REF!</definedName>
    <definedName name="___DAT1" localSheetId="1">#REF!</definedName>
    <definedName name="___DAT1" localSheetId="3">#REF!</definedName>
    <definedName name="___DAT1" localSheetId="4">#REF!</definedName>
    <definedName name="___DAT1" localSheetId="5">#REF!</definedName>
    <definedName name="___DAT1" localSheetId="6">#REF!</definedName>
    <definedName name="___DAT1">#REF!</definedName>
    <definedName name="___DAT10" localSheetId="1">#REF!</definedName>
    <definedName name="___DAT10" localSheetId="3">#REF!</definedName>
    <definedName name="___DAT10" localSheetId="4">#REF!</definedName>
    <definedName name="___DAT10" localSheetId="6">#REF!</definedName>
    <definedName name="___DAT10">#REF!</definedName>
    <definedName name="___DAT13" localSheetId="1">#REF!</definedName>
    <definedName name="___DAT13" localSheetId="3">#REF!</definedName>
    <definedName name="___DAT13" localSheetId="4">#REF!</definedName>
    <definedName name="___DAT13" localSheetId="6">#REF!</definedName>
    <definedName name="___DAT13">#REF!</definedName>
    <definedName name="___DAT2" localSheetId="1">#REF!</definedName>
    <definedName name="___DAT2" localSheetId="3">#REF!</definedName>
    <definedName name="___DAT2" localSheetId="4">#REF!</definedName>
    <definedName name="___DAT2" localSheetId="6">#REF!</definedName>
    <definedName name="___DAT2">#REF!</definedName>
    <definedName name="___DAT3" localSheetId="1">#REF!</definedName>
    <definedName name="___DAT3" localSheetId="3">#REF!</definedName>
    <definedName name="___DAT3" localSheetId="4">#REF!</definedName>
    <definedName name="___DAT3" localSheetId="6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 localSheetId="1">#REF!</definedName>
    <definedName name="___DSS1" localSheetId="3">#REF!</definedName>
    <definedName name="___DSS1" localSheetId="4">#REF!</definedName>
    <definedName name="___DSS1" localSheetId="6">#REF!</definedName>
    <definedName name="___DSS1" localSheetId="0">#REF!</definedName>
    <definedName name="___DSS1">#REF!</definedName>
    <definedName name="___e1" localSheetId="1">#REF!</definedName>
    <definedName name="___e1" localSheetId="3">#REF!</definedName>
    <definedName name="___e1" localSheetId="4">#REF!</definedName>
    <definedName name="___e1" localSheetId="6">#REF!</definedName>
    <definedName name="___e1" localSheetId="0">#REF!</definedName>
    <definedName name="___e1">#REF!</definedName>
    <definedName name="___f1" localSheetId="1">#REF!</definedName>
    <definedName name="___f1" localSheetId="3">#REF!</definedName>
    <definedName name="___f1" localSheetId="4">#REF!</definedName>
    <definedName name="___f1" localSheetId="6">#REF!</definedName>
    <definedName name="___f1" localSheetId="0">#REF!</definedName>
    <definedName name="___f1">#REF!</definedName>
    <definedName name="___FIN1" localSheetId="0">#REF!</definedName>
    <definedName name="___FIN1">#REF!</definedName>
    <definedName name="___FIN11" localSheetId="0">#REF!</definedName>
    <definedName name="___FIN11">#REF!</definedName>
    <definedName name="___g1" localSheetId="0">#REF!</definedName>
    <definedName name="___g1">#REF!</definedName>
    <definedName name="___h1" localSheetId="0">#REF!</definedName>
    <definedName name="___h1">#REF!</definedName>
    <definedName name="___ITD1" localSheetId="0">#REF!</definedName>
    <definedName name="___ITD1">#REF!</definedName>
    <definedName name="___k1" localSheetId="0">#REF!</definedName>
    <definedName name="___k1">#REF!</definedName>
    <definedName name="___KL379" localSheetId="0">#REF!</definedName>
    <definedName name="___KL379">#REF!</definedName>
    <definedName name="___KTB1" localSheetId="0">#REF!</definedName>
    <definedName name="___KTB1">#REF!</definedName>
    <definedName name="___NAV1" localSheetId="0">#REF!</definedName>
    <definedName name="___NAV1">#REF!</definedName>
    <definedName name="___NFS1" localSheetId="0">#REF!</definedName>
    <definedName name="___NFS1">#REF!</definedName>
    <definedName name="___OBJ2005" localSheetId="0">#REF!</definedName>
    <definedName name="___OBJ2005">#REF!</definedName>
    <definedName name="___PPE2" localSheetId="2" hidden="1">#REF!</definedName>
    <definedName name="___PPE2" localSheetId="0" hidden="1">#REF!</definedName>
    <definedName name="___PPE2" hidden="1">#REF!</definedName>
    <definedName name="___PRO1" localSheetId="0">#REF!</definedName>
    <definedName name="___PRO1">#REF!</definedName>
    <definedName name="___rbl1" localSheetId="1">#REF!</definedName>
    <definedName name="___rbl1" localSheetId="3">#REF!</definedName>
    <definedName name="___rbl1" localSheetId="4">#REF!</definedName>
    <definedName name="___rbl1" localSheetId="5">#REF!</definedName>
    <definedName name="___rbl1" localSheetId="6">#REF!</definedName>
    <definedName name="___rbl1">#REF!</definedName>
    <definedName name="___RBL2" localSheetId="1">#REF!</definedName>
    <definedName name="___RBL2" localSheetId="3">#REF!</definedName>
    <definedName name="___RBL2" localSheetId="4">#REF!</definedName>
    <definedName name="___RBL2" localSheetId="6">#REF!</definedName>
    <definedName name="___RBL2" localSheetId="0">#REF!</definedName>
    <definedName name="___RBL2">#REF!</definedName>
    <definedName name="___rub1" localSheetId="1">(#REF!,#REF!,#REF!)</definedName>
    <definedName name="___rub1" localSheetId="3">(#REF!,#REF!,#REF!)</definedName>
    <definedName name="___rub1" localSheetId="4">#REF!,#REF!,#REF!</definedName>
    <definedName name="___rub1" localSheetId="5">(#REF!,#REF!,#REF!)</definedName>
    <definedName name="___rub1" localSheetId="6">#REF!,#REF!,#REF!</definedName>
    <definedName name="___rub1" localSheetId="0">#REF!,#REF!,#REF!</definedName>
    <definedName name="___rub1">(#REF!,#REF!,#REF!)</definedName>
    <definedName name="___SCB1" localSheetId="1">#REF!</definedName>
    <definedName name="___SCB1" localSheetId="3">#REF!</definedName>
    <definedName name="___SCB1" localSheetId="4">#REF!</definedName>
    <definedName name="___SCB1" localSheetId="6">#REF!</definedName>
    <definedName name="___SCB1" localSheetId="0">#REF!</definedName>
    <definedName name="___SCB1">#REF!</definedName>
    <definedName name="___SCC1" localSheetId="1">#REF!</definedName>
    <definedName name="___SCC1" localSheetId="3">#REF!</definedName>
    <definedName name="___SCC1" localSheetId="4">#REF!</definedName>
    <definedName name="___SCC1" localSheetId="6">#REF!</definedName>
    <definedName name="___SCC1" localSheetId="0">#REF!</definedName>
    <definedName name="___SCC1">#REF!</definedName>
    <definedName name="___SSI1" localSheetId="1">#REF!</definedName>
    <definedName name="___SSI1" localSheetId="3">#REF!</definedName>
    <definedName name="___SSI1" localSheetId="4">#REF!</definedName>
    <definedName name="___SSI1" localSheetId="6">#REF!</definedName>
    <definedName name="___SSI1" localSheetId="0">#REF!</definedName>
    <definedName name="___SSI1">#REF!</definedName>
    <definedName name="___st14" localSheetId="0">#REF!</definedName>
    <definedName name="___st14">#REF!</definedName>
    <definedName name="___st15" localSheetId="0">#REF!</definedName>
    <definedName name="___st15">#REF!</definedName>
    <definedName name="___std3" localSheetId="4">#REF!</definedName>
    <definedName name="___std3" localSheetId="6">#REF!</definedName>
    <definedName name="___std3" localSheetId="0">#REF!</definedName>
    <definedName name="___std3">#REF!</definedName>
    <definedName name="___sub1" localSheetId="1">#REF!</definedName>
    <definedName name="___sub1" localSheetId="3">#REF!</definedName>
    <definedName name="___sub1" localSheetId="4">#REF!</definedName>
    <definedName name="___sub1" localSheetId="5">#REF!</definedName>
    <definedName name="___sub1" localSheetId="6">#REF!</definedName>
    <definedName name="___sub1">#REF!</definedName>
    <definedName name="___SV1" localSheetId="1">#REF!</definedName>
    <definedName name="___SV1" localSheetId="3">#REF!</definedName>
    <definedName name="___SV1" localSheetId="4">#REF!</definedName>
    <definedName name="___SV1" localSheetId="6">#REF!</definedName>
    <definedName name="___SV1" localSheetId="0">#REF!</definedName>
    <definedName name="___SV1">#REF!</definedName>
    <definedName name="___SV2" localSheetId="1">#REF!</definedName>
    <definedName name="___SV2" localSheetId="3">#REF!</definedName>
    <definedName name="___SV2" localSheetId="4">#REF!</definedName>
    <definedName name="___SV2" localSheetId="6">#REF!</definedName>
    <definedName name="___SV2" localSheetId="0">#REF!</definedName>
    <definedName name="___SV2">#REF!</definedName>
    <definedName name="___SV3" localSheetId="1">#REF!</definedName>
    <definedName name="___SV3" localSheetId="3">#REF!</definedName>
    <definedName name="___SV3" localSheetId="4">#REF!</definedName>
    <definedName name="___SV3" localSheetId="6">#REF!</definedName>
    <definedName name="___SV3" localSheetId="0">#REF!</definedName>
    <definedName name="___SV3">#REF!</definedName>
    <definedName name="___TFB1" localSheetId="0">#REF!</definedName>
    <definedName name="___TFB1">#REF!</definedName>
    <definedName name="___tt1" localSheetId="0">#REF!</definedName>
    <definedName name="___tt1">#REF!</definedName>
    <definedName name="___tt10" localSheetId="0">#REF!</definedName>
    <definedName name="___tt10">#REF!</definedName>
    <definedName name="___tt11" localSheetId="0">#REF!</definedName>
    <definedName name="___tt11">#REF!</definedName>
    <definedName name="___tt12" localSheetId="0">#REF!</definedName>
    <definedName name="___tt12">#REF!</definedName>
    <definedName name="___tt13" localSheetId="0">#REF!</definedName>
    <definedName name="___tt13">#REF!</definedName>
    <definedName name="___tt14" localSheetId="0">#REF!</definedName>
    <definedName name="___tt14">#REF!</definedName>
    <definedName name="___tt15" localSheetId="0">#REF!</definedName>
    <definedName name="___tt15">#REF!</definedName>
    <definedName name="___tt16" localSheetId="0">#REF!</definedName>
    <definedName name="___tt16">#REF!</definedName>
    <definedName name="___tt17" localSheetId="0">#REF!</definedName>
    <definedName name="___tt17">#REF!</definedName>
    <definedName name="___tt18" localSheetId="0">#REF!</definedName>
    <definedName name="___tt18">#REF!</definedName>
    <definedName name="___tt19" localSheetId="0">#REF!</definedName>
    <definedName name="___tt19">#REF!</definedName>
    <definedName name="___tt2" localSheetId="0">#REF!</definedName>
    <definedName name="___tt2">#REF!</definedName>
    <definedName name="___tt20" localSheetId="0">#REF!</definedName>
    <definedName name="___tt20">#REF!</definedName>
    <definedName name="___tt21" localSheetId="0">#REF!</definedName>
    <definedName name="___tt21">#REF!</definedName>
    <definedName name="___tt3" localSheetId="0">#REF!</definedName>
    <definedName name="___tt3">#REF!</definedName>
    <definedName name="___tt4" localSheetId="0">#REF!</definedName>
    <definedName name="___tt4">#REF!</definedName>
    <definedName name="___tt5" localSheetId="0">#REF!</definedName>
    <definedName name="___tt5">#REF!</definedName>
    <definedName name="___tt6" localSheetId="0">#REF!</definedName>
    <definedName name="___tt6">#REF!</definedName>
    <definedName name="___tt7" localSheetId="0">#REF!</definedName>
    <definedName name="___tt7">#REF!</definedName>
    <definedName name="___tt8" localSheetId="0">#REF!</definedName>
    <definedName name="___tt8">#REF!</definedName>
    <definedName name="___tt9" localSheetId="0">#REF!</definedName>
    <definedName name="___tt9">#REF!</definedName>
    <definedName name="___TTT1" localSheetId="0">#REF!</definedName>
    <definedName name="___TTT1">#REF!</definedName>
    <definedName name="___W37" localSheetId="1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localSheetId="5" hidden="1">{#N/A,#N/A,FALSE,"Eff-SSC2"}</definedName>
    <definedName name="___W37" localSheetId="6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localSheetId="5" hidden="1">{#N/A,#N/A,FALSE,"Eff-SSC2"}</definedName>
    <definedName name="___W38" localSheetId="6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localSheetId="5" hidden="1">{#N/A,#N/A,FALSE,"Eff-SSC2"}</definedName>
    <definedName name="___w39" localSheetId="6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1">#REF!</definedName>
    <definedName name="___wa55" localSheetId="3">#REF!</definedName>
    <definedName name="___wa55" localSheetId="4">#REF!</definedName>
    <definedName name="___wa55" localSheetId="6">#REF!</definedName>
    <definedName name="___wa55" localSheetId="0">#REF!</definedName>
    <definedName name="___wa55">#REF!</definedName>
    <definedName name="___wa555" localSheetId="1">#REF!</definedName>
    <definedName name="___wa555" localSheetId="3">#REF!</definedName>
    <definedName name="___wa555" localSheetId="4">#REF!</definedName>
    <definedName name="___wa555" localSheetId="6">#REF!</definedName>
    <definedName name="___wa555" localSheetId="0">#REF!</definedName>
    <definedName name="___wa555">#REF!</definedName>
    <definedName name="___WK40" localSheetId="1">#REF!</definedName>
    <definedName name="___WK40" localSheetId="3">#REF!</definedName>
    <definedName name="___WK40" localSheetId="4">#REF!</definedName>
    <definedName name="___WK40" localSheetId="5">#REF!</definedName>
    <definedName name="___WK40" localSheetId="6">#REF!</definedName>
    <definedName name="___WK40" localSheetId="0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1" hidden="1">#REF!</definedName>
    <definedName name="__123Graph_A" localSheetId="3" hidden="1">#REF!</definedName>
    <definedName name="__123Graph_A" localSheetId="4" hidden="1">#REF!</definedName>
    <definedName name="__123Graph_A" localSheetId="5" hidden="1">#REF!</definedName>
    <definedName name="__123Graph_A" localSheetId="6" hidden="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1">#REF!</definedName>
    <definedName name="__1Excel_BuiltIn_Print_Area_24_1" localSheetId="3">#REF!</definedName>
    <definedName name="__1Excel_BuiltIn_Print_Area_24_1" localSheetId="4">#REF!</definedName>
    <definedName name="__1Excel_BuiltIn_Print_Area_24_1" localSheetId="6">#REF!</definedName>
    <definedName name="__1Excel_BuiltIn_Print_Area_24_1" localSheetId="0">#REF!</definedName>
    <definedName name="__1Excel_BuiltIn_Print_Area_24_1">#REF!</definedName>
    <definedName name="__3Excel_BuiltIn_Print_Area_24_1" localSheetId="1">#REF!</definedName>
    <definedName name="__3Excel_BuiltIn_Print_Area_24_1" localSheetId="3">#REF!</definedName>
    <definedName name="__3Excel_BuiltIn_Print_Area_24_1" localSheetId="2">#REF!</definedName>
    <definedName name="__3Excel_BuiltIn_Print_Area_24_1" localSheetId="4">#REF!</definedName>
    <definedName name="__3Excel_BuiltIn_Print_Area_24_1" localSheetId="6">#REF!</definedName>
    <definedName name="__3Excel_BuiltIn_Print_Area_24_1" localSheetId="0">#REF!</definedName>
    <definedName name="__3Excel_BuiltIn_Print_Area_24_1">#REF!</definedName>
    <definedName name="__BBL1" localSheetId="4">#REF!</definedName>
    <definedName name="__BBL1" localSheetId="6">#REF!</definedName>
    <definedName name="__BBL1" localSheetId="0">#REF!</definedName>
    <definedName name="__BBL1">"#ref!"</definedName>
    <definedName name="__CVF1014" localSheetId="1">#REF!</definedName>
    <definedName name="__CVF1014" localSheetId="3">#REF!</definedName>
    <definedName name="__CVF1014" localSheetId="4">#REF!</definedName>
    <definedName name="__CVF1014" localSheetId="5">#REF!</definedName>
    <definedName name="__CVF1014" localSheetId="6">#REF!</definedName>
    <definedName name="__CVF1014" localSheetId="0">#REF!</definedName>
    <definedName name="__CVF1014">#REF!</definedName>
    <definedName name="__CVF15" localSheetId="1">#REF!</definedName>
    <definedName name="__CVF15" localSheetId="3">#REF!</definedName>
    <definedName name="__CVF15" localSheetId="4">#REF!</definedName>
    <definedName name="__CVF15" localSheetId="6">#REF!</definedName>
    <definedName name="__CVF15" localSheetId="0">#REF!</definedName>
    <definedName name="__CVF15">#REF!</definedName>
    <definedName name="__CVF2" localSheetId="1">#REF!</definedName>
    <definedName name="__CVF2" localSheetId="3">#REF!</definedName>
    <definedName name="__CVF2" localSheetId="4">#REF!</definedName>
    <definedName name="__CVF2" localSheetId="6">#REF!</definedName>
    <definedName name="__CVF2" localSheetId="0">#REF!</definedName>
    <definedName name="__CVF2">#REF!</definedName>
    <definedName name="__CVF3" localSheetId="1">#REF!</definedName>
    <definedName name="__CVF3" localSheetId="3">#REF!</definedName>
    <definedName name="__CVF3" localSheetId="4">#REF!</definedName>
    <definedName name="__CVF3" localSheetId="6">#REF!</definedName>
    <definedName name="__CVF3" localSheetId="0">#REF!</definedName>
    <definedName name="__CVF3">#REF!</definedName>
    <definedName name="__CVF4" localSheetId="1">#REF!</definedName>
    <definedName name="__CVF4" localSheetId="3">#REF!</definedName>
    <definedName name="__CVF4" localSheetId="4">#REF!</definedName>
    <definedName name="__CVF4" localSheetId="6">#REF!</definedName>
    <definedName name="__CVF4" localSheetId="0">#REF!</definedName>
    <definedName name="__CVF4">#REF!</definedName>
    <definedName name="__CVF59" localSheetId="4">#REF!</definedName>
    <definedName name="__CVF59" localSheetId="6">#REF!</definedName>
    <definedName name="__CVF59" localSheetId="0">#REF!</definedName>
    <definedName name="__CVF59">#REF!</definedName>
    <definedName name="__CVT1460" localSheetId="4">#REF!</definedName>
    <definedName name="__CVT1460" localSheetId="6">#REF!</definedName>
    <definedName name="__CVT1460" localSheetId="0">#REF!</definedName>
    <definedName name="__CVT1460">#REF!</definedName>
    <definedName name="__CVT1520" localSheetId="4">#REF!</definedName>
    <definedName name="__CVT1520" localSheetId="6">#REF!</definedName>
    <definedName name="__CVT1520" localSheetId="0">#REF!</definedName>
    <definedName name="__CVT1520">#REF!</definedName>
    <definedName name="__D111486" localSheetId="1">#REF!</definedName>
    <definedName name="__D111486" localSheetId="3">#REF!</definedName>
    <definedName name="__D111486" localSheetId="4">#REF!</definedName>
    <definedName name="__D111486" localSheetId="6">#REF!</definedName>
    <definedName name="__D111486" localSheetId="0">#REF!</definedName>
    <definedName name="__D111486">#REF!</definedName>
    <definedName name="__DAT1" localSheetId="1">#REF!</definedName>
    <definedName name="__DAT1" localSheetId="3">#REF!</definedName>
    <definedName name="__DAT1" localSheetId="4">#REF!</definedName>
    <definedName name="__DAT1" localSheetId="5">#REF!</definedName>
    <definedName name="__DAT1" localSheetId="6">#REF!</definedName>
    <definedName name="__DAT1" localSheetId="0">#REF!</definedName>
    <definedName name="__DAT1">#REF!</definedName>
    <definedName name="__DAT10" localSheetId="4">#REF!</definedName>
    <definedName name="__DAT10" localSheetId="6">#REF!</definedName>
    <definedName name="__DAT10" localSheetId="0">#REF!</definedName>
    <definedName name="__DAT10">#REF!</definedName>
    <definedName name="__DAT13" localSheetId="4">#REF!</definedName>
    <definedName name="__DAT13" localSheetId="6">#REF!</definedName>
    <definedName name="__DAT13" localSheetId="0">#REF!</definedName>
    <definedName name="__DAT13">#REF!</definedName>
    <definedName name="__DAT2" localSheetId="4">#REF!</definedName>
    <definedName name="__DAT2" localSheetId="6">#REF!</definedName>
    <definedName name="__DAT2" localSheetId="0">#REF!</definedName>
    <definedName name="__DAT2">#REF!</definedName>
    <definedName name="__DAT3" localSheetId="4">#REF!</definedName>
    <definedName name="__DAT3" localSheetId="6">#REF!</definedName>
    <definedName name="__DAT3" localSheetId="0">#REF!</definedName>
    <definedName name="__DAT3">#REF!</definedName>
    <definedName name="__DAT5" localSheetId="4">#REF!</definedName>
    <definedName name="__DAT5" localSheetId="6">#REF!</definedName>
    <definedName name="__DAT5" localSheetId="0">#REF!</definedName>
    <definedName name="__DAT5">#REF!</definedName>
    <definedName name="__DAT6" localSheetId="4">#REF!</definedName>
    <definedName name="__DAT6" localSheetId="6">#REF!</definedName>
    <definedName name="__DAT6" localSheetId="0">#REF!</definedName>
    <definedName name="__DAT6">#REF!</definedName>
    <definedName name="__DAT7" localSheetId="4">#REF!</definedName>
    <definedName name="__DAT7" localSheetId="6">#REF!</definedName>
    <definedName name="__DAT7" localSheetId="0">#REF!</definedName>
    <definedName name="__DAT7">#REF!</definedName>
    <definedName name="__DAT8" localSheetId="4">#REF!</definedName>
    <definedName name="__DAT8" localSheetId="6">#REF!</definedName>
    <definedName name="__DAT8" localSheetId="0">#REF!</definedName>
    <definedName name="__DAT8">#REF!</definedName>
    <definedName name="__DAT9" localSheetId="4">#REF!</definedName>
    <definedName name="__DAT9" localSheetId="6">#REF!</definedName>
    <definedName name="__DAT9" localSheetId="0">#REF!</definedName>
    <definedName name="__DAT9">#REF!</definedName>
    <definedName name="__DSS1" localSheetId="4">#REF!</definedName>
    <definedName name="__DSS1" localSheetId="6">#REF!</definedName>
    <definedName name="__DSS1" localSheetId="0">#REF!</definedName>
    <definedName name="__DSS1">"#ref!"</definedName>
    <definedName name="__e1" localSheetId="1">#REF!</definedName>
    <definedName name="__e1" localSheetId="3">#REF!</definedName>
    <definedName name="__e1" localSheetId="4">#REF!</definedName>
    <definedName name="__e1" localSheetId="6">#REF!</definedName>
    <definedName name="__e1" localSheetId="0">#REF!</definedName>
    <definedName name="__e1">#REF!</definedName>
    <definedName name="__f1" localSheetId="1">#REF!</definedName>
    <definedName name="__f1" localSheetId="3">#REF!</definedName>
    <definedName name="__f1" localSheetId="4">#REF!</definedName>
    <definedName name="__f1" localSheetId="6">#REF!</definedName>
    <definedName name="__f1" localSheetId="0">#REF!</definedName>
    <definedName name="__f1">#REF!</definedName>
    <definedName name="__FIN1" localSheetId="4">#REF!</definedName>
    <definedName name="__FIN1" localSheetId="6">#REF!</definedName>
    <definedName name="__FIN1" localSheetId="0">#REF!</definedName>
    <definedName name="__FIN1">"#ref!"</definedName>
    <definedName name="__FIN11" localSheetId="4">#REF!</definedName>
    <definedName name="__FIN11" localSheetId="6">#REF!</definedName>
    <definedName name="__FIN11" localSheetId="0">#REF!</definedName>
    <definedName name="__FIN11">"#ref!"</definedName>
    <definedName name="__g1" localSheetId="1">#REF!</definedName>
    <definedName name="__g1" localSheetId="3">#REF!</definedName>
    <definedName name="__g1" localSheetId="5">#REF!</definedName>
    <definedName name="__g1" localSheetId="0">#REF!</definedName>
    <definedName name="__g1">#REF!</definedName>
    <definedName name="__h1" localSheetId="1">#REF!</definedName>
    <definedName name="__h1" localSheetId="3">#REF!</definedName>
    <definedName name="__h1" localSheetId="0">#REF!</definedName>
    <definedName name="__h1">#REF!</definedName>
    <definedName name="__ITD1" localSheetId="4">#REF!</definedName>
    <definedName name="__ITD1" localSheetId="6">#REF!</definedName>
    <definedName name="__ITD1" localSheetId="0">#REF!</definedName>
    <definedName name="__ITD1">"#ref!"</definedName>
    <definedName name="__k1" localSheetId="1">#REF!</definedName>
    <definedName name="__k1" localSheetId="3">#REF!</definedName>
    <definedName name="__k1" localSheetId="5">#REF!</definedName>
    <definedName name="__k1" localSheetId="0">#REF!</definedName>
    <definedName name="__k1">#REF!</definedName>
    <definedName name="__KL379" localSheetId="1">#REF!</definedName>
    <definedName name="__KL379" localSheetId="3">#REF!</definedName>
    <definedName name="__KL379" localSheetId="2">#REF!</definedName>
    <definedName name="__KL379" localSheetId="0">#REF!</definedName>
    <definedName name="__KL379">#REF!</definedName>
    <definedName name="__KTB1" localSheetId="4">#REF!</definedName>
    <definedName name="__KTB1" localSheetId="6">#REF!</definedName>
    <definedName name="__KTB1" localSheetId="0">#REF!</definedName>
    <definedName name="__KTB1">"#ref!"</definedName>
    <definedName name="__NAV1" localSheetId="4">#REF!</definedName>
    <definedName name="__NAV1" localSheetId="6">#REF!</definedName>
    <definedName name="__NAV1" localSheetId="0">#REF!</definedName>
    <definedName name="__NAV1">"#ref!"</definedName>
    <definedName name="__NFS1" localSheetId="4">#REF!</definedName>
    <definedName name="__NFS1" localSheetId="6">#REF!</definedName>
    <definedName name="__NFS1" localSheetId="0">#REF!</definedName>
    <definedName name="__NFS1">"#ref!"</definedName>
    <definedName name="__OBJ2005" localSheetId="1">#REF!</definedName>
    <definedName name="__OBJ2005" localSheetId="3">#REF!</definedName>
    <definedName name="__OBJ2005" localSheetId="5">#REF!</definedName>
    <definedName name="__OBJ2005" localSheetId="0">#REF!</definedName>
    <definedName name="__OBJ2005">#REF!</definedName>
    <definedName name="__poo1">INDEX(#REF!,MATCH(#REF!,#REF!,0))</definedName>
    <definedName name="__poo3">INDEX(#REF!,MATCH(#REF!,#REF!,0))</definedName>
    <definedName name="__PP" localSheetId="1" hidden="1">#REF!</definedName>
    <definedName name="__PP" localSheetId="3" hidden="1">#REF!</definedName>
    <definedName name="__PP" localSheetId="5" hidden="1">#REF!</definedName>
    <definedName name="__PP" hidden="1">#REF!</definedName>
    <definedName name="__PPE2" localSheetId="1" hidden="1">#REF!</definedName>
    <definedName name="__PPE2" localSheetId="3" hidden="1">#REF!</definedName>
    <definedName name="__PPE2" localSheetId="2" hidden="1">#REF!</definedName>
    <definedName name="__PPE2" localSheetId="4" hidden="1">#REF!</definedName>
    <definedName name="__PPE2" localSheetId="6" hidden="1">#REF!</definedName>
    <definedName name="__PPE2" localSheetId="0" hidden="1">#REF!</definedName>
    <definedName name="__PPE2" hidden="1">#REF!</definedName>
    <definedName name="__PRO1" localSheetId="1">#REF!</definedName>
    <definedName name="__PRO1" localSheetId="3">#REF!</definedName>
    <definedName name="__PRO1" localSheetId="4">#REF!</definedName>
    <definedName name="__PRO1" localSheetId="6">#REF!</definedName>
    <definedName name="__PRO1" localSheetId="0">#REF!</definedName>
    <definedName name="__PRO1">#REF!</definedName>
    <definedName name="__qf1" localSheetId="1">#REF!</definedName>
    <definedName name="__qf1" localSheetId="3">#REF!</definedName>
    <definedName name="__qf1" localSheetId="4">#REF!</definedName>
    <definedName name="__qf1" localSheetId="6">#REF!</definedName>
    <definedName name="__qf1">#REF!</definedName>
    <definedName name="__qm1" localSheetId="1">#REF!</definedName>
    <definedName name="__qm1" localSheetId="3">#REF!</definedName>
    <definedName name="__qm1" localSheetId="4">#REF!</definedName>
    <definedName name="__qm1" localSheetId="6">#REF!</definedName>
    <definedName name="__qm1">#REF!</definedName>
    <definedName name="__rbl1" localSheetId="1">#REF!</definedName>
    <definedName name="__rbl1" localSheetId="3">#REF!</definedName>
    <definedName name="__rbl1" localSheetId="4">#REF!</definedName>
    <definedName name="__rbl1" localSheetId="6">#REF!</definedName>
    <definedName name="__rbl1">#REF!</definedName>
    <definedName name="__RBL2" localSheetId="1">#REF!</definedName>
    <definedName name="__RBL2" localSheetId="3">#REF!</definedName>
    <definedName name="__RBL2" localSheetId="4">#REF!</definedName>
    <definedName name="__RBL2" localSheetId="6">#REF!</definedName>
    <definedName name="__RBL2" localSheetId="0">#REF!</definedName>
    <definedName name="__RBL2">#REF!</definedName>
    <definedName name="__rub1" localSheetId="1">(#REF!,#REF!,#REF!)</definedName>
    <definedName name="__rub1" localSheetId="3">(#REF!,#REF!,#REF!)</definedName>
    <definedName name="__rub1" localSheetId="4">#REF!,#REF!,#REF!</definedName>
    <definedName name="__rub1" localSheetId="5">(#REF!,#REF!,#REF!)</definedName>
    <definedName name="__rub1" localSheetId="6">#REF!,#REF!,#REF!</definedName>
    <definedName name="__rub1" localSheetId="0">#REF!,#REF!,#REF!</definedName>
    <definedName name="__rub1">(#REF!,#REF!,#REF!)</definedName>
    <definedName name="__SCB1" localSheetId="4">#REF!</definedName>
    <definedName name="__SCB1" localSheetId="6">#REF!</definedName>
    <definedName name="__SCB1" localSheetId="0">#REF!</definedName>
    <definedName name="__SCB1">"#ref!"</definedName>
    <definedName name="__SCC1" localSheetId="4">#REF!</definedName>
    <definedName name="__SCC1" localSheetId="6">#REF!</definedName>
    <definedName name="__SCC1" localSheetId="0">#REF!</definedName>
    <definedName name="__SCC1">"#ref!"</definedName>
    <definedName name="__SSI1" localSheetId="4">#REF!</definedName>
    <definedName name="__SSI1" localSheetId="6">#REF!</definedName>
    <definedName name="__SSI1" localSheetId="0">#REF!</definedName>
    <definedName name="__SSI1">"#ref!"</definedName>
    <definedName name="__st13" localSheetId="4">#REF!</definedName>
    <definedName name="__st13" localSheetId="6">#REF!</definedName>
    <definedName name="__st13" localSheetId="0">#REF!</definedName>
    <definedName name="__st13">"#ref!"</definedName>
    <definedName name="__st14" localSheetId="1">#REF!</definedName>
    <definedName name="__st14" localSheetId="3">#REF!</definedName>
    <definedName name="__st14" localSheetId="5">#REF!</definedName>
    <definedName name="__st14" localSheetId="0">#REF!</definedName>
    <definedName name="__st14">#REF!</definedName>
    <definedName name="__st15" localSheetId="1">#REF!</definedName>
    <definedName name="__st15" localSheetId="3">#REF!</definedName>
    <definedName name="__st15" localSheetId="0">#REF!</definedName>
    <definedName name="__st15">#REF!</definedName>
    <definedName name="__st16" localSheetId="1">#REF!</definedName>
    <definedName name="__st16" localSheetId="3">#REF!</definedName>
    <definedName name="__st16" localSheetId="0">#REF!</definedName>
    <definedName name="__st16">#REF!</definedName>
    <definedName name="__std3" localSheetId="4">#REF!</definedName>
    <definedName name="__std3" localSheetId="6">#REF!</definedName>
    <definedName name="__std3" localSheetId="0">#REF!</definedName>
    <definedName name="__std3">#REF!</definedName>
    <definedName name="__sub1" localSheetId="1">#REF!</definedName>
    <definedName name="__sub1" localSheetId="3">#REF!</definedName>
    <definedName name="__sub1" localSheetId="4">#REF!</definedName>
    <definedName name="__sub1" localSheetId="5">#REF!</definedName>
    <definedName name="__sub1" localSheetId="6">#REF!</definedName>
    <definedName name="__sub1">#REF!</definedName>
    <definedName name="__SV1" localSheetId="1">#REF!</definedName>
    <definedName name="__SV1" localSheetId="3">#REF!</definedName>
    <definedName name="__SV1" localSheetId="4">#REF!</definedName>
    <definedName name="__SV1" localSheetId="6">#REF!</definedName>
    <definedName name="__SV1" localSheetId="0">#REF!</definedName>
    <definedName name="__SV1">#REF!</definedName>
    <definedName name="__SV2" localSheetId="1">#REF!</definedName>
    <definedName name="__SV2" localSheetId="3">#REF!</definedName>
    <definedName name="__SV2" localSheetId="4">#REF!</definedName>
    <definedName name="__SV2" localSheetId="6">#REF!</definedName>
    <definedName name="__SV2" localSheetId="0">#REF!</definedName>
    <definedName name="__SV2">#REF!</definedName>
    <definedName name="__SV3" localSheetId="1">#REF!</definedName>
    <definedName name="__SV3" localSheetId="3">#REF!</definedName>
    <definedName name="__SV3" localSheetId="4">#REF!</definedName>
    <definedName name="__SV3" localSheetId="6">#REF!</definedName>
    <definedName name="__SV3" localSheetId="0">#REF!</definedName>
    <definedName name="__SV3">#REF!</definedName>
    <definedName name="__TFB1" localSheetId="4">#REF!</definedName>
    <definedName name="__TFB1" localSheetId="6">#REF!</definedName>
    <definedName name="__TFB1" localSheetId="0">#REF!</definedName>
    <definedName name="__TFB1">"#ref!"</definedName>
    <definedName name="__tt1" localSheetId="1">#REF!</definedName>
    <definedName name="__tt1" localSheetId="3">#REF!</definedName>
    <definedName name="__tt1" localSheetId="5">#REF!</definedName>
    <definedName name="__tt1" localSheetId="0">#REF!</definedName>
    <definedName name="__tt1">#REF!</definedName>
    <definedName name="__tt10" localSheetId="1">#REF!</definedName>
    <definedName name="__tt10" localSheetId="3">#REF!</definedName>
    <definedName name="__tt10" localSheetId="0">#REF!</definedName>
    <definedName name="__tt10">#REF!</definedName>
    <definedName name="__tt11" localSheetId="1">#REF!</definedName>
    <definedName name="__tt11" localSheetId="3">#REF!</definedName>
    <definedName name="__tt11" localSheetId="0">#REF!</definedName>
    <definedName name="__tt11">#REF!</definedName>
    <definedName name="__tt12" localSheetId="0">#REF!</definedName>
    <definedName name="__tt12">#REF!</definedName>
    <definedName name="__tt13" localSheetId="0">#REF!</definedName>
    <definedName name="__tt13">#REF!</definedName>
    <definedName name="__tt14" localSheetId="0">#REF!</definedName>
    <definedName name="__tt14">#REF!</definedName>
    <definedName name="__tt15" localSheetId="0">#REF!</definedName>
    <definedName name="__tt15">#REF!</definedName>
    <definedName name="__tt16" localSheetId="0">#REF!</definedName>
    <definedName name="__tt16">#REF!</definedName>
    <definedName name="__tt17" localSheetId="0">#REF!</definedName>
    <definedName name="__tt17">#REF!</definedName>
    <definedName name="__tt18" localSheetId="0">#REF!</definedName>
    <definedName name="__tt18">#REF!</definedName>
    <definedName name="__tt19" localSheetId="0">#REF!</definedName>
    <definedName name="__tt19">#REF!</definedName>
    <definedName name="__tt2" localSheetId="0">#REF!</definedName>
    <definedName name="__tt2">#REF!</definedName>
    <definedName name="__tt20" localSheetId="0">#REF!</definedName>
    <definedName name="__tt20">#REF!</definedName>
    <definedName name="__tt21" localSheetId="0">#REF!</definedName>
    <definedName name="__tt21">#REF!</definedName>
    <definedName name="__tt3" localSheetId="0">#REF!</definedName>
    <definedName name="__tt3">#REF!</definedName>
    <definedName name="__tt4" localSheetId="0">#REF!</definedName>
    <definedName name="__tt4">#REF!</definedName>
    <definedName name="__tt5" localSheetId="0">#REF!</definedName>
    <definedName name="__tt5">#REF!</definedName>
    <definedName name="__tt6" localSheetId="0">#REF!</definedName>
    <definedName name="__tt6">#REF!</definedName>
    <definedName name="__tt7" localSheetId="0">#REF!</definedName>
    <definedName name="__tt7">#REF!</definedName>
    <definedName name="__tt8" localSheetId="0">#REF!</definedName>
    <definedName name="__tt8">#REF!</definedName>
    <definedName name="__tt9" localSheetId="0">#REF!</definedName>
    <definedName name="__tt9">#REF!</definedName>
    <definedName name="__TTT1" localSheetId="4">#REF!</definedName>
    <definedName name="__TTT1" localSheetId="6">#REF!</definedName>
    <definedName name="__TTT1" localSheetId="0">#REF!</definedName>
    <definedName name="__TTT1">"#ref!"</definedName>
    <definedName name="__W37" localSheetId="1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localSheetId="5" hidden="1">{#N/A,#N/A,FALSE,"Eff-SSC2"}</definedName>
    <definedName name="__W37" localSheetId="6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localSheetId="5" hidden="1">{#N/A,#N/A,FALSE,"Eff-SSC2"}</definedName>
    <definedName name="__W38" localSheetId="6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localSheetId="5" hidden="1">{#N/A,#N/A,FALSE,"Eff-SSC2"}</definedName>
    <definedName name="__w39" localSheetId="6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1">#REF!</definedName>
    <definedName name="__wa55" localSheetId="3">#REF!</definedName>
    <definedName name="__wa55" localSheetId="2">#REF!</definedName>
    <definedName name="__wa55" localSheetId="4">"#REF!"</definedName>
    <definedName name="__wa55" localSheetId="6">"#REF!"</definedName>
    <definedName name="__wa55" localSheetId="0">"#REF!"</definedName>
    <definedName name="__wa55">#REF!</definedName>
    <definedName name="__wa555" localSheetId="1">#REF!</definedName>
    <definedName name="__wa555" localSheetId="3">#REF!</definedName>
    <definedName name="__wa555" localSheetId="2">#REF!</definedName>
    <definedName name="__wa555" localSheetId="4">"#REF!"</definedName>
    <definedName name="__wa555" localSheetId="6">"#REF!"</definedName>
    <definedName name="__wa555" localSheetId="0">"#REF!"</definedName>
    <definedName name="__wa555">#REF!</definedName>
    <definedName name="__WK40" localSheetId="1">#REF!</definedName>
    <definedName name="__WK40" localSheetId="3">#REF!</definedName>
    <definedName name="__WK40" localSheetId="4">#REF!</definedName>
    <definedName name="__WK40" localSheetId="5">#REF!</definedName>
    <definedName name="__WK40" localSheetId="6">#REF!</definedName>
    <definedName name="__WK40" localSheetId="0">#REF!</definedName>
    <definedName name="__WK40">#REF!</definedName>
    <definedName name="__xlfn.BAHTTEXT" localSheetId="4" hidden="1">#NAME?</definedName>
    <definedName name="__xlfn.BAHTTEXT" localSheetId="6" hidden="1">#NAME?</definedName>
    <definedName name="__xlfn.BAHTTEXT" localSheetId="0" hidden="1">#NAME?</definedName>
    <definedName name="__xlfn.BAHTTEXT">"#name?"</definedName>
    <definedName name="__xlnm.Database" localSheetId="4">#N/A</definedName>
    <definedName name="__xlnm.Database" localSheetId="6">#N/A</definedName>
    <definedName name="__xlnm.Database" localSheetId="0">#N/A</definedName>
    <definedName name="__xlnm.Database">"#ref!"</definedName>
    <definedName name="__xlnm.Database_2" localSheetId="4">#N/A</definedName>
    <definedName name="__xlnm.Database_2" localSheetId="6">#N/A</definedName>
    <definedName name="__xlnm.Database_2" localSheetId="0">#N/A</definedName>
    <definedName name="__xlnm.Database_2">"#n/a"</definedName>
    <definedName name="__xlnm.Print_Area" localSheetId="4">"#REF!"</definedName>
    <definedName name="__xlnm.Print_Area" localSheetId="6">"#REF!"</definedName>
    <definedName name="__xlnm.Print_Area" localSheetId="0">"#REF!"</definedName>
    <definedName name="__xlnm.Print_Area">"#ref!"</definedName>
    <definedName name="__xlnm.Print_Area_2">"#REF!"</definedName>
    <definedName name="__xlnm.Print_Titles">"#ref!"</definedName>
    <definedName name="_1" localSheetId="1">#REF!</definedName>
    <definedName name="_1" localSheetId="3">#REF!</definedName>
    <definedName name="_1" localSheetId="4">#REF!</definedName>
    <definedName name="_1" localSheetId="6">#REF!</definedName>
    <definedName name="_1" localSheetId="0">#REF!</definedName>
    <definedName name="_1">#REF!</definedName>
    <definedName name="_1__123Graph_ATEILM_RKTE" hidden="1">#REF!</definedName>
    <definedName name="_16.12.99" localSheetId="2">#REF!</definedName>
    <definedName name="_16.12.99" localSheetId="4">#REF!</definedName>
    <definedName name="_16.12.99" localSheetId="6">#REF!</definedName>
    <definedName name="_16.12.99" localSheetId="0">#REF!</definedName>
    <definedName name="_16.12.99">"#ref!"</definedName>
    <definedName name="_1Excel_BuiltIn_Print_Area_24_1" localSheetId="1">#REF!</definedName>
    <definedName name="_1Excel_BuiltIn_Print_Area_24_1" localSheetId="3">#REF!</definedName>
    <definedName name="_1Excel_BuiltIn_Print_Area_24_1" localSheetId="4">#REF!</definedName>
    <definedName name="_1Excel_BuiltIn_Print_Area_24_1" localSheetId="6">#REF!</definedName>
    <definedName name="_1Excel_BuiltIn_Print_Area_24_1" localSheetId="0">#REF!</definedName>
    <definedName name="_1Excel_BuiltIn_Print_Area_24_1">#REF!</definedName>
    <definedName name="_2" localSheetId="1">#REF!</definedName>
    <definedName name="_2" localSheetId="3">#REF!</definedName>
    <definedName name="_2" localSheetId="2">#REF!</definedName>
    <definedName name="_2" localSheetId="4">#REF!</definedName>
    <definedName name="_2" localSheetId="6">#REF!</definedName>
    <definedName name="_2" localSheetId="0">#REF!</definedName>
    <definedName name="_2">#REF!</definedName>
    <definedName name="_2__123Graph_ATEILM_RKTE2" hidden="1">#REF!</definedName>
    <definedName name="_2Excel_BuiltIn_Print_Area_24_1" localSheetId="4">#REF!</definedName>
    <definedName name="_2Excel_BuiltIn_Print_Area_24_1" localSheetId="6">#REF!</definedName>
    <definedName name="_2Excel_BuiltIn_Print_Area_24_1" localSheetId="0">#REF!</definedName>
    <definedName name="_2Excel_BuiltIn_Print_Area_24_1">"#ref!"</definedName>
    <definedName name="_3" localSheetId="1">#REF!</definedName>
    <definedName name="_3" localSheetId="3">#REF!</definedName>
    <definedName name="_3" localSheetId="2">#REF!</definedName>
    <definedName name="_3" localSheetId="4">#REF!</definedName>
    <definedName name="_3" localSheetId="6">#REF!</definedName>
    <definedName name="_3" localSheetId="0">#REF!</definedName>
    <definedName name="_3">#REF!</definedName>
    <definedName name="_3__123Graph_XTEILM_RKTE2" hidden="1">#REF!</definedName>
    <definedName name="_3Excel_BuiltIn_Print_Area_24_1" localSheetId="1">#REF!</definedName>
    <definedName name="_3Excel_BuiltIn_Print_Area_24_1" localSheetId="3">#REF!</definedName>
    <definedName name="_3Excel_BuiltIn_Print_Area_24_1" localSheetId="4">#REF!</definedName>
    <definedName name="_3Excel_BuiltIn_Print_Area_24_1" localSheetId="6">#REF!</definedName>
    <definedName name="_3Excel_BuiltIn_Print_Area_24_1" localSheetId="0">#REF!</definedName>
    <definedName name="_3Excel_BuiltIn_Print_Area_24_1">#REF!</definedName>
    <definedName name="_4" localSheetId="1">#REF!</definedName>
    <definedName name="_4" localSheetId="3">#REF!</definedName>
    <definedName name="_4" localSheetId="2">#REF!</definedName>
    <definedName name="_4" localSheetId="4">#REF!</definedName>
    <definedName name="_4" localSheetId="6">#REF!</definedName>
    <definedName name="_4" localSheetId="0">#REF!</definedName>
    <definedName name="_4">#REF!</definedName>
    <definedName name="_4Excel_BuiltIn_Print_Area_24_1" localSheetId="4">#REF!</definedName>
    <definedName name="_4Excel_BuiltIn_Print_Area_24_1" localSheetId="6">#REF!</definedName>
    <definedName name="_4Excel_BuiltIn_Print_Area_24_1" localSheetId="0">#REF!</definedName>
    <definedName name="_4Excel_BuiltIn_Print_Area_24_1">"#ref!"</definedName>
    <definedName name="_5" localSheetId="1">#REF!</definedName>
    <definedName name="_5" localSheetId="3">#REF!</definedName>
    <definedName name="_5" localSheetId="2">#REF!</definedName>
    <definedName name="_5" localSheetId="5">#REF!</definedName>
    <definedName name="_5" localSheetId="0">#REF!</definedName>
    <definedName name="_5">#REF!</definedName>
    <definedName name="_5Excel_BuiltIn_Print_Area_24_1" localSheetId="4">#REF!</definedName>
    <definedName name="_5Excel_BuiltIn_Print_Area_24_1" localSheetId="6">#REF!</definedName>
    <definedName name="_5Excel_BuiltIn_Print_Area_24_1" localSheetId="0">#REF!</definedName>
    <definedName name="_5Excel_BuiltIn_Print_Area_24_1">"#ref!"</definedName>
    <definedName name="_6Excel_BuiltIn_Print_Area_24_1">#REF!</definedName>
    <definedName name="_88" localSheetId="4">#REF!</definedName>
    <definedName name="_88" localSheetId="6">#REF!</definedName>
    <definedName name="_88" localSheetId="0">#REF!</definedName>
    <definedName name="_88">"#ref!"</definedName>
    <definedName name="_a" localSheetId="2">#REF!</definedName>
    <definedName name="_a" localSheetId="4">#REF!</definedName>
    <definedName name="_a" localSheetId="6">#REF!</definedName>
    <definedName name="_a" localSheetId="0">#REF!</definedName>
    <definedName name="_a">#N/A</definedName>
    <definedName name="_a___0" localSheetId="2">#REF!</definedName>
    <definedName name="_a___0" localSheetId="4">#REF!</definedName>
    <definedName name="_a___0" localSheetId="6">#REF!</definedName>
    <definedName name="_a___0" localSheetId="0">#REF!</definedName>
    <definedName name="_a___0">#N/A</definedName>
    <definedName name="_a___12" localSheetId="2">#REF!</definedName>
    <definedName name="_a___12" localSheetId="4">#REF!</definedName>
    <definedName name="_a___12" localSheetId="6">#REF!</definedName>
    <definedName name="_a___12" localSheetId="0">#REF!</definedName>
    <definedName name="_a___12">#N/A</definedName>
    <definedName name="_a___5" localSheetId="2">#REF!</definedName>
    <definedName name="_a___5" localSheetId="4">#REF!</definedName>
    <definedName name="_a___5" localSheetId="6">#REF!</definedName>
    <definedName name="_a___5" localSheetId="0">#REF!</definedName>
    <definedName name="_a___5">#N/A</definedName>
    <definedName name="_a_1" localSheetId="1">#REF!</definedName>
    <definedName name="_a_1" localSheetId="3">#REF!</definedName>
    <definedName name="_a_1" localSheetId="4">#REF!</definedName>
    <definedName name="_a_1" localSheetId="6">#REF!</definedName>
    <definedName name="_a_1" localSheetId="0">#REF!</definedName>
    <definedName name="_a_1">#REF!</definedName>
    <definedName name="_a_2" localSheetId="1">#REF!</definedName>
    <definedName name="_a_2" localSheetId="3">#REF!</definedName>
    <definedName name="_a_2" localSheetId="4">#REF!</definedName>
    <definedName name="_a_2" localSheetId="6">#REF!</definedName>
    <definedName name="_a_2" localSheetId="0">#REF!</definedName>
    <definedName name="_a_2">#REF!</definedName>
    <definedName name="_a_3" localSheetId="1">#REF!</definedName>
    <definedName name="_a_3" localSheetId="3">#REF!</definedName>
    <definedName name="_a_3" localSheetId="4">#REF!</definedName>
    <definedName name="_a_3" localSheetId="6">#REF!</definedName>
    <definedName name="_a_3" localSheetId="0">#REF!</definedName>
    <definedName name="_a_3">#REF!</definedName>
    <definedName name="_A1" localSheetId="0">#REF!</definedName>
    <definedName name="_a1">#REF!</definedName>
    <definedName name="_Act1" localSheetId="4">#REF!</definedName>
    <definedName name="_Act1" localSheetId="6">#REF!</definedName>
    <definedName name="_Act1">#REF!</definedName>
    <definedName name="_Act2" localSheetId="4">#REF!</definedName>
    <definedName name="_Act2" localSheetId="6">#REF!</definedName>
    <definedName name="_Act2">#REF!</definedName>
    <definedName name="_Age99">#REF!</definedName>
    <definedName name="_Agi99">#REF!</definedName>
    <definedName name="_b" localSheetId="1">#REF!</definedName>
    <definedName name="_b" localSheetId="3">#REF!</definedName>
    <definedName name="_b" localSheetId="4">#REF!</definedName>
    <definedName name="_b" localSheetId="6">#REF!</definedName>
    <definedName name="_b" localSheetId="0">#REF!</definedName>
    <definedName name="_b">#REF!</definedName>
    <definedName name="_b_1" localSheetId="1">#REF!</definedName>
    <definedName name="_b_1" localSheetId="3">#REF!</definedName>
    <definedName name="_b_1" localSheetId="4">#REF!</definedName>
    <definedName name="_b_1" localSheetId="6">#REF!</definedName>
    <definedName name="_b_1" localSheetId="0">#REF!</definedName>
    <definedName name="_b_1">#REF!</definedName>
    <definedName name="_b_2" localSheetId="1">#REF!</definedName>
    <definedName name="_b_2" localSheetId="3">#REF!</definedName>
    <definedName name="_b_2" localSheetId="4">#REF!</definedName>
    <definedName name="_b_2" localSheetId="6">#REF!</definedName>
    <definedName name="_b_2" localSheetId="0">#REF!</definedName>
    <definedName name="_b_2">#REF!</definedName>
    <definedName name="_b_3" localSheetId="0">#REF!</definedName>
    <definedName name="_b_3">#REF!</definedName>
    <definedName name="_bal2000">#REF!</definedName>
    <definedName name="_BBL1" localSheetId="4">#REF!</definedName>
    <definedName name="_BBL1" localSheetId="6">#REF!</definedName>
    <definedName name="_BBL1" localSheetId="0">#REF!</definedName>
    <definedName name="_BBL1">"#ref!"</definedName>
    <definedName name="_Bud1" localSheetId="4">#REF!</definedName>
    <definedName name="_Bud1" localSheetId="6">#REF!</definedName>
    <definedName name="_Bud1">#REF!</definedName>
    <definedName name="_Bud2" localSheetId="4">#REF!</definedName>
    <definedName name="_Bud2" localSheetId="6">#REF!</definedName>
    <definedName name="_Bud2">#REF!</definedName>
    <definedName name="_c" localSheetId="2">#REF!</definedName>
    <definedName name="_c" localSheetId="4">#REF!</definedName>
    <definedName name="_c" localSheetId="6">#REF!</definedName>
    <definedName name="_c" localSheetId="0">#REF!</definedName>
    <definedName name="_c">#N/A</definedName>
    <definedName name="_c___0" localSheetId="2">#REF!</definedName>
    <definedName name="_c___0" localSheetId="4">#REF!</definedName>
    <definedName name="_c___0" localSheetId="6">#REF!</definedName>
    <definedName name="_c___0" localSheetId="0">#REF!</definedName>
    <definedName name="_c___0">#N/A</definedName>
    <definedName name="_c___12" localSheetId="2">#REF!</definedName>
    <definedName name="_c___12" localSheetId="4">#REF!</definedName>
    <definedName name="_c___12" localSheetId="6">#REF!</definedName>
    <definedName name="_c___12" localSheetId="0">#REF!</definedName>
    <definedName name="_c___12">#N/A</definedName>
    <definedName name="_c___14" localSheetId="2">#REF!</definedName>
    <definedName name="_c___14" localSheetId="4">#REF!</definedName>
    <definedName name="_c___14" localSheetId="6">#REF!</definedName>
    <definedName name="_c___14" localSheetId="0">#REF!</definedName>
    <definedName name="_c___14">#N/A</definedName>
    <definedName name="_c___3" localSheetId="2">#REF!</definedName>
    <definedName name="_c___3" localSheetId="4">#REF!</definedName>
    <definedName name="_c___3" localSheetId="6">#REF!</definedName>
    <definedName name="_c___3" localSheetId="0">#REF!</definedName>
    <definedName name="_c___3">#N/A</definedName>
    <definedName name="_c___5" localSheetId="2">#REF!</definedName>
    <definedName name="_c___5" localSheetId="4">#REF!</definedName>
    <definedName name="_c___5" localSheetId="6">#REF!</definedName>
    <definedName name="_c___5" localSheetId="0">#REF!</definedName>
    <definedName name="_c___5">#N/A</definedName>
    <definedName name="_c___6" localSheetId="2">#REF!</definedName>
    <definedName name="_c___6" localSheetId="4">#REF!</definedName>
    <definedName name="_c___6" localSheetId="6">#REF!</definedName>
    <definedName name="_c___6" localSheetId="0">#REF!</definedName>
    <definedName name="_c___6">#N/A</definedName>
    <definedName name="_c___8" localSheetId="2">#REF!</definedName>
    <definedName name="_c___8" localSheetId="4">#REF!</definedName>
    <definedName name="_c___8" localSheetId="6">#REF!</definedName>
    <definedName name="_c___8" localSheetId="0">#REF!</definedName>
    <definedName name="_c___8">#N/A</definedName>
    <definedName name="_c_1" localSheetId="1">#REF!</definedName>
    <definedName name="_c_1" localSheetId="3">#REF!</definedName>
    <definedName name="_c_1" localSheetId="4">#REF!</definedName>
    <definedName name="_c_1" localSheetId="6">#REF!</definedName>
    <definedName name="_c_1" localSheetId="0">#REF!</definedName>
    <definedName name="_c_1">#REF!</definedName>
    <definedName name="_c_2" localSheetId="1">#REF!</definedName>
    <definedName name="_c_2" localSheetId="3">#REF!</definedName>
    <definedName name="_c_2" localSheetId="4">#REF!</definedName>
    <definedName name="_c_2" localSheetId="6">#REF!</definedName>
    <definedName name="_c_2" localSheetId="0">#REF!</definedName>
    <definedName name="_c_2">#REF!</definedName>
    <definedName name="_c_3" localSheetId="1">#REF!</definedName>
    <definedName name="_c_3" localSheetId="3">#REF!</definedName>
    <definedName name="_c_3" localSheetId="4">#REF!</definedName>
    <definedName name="_c_3" localSheetId="6">#REF!</definedName>
    <definedName name="_c_3" localSheetId="0">#REF!</definedName>
    <definedName name="_c_3">#REF!</definedName>
    <definedName name="_CVF1014" localSheetId="1">#REF!</definedName>
    <definedName name="_CVF1014" localSheetId="3">#REF!</definedName>
    <definedName name="_CVF1014" localSheetId="4">#REF!</definedName>
    <definedName name="_CVF1014" localSheetId="6">#REF!</definedName>
    <definedName name="_CVF1014" localSheetId="0">#REF!</definedName>
    <definedName name="_CVF1014">#REF!</definedName>
    <definedName name="_CVF15" localSheetId="1">#REF!</definedName>
    <definedName name="_CVF15" localSheetId="3">#REF!</definedName>
    <definedName name="_CVF15" localSheetId="4">#REF!</definedName>
    <definedName name="_CVF15" localSheetId="6">#REF!</definedName>
    <definedName name="_CVF15">#REF!</definedName>
    <definedName name="_CVF2" localSheetId="1">#REF!</definedName>
    <definedName name="_CVF2" localSheetId="3">#REF!</definedName>
    <definedName name="_CVF2" localSheetId="4">#REF!</definedName>
    <definedName name="_CVF2" localSheetId="6">#REF!</definedName>
    <definedName name="_CVF2">#REF!</definedName>
    <definedName name="_CVF3" localSheetId="1">#REF!</definedName>
    <definedName name="_CVF3" localSheetId="3">#REF!</definedName>
    <definedName name="_CVF3" localSheetId="4">#REF!</definedName>
    <definedName name="_CVF3" localSheetId="6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 localSheetId="1">#REF!</definedName>
    <definedName name="_D111486" localSheetId="3">#REF!</definedName>
    <definedName name="_D111486" localSheetId="4">#REF!</definedName>
    <definedName name="_D111486" localSheetId="6">#REF!</definedName>
    <definedName name="_D111486" localSheetId="0">#REF!</definedName>
    <definedName name="_D111486">#REF!</definedName>
    <definedName name="_DAT1">#REF!</definedName>
    <definedName name="_DAT10">#REF!</definedName>
    <definedName name="_DAT11" localSheetId="4">#REF!</definedName>
    <definedName name="_DAT11" localSheetId="6">#REF!</definedName>
    <definedName name="_DAT11">#REF!</definedName>
    <definedName name="_DAT12" localSheetId="1">#REF!</definedName>
    <definedName name="_DAT12" localSheetId="3">#REF!</definedName>
    <definedName name="_DAT12" localSheetId="4">#REF!</definedName>
    <definedName name="_DAT12" localSheetId="6">#REF!</definedName>
    <definedName name="_DAT12" localSheetId="0">#REF!</definedName>
    <definedName name="_DAT12">#REF!</definedName>
    <definedName name="_DAT13">#REF!</definedName>
    <definedName name="_DAT2">#REF!</definedName>
    <definedName name="_DAT3">#REF!</definedName>
    <definedName name="_DAT4" localSheetId="1">#REF!</definedName>
    <definedName name="_DAT4" localSheetId="3">#REF!</definedName>
    <definedName name="_DAT4" localSheetId="4">#REF!</definedName>
    <definedName name="_DAT4" localSheetId="6">#REF!</definedName>
    <definedName name="_DAT4" localSheetId="0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localSheetId="1" hidden="1">#REF!</definedName>
    <definedName name="_Dist_Values" localSheetId="3" hidden="1">#REF!</definedName>
    <definedName name="_Dist_Values" localSheetId="4" hidden="1">#REF!</definedName>
    <definedName name="_Dist_Values" localSheetId="6" hidden="1">#REF!</definedName>
    <definedName name="_Dist_Values" localSheetId="0" hidden="1">#REF!</definedName>
    <definedName name="_Dist_Values" hidden="1">#REF!</definedName>
    <definedName name="_DSS1" localSheetId="4">#REF!</definedName>
    <definedName name="_DSS1" localSheetId="6">#REF!</definedName>
    <definedName name="_DSS1" localSheetId="0">#REF!</definedName>
    <definedName name="_DSS1">"#ref!"</definedName>
    <definedName name="_e" localSheetId="1">#REF!</definedName>
    <definedName name="_e" localSheetId="3">#REF!</definedName>
    <definedName name="_e" localSheetId="4">#REF!</definedName>
    <definedName name="_e" localSheetId="6">#REF!</definedName>
    <definedName name="_e" localSheetId="0">#REF!</definedName>
    <definedName name="_e">#REF!</definedName>
    <definedName name="_e_1" localSheetId="1">#REF!</definedName>
    <definedName name="_e_1" localSheetId="3">#REF!</definedName>
    <definedName name="_e_1" localSheetId="0">#REF!</definedName>
    <definedName name="_e_1">#REF!</definedName>
    <definedName name="_e_2" localSheetId="1">#REF!</definedName>
    <definedName name="_e_2" localSheetId="3">#REF!</definedName>
    <definedName name="_e_2" localSheetId="0">#REF!</definedName>
    <definedName name="_e_2">#REF!</definedName>
    <definedName name="_e_3" localSheetId="0">#REF!</definedName>
    <definedName name="_e_3">#REF!</definedName>
    <definedName name="_e1" localSheetId="0">#REF!</definedName>
    <definedName name="_e1">#REF!</definedName>
    <definedName name="_f" localSheetId="0">#REF!</definedName>
    <definedName name="_f">#REF!</definedName>
    <definedName name="_f_1" localSheetId="0">#REF!</definedName>
    <definedName name="_f_1">#REF!</definedName>
    <definedName name="_f_2" localSheetId="0">#REF!</definedName>
    <definedName name="_f_2">#REF!</definedName>
    <definedName name="_f_3" localSheetId="0">#REF!</definedName>
    <definedName name="_f_3">#REF!</definedName>
    <definedName name="_f1" localSheetId="0">#REF!</definedName>
    <definedName name="_f1">#REF!</definedName>
    <definedName name="_Fill" localSheetId="2" hidden="1">#REF!</definedName>
    <definedName name="_Fill" localSheetId="0" hidden="1">#REF!</definedName>
    <definedName name="_Fill" hidden="1">#REF!</definedName>
    <definedName name="_FIN1" localSheetId="4">#REF!</definedName>
    <definedName name="_FIN1" localSheetId="6">#REF!</definedName>
    <definedName name="_FIN1" localSheetId="0">#REF!</definedName>
    <definedName name="_FIN1">"#ref!"</definedName>
    <definedName name="_FIN11" localSheetId="4">#REF!</definedName>
    <definedName name="_FIN11" localSheetId="6">#REF!</definedName>
    <definedName name="_FIN11" localSheetId="0">#REF!</definedName>
    <definedName name="_FIN11">"#ref!"</definedName>
    <definedName name="_FMC1" localSheetId="4">#REF!</definedName>
    <definedName name="_FMC1" localSheetId="6">#REF!</definedName>
    <definedName name="_FMC1" localSheetId="0">#REF!</definedName>
    <definedName name="_FMC1">#REF!</definedName>
    <definedName name="_g" localSheetId="1">#REF!</definedName>
    <definedName name="_g" localSheetId="3">#REF!</definedName>
    <definedName name="_g" localSheetId="4">#REF!</definedName>
    <definedName name="_g" localSheetId="6">#REF!</definedName>
    <definedName name="_g" localSheetId="0">#REF!</definedName>
    <definedName name="_g">#REF!</definedName>
    <definedName name="_g_1" localSheetId="1">#REF!</definedName>
    <definedName name="_g_1" localSheetId="3">#REF!</definedName>
    <definedName name="_g_1" localSheetId="4">#REF!</definedName>
    <definedName name="_g_1" localSheetId="6">#REF!</definedName>
    <definedName name="_g_1" localSheetId="0">#REF!</definedName>
    <definedName name="_g_1">#REF!</definedName>
    <definedName name="_g_2" localSheetId="1">#REF!</definedName>
    <definedName name="_g_2" localSheetId="3">#REF!</definedName>
    <definedName name="_g_2" localSheetId="4">#REF!</definedName>
    <definedName name="_g_2" localSheetId="6">#REF!</definedName>
    <definedName name="_g_2" localSheetId="0">#REF!</definedName>
    <definedName name="_g_2">#REF!</definedName>
    <definedName name="_g_3" localSheetId="0">#REF!</definedName>
    <definedName name="_g_3">#REF!</definedName>
    <definedName name="_G1" localSheetId="2">#REF!</definedName>
    <definedName name="_g1" localSheetId="4">#REF!</definedName>
    <definedName name="_g1" localSheetId="6">#REF!</definedName>
    <definedName name="_g1" localSheetId="0">#REF!</definedName>
    <definedName name="_G1">"#ref!"</definedName>
    <definedName name="_h" localSheetId="1">#REF!</definedName>
    <definedName name="_h" localSheetId="3">#REF!</definedName>
    <definedName name="_h" localSheetId="5">#REF!</definedName>
    <definedName name="_h" localSheetId="0">#REF!</definedName>
    <definedName name="_h">#REF!</definedName>
    <definedName name="_h_1" localSheetId="1">#REF!</definedName>
    <definedName name="_h_1" localSheetId="3">#REF!</definedName>
    <definedName name="_h_1" localSheetId="0">#REF!</definedName>
    <definedName name="_h_1">#REF!</definedName>
    <definedName name="_h_2" localSheetId="1">#REF!</definedName>
    <definedName name="_h_2" localSheetId="3">#REF!</definedName>
    <definedName name="_h_2" localSheetId="0">#REF!</definedName>
    <definedName name="_h_2">#REF!</definedName>
    <definedName name="_h_3" localSheetId="0">#REF!</definedName>
    <definedName name="_h_3">#REF!</definedName>
    <definedName name="_h1" localSheetId="0">#REF!</definedName>
    <definedName name="_h1">#REF!</definedName>
    <definedName name="_ikk1" localSheetId="2">#REF!</definedName>
    <definedName name="_ikk1" localSheetId="4">#REF!</definedName>
    <definedName name="_ikk1" localSheetId="6">#REF!</definedName>
    <definedName name="_ikk1" localSheetId="0">#REF!</definedName>
    <definedName name="_ikk1">#N/A</definedName>
    <definedName name="_Int1100" localSheetId="2">#REF!</definedName>
    <definedName name="_Int1100" localSheetId="4">#REF!</definedName>
    <definedName name="_Int1100" localSheetId="6">#REF!</definedName>
    <definedName name="_Int1100" localSheetId="0">#REF!</definedName>
    <definedName name="_Int1100">"#ref!"</definedName>
    <definedName name="_int1200">#REF!</definedName>
    <definedName name="_ITD1" localSheetId="4">#REF!</definedName>
    <definedName name="_ITD1" localSheetId="6">#REF!</definedName>
    <definedName name="_ITD1" localSheetId="0">#REF!</definedName>
    <definedName name="_ITD1">"#ref!"</definedName>
    <definedName name="_k" localSheetId="1">#REF!</definedName>
    <definedName name="_k" localSheetId="3">#REF!</definedName>
    <definedName name="_k" localSheetId="4">#REF!</definedName>
    <definedName name="_k" localSheetId="6">#REF!</definedName>
    <definedName name="_k" localSheetId="0">#REF!</definedName>
    <definedName name="_k">#REF!</definedName>
    <definedName name="_k_1" localSheetId="1">#REF!</definedName>
    <definedName name="_k_1" localSheetId="3">#REF!</definedName>
    <definedName name="_k_1" localSheetId="4">#REF!</definedName>
    <definedName name="_k_1" localSheetId="6">#REF!</definedName>
    <definedName name="_k_1" localSheetId="0">#REF!</definedName>
    <definedName name="_k_1">#REF!</definedName>
    <definedName name="_k_2" localSheetId="1">#REF!</definedName>
    <definedName name="_k_2" localSheetId="3">#REF!</definedName>
    <definedName name="_k_2" localSheetId="0">#REF!</definedName>
    <definedName name="_k_2">#REF!</definedName>
    <definedName name="_k_3" localSheetId="0">#REF!</definedName>
    <definedName name="_k_3">#REF!</definedName>
    <definedName name="_k1" localSheetId="0">#REF!</definedName>
    <definedName name="_k1">#REF!</definedName>
    <definedName name="_Key1" localSheetId="2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0" hidden="1">#REF!</definedName>
    <definedName name="_Key2" hidden="1">#REF!</definedName>
    <definedName name="_kks1" localSheetId="4">#REF!</definedName>
    <definedName name="_kks1" localSheetId="6">#REF!</definedName>
    <definedName name="_kks1" localSheetId="0">#REF!</definedName>
    <definedName name="_kks1">"#ref!"</definedName>
    <definedName name="_KL379" localSheetId="4">#REF!</definedName>
    <definedName name="_KL379" localSheetId="6">#REF!</definedName>
    <definedName name="_KL379" localSheetId="0">#REF!</definedName>
    <definedName name="_KL379">"#ref!"</definedName>
    <definedName name="_KTB1" localSheetId="4">#REF!</definedName>
    <definedName name="_KTB1" localSheetId="6">#REF!</definedName>
    <definedName name="_KTB1" localSheetId="0">#REF!</definedName>
    <definedName name="_KTB1">"#ref!"</definedName>
    <definedName name="_ktm1201" localSheetId="1">#REF!</definedName>
    <definedName name="_ktm1201" localSheetId="3">#REF!</definedName>
    <definedName name="_ktm1201" localSheetId="5">#REF!</definedName>
    <definedName name="_ktm1201" localSheetId="0">#REF!</definedName>
    <definedName name="_ktm1201">#REF!</definedName>
    <definedName name="_kwi1" localSheetId="1">#REF!</definedName>
    <definedName name="_kwi1" localSheetId="3">#REF!</definedName>
    <definedName name="_kwi1" localSheetId="0">#REF!</definedName>
    <definedName name="_kwi1">#REF!</definedName>
    <definedName name="_l" localSheetId="1">#REF!</definedName>
    <definedName name="_l" localSheetId="3">#REF!</definedName>
    <definedName name="_l" localSheetId="0">#REF!</definedName>
    <definedName name="_l">#REF!</definedName>
    <definedName name="_l_1" localSheetId="0">#REF!</definedName>
    <definedName name="_l_1">#REF!</definedName>
    <definedName name="_l_2" localSheetId="0">#REF!</definedName>
    <definedName name="_l_2">#REF!</definedName>
    <definedName name="_l_3" localSheetId="0">#REF!</definedName>
    <definedName name="_l_3">#REF!</definedName>
    <definedName name="_L1" localSheetId="0">#REF!</definedName>
    <definedName name="_L1">#REF!</definedName>
    <definedName name="_ms1" localSheetId="2">#REF!</definedName>
    <definedName name="_ms1" localSheetId="4">#REF!</definedName>
    <definedName name="_ms1" localSheetId="6">#REF!</definedName>
    <definedName name="_ms1" localSheetId="0">#REF!</definedName>
    <definedName name="_ms1">#N/A</definedName>
    <definedName name="_ms2" localSheetId="2">#REF!</definedName>
    <definedName name="_ms2" localSheetId="4">#REF!</definedName>
    <definedName name="_ms2" localSheetId="6">#REF!</definedName>
    <definedName name="_ms2" localSheetId="0">#REF!</definedName>
    <definedName name="_ms2">#N/A</definedName>
    <definedName name="_ms3" localSheetId="2">#REF!</definedName>
    <definedName name="_ms3" localSheetId="4">#REF!</definedName>
    <definedName name="_ms3" localSheetId="6">#REF!</definedName>
    <definedName name="_ms3" localSheetId="0">#REF!</definedName>
    <definedName name="_ms3">#N/A</definedName>
    <definedName name="_n" localSheetId="1">#REF!</definedName>
    <definedName name="_n" localSheetId="3">#REF!</definedName>
    <definedName name="_n" localSheetId="4">#REF!</definedName>
    <definedName name="_n" localSheetId="6">#REF!</definedName>
    <definedName name="_n" localSheetId="0">#REF!</definedName>
    <definedName name="_n">#REF!</definedName>
    <definedName name="_n_1" localSheetId="1">#REF!</definedName>
    <definedName name="_n_1" localSheetId="3">#REF!</definedName>
    <definedName name="_n_1" localSheetId="4">#REF!</definedName>
    <definedName name="_n_1" localSheetId="6">#REF!</definedName>
    <definedName name="_n_1" localSheetId="0">#REF!</definedName>
    <definedName name="_n_1">#REF!</definedName>
    <definedName name="_n_2" localSheetId="1">#REF!</definedName>
    <definedName name="_n_2" localSheetId="3">#REF!</definedName>
    <definedName name="_n_2" localSheetId="4">#REF!</definedName>
    <definedName name="_n_2" localSheetId="6">#REF!</definedName>
    <definedName name="_n_2" localSheetId="0">#REF!</definedName>
    <definedName name="_n_2">#REF!</definedName>
    <definedName name="_n_3" localSheetId="0">#REF!</definedName>
    <definedName name="_n_3">#REF!</definedName>
    <definedName name="_NAV1" localSheetId="4">#REF!</definedName>
    <definedName name="_NAV1" localSheetId="6">#REF!</definedName>
    <definedName name="_NAV1" localSheetId="0">#REF!</definedName>
    <definedName name="_NAV1">"#ref!"</definedName>
    <definedName name="_NFS1" localSheetId="4">#REF!</definedName>
    <definedName name="_NFS1" localSheetId="6">#REF!</definedName>
    <definedName name="_NFS1" localSheetId="0">#REF!</definedName>
    <definedName name="_NFS1">"#ref!"</definedName>
    <definedName name="_nnn1" localSheetId="1">#REF!</definedName>
    <definedName name="_nnn1" localSheetId="3">#REF!</definedName>
    <definedName name="_nnn1" localSheetId="5">#REF!</definedName>
    <definedName name="_nnn1" localSheetId="0">#REF!</definedName>
    <definedName name="_nnn1">#REF!</definedName>
    <definedName name="_OBJ2005" localSheetId="1">#REF!</definedName>
    <definedName name="_OBJ2005" localSheetId="3">#REF!</definedName>
    <definedName name="_OBJ2005" localSheetId="0">#REF!</definedName>
    <definedName name="_OBJ2005">#REF!</definedName>
    <definedName name="_OCT334" localSheetId="4">#REF!</definedName>
    <definedName name="_OCT334" localSheetId="6">#REF!</definedName>
    <definedName name="_OCT334" localSheetId="0">#REF!</definedName>
    <definedName name="_OCT334">#REF!</definedName>
    <definedName name="_oct98" localSheetId="2">#REF!</definedName>
    <definedName name="_oct98" localSheetId="4">#REF!</definedName>
    <definedName name="_oct98" localSheetId="6">#REF!</definedName>
    <definedName name="_oct98" localSheetId="0">#REF!</definedName>
    <definedName name="_oct98">"#ref!"</definedName>
    <definedName name="_oo1" localSheetId="2">#REF!</definedName>
    <definedName name="_oo1" localSheetId="4">#REF!</definedName>
    <definedName name="_oo1" localSheetId="6">#REF!</definedName>
    <definedName name="_oo1" localSheetId="0">#REF!</definedName>
    <definedName name="_oo1">"#ref!"</definedName>
    <definedName name="_Order1" hidden="1">255</definedName>
    <definedName name="_Order2" hidden="1">255</definedName>
    <definedName name="_p" localSheetId="1">#REF!</definedName>
    <definedName name="_p" localSheetId="3">#REF!</definedName>
    <definedName name="_p" localSheetId="4">#REF!</definedName>
    <definedName name="_p" localSheetId="6">#REF!</definedName>
    <definedName name="_p" localSheetId="0">#REF!</definedName>
    <definedName name="_p">#REF!</definedName>
    <definedName name="_p_1" localSheetId="1">#REF!</definedName>
    <definedName name="_p_1" localSheetId="3">#REF!</definedName>
    <definedName name="_p_1" localSheetId="4">#REF!</definedName>
    <definedName name="_p_1" localSheetId="6">#REF!</definedName>
    <definedName name="_p_1" localSheetId="0">#REF!</definedName>
    <definedName name="_p_1">#REF!</definedName>
    <definedName name="_p_2" localSheetId="1">#REF!</definedName>
    <definedName name="_p_2" localSheetId="3">#REF!</definedName>
    <definedName name="_p_2" localSheetId="4">#REF!</definedName>
    <definedName name="_p_2" localSheetId="6">#REF!</definedName>
    <definedName name="_p_2" localSheetId="0">#REF!</definedName>
    <definedName name="_p_2">#REF!</definedName>
    <definedName name="_p_3" localSheetId="0">#REF!</definedName>
    <definedName name="_p_3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localSheetId="1" hidden="1">#REF!</definedName>
    <definedName name="_PPE2" localSheetId="3" hidden="1">#REF!</definedName>
    <definedName name="_PPE2" localSheetId="2" hidden="1">#REF!</definedName>
    <definedName name="_PPE2" localSheetId="4" hidden="1">#REF!</definedName>
    <definedName name="_PPE2" localSheetId="6" hidden="1">#REF!</definedName>
    <definedName name="_PPE2" localSheetId="0" hidden="1">#REF!</definedName>
    <definedName name="_PPE2" hidden="1">#REF!</definedName>
    <definedName name="_PRO1" localSheetId="1">#REF!</definedName>
    <definedName name="_PRO1" localSheetId="3">#REF!</definedName>
    <definedName name="_PRO1" localSheetId="4">#REF!</definedName>
    <definedName name="_PRO1" localSheetId="6">#REF!</definedName>
    <definedName name="_PRO1" localSheetId="0">#REF!</definedName>
    <definedName name="_PRO1">#REF!</definedName>
    <definedName name="_qf1" localSheetId="1">#REF!</definedName>
    <definedName name="_qf1" localSheetId="3">#REF!</definedName>
    <definedName name="_qf1" localSheetId="4">#REF!</definedName>
    <definedName name="_qf1" localSheetId="6">#REF!</definedName>
    <definedName name="_qf1">#REF!</definedName>
    <definedName name="_qm1" localSheetId="1">#REF!</definedName>
    <definedName name="_qm1" localSheetId="3">#REF!</definedName>
    <definedName name="_qm1" localSheetId="4">#REF!</definedName>
    <definedName name="_qm1" localSheetId="6">#REF!</definedName>
    <definedName name="_qm1">#REF!</definedName>
    <definedName name="_rbl1" localSheetId="1">#REF!</definedName>
    <definedName name="_rbl1" localSheetId="3">#REF!</definedName>
    <definedName name="_rbl1" localSheetId="4">#REF!</definedName>
    <definedName name="_rbl1" localSheetId="6">#REF!</definedName>
    <definedName name="_rbl1">#REF!</definedName>
    <definedName name="_RBL2" localSheetId="1">#REF!</definedName>
    <definedName name="_RBL2" localSheetId="3">#REF!</definedName>
    <definedName name="_RBL2" localSheetId="4">#REF!</definedName>
    <definedName name="_RBL2" localSheetId="6">#REF!</definedName>
    <definedName name="_RBL2" localSheetId="0">#REF!</definedName>
    <definedName name="_RBL2">#REF!</definedName>
    <definedName name="_ref1" localSheetId="2">#REF!</definedName>
    <definedName name="_ref1" localSheetId="4">#REF!</definedName>
    <definedName name="_ref1" localSheetId="6">#REF!</definedName>
    <definedName name="_ref1" localSheetId="0">#REF!</definedName>
    <definedName name="_ref1">"#ref!"</definedName>
    <definedName name="_Regression_Int" hidden="1">1</definedName>
    <definedName name="_rub1">#REF!,#REF!,#REF!</definedName>
    <definedName name="_s" localSheetId="1">#REF!</definedName>
    <definedName name="_s" localSheetId="3">#REF!</definedName>
    <definedName name="_s" localSheetId="4">#REF!</definedName>
    <definedName name="_s" localSheetId="6">#REF!</definedName>
    <definedName name="_s" localSheetId="0">#REF!</definedName>
    <definedName name="_s">#REF!</definedName>
    <definedName name="_s_1" localSheetId="1">#REF!</definedName>
    <definedName name="_s_1" localSheetId="3">#REF!</definedName>
    <definedName name="_s_1" localSheetId="4">#REF!</definedName>
    <definedName name="_s_1" localSheetId="6">#REF!</definedName>
    <definedName name="_s_1" localSheetId="0">#REF!</definedName>
    <definedName name="_s_1">#REF!</definedName>
    <definedName name="_s_2" localSheetId="1">#REF!</definedName>
    <definedName name="_s_2" localSheetId="3">#REF!</definedName>
    <definedName name="_s_2" localSheetId="4">#REF!</definedName>
    <definedName name="_s_2" localSheetId="6">#REF!</definedName>
    <definedName name="_s_2" localSheetId="0">#REF!</definedName>
    <definedName name="_s_2">#REF!</definedName>
    <definedName name="_s_3" localSheetId="0">#REF!</definedName>
    <definedName name="_s_3">#REF!</definedName>
    <definedName name="_SCB1" localSheetId="4">#REF!</definedName>
    <definedName name="_SCB1" localSheetId="6">#REF!</definedName>
    <definedName name="_SCB1" localSheetId="0">#REF!</definedName>
    <definedName name="_SCB1">"#ref!"</definedName>
    <definedName name="_SCC1" localSheetId="4">#REF!</definedName>
    <definedName name="_SCC1" localSheetId="6">#REF!</definedName>
    <definedName name="_SCC1" localSheetId="0">#REF!</definedName>
    <definedName name="_SCC1">"#ref!"</definedName>
    <definedName name="_Sort" localSheetId="1" hidden="1">#REF!</definedName>
    <definedName name="_Sort" localSheetId="3" hidden="1">#REF!</definedName>
    <definedName name="_Sort" localSheetId="2" hidden="1">#REF!</definedName>
    <definedName name="_Sort" localSheetId="5" hidden="1">#REF!</definedName>
    <definedName name="_Sort" localSheetId="0" hidden="1">#REF!</definedName>
    <definedName name="_Sort" hidden="1">#REF!</definedName>
    <definedName name="_Spr99">#REF!</definedName>
    <definedName name="_ss1" localSheetId="2">#REF!</definedName>
    <definedName name="_ss1" localSheetId="4">#REF!</definedName>
    <definedName name="_ss1" localSheetId="6">#REF!</definedName>
    <definedName name="_ss1" localSheetId="0">#REF!</definedName>
    <definedName name="_ss1">#N/A</definedName>
    <definedName name="_ss10" localSheetId="2">#REF!</definedName>
    <definedName name="_ss10" localSheetId="4">#REF!</definedName>
    <definedName name="_ss10" localSheetId="6">#REF!</definedName>
    <definedName name="_ss10" localSheetId="0">#REF!</definedName>
    <definedName name="_ss10">#N/A</definedName>
    <definedName name="_ss11" localSheetId="2">#REF!</definedName>
    <definedName name="_ss11" localSheetId="4">#REF!</definedName>
    <definedName name="_ss11" localSheetId="6">#REF!</definedName>
    <definedName name="_ss11" localSheetId="0">#REF!</definedName>
    <definedName name="_ss11">#N/A</definedName>
    <definedName name="_ss12" localSheetId="2">#REF!</definedName>
    <definedName name="_ss12" localSheetId="4">#REF!</definedName>
    <definedName name="_ss12" localSheetId="6">#REF!</definedName>
    <definedName name="_ss12" localSheetId="0">#REF!</definedName>
    <definedName name="_ss12">#N/A</definedName>
    <definedName name="_ss13" localSheetId="2">#REF!</definedName>
    <definedName name="_ss13" localSheetId="4">#REF!</definedName>
    <definedName name="_ss13" localSheetId="6">#REF!</definedName>
    <definedName name="_ss13" localSheetId="0">#REF!</definedName>
    <definedName name="_ss13">#N/A</definedName>
    <definedName name="_ss14" localSheetId="2">#REF!</definedName>
    <definedName name="_ss14" localSheetId="4">#REF!</definedName>
    <definedName name="_ss14" localSheetId="6">#REF!</definedName>
    <definedName name="_ss14" localSheetId="0">#REF!</definedName>
    <definedName name="_ss14">#N/A</definedName>
    <definedName name="_ss15" localSheetId="2">#REF!</definedName>
    <definedName name="_ss15" localSheetId="4">#REF!</definedName>
    <definedName name="_ss15" localSheetId="6">#REF!</definedName>
    <definedName name="_ss15" localSheetId="0">#REF!</definedName>
    <definedName name="_ss15">#N/A</definedName>
    <definedName name="_ss2" localSheetId="2">#REF!</definedName>
    <definedName name="_ss2" localSheetId="4">#REF!</definedName>
    <definedName name="_ss2" localSheetId="6">#REF!</definedName>
    <definedName name="_ss2" localSheetId="0">#REF!</definedName>
    <definedName name="_ss2">#N/A</definedName>
    <definedName name="_ss3" localSheetId="2">#REF!</definedName>
    <definedName name="_ss3" localSheetId="4">#REF!</definedName>
    <definedName name="_ss3" localSheetId="6">#REF!</definedName>
    <definedName name="_ss3" localSheetId="0">#REF!</definedName>
    <definedName name="_ss3">#N/A</definedName>
    <definedName name="_ss4" localSheetId="2">#REF!</definedName>
    <definedName name="_ss4" localSheetId="4">#REF!</definedName>
    <definedName name="_ss4" localSheetId="6">#REF!</definedName>
    <definedName name="_ss4" localSheetId="0">#REF!</definedName>
    <definedName name="_ss4">#N/A</definedName>
    <definedName name="_ss5" localSheetId="2">#REF!</definedName>
    <definedName name="_ss5" localSheetId="4">#REF!</definedName>
    <definedName name="_ss5" localSheetId="6">#REF!</definedName>
    <definedName name="_ss5" localSheetId="0">#REF!</definedName>
    <definedName name="_ss5">#N/A</definedName>
    <definedName name="_ss6" localSheetId="2">#REF!</definedName>
    <definedName name="_ss6" localSheetId="4">#REF!</definedName>
    <definedName name="_ss6" localSheetId="6">#REF!</definedName>
    <definedName name="_ss6" localSheetId="0">#REF!</definedName>
    <definedName name="_ss6">#N/A</definedName>
    <definedName name="_ss7" localSheetId="2">#REF!</definedName>
    <definedName name="_ss7" localSheetId="4">#REF!</definedName>
    <definedName name="_ss7" localSheetId="6">#REF!</definedName>
    <definedName name="_ss7" localSheetId="0">#REF!</definedName>
    <definedName name="_ss7">#N/A</definedName>
    <definedName name="_ss8" localSheetId="2">#REF!</definedName>
    <definedName name="_ss8" localSheetId="4">#REF!</definedName>
    <definedName name="_ss8" localSheetId="6">#REF!</definedName>
    <definedName name="_ss8" localSheetId="0">#REF!</definedName>
    <definedName name="_ss8">#N/A</definedName>
    <definedName name="_ss9" localSheetId="2">#REF!</definedName>
    <definedName name="_ss9" localSheetId="4">#REF!</definedName>
    <definedName name="_ss9" localSheetId="6">#REF!</definedName>
    <definedName name="_ss9" localSheetId="0">#REF!</definedName>
    <definedName name="_ss9">#N/A</definedName>
    <definedName name="_SSI1" localSheetId="4">#REF!</definedName>
    <definedName name="_SSI1" localSheetId="6">#REF!</definedName>
    <definedName name="_SSI1" localSheetId="0">#REF!</definedName>
    <definedName name="_SSI1">"#ref!"</definedName>
    <definedName name="_st14" localSheetId="1">#REF!</definedName>
    <definedName name="_st14" localSheetId="3">#REF!</definedName>
    <definedName name="_st14" localSheetId="2">#REF!</definedName>
    <definedName name="_st14" localSheetId="4">#REF!</definedName>
    <definedName name="_st14" localSheetId="6">#REF!</definedName>
    <definedName name="_st14" localSheetId="0">#REF!</definedName>
    <definedName name="_st14">#REF!</definedName>
    <definedName name="_st15" localSheetId="1">#REF!</definedName>
    <definedName name="_st15" localSheetId="3">#REF!</definedName>
    <definedName name="_st15" localSheetId="2">#REF!</definedName>
    <definedName name="_st15" localSheetId="4">#REF!</definedName>
    <definedName name="_st15" localSheetId="6">#REF!</definedName>
    <definedName name="_st15" localSheetId="0">#REF!</definedName>
    <definedName name="_st15">#REF!</definedName>
    <definedName name="_st18" localSheetId="4">#REF!</definedName>
    <definedName name="_st18" localSheetId="6">#REF!</definedName>
    <definedName name="_st18" localSheetId="0">#REF!</definedName>
    <definedName name="_st18">"#ref!"</definedName>
    <definedName name="_std3" localSheetId="4">#REF!</definedName>
    <definedName name="_std3" localSheetId="6">#REF!</definedName>
    <definedName name="_std3" localSheetId="0">#REF!</definedName>
    <definedName name="_std3">#REF!</definedName>
    <definedName name="_sub1" localSheetId="1">#REF!</definedName>
    <definedName name="_sub1" localSheetId="3">#REF!</definedName>
    <definedName name="_sub1" localSheetId="4">#REF!</definedName>
    <definedName name="_sub1" localSheetId="5">#REF!</definedName>
    <definedName name="_sub1" localSheetId="6">#REF!</definedName>
    <definedName name="_sub1">#REF!</definedName>
    <definedName name="_SV1" localSheetId="1">#REF!</definedName>
    <definedName name="_SV1" localSheetId="3">#REF!</definedName>
    <definedName name="_SV1" localSheetId="2">#REF!</definedName>
    <definedName name="_SV1" localSheetId="4">#REF!</definedName>
    <definedName name="_SV1" localSheetId="6">#REF!</definedName>
    <definedName name="_SV1" localSheetId="0">#REF!</definedName>
    <definedName name="_SV1">#REF!</definedName>
    <definedName name="_SV2" localSheetId="1">#REF!</definedName>
    <definedName name="_SV2" localSheetId="3">#REF!</definedName>
    <definedName name="_SV2" localSheetId="4">#REF!</definedName>
    <definedName name="_SV2" localSheetId="6">#REF!</definedName>
    <definedName name="_SV2" localSheetId="0">#REF!</definedName>
    <definedName name="_SV2">#REF!</definedName>
    <definedName name="_SV3" localSheetId="1">#REF!</definedName>
    <definedName name="_SV3" localSheetId="3">#REF!</definedName>
    <definedName name="_SV3" localSheetId="4">#REF!</definedName>
    <definedName name="_SV3" localSheetId="6">#REF!</definedName>
    <definedName name="_SV3" localSheetId="0">#REF!</definedName>
    <definedName name="_SV3">#REF!</definedName>
    <definedName name="_t" localSheetId="0">#REF!</definedName>
    <definedName name="_t">#REF!</definedName>
    <definedName name="_t_1" localSheetId="0">#REF!</definedName>
    <definedName name="_t_1">#REF!</definedName>
    <definedName name="_t_2" localSheetId="0">#REF!</definedName>
    <definedName name="_t_2">#REF!</definedName>
    <definedName name="_t_3" localSheetId="0">#REF!</definedName>
    <definedName name="_t_3">#REF!</definedName>
    <definedName name="_Table1_Out" localSheetId="0" hidden="1">#REF!</definedName>
    <definedName name="_Table1_Out" hidden="1">#REF!</definedName>
    <definedName name="_TFB1" localSheetId="4">#REF!</definedName>
    <definedName name="_TFB1" localSheetId="6">#REF!</definedName>
    <definedName name="_TFB1" localSheetId="0">#REF!</definedName>
    <definedName name="_TFB1">"#ref!"</definedName>
    <definedName name="_tot1" localSheetId="2">#REF!</definedName>
    <definedName name="_tot1" localSheetId="4">#REF!</definedName>
    <definedName name="_tot1" localSheetId="6">#REF!</definedName>
    <definedName name="_tot1" localSheetId="0">#REF!</definedName>
    <definedName name="_tot1">"#ref!"</definedName>
    <definedName name="_tot2" localSheetId="2">#REF!</definedName>
    <definedName name="_tot2" localSheetId="4">#REF!</definedName>
    <definedName name="_tot2" localSheetId="6">#REF!</definedName>
    <definedName name="_tot2" localSheetId="0">#REF!</definedName>
    <definedName name="_tot2">"#ref!"</definedName>
    <definedName name="_tot3" localSheetId="2">#REF!</definedName>
    <definedName name="_tot3" localSheetId="4">#REF!</definedName>
    <definedName name="_tot3" localSheetId="6">#REF!</definedName>
    <definedName name="_tot3" localSheetId="0">#REF!</definedName>
    <definedName name="_tot3">"#ref!"</definedName>
    <definedName name="_tt1" localSheetId="2">#REF!</definedName>
    <definedName name="_tt1" localSheetId="4">#REF!</definedName>
    <definedName name="_tt1" localSheetId="6">#REF!</definedName>
    <definedName name="_tt1" localSheetId="0">#REF!</definedName>
    <definedName name="_tt1">"#ref!"</definedName>
    <definedName name="_tt10" localSheetId="1">#REF!</definedName>
    <definedName name="_tt10" localSheetId="3">#REF!</definedName>
    <definedName name="_tt10" localSheetId="5">#REF!</definedName>
    <definedName name="_tt10" localSheetId="0">#REF!</definedName>
    <definedName name="_tt10">#REF!</definedName>
    <definedName name="_tt11" localSheetId="1">#REF!</definedName>
    <definedName name="_tt11" localSheetId="3">#REF!</definedName>
    <definedName name="_tt11" localSheetId="0">#REF!</definedName>
    <definedName name="_tt11">#REF!</definedName>
    <definedName name="_tt12" localSheetId="1">#REF!</definedName>
    <definedName name="_tt12" localSheetId="3">#REF!</definedName>
    <definedName name="_tt12" localSheetId="0">#REF!</definedName>
    <definedName name="_tt12">#REF!</definedName>
    <definedName name="_tt13" localSheetId="0">#REF!</definedName>
    <definedName name="_tt13">#REF!</definedName>
    <definedName name="_tt14" localSheetId="0">#REF!</definedName>
    <definedName name="_tt14">#REF!</definedName>
    <definedName name="_tt15" localSheetId="0">#REF!</definedName>
    <definedName name="_tt15">#REF!</definedName>
    <definedName name="_tt16" localSheetId="0">#REF!</definedName>
    <definedName name="_tt16">#REF!</definedName>
    <definedName name="_tt17" localSheetId="0">#REF!</definedName>
    <definedName name="_tt17">#REF!</definedName>
    <definedName name="_tt18" localSheetId="0">#REF!</definedName>
    <definedName name="_tt18">#REF!</definedName>
    <definedName name="_tt19" localSheetId="0">#REF!</definedName>
    <definedName name="_tt19">#REF!</definedName>
    <definedName name="_tt2" localSheetId="2">#REF!</definedName>
    <definedName name="_tt2" localSheetId="4">#REF!</definedName>
    <definedName name="_tt2" localSheetId="6">#REF!</definedName>
    <definedName name="_tt2" localSheetId="0">#REF!</definedName>
    <definedName name="_tt2">"#ref!"</definedName>
    <definedName name="_tt20" localSheetId="1">#REF!</definedName>
    <definedName name="_tt20" localSheetId="3">#REF!</definedName>
    <definedName name="_tt20" localSheetId="5">#REF!</definedName>
    <definedName name="_tt20" localSheetId="0">#REF!</definedName>
    <definedName name="_tt20">#REF!</definedName>
    <definedName name="_tt21" localSheetId="1">#REF!</definedName>
    <definedName name="_tt21" localSheetId="3">#REF!</definedName>
    <definedName name="_tt21" localSheetId="0">#REF!</definedName>
    <definedName name="_tt21">#REF!</definedName>
    <definedName name="_tt3" localSheetId="2">#REF!</definedName>
    <definedName name="_tt3" localSheetId="4">#REF!</definedName>
    <definedName name="_tt3" localSheetId="6">#REF!</definedName>
    <definedName name="_tt3" localSheetId="0">#REF!</definedName>
    <definedName name="_tt3">"#ref!"</definedName>
    <definedName name="_tt4" localSheetId="1">#REF!</definedName>
    <definedName name="_tt4" localSheetId="3">#REF!</definedName>
    <definedName name="_tt4" localSheetId="5">#REF!</definedName>
    <definedName name="_tt4" localSheetId="0">#REF!</definedName>
    <definedName name="_tt4">#REF!</definedName>
    <definedName name="_tt5" localSheetId="1">#REF!</definedName>
    <definedName name="_tt5" localSheetId="3">#REF!</definedName>
    <definedName name="_tt5" localSheetId="0">#REF!</definedName>
    <definedName name="_tt5">#REF!</definedName>
    <definedName name="_tt6" localSheetId="1">#REF!</definedName>
    <definedName name="_tt6" localSheetId="3">#REF!</definedName>
    <definedName name="_tt6" localSheetId="0">#REF!</definedName>
    <definedName name="_tt6">#REF!</definedName>
    <definedName name="_tt7" localSheetId="0">#REF!</definedName>
    <definedName name="_tt7">#REF!</definedName>
    <definedName name="_tt8" localSheetId="0">#REF!</definedName>
    <definedName name="_tt8">#REF!</definedName>
    <definedName name="_tt9" localSheetId="0">#REF!</definedName>
    <definedName name="_tt9">#REF!</definedName>
    <definedName name="_ttt1" localSheetId="2">#REF!</definedName>
    <definedName name="_TTT1" localSheetId="4">#REF!</definedName>
    <definedName name="_TTT1" localSheetId="6">#REF!</definedName>
    <definedName name="_TTT1" localSheetId="0">#REF!</definedName>
    <definedName name="_ttt1">"#ref!"</definedName>
    <definedName name="_ttt2" localSheetId="2">#REF!</definedName>
    <definedName name="_ttt2" localSheetId="4">#REF!</definedName>
    <definedName name="_ttt2" localSheetId="6">#REF!</definedName>
    <definedName name="_ttt2" localSheetId="0">#REF!</definedName>
    <definedName name="_ttt2">"#ref!"</definedName>
    <definedName name="_ttt3" localSheetId="2">#REF!</definedName>
    <definedName name="_ttt3" localSheetId="4">#REF!</definedName>
    <definedName name="_ttt3" localSheetId="6">#REF!</definedName>
    <definedName name="_ttt3" localSheetId="0">#REF!</definedName>
    <definedName name="_ttt3">"#ref!"</definedName>
    <definedName name="_u1" localSheetId="1">#REF!</definedName>
    <definedName name="_u1" localSheetId="3">#REF!</definedName>
    <definedName name="_u1" localSheetId="5">#REF!</definedName>
    <definedName name="_u1" localSheetId="0">#REF!</definedName>
    <definedName name="_u1">#REF!</definedName>
    <definedName name="_u3" localSheetId="1">#REF!</definedName>
    <definedName name="_u3" localSheetId="3">#REF!</definedName>
    <definedName name="_u3" localSheetId="0">#REF!</definedName>
    <definedName name="_u3">#REF!</definedName>
    <definedName name="_v" localSheetId="1">#REF!</definedName>
    <definedName name="_v" localSheetId="3">#REF!</definedName>
    <definedName name="_v" localSheetId="0">#REF!</definedName>
    <definedName name="_v">#REF!</definedName>
    <definedName name="_v_1" localSheetId="0">#REF!</definedName>
    <definedName name="_v_1">#REF!</definedName>
    <definedName name="_v_2" localSheetId="0">#REF!</definedName>
    <definedName name="_v_2">#REF!</definedName>
    <definedName name="_v_3" localSheetId="0">#REF!</definedName>
    <definedName name="_v_3">#REF!</definedName>
    <definedName name="_w" localSheetId="0">#REF!</definedName>
    <definedName name="_w">#REF!</definedName>
    <definedName name="_w_1" localSheetId="0">#REF!</definedName>
    <definedName name="_w_1">#REF!</definedName>
    <definedName name="_w_2" localSheetId="0">#REF!</definedName>
    <definedName name="_w_2">#REF!</definedName>
    <definedName name="_w_3" localSheetId="0">#REF!</definedName>
    <definedName name="_w_3">#REF!</definedName>
    <definedName name="_W020798" localSheetId="0">#REF!</definedName>
    <definedName name="_W020798">#REF!</definedName>
    <definedName name="_w1" localSheetId="0">#REF!</definedName>
    <definedName name="_w1">#REF!</definedName>
    <definedName name="_W37" localSheetId="1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5" hidden="1">{#N/A,#N/A,FALSE,"Eff-SSC2"}</definedName>
    <definedName name="_W37" localSheetId="6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5" hidden="1">{#N/A,#N/A,FALSE,"Eff-SSC2"}</definedName>
    <definedName name="_W38" localSheetId="6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5" hidden="1">{#N/A,#N/A,FALSE,"Eff-SSC2"}</definedName>
    <definedName name="_w39" localSheetId="6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1">#REF!</definedName>
    <definedName name="_wa55" localSheetId="3">#REF!</definedName>
    <definedName name="_wa55" localSheetId="4">#REF!</definedName>
    <definedName name="_wa55" localSheetId="6">#REF!</definedName>
    <definedName name="_wa55" localSheetId="0">#REF!</definedName>
    <definedName name="_wa55">#REF!</definedName>
    <definedName name="_wa555" localSheetId="1">#REF!</definedName>
    <definedName name="_wa555" localSheetId="3">#REF!</definedName>
    <definedName name="_wa555" localSheetId="4">#REF!</definedName>
    <definedName name="_wa555" localSheetId="6">#REF!</definedName>
    <definedName name="_wa555" localSheetId="0">#REF!</definedName>
    <definedName name="_wa555">#REF!</definedName>
    <definedName name="_WK40">#REF!</definedName>
    <definedName name="_Z">#N/A</definedName>
    <definedName name="_z_1" localSheetId="1">#REF!</definedName>
    <definedName name="_z_1" localSheetId="3">#REF!</definedName>
    <definedName name="_z_1" localSheetId="4">#REF!</definedName>
    <definedName name="_z_1" localSheetId="6">#REF!</definedName>
    <definedName name="_z_1" localSheetId="0">#REF!</definedName>
    <definedName name="_z_1">#REF!</definedName>
    <definedName name="_z_2" localSheetId="1">#REF!</definedName>
    <definedName name="_z_2" localSheetId="3">#REF!</definedName>
    <definedName name="_z_2" localSheetId="4">#REF!</definedName>
    <definedName name="_z_2" localSheetId="6">#REF!</definedName>
    <definedName name="_z_2" localSheetId="0">#REF!</definedName>
    <definedName name="_z_2">#REF!</definedName>
    <definedName name="_z_3" localSheetId="1">#REF!</definedName>
    <definedName name="_z_3" localSheetId="3">#REF!</definedName>
    <definedName name="_z_3" localSheetId="4">#REF!</definedName>
    <definedName name="_z_3" localSheetId="6">#REF!</definedName>
    <definedName name="_z_3" localSheetId="0">#REF!</definedName>
    <definedName name="_z_3">#REF!</definedName>
    <definedName name="A" localSheetId="1">#REF!</definedName>
    <definedName name="A" localSheetId="3">#REF!</definedName>
    <definedName name="A" localSheetId="2">#REF!</definedName>
    <definedName name="A" localSheetId="4">#REF!</definedName>
    <definedName name="A" localSheetId="6">#REF!</definedName>
    <definedName name="A" localSheetId="0">#REF!</definedName>
    <definedName name="A">#REF!</definedName>
    <definedName name="a___0" localSheetId="2">#REF!</definedName>
    <definedName name="a___0" localSheetId="4">#REF!</definedName>
    <definedName name="a___0" localSheetId="6">#REF!</definedName>
    <definedName name="a___0" localSheetId="0">#REF!</definedName>
    <definedName name="a___0">#N/A</definedName>
    <definedName name="a___12" localSheetId="2">#REF!</definedName>
    <definedName name="a___12" localSheetId="4">#REF!</definedName>
    <definedName name="a___12" localSheetId="6">#REF!</definedName>
    <definedName name="a___12" localSheetId="0">#REF!</definedName>
    <definedName name="a___12">#N/A</definedName>
    <definedName name="a___14" localSheetId="2">#REF!</definedName>
    <definedName name="a___14" localSheetId="4">#REF!</definedName>
    <definedName name="a___14" localSheetId="6">#REF!</definedName>
    <definedName name="a___14" localSheetId="0">#REF!</definedName>
    <definedName name="a___14">#N/A</definedName>
    <definedName name="a___3" localSheetId="2">#REF!</definedName>
    <definedName name="a___3" localSheetId="4">#REF!</definedName>
    <definedName name="a___3" localSheetId="6">#REF!</definedName>
    <definedName name="a___3" localSheetId="0">#REF!</definedName>
    <definedName name="a___3">#N/A</definedName>
    <definedName name="a___4" localSheetId="2">#REF!</definedName>
    <definedName name="a___4" localSheetId="4">#REF!</definedName>
    <definedName name="a___4" localSheetId="6">#REF!</definedName>
    <definedName name="a___4" localSheetId="0">#REF!</definedName>
    <definedName name="a___4">#N/A</definedName>
    <definedName name="a___5" localSheetId="2">#REF!</definedName>
    <definedName name="a___5" localSheetId="4">#REF!</definedName>
    <definedName name="a___5" localSheetId="6">#REF!</definedName>
    <definedName name="a___5" localSheetId="0">#REF!</definedName>
    <definedName name="a___5">#N/A</definedName>
    <definedName name="a___6" localSheetId="2">#REF!</definedName>
    <definedName name="a___6" localSheetId="4">#REF!</definedName>
    <definedName name="a___6" localSheetId="6">#REF!</definedName>
    <definedName name="a___6" localSheetId="0">#REF!</definedName>
    <definedName name="a___6">#N/A</definedName>
    <definedName name="a___7" localSheetId="2">#REF!</definedName>
    <definedName name="a___7" localSheetId="4">#REF!</definedName>
    <definedName name="a___7" localSheetId="6">#REF!</definedName>
    <definedName name="a___7" localSheetId="0">#REF!</definedName>
    <definedName name="a___7">#N/A</definedName>
    <definedName name="a___8" localSheetId="2">#REF!</definedName>
    <definedName name="a___8" localSheetId="4">#REF!</definedName>
    <definedName name="a___8" localSheetId="6">#REF!</definedName>
    <definedName name="a___8" localSheetId="0">#REF!</definedName>
    <definedName name="a___8">#N/A</definedName>
    <definedName name="A1W" localSheetId="1">#REF!</definedName>
    <definedName name="A1W" localSheetId="3">#REF!</definedName>
    <definedName name="A1W" localSheetId="4">#REF!</definedName>
    <definedName name="A1W" localSheetId="6">#REF!</definedName>
    <definedName name="A1W" localSheetId="0">#REF!</definedName>
    <definedName name="A1W">#REF!</definedName>
    <definedName name="A268A1" localSheetId="1">#REF!</definedName>
    <definedName name="A268A1" localSheetId="3">#REF!</definedName>
    <definedName name="A268A1" localSheetId="4">#REF!</definedName>
    <definedName name="A268A1" localSheetId="6">#REF!</definedName>
    <definedName name="A268A1" localSheetId="0">#REF!</definedName>
    <definedName name="A268A1">#REF!</definedName>
    <definedName name="aa" localSheetId="1">#REF!</definedName>
    <definedName name="aa" localSheetId="3">#REF!</definedName>
    <definedName name="aa" localSheetId="2">#REF!</definedName>
    <definedName name="aa" localSheetId="4">#REF!</definedName>
    <definedName name="aa" localSheetId="6">#REF!</definedName>
    <definedName name="aa" localSheetId="0">#REF!</definedName>
    <definedName name="aa">#REF!</definedName>
    <definedName name="aa_1" localSheetId="1">#REF!</definedName>
    <definedName name="aa_1" localSheetId="3">#REF!</definedName>
    <definedName name="aa_1" localSheetId="4">#REF!</definedName>
    <definedName name="aa_1" localSheetId="6">#REF!</definedName>
    <definedName name="aa_1" localSheetId="0">#REF!</definedName>
    <definedName name="aa_1">#REF!</definedName>
    <definedName name="aa_2" localSheetId="1">#REF!</definedName>
    <definedName name="aa_2" localSheetId="3">#REF!</definedName>
    <definedName name="aa_2" localSheetId="4">#REF!</definedName>
    <definedName name="aa_2" localSheetId="6">#REF!</definedName>
    <definedName name="aa_2" localSheetId="0">#REF!</definedName>
    <definedName name="aa_2">#REF!</definedName>
    <definedName name="aa_3" localSheetId="1">#REF!</definedName>
    <definedName name="aa_3" localSheetId="3">#REF!</definedName>
    <definedName name="aa_3" localSheetId="4">#REF!</definedName>
    <definedName name="aa_3" localSheetId="6">#REF!</definedName>
    <definedName name="aa_3" localSheetId="0">#REF!</definedName>
    <definedName name="aa_3">#REF!</definedName>
    <definedName name="AA_CALCULATION" localSheetId="2">#REF!</definedName>
    <definedName name="AA_CALCULATION" localSheetId="4">#REF!</definedName>
    <definedName name="AA_CALCULATION" localSheetId="6">#REF!</definedName>
    <definedName name="AA_CALCULATION" localSheetId="0">#REF!</definedName>
    <definedName name="AA_CALCULATION">"#ref!"</definedName>
    <definedName name="aaa" localSheetId="1" hidden="1">#REF!</definedName>
    <definedName name="aaa" localSheetId="3" hidden="1">#REF!</definedName>
    <definedName name="aaa" localSheetId="2" hidden="1">#REF!</definedName>
    <definedName name="aaa" localSheetId="5" hidden="1">#REF!</definedName>
    <definedName name="aaa" localSheetId="0" hidden="1">#REF!</definedName>
    <definedName name="aaa" hidden="1">#REF!</definedName>
    <definedName name="aaa___0" localSheetId="2">#REF!</definedName>
    <definedName name="aaa___0" localSheetId="4">#REF!</definedName>
    <definedName name="aaa___0" localSheetId="6">#REF!</definedName>
    <definedName name="aaa___0" localSheetId="0">#REF!</definedName>
    <definedName name="aaa___0">#N/A</definedName>
    <definedName name="aaa___12" localSheetId="2">#REF!</definedName>
    <definedName name="aaa___12" localSheetId="4">#REF!</definedName>
    <definedName name="aaa___12" localSheetId="6">#REF!</definedName>
    <definedName name="aaa___12" localSheetId="0">#REF!</definedName>
    <definedName name="aaa___12">#N/A</definedName>
    <definedName name="aaa___14" localSheetId="2">#REF!</definedName>
    <definedName name="aaa___14" localSheetId="4">#REF!</definedName>
    <definedName name="aaa___14" localSheetId="6">#REF!</definedName>
    <definedName name="aaa___14" localSheetId="0">#REF!</definedName>
    <definedName name="aaa___14">#N/A</definedName>
    <definedName name="aaa___3" localSheetId="2">#REF!</definedName>
    <definedName name="aaa___3" localSheetId="4">#REF!</definedName>
    <definedName name="aaa___3" localSheetId="6">#REF!</definedName>
    <definedName name="aaa___3" localSheetId="0">#REF!</definedName>
    <definedName name="aaa___3">#N/A</definedName>
    <definedName name="aaa___5" localSheetId="2">#REF!</definedName>
    <definedName name="aaa___5" localSheetId="4">#REF!</definedName>
    <definedName name="aaa___5" localSheetId="6">#REF!</definedName>
    <definedName name="aaa___5" localSheetId="0">#REF!</definedName>
    <definedName name="aaa___5">#N/A</definedName>
    <definedName name="aaa___6" localSheetId="2">#REF!</definedName>
    <definedName name="aaa___6" localSheetId="4">#REF!</definedName>
    <definedName name="aaa___6" localSheetId="6">#REF!</definedName>
    <definedName name="aaa___6" localSheetId="0">#REF!</definedName>
    <definedName name="aaa___6">#N/A</definedName>
    <definedName name="aaa___8" localSheetId="2">#REF!</definedName>
    <definedName name="aaa___8" localSheetId="4">#REF!</definedName>
    <definedName name="aaa___8" localSheetId="6">#REF!</definedName>
    <definedName name="aaa___8" localSheetId="0">#REF!</definedName>
    <definedName name="aaa___8">#N/A</definedName>
    <definedName name="aaaa" localSheetId="1">#REF!</definedName>
    <definedName name="aaaa" localSheetId="3">#REF!</definedName>
    <definedName name="aaaa" localSheetId="2">#REF!</definedName>
    <definedName name="aaaa" localSheetId="4">#REF!</definedName>
    <definedName name="aaaa" localSheetId="6">#REF!</definedName>
    <definedName name="aaaa" localSheetId="0">#REF!</definedName>
    <definedName name="aaaa">#REF!</definedName>
    <definedName name="aaaaa" localSheetId="1">#REF!</definedName>
    <definedName name="aaaaa" localSheetId="3">#REF!</definedName>
    <definedName name="aaaaa" localSheetId="4">#REF!</definedName>
    <definedName name="aaaaa" localSheetId="6">#REF!</definedName>
    <definedName name="aaaaa" localSheetId="0">#REF!</definedName>
    <definedName name="aaaaa">#REF!</definedName>
    <definedName name="AAAAAA" localSheetId="1" hidden="1">{"'Eng (page2)'!$A$1:$D$52"}</definedName>
    <definedName name="AAAAAA" localSheetId="3" hidden="1">{"'Eng (page2)'!$A$1:$D$52"}</definedName>
    <definedName name="AAAAAA" localSheetId="4" hidden="1">{"'Eng (page2)'!$A$1:$D$52"}</definedName>
    <definedName name="AAAAAA" localSheetId="5" hidden="1">{"'Eng (page2)'!$A$1:$D$52"}</definedName>
    <definedName name="AAAAAA" localSheetId="6" hidden="1">{"'Eng (page2)'!$A$1:$D$52"}</definedName>
    <definedName name="AAAAAA" localSheetId="0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0">#REF!</definedName>
    <definedName name="AAAAAAA">#REF!</definedName>
    <definedName name="aaaaaaaaa" localSheetId="0">#REF!</definedName>
    <definedName name="aaaaaaaaa">#REF!</definedName>
    <definedName name="AAAAAAAAAAAA" localSheetId="0">#REF!</definedName>
    <definedName name="AAAAAAAAAAAA">#REF!</definedName>
    <definedName name="AAAc" localSheetId="0">#REF!</definedName>
    <definedName name="AAAc">#REF!</definedName>
    <definedName name="aaaeeeccc" localSheetId="0">#REF!</definedName>
    <definedName name="aaaeeeccc">#REF!</definedName>
    <definedName name="aad" localSheetId="2">#REF!</definedName>
    <definedName name="aad" localSheetId="0">#REF!</definedName>
    <definedName name="aad">#REF!</definedName>
    <definedName name="aaดด" localSheetId="1">#REF!</definedName>
    <definedName name="aaดด" localSheetId="3">#REF!</definedName>
    <definedName name="aaดด" localSheetId="4">#REF!</definedName>
    <definedName name="aaดด" localSheetId="6">#REF!</definedName>
    <definedName name="aaดด" localSheetId="0">#REF!</definedName>
    <definedName name="aaดด">#REF!</definedName>
    <definedName name="AB" localSheetId="0">#REF!</definedName>
    <definedName name="AB">#REF!</definedName>
    <definedName name="abc" localSheetId="1">#REF!</definedName>
    <definedName name="abc" localSheetId="3">#REF!</definedName>
    <definedName name="abc" localSheetId="2">#REF!</definedName>
    <definedName name="abc" localSheetId="4">#REF!</definedName>
    <definedName name="abc" localSheetId="6">#REF!</definedName>
    <definedName name="abc" localSheetId="0">#REF!</definedName>
    <definedName name="abc">#REF!</definedName>
    <definedName name="abcd" localSheetId="1">#REF!</definedName>
    <definedName name="abcd" localSheetId="3">#REF!</definedName>
    <definedName name="abcd" localSheetId="4">#REF!</definedName>
    <definedName name="abcd" localSheetId="6">#REF!</definedName>
    <definedName name="abcd" localSheetId="0">#REF!</definedName>
    <definedName name="abcd">#REF!</definedName>
    <definedName name="ac" localSheetId="1">INDEX(data_NormLoss,MATCH(ref_ac4,data_ID,0))</definedName>
    <definedName name="ac" localSheetId="3">INDEX([0]!data_NormLoss,MATCH([0]!ref_ac4,[0]!data_ID,0))</definedName>
    <definedName name="AC" localSheetId="2">#REF!</definedName>
    <definedName name="AC" localSheetId="4">#REF!</definedName>
    <definedName name="ac" localSheetId="5">INDEX([0]!data_NormLoss,MATCH([0]!ref_ac4,[0]!data_ID,0))</definedName>
    <definedName name="AC" localSheetId="6">#REF!</definedName>
    <definedName name="AC" localSheetId="0">#REF!</definedName>
    <definedName name="ac">INDEX(data_NormLoss,MATCH(ref_ac4,data_ID,0))</definedName>
    <definedName name="ac_line1.0_" localSheetId="1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5" hidden="1">{#N/A,#N/A,FALSE,"Eff-SSC2"}</definedName>
    <definedName name="ac_line1.0_" localSheetId="6" hidden="1">{#N/A,#N/A,FALSE,"Eff-SSC2"}</definedName>
    <definedName name="ac_line1.0_" localSheetId="0" hidden="1">{#N/A,#N/A,FALSE,"Eff-SSC2"}</definedName>
    <definedName name="ac_line1.0_" hidden="1">{#N/A,#N/A,FALSE,"Eff-SSC2"}</definedName>
    <definedName name="ACC" localSheetId="1">#REF!</definedName>
    <definedName name="ACC" localSheetId="3">#REF!</definedName>
    <definedName name="ACC" localSheetId="4">#REF!</definedName>
    <definedName name="ACC" localSheetId="6">#REF!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1">#REF!</definedName>
    <definedName name="accexpamount1" localSheetId="3">#REF!</definedName>
    <definedName name="accexpamount1" localSheetId="4">#REF!</definedName>
    <definedName name="accexpamount1" localSheetId="6">#REF!</definedName>
    <definedName name="accexpamount1" localSheetId="0">#REF!</definedName>
    <definedName name="accexpamount1">#REF!</definedName>
    <definedName name="ACCODE" localSheetId="1">#REF!</definedName>
    <definedName name="ACCODE" localSheetId="3">#REF!</definedName>
    <definedName name="ACCODE" localSheetId="4">#REF!</definedName>
    <definedName name="ACCODE" localSheetId="6">#REF!</definedName>
    <definedName name="ACCODE" localSheetId="0">#REF!</definedName>
    <definedName name="ACCODE">#REF!</definedName>
    <definedName name="Accounting_records">#REF!</definedName>
    <definedName name="accrexpamount1" localSheetId="1">#REF!</definedName>
    <definedName name="accrexpamount1" localSheetId="3">#REF!</definedName>
    <definedName name="accrexpamount1" localSheetId="4">#REF!</definedName>
    <definedName name="accrexpamount1" localSheetId="6">#REF!</definedName>
    <definedName name="accrexpamount1" localSheetId="0">#REF!</definedName>
    <definedName name="accrexpamount1">#REF!</definedName>
    <definedName name="ACCRUAL" localSheetId="2">#REF!</definedName>
    <definedName name="ACCRUAL" localSheetId="4">#REF!</definedName>
    <definedName name="ACCRUAL" localSheetId="6">#REF!</definedName>
    <definedName name="ACCRUAL" localSheetId="0">#REF!</definedName>
    <definedName name="ACCRUAL">"#ref!"</definedName>
    <definedName name="Accruals">#REF!</definedName>
    <definedName name="acname" localSheetId="4">#REF!</definedName>
    <definedName name="acname" localSheetId="6">#REF!</definedName>
    <definedName name="acname">#REF!</definedName>
    <definedName name="ACS" localSheetId="1">#REF!</definedName>
    <definedName name="ACS" localSheetId="3">#REF!</definedName>
    <definedName name="ACS" localSheetId="4">#REF!</definedName>
    <definedName name="ACS" localSheetId="6">#REF!</definedName>
    <definedName name="ACS" localSheetId="0">#REF!</definedName>
    <definedName name="ACS">#REF!</definedName>
    <definedName name="ACTUALCURRENT">#N/A</definedName>
    <definedName name="ACTUALTODATE">#N/A</definedName>
    <definedName name="AD" localSheetId="1">#REF!</definedName>
    <definedName name="AD" localSheetId="3">#REF!</definedName>
    <definedName name="ad" localSheetId="4">#REF!</definedName>
    <definedName name="AD" localSheetId="5">#REF!</definedName>
    <definedName name="ad" localSheetId="6">#REF!</definedName>
    <definedName name="ad" localSheetId="0">#REF!</definedName>
    <definedName name="AD">#REF!</definedName>
    <definedName name="adc" localSheetId="2">#REF!</definedName>
    <definedName name="adc" localSheetId="4">#REF!</definedName>
    <definedName name="adc" localSheetId="6">#REF!</definedName>
    <definedName name="adc" localSheetId="0">#REF!</definedName>
    <definedName name="adc">"#ref!"</definedName>
    <definedName name="add" localSheetId="1">#REF!</definedName>
    <definedName name="add" localSheetId="3">#REF!</definedName>
    <definedName name="add" localSheetId="2">#REF!</definedName>
    <definedName name="add" localSheetId="4">#REF!</definedName>
    <definedName name="add" localSheetId="6">#REF!</definedName>
    <definedName name="add" localSheetId="0">#REF!</definedName>
    <definedName name="add">#REF!</definedName>
    <definedName name="ADDITIONS_2" localSheetId="2">#REF!</definedName>
    <definedName name="ADDITIONS_2" localSheetId="4">#REF!</definedName>
    <definedName name="ADDITIONS_2" localSheetId="6">#REF!</definedName>
    <definedName name="ADDITIONS_2" localSheetId="0">#REF!</definedName>
    <definedName name="ADDITIONS_2">"#ref!"</definedName>
    <definedName name="Adeafwf" localSheetId="1">#REF!</definedName>
    <definedName name="Adeafwf" localSheetId="3">#REF!</definedName>
    <definedName name="Adeafwf" localSheetId="5">#REF!</definedName>
    <definedName name="Adeafwf" localSheetId="0">#REF!</definedName>
    <definedName name="Adeafwf">#REF!</definedName>
    <definedName name="Adjustedinc">#REF!</definedName>
    <definedName name="ADM" localSheetId="4">#REF!</definedName>
    <definedName name="ADM" localSheetId="6">#REF!</definedName>
    <definedName name="ADM" localSheetId="0">#REF!</definedName>
    <definedName name="ADM">#N/A</definedName>
    <definedName name="ADM_1" localSheetId="1">#REF!</definedName>
    <definedName name="ADM_1" localSheetId="3">#REF!</definedName>
    <definedName name="ADM_1" localSheetId="4">#REF!</definedName>
    <definedName name="ADM_1" localSheetId="6">#REF!</definedName>
    <definedName name="ADM_1" localSheetId="0">#REF!</definedName>
    <definedName name="ADM_1">#REF!</definedName>
    <definedName name="ADM_2" localSheetId="1">#REF!</definedName>
    <definedName name="ADM_2" localSheetId="3">#REF!</definedName>
    <definedName name="ADM_2" localSheetId="4">#REF!</definedName>
    <definedName name="ADM_2" localSheetId="6">#REF!</definedName>
    <definedName name="ADM_2" localSheetId="0">#REF!</definedName>
    <definedName name="ADM_2">#REF!</definedName>
    <definedName name="ADM_3" localSheetId="1">#REF!</definedName>
    <definedName name="ADM_3" localSheetId="3">#REF!</definedName>
    <definedName name="ADM_3" localSheetId="0">#REF!</definedName>
    <definedName name="ADM_3">#REF!</definedName>
    <definedName name="ADMNOH" localSheetId="1">#REF!</definedName>
    <definedName name="ADMNOH" localSheetId="3">#REF!</definedName>
    <definedName name="ADMNOH" localSheetId="2">#REF!</definedName>
    <definedName name="ADMNOH" localSheetId="4">#REF!</definedName>
    <definedName name="ADMNOH" localSheetId="5">#REF!</definedName>
    <definedName name="ADMNOH" localSheetId="6">#REF!</definedName>
    <definedName name="ADMNOH" localSheetId="0">#REF!</definedName>
    <definedName name="ADMNOH">#REF!</definedName>
    <definedName name="ADVANC" localSheetId="4">#REF!</definedName>
    <definedName name="ADVANC" localSheetId="6">#REF!</definedName>
    <definedName name="ADVANC" localSheetId="0">#REF!</definedName>
    <definedName name="ADVANC">"#ref!"</definedName>
    <definedName name="ADVANC1" localSheetId="4">#REF!</definedName>
    <definedName name="ADVANC1" localSheetId="6">#REF!</definedName>
    <definedName name="ADVANC1" localSheetId="0">#REF!</definedName>
    <definedName name="ADVANC1">"#ref!"</definedName>
    <definedName name="advb" localSheetId="1">#REF!</definedName>
    <definedName name="advb" localSheetId="3">#REF!</definedName>
    <definedName name="advb" localSheetId="4">#REF!</definedName>
    <definedName name="advb" localSheetId="6">#REF!</definedName>
    <definedName name="advb" localSheetId="0">#REF!</definedName>
    <definedName name="advb">#REF!</definedName>
    <definedName name="advdep" localSheetId="2">#REF!</definedName>
    <definedName name="advdep" localSheetId="4">#REF!</definedName>
    <definedName name="advdep" localSheetId="6">#REF!</definedName>
    <definedName name="advdep" localSheetId="0">#REF!</definedName>
    <definedName name="advdep">"#ref!"</definedName>
    <definedName name="AE" localSheetId="1">#REF!</definedName>
    <definedName name="AE" localSheetId="3">#REF!</definedName>
    <definedName name="AE" localSheetId="2">#REF!</definedName>
    <definedName name="AE" localSheetId="5">#REF!</definedName>
    <definedName name="AE" localSheetId="0">#REF!</definedName>
    <definedName name="AE">#REF!</definedName>
    <definedName name="AED" localSheetId="1">#REF!</definedName>
    <definedName name="AED" localSheetId="3">#REF!</definedName>
    <definedName name="AED" localSheetId="2">#REF!</definedName>
    <definedName name="AED" localSheetId="0">#REF!</definedName>
    <definedName name="AED">#REF!</definedName>
    <definedName name="aege" localSheetId="1">#REF!</definedName>
    <definedName name="aege" localSheetId="3">#REF!</definedName>
    <definedName name="aege" localSheetId="0">#REF!</definedName>
    <definedName name="aege">#REF!</definedName>
    <definedName name="aergrg" localSheetId="1">#REF!</definedName>
    <definedName name="aergrg" localSheetId="3">#REF!</definedName>
    <definedName name="aergrg" localSheetId="4">#REF!</definedName>
    <definedName name="aergrg" localSheetId="5">#REF!</definedName>
    <definedName name="aergrg" localSheetId="6">#REF!</definedName>
    <definedName name="aergrg" localSheetId="0">#REF!</definedName>
    <definedName name="aergrg">#REF!</definedName>
    <definedName name="aeu" localSheetId="1">#REF!</definedName>
    <definedName name="aeu" localSheetId="3">#REF!</definedName>
    <definedName name="aeu" localSheetId="4">#REF!</definedName>
    <definedName name="aeu" localSheetId="6">#REF!</definedName>
    <definedName name="aeu" localSheetId="0">#REF!</definedName>
    <definedName name="aeu">#REF!</definedName>
    <definedName name="af" localSheetId="1">#REF!</definedName>
    <definedName name="af" localSheetId="3">#REF!</definedName>
    <definedName name="af" localSheetId="4">#REF!</definedName>
    <definedName name="af" localSheetId="6">#REF!</definedName>
    <definedName name="af" localSheetId="0">#REF!</definedName>
    <definedName name="af">#REF!</definedName>
    <definedName name="AG" localSheetId="1">#REF!</definedName>
    <definedName name="AG" localSheetId="3">#REF!</definedName>
    <definedName name="AG" localSheetId="4">#REF!</definedName>
    <definedName name="AG" localSheetId="6">#REF!</definedName>
    <definedName name="AG" localSheetId="0">#REF!</definedName>
    <definedName name="AG">#REF!</definedName>
    <definedName name="agdump" localSheetId="0">#REF!</definedName>
    <definedName name="agdump">#REF!</definedName>
    <definedName name="agedump" localSheetId="0">#REF!</definedName>
    <definedName name="agedump">#REF!</definedName>
    <definedName name="agencydump" localSheetId="0">#REF!</definedName>
    <definedName name="agencydump">#REF!</definedName>
    <definedName name="AGENCYLY" localSheetId="0">#REF!</definedName>
    <definedName name="AGENCYLY">#REF!</definedName>
    <definedName name="AGENCYPLAN" localSheetId="0">#REF!</definedName>
    <definedName name="AGENCYPLAN">#REF!</definedName>
    <definedName name="AGING" localSheetId="2">#REF!</definedName>
    <definedName name="AGING" localSheetId="0">#REF!</definedName>
    <definedName name="AGING">#REF!</definedName>
    <definedName name="AGING_1" localSheetId="0">#REF!</definedName>
    <definedName name="AGING_1">#REF!</definedName>
    <definedName name="AGING_2" localSheetId="0">#REF!</definedName>
    <definedName name="AGING_2">#REF!</definedName>
    <definedName name="AGING_3" localSheetId="0">#REF!</definedName>
    <definedName name="AGING_3">#REF!</definedName>
    <definedName name="AH" localSheetId="0">#REF!</definedName>
    <definedName name="AH">#REF!</definedName>
    <definedName name="AJ" localSheetId="0">#REF!</definedName>
    <definedName name="AJ">#REF!</definedName>
    <definedName name="ajaja" localSheetId="0">#REF!</definedName>
    <definedName name="ajaja">#REF!</definedName>
    <definedName name="AK" localSheetId="0">#REF!</definedName>
    <definedName name="AK">#REF!</definedName>
    <definedName name="ake" localSheetId="0" hidden="1">#REF!</definedName>
    <definedName name="ake" hidden="1">#REF!</definedName>
    <definedName name="AL" localSheetId="0">#REF!</definedName>
    <definedName name="AL">#REF!</definedName>
    <definedName name="ALL" localSheetId="1">OFFSET(#REF!,1,0,COUNTA(#REF!),12)</definedName>
    <definedName name="ALL" localSheetId="3">OFFSET(#REF!,1,0,COUNTA(#REF!),12)</definedName>
    <definedName name="ALL" localSheetId="4">OFFSET(#REF!,1,0,COUNTA(#REF!),12)</definedName>
    <definedName name="ALL" localSheetId="6">OFFSET(#REF!,1,0,COUNTA(#REF!),12)</definedName>
    <definedName name="ALL" localSheetId="0">OFFSET(#REF!,1,0,COUNTA(#REF!),12)</definedName>
    <definedName name="ALL">OFFSET(#REF!,1,0,COUNTA(#REF!),12)</definedName>
    <definedName name="AM" localSheetId="1">#REF!</definedName>
    <definedName name="AM" localSheetId="3">#REF!</definedName>
    <definedName name="AM" localSheetId="4">#REF!</definedName>
    <definedName name="AM" localSheetId="6">#REF!</definedName>
    <definedName name="AM" localSheetId="0">#REF!</definedName>
    <definedName name="AM">#REF!</definedName>
    <definedName name="AMCompanyNameE" localSheetId="4">#REF!</definedName>
    <definedName name="AMCompanyNameE" localSheetId="6">#REF!</definedName>
    <definedName name="AMCompanyNameE">#REF!</definedName>
    <definedName name="AMORTIZED" localSheetId="4">#REF!</definedName>
    <definedName name="AMORTIZED" localSheetId="6">#REF!</definedName>
    <definedName name="AMORTIZED" localSheetId="0">#REF!</definedName>
    <definedName name="AMORTIZED">"#ref!"</definedName>
    <definedName name="amount" localSheetId="2">#REF!</definedName>
    <definedName name="amount" localSheetId="4">#REF!</definedName>
    <definedName name="amount" localSheetId="6">#REF!</definedName>
    <definedName name="amount" localSheetId="0">#REF!</definedName>
    <definedName name="amount">"#ref!"</definedName>
    <definedName name="amt" localSheetId="2">#REF!</definedName>
    <definedName name="amt" localSheetId="4">#REF!</definedName>
    <definedName name="amt" localSheetId="6">#REF!</definedName>
    <definedName name="amt" localSheetId="0">#REF!</definedName>
    <definedName name="amt">"#ref!"</definedName>
    <definedName name="AN" localSheetId="1">#REF!</definedName>
    <definedName name="AN" localSheetId="3">#REF!</definedName>
    <definedName name="AN" localSheetId="5">#REF!</definedName>
    <definedName name="AN" localSheetId="0">#REF!</definedName>
    <definedName name="AN">#REF!</definedName>
    <definedName name="analysisde1" localSheetId="2">#REF!</definedName>
    <definedName name="analysisde1" localSheetId="4">#REF!</definedName>
    <definedName name="analysisde1" localSheetId="6">#REF!</definedName>
    <definedName name="analysisde1" localSheetId="0">#REF!</definedName>
    <definedName name="analysisde1">#N/A</definedName>
    <definedName name="analysisde1___0" localSheetId="2">#REF!</definedName>
    <definedName name="analysisde1___0" localSheetId="4">#REF!</definedName>
    <definedName name="analysisde1___0" localSheetId="6">#REF!</definedName>
    <definedName name="analysisde1___0" localSheetId="0">#REF!</definedName>
    <definedName name="analysisde1___0">#N/A</definedName>
    <definedName name="analysisde1___12" localSheetId="2">#REF!</definedName>
    <definedName name="analysisde1___12" localSheetId="4">#REF!</definedName>
    <definedName name="analysisde1___12" localSheetId="6">#REF!</definedName>
    <definedName name="analysisde1___12" localSheetId="0">#REF!</definedName>
    <definedName name="analysisde1___12">#N/A</definedName>
    <definedName name="analysisde1___14" localSheetId="2">#REF!</definedName>
    <definedName name="analysisde1___14" localSheetId="4">#REF!</definedName>
    <definedName name="analysisde1___14" localSheetId="6">#REF!</definedName>
    <definedName name="analysisde1___14" localSheetId="0">#REF!</definedName>
    <definedName name="analysisde1___14">#N/A</definedName>
    <definedName name="analysisde1___3" localSheetId="2">#REF!</definedName>
    <definedName name="analysisde1___3" localSheetId="4">#REF!</definedName>
    <definedName name="analysisde1___3" localSheetId="6">#REF!</definedName>
    <definedName name="analysisde1___3" localSheetId="0">#REF!</definedName>
    <definedName name="analysisde1___3">#N/A</definedName>
    <definedName name="analysisde1___5" localSheetId="2">#REF!</definedName>
    <definedName name="analysisde1___5" localSheetId="4">#REF!</definedName>
    <definedName name="analysisde1___5" localSheetId="6">#REF!</definedName>
    <definedName name="analysisde1___5" localSheetId="0">#REF!</definedName>
    <definedName name="analysisde1___5">#N/A</definedName>
    <definedName name="analysisde1___6" localSheetId="2">#REF!</definedName>
    <definedName name="analysisde1___6" localSheetId="4">#REF!</definedName>
    <definedName name="analysisde1___6" localSheetId="6">#REF!</definedName>
    <definedName name="analysisde1___6" localSheetId="0">#REF!</definedName>
    <definedName name="analysisde1___6">#N/A</definedName>
    <definedName name="analysisde1___8" localSheetId="2">#REF!</definedName>
    <definedName name="analysisde1___8" localSheetId="4">#REF!</definedName>
    <definedName name="analysisde1___8" localSheetId="6">#REF!</definedName>
    <definedName name="analysisde1___8" localSheetId="0">#REF!</definedName>
    <definedName name="analysisde1___8">#N/A</definedName>
    <definedName name="analysisde2" localSheetId="2">#REF!</definedName>
    <definedName name="analysisde2" localSheetId="4">#REF!</definedName>
    <definedName name="analysisde2" localSheetId="6">#REF!</definedName>
    <definedName name="analysisde2" localSheetId="0">#REF!</definedName>
    <definedName name="analysisde2">#N/A</definedName>
    <definedName name="analysisde2___0" localSheetId="2">#REF!</definedName>
    <definedName name="analysisde2___0" localSheetId="4">#REF!</definedName>
    <definedName name="analysisde2___0" localSheetId="6">#REF!</definedName>
    <definedName name="analysisde2___0" localSheetId="0">#REF!</definedName>
    <definedName name="analysisde2___0">#N/A</definedName>
    <definedName name="analysisde2___12" localSheetId="2">#REF!</definedName>
    <definedName name="analysisde2___12" localSheetId="4">#REF!</definedName>
    <definedName name="analysisde2___12" localSheetId="6">#REF!</definedName>
    <definedName name="analysisde2___12" localSheetId="0">#REF!</definedName>
    <definedName name="analysisde2___12">#N/A</definedName>
    <definedName name="analysisde2___14" localSheetId="2">#REF!</definedName>
    <definedName name="analysisde2___14" localSheetId="4">#REF!</definedName>
    <definedName name="analysisde2___14" localSheetId="6">#REF!</definedName>
    <definedName name="analysisde2___14" localSheetId="0">#REF!</definedName>
    <definedName name="analysisde2___14">#N/A</definedName>
    <definedName name="analysisde2___3" localSheetId="2">#REF!</definedName>
    <definedName name="analysisde2___3" localSheetId="4">#REF!</definedName>
    <definedName name="analysisde2___3" localSheetId="6">#REF!</definedName>
    <definedName name="analysisde2___3" localSheetId="0">#REF!</definedName>
    <definedName name="analysisde2___3">#N/A</definedName>
    <definedName name="analysisde2___5" localSheetId="2">#REF!</definedName>
    <definedName name="analysisde2___5" localSheetId="4">#REF!</definedName>
    <definedName name="analysisde2___5" localSheetId="6">#REF!</definedName>
    <definedName name="analysisde2___5" localSheetId="0">#REF!</definedName>
    <definedName name="analysisde2___5">#N/A</definedName>
    <definedName name="analysisde2___6" localSheetId="2">#REF!</definedName>
    <definedName name="analysisde2___6" localSheetId="4">#REF!</definedName>
    <definedName name="analysisde2___6" localSheetId="6">#REF!</definedName>
    <definedName name="analysisde2___6" localSheetId="0">#REF!</definedName>
    <definedName name="analysisde2___6">#N/A</definedName>
    <definedName name="analysisde2___8" localSheetId="2">#REF!</definedName>
    <definedName name="analysisde2___8" localSheetId="4">#REF!</definedName>
    <definedName name="analysisde2___8" localSheetId="6">#REF!</definedName>
    <definedName name="analysisde2___8" localSheetId="0">#REF!</definedName>
    <definedName name="analysisde2___8">#N/A</definedName>
    <definedName name="ang" localSheetId="4">#REF!</definedName>
    <definedName name="ang" localSheetId="6">#REF!</definedName>
    <definedName name="ang" localSheetId="0">#REF!</definedName>
    <definedName name="ang">#REF!</definedName>
    <definedName name="ang_1" localSheetId="1">#REF!</definedName>
    <definedName name="ang_1" localSheetId="3">#REF!</definedName>
    <definedName name="ang_1" localSheetId="4">#REF!</definedName>
    <definedName name="ang_1" localSheetId="6">#REF!</definedName>
    <definedName name="ang_1" localSheetId="0">#REF!</definedName>
    <definedName name="ang_1">#REF!</definedName>
    <definedName name="ang_2" localSheetId="1">#REF!</definedName>
    <definedName name="ang_2" localSheetId="3">#REF!</definedName>
    <definedName name="ang_2" localSheetId="4">#REF!</definedName>
    <definedName name="ang_2" localSheetId="6">#REF!</definedName>
    <definedName name="ang_2" localSheetId="0">#REF!</definedName>
    <definedName name="ang_2">#REF!</definedName>
    <definedName name="ang_3" localSheetId="1">#REF!</definedName>
    <definedName name="ang_3" localSheetId="3">#REF!</definedName>
    <definedName name="ang_3" localSheetId="4">#REF!</definedName>
    <definedName name="ang_3" localSheetId="6">#REF!</definedName>
    <definedName name="ang_3" localSheetId="0">#REF!</definedName>
    <definedName name="ang_3">#REF!</definedName>
    <definedName name="ann" localSheetId="0">#REF!</definedName>
    <definedName name="ann">#REF!</definedName>
    <definedName name="ann_1" localSheetId="0">#REF!</definedName>
    <definedName name="ann_1">#REF!</definedName>
    <definedName name="ann_2" localSheetId="0">#REF!</definedName>
    <definedName name="ann_2">#REF!</definedName>
    <definedName name="ann_3" localSheetId="0">#REF!</definedName>
    <definedName name="ann_3">#REF!</definedName>
    <definedName name="ANNUAL_ALLOWAN" localSheetId="2">#REF!</definedName>
    <definedName name="ANNUAL_ALLOWAN" localSheetId="4">#REF!</definedName>
    <definedName name="ANNUAL_ALLOWAN" localSheetId="6">#REF!</definedName>
    <definedName name="ANNUAL_ALLOWAN" localSheetId="0">#REF!</definedName>
    <definedName name="ANNUAL_ALLOWAN">"#ref!"</definedName>
    <definedName name="ANS" localSheetId="1">#REF!</definedName>
    <definedName name="ANS" localSheetId="3">#REF!</definedName>
    <definedName name="ANS" localSheetId="5">#REF!</definedName>
    <definedName name="ANS" localSheetId="0">#REF!</definedName>
    <definedName name="ANS">#REF!</definedName>
    <definedName name="aordy" localSheetId="1">#REF!</definedName>
    <definedName name="aordy" localSheetId="3">#REF!</definedName>
    <definedName name="aordy" localSheetId="4">#REF!</definedName>
    <definedName name="aordy" localSheetId="5">#REF!</definedName>
    <definedName name="aordy" localSheetId="6">#REF!</definedName>
    <definedName name="aordy" localSheetId="0">#REF!</definedName>
    <definedName name="aordy">#REF!</definedName>
    <definedName name="aoy" localSheetId="1">#REF!</definedName>
    <definedName name="aoy" localSheetId="3">#REF!</definedName>
    <definedName name="aoy" localSheetId="4">#REF!</definedName>
    <definedName name="aoy" localSheetId="6">#REF!</definedName>
    <definedName name="aoy" localSheetId="0">#REF!</definedName>
    <definedName name="aoy">#REF!</definedName>
    <definedName name="appendix1" localSheetId="2">#REF!</definedName>
    <definedName name="appendix1" localSheetId="4">#REF!</definedName>
    <definedName name="appendix1" localSheetId="6">#REF!</definedName>
    <definedName name="appendix1" localSheetId="0">#REF!</definedName>
    <definedName name="appendix1">#N/A</definedName>
    <definedName name="appendix1___0" localSheetId="2">#REF!</definedName>
    <definedName name="appendix1___0" localSheetId="4">#REF!</definedName>
    <definedName name="appendix1___0" localSheetId="6">#REF!</definedName>
    <definedName name="appendix1___0" localSheetId="0">#REF!</definedName>
    <definedName name="appendix1___0">#N/A</definedName>
    <definedName name="appendix1___12" localSheetId="2">#REF!</definedName>
    <definedName name="appendix1___12" localSheetId="4">#REF!</definedName>
    <definedName name="appendix1___12" localSheetId="6">#REF!</definedName>
    <definedName name="appendix1___12" localSheetId="0">#REF!</definedName>
    <definedName name="appendix1___12">#N/A</definedName>
    <definedName name="appendix1___14" localSheetId="2">#REF!</definedName>
    <definedName name="appendix1___14" localSheetId="4">#REF!</definedName>
    <definedName name="appendix1___14" localSheetId="6">#REF!</definedName>
    <definedName name="appendix1___14" localSheetId="0">#REF!</definedName>
    <definedName name="appendix1___14">#N/A</definedName>
    <definedName name="appendix1___3" localSheetId="2">#REF!</definedName>
    <definedName name="appendix1___3" localSheetId="4">#REF!</definedName>
    <definedName name="appendix1___3" localSheetId="6">#REF!</definedName>
    <definedName name="appendix1___3" localSheetId="0">#REF!</definedName>
    <definedName name="appendix1___3">#N/A</definedName>
    <definedName name="appendix1___5" localSheetId="2">#REF!</definedName>
    <definedName name="appendix1___5" localSheetId="4">#REF!</definedName>
    <definedName name="appendix1___5" localSheetId="6">#REF!</definedName>
    <definedName name="appendix1___5" localSheetId="0">#REF!</definedName>
    <definedName name="appendix1___5">#N/A</definedName>
    <definedName name="appendix1___6" localSheetId="2">#REF!</definedName>
    <definedName name="appendix1___6" localSheetId="4">#REF!</definedName>
    <definedName name="appendix1___6" localSheetId="6">#REF!</definedName>
    <definedName name="appendix1___6" localSheetId="0">#REF!</definedName>
    <definedName name="appendix1___6">#N/A</definedName>
    <definedName name="appendix1___8" localSheetId="2">#REF!</definedName>
    <definedName name="appendix1___8" localSheetId="4">#REF!</definedName>
    <definedName name="appendix1___8" localSheetId="6">#REF!</definedName>
    <definedName name="appendix1___8" localSheetId="0">#REF!</definedName>
    <definedName name="appendix1___8">#N/A</definedName>
    <definedName name="appendix2_1" localSheetId="2">#REF!</definedName>
    <definedName name="appendix2_1" localSheetId="4">#REF!</definedName>
    <definedName name="appendix2_1" localSheetId="6">#REF!</definedName>
    <definedName name="appendix2_1" localSheetId="0">#REF!</definedName>
    <definedName name="appendix2_1">#N/A</definedName>
    <definedName name="appendix2_1___0" localSheetId="2">#REF!</definedName>
    <definedName name="appendix2_1___0" localSheetId="4">#REF!</definedName>
    <definedName name="appendix2_1___0" localSheetId="6">#REF!</definedName>
    <definedName name="appendix2_1___0" localSheetId="0">#REF!</definedName>
    <definedName name="appendix2_1___0">#N/A</definedName>
    <definedName name="appendix2_1___12" localSheetId="2">#REF!</definedName>
    <definedName name="appendix2_1___12" localSheetId="4">#REF!</definedName>
    <definedName name="appendix2_1___12" localSheetId="6">#REF!</definedName>
    <definedName name="appendix2_1___12" localSheetId="0">#REF!</definedName>
    <definedName name="appendix2_1___12">#N/A</definedName>
    <definedName name="appendix2_1___14" localSheetId="2">#REF!</definedName>
    <definedName name="appendix2_1___14" localSheetId="4">#REF!</definedName>
    <definedName name="appendix2_1___14" localSheetId="6">#REF!</definedName>
    <definedName name="appendix2_1___14" localSheetId="0">#REF!</definedName>
    <definedName name="appendix2_1___14">#N/A</definedName>
    <definedName name="appendix2_1___3" localSheetId="2">#REF!</definedName>
    <definedName name="appendix2_1___3" localSheetId="4">#REF!</definedName>
    <definedName name="appendix2_1___3" localSheetId="6">#REF!</definedName>
    <definedName name="appendix2_1___3" localSheetId="0">#REF!</definedName>
    <definedName name="appendix2_1___3">#N/A</definedName>
    <definedName name="appendix2_1___5" localSheetId="2">#REF!</definedName>
    <definedName name="appendix2_1___5" localSheetId="4">#REF!</definedName>
    <definedName name="appendix2_1___5" localSheetId="6">#REF!</definedName>
    <definedName name="appendix2_1___5" localSheetId="0">#REF!</definedName>
    <definedName name="appendix2_1___5">#N/A</definedName>
    <definedName name="appendix2_1___6" localSheetId="2">#REF!</definedName>
    <definedName name="appendix2_1___6" localSheetId="4">#REF!</definedName>
    <definedName name="appendix2_1___6" localSheetId="6">#REF!</definedName>
    <definedName name="appendix2_1___6" localSheetId="0">#REF!</definedName>
    <definedName name="appendix2_1___6">#N/A</definedName>
    <definedName name="appendix2_1___8" localSheetId="2">#REF!</definedName>
    <definedName name="appendix2_1___8" localSheetId="4">#REF!</definedName>
    <definedName name="appendix2_1___8" localSheetId="6">#REF!</definedName>
    <definedName name="appendix2_1___8" localSheetId="0">#REF!</definedName>
    <definedName name="appendix2_1___8">#N/A</definedName>
    <definedName name="appendix2_2" localSheetId="2">#REF!</definedName>
    <definedName name="appendix2_2" localSheetId="4">#REF!</definedName>
    <definedName name="appendix2_2" localSheetId="6">#REF!</definedName>
    <definedName name="appendix2_2" localSheetId="0">#REF!</definedName>
    <definedName name="appendix2_2">#N/A</definedName>
    <definedName name="appendix2_2___0" localSheetId="2">#REF!</definedName>
    <definedName name="appendix2_2___0" localSheetId="4">#REF!</definedName>
    <definedName name="appendix2_2___0" localSheetId="6">#REF!</definedName>
    <definedName name="appendix2_2___0" localSheetId="0">#REF!</definedName>
    <definedName name="appendix2_2___0">#N/A</definedName>
    <definedName name="appendix2_2___12" localSheetId="2">#REF!</definedName>
    <definedName name="appendix2_2___12" localSheetId="4">#REF!</definedName>
    <definedName name="appendix2_2___12" localSheetId="6">#REF!</definedName>
    <definedName name="appendix2_2___12" localSheetId="0">#REF!</definedName>
    <definedName name="appendix2_2___12">#N/A</definedName>
    <definedName name="appendix2_2___14" localSheetId="2">#REF!</definedName>
    <definedName name="appendix2_2___14" localSheetId="4">#REF!</definedName>
    <definedName name="appendix2_2___14" localSheetId="6">#REF!</definedName>
    <definedName name="appendix2_2___14" localSheetId="0">#REF!</definedName>
    <definedName name="appendix2_2___14">#N/A</definedName>
    <definedName name="appendix2_2___3" localSheetId="2">#REF!</definedName>
    <definedName name="appendix2_2___3" localSheetId="4">#REF!</definedName>
    <definedName name="appendix2_2___3" localSheetId="6">#REF!</definedName>
    <definedName name="appendix2_2___3" localSheetId="0">#REF!</definedName>
    <definedName name="appendix2_2___3">#N/A</definedName>
    <definedName name="appendix2_2___5" localSheetId="2">#REF!</definedName>
    <definedName name="appendix2_2___5" localSheetId="4">#REF!</definedName>
    <definedName name="appendix2_2___5" localSheetId="6">#REF!</definedName>
    <definedName name="appendix2_2___5" localSheetId="0">#REF!</definedName>
    <definedName name="appendix2_2___5">#N/A</definedName>
    <definedName name="appendix2_2___6" localSheetId="2">#REF!</definedName>
    <definedName name="appendix2_2___6" localSheetId="4">#REF!</definedName>
    <definedName name="appendix2_2___6" localSheetId="6">#REF!</definedName>
    <definedName name="appendix2_2___6" localSheetId="0">#REF!</definedName>
    <definedName name="appendix2_2___6">#N/A</definedName>
    <definedName name="appendix2_2___8" localSheetId="2">#REF!</definedName>
    <definedName name="appendix2_2___8" localSheetId="4">#REF!</definedName>
    <definedName name="appendix2_2___8" localSheetId="6">#REF!</definedName>
    <definedName name="appendix2_2___8" localSheetId="0">#REF!</definedName>
    <definedName name="appendix2_2___8">#N/A</definedName>
    <definedName name="Apr" localSheetId="1">#REF!</definedName>
    <definedName name="Apr" localSheetId="3">#REF!</definedName>
    <definedName name="Apr" localSheetId="2">#REF!</definedName>
    <definedName name="Apr" localSheetId="4">#REF!</definedName>
    <definedName name="Apr" localSheetId="6">#REF!</definedName>
    <definedName name="Apr" localSheetId="0">#REF!</definedName>
    <definedName name="Apr">#REF!</definedName>
    <definedName name="April">#REF!</definedName>
    <definedName name="AQ" localSheetId="1">#REF!</definedName>
    <definedName name="AQ" localSheetId="3">#REF!</definedName>
    <definedName name="AQ" localSheetId="4">#REF!</definedName>
    <definedName name="AQ" localSheetId="6">#REF!</definedName>
    <definedName name="AQ" localSheetId="0">#REF!</definedName>
    <definedName name="AQ">#REF!</definedName>
    <definedName name="AQWS" localSheetId="1">#REF!</definedName>
    <definedName name="AQWS" localSheetId="3">#REF!</definedName>
    <definedName name="AQWS" localSheetId="2">#REF!</definedName>
    <definedName name="AQWS" localSheetId="4">#REF!</definedName>
    <definedName name="AQWS" localSheetId="6">#REF!</definedName>
    <definedName name="AQWS" localSheetId="0">#REF!</definedName>
    <definedName name="AQWS">#REF!</definedName>
    <definedName name="AR_detail" localSheetId="0">#REF!</definedName>
    <definedName name="AR_detail">#REF!</definedName>
    <definedName name="AR_detail02" localSheetId="0">#REF!</definedName>
    <definedName name="AR_detail02">#REF!</definedName>
    <definedName name="AR_detail02.1" localSheetId="0">#REF!</definedName>
    <definedName name="AR_detail02.1">#REF!</definedName>
    <definedName name="AR_detail08" localSheetId="0">#REF!</definedName>
    <definedName name="AR_detail08">#REF!</definedName>
    <definedName name="AR_detail08.1" localSheetId="0">#REF!</definedName>
    <definedName name="AR_detail08.1">#REF!</definedName>
    <definedName name="AR_detail1" localSheetId="0">#REF!</definedName>
    <definedName name="AR_detail1">#REF!</definedName>
    <definedName name="ARA_Threshold" localSheetId="0">#REF!</definedName>
    <definedName name="ARA_Threshold">#REF!</definedName>
    <definedName name="area" localSheetId="0">#REF!</definedName>
    <definedName name="area">#REF!</definedName>
    <definedName name="ARM" localSheetId="0">#REF!</definedName>
    <definedName name="ARM">#REF!</definedName>
    <definedName name="ARM_1" localSheetId="0">#REF!</definedName>
    <definedName name="ARM_1">#REF!</definedName>
    <definedName name="ARM_2" localSheetId="0">#REF!</definedName>
    <definedName name="ARM_2">#REF!</definedName>
    <definedName name="ARM_3" localSheetId="0">#REF!</definedName>
    <definedName name="ARM_3">#REF!</definedName>
    <definedName name="ARP_Threshold" localSheetId="0">#REF!</definedName>
    <definedName name="ARP_Threshold">#REF!</definedName>
    <definedName name="ARRR" localSheetId="0">#REF!</definedName>
    <definedName name="ARRR">#REF!</definedName>
    <definedName name="ARRRRRR" localSheetId="0">#REF!</definedName>
    <definedName name="ARRRRRR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1" hidden="1">#REF!</definedName>
    <definedName name="AS2StaticLS" localSheetId="3" hidden="1">#REF!</definedName>
    <definedName name="AS2StaticLS" localSheetId="4" hidden="1">#REF!</definedName>
    <definedName name="AS2StaticLS" localSheetId="6" hidden="1">#REF!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localSheetId="3" hidden="1">#REF!</definedName>
    <definedName name="AS2TickmarkLS" localSheetId="4" hidden="1">#REF!</definedName>
    <definedName name="AS2TickmarkLS" localSheetId="6" hidden="1">#REF!</definedName>
    <definedName name="AS2TickmarkLS" localSheetId="0" hidden="1">#REF!</definedName>
    <definedName name="AS2TickmarkLS" hidden="1">#REF!</definedName>
    <definedName name="AS2VersionLS" hidden="1">300</definedName>
    <definedName name="ASD" localSheetId="1">#REF!</definedName>
    <definedName name="ASD" localSheetId="3">#REF!</definedName>
    <definedName name="ASD" localSheetId="2">#REF!</definedName>
    <definedName name="ASD" localSheetId="4">#REF!</definedName>
    <definedName name="ASD" localSheetId="6">#REF!</definedName>
    <definedName name="ASD" localSheetId="0">#REF!</definedName>
    <definedName name="ASD">#REF!</definedName>
    <definedName name="asdff" localSheetId="1">#REF!</definedName>
    <definedName name="asdff" localSheetId="3">#REF!</definedName>
    <definedName name="asdff" localSheetId="4">#REF!</definedName>
    <definedName name="asdff" localSheetId="6">#REF!</definedName>
    <definedName name="asdff" localSheetId="0">#REF!</definedName>
    <definedName name="asdff">#REF!</definedName>
    <definedName name="asds" localSheetId="1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localSheetId="5" hidden="1">{"'Eng (page2)'!$A$1:$D$52"}</definedName>
    <definedName name="asds" localSheetId="6" hidden="1">{"'Eng (page2)'!$A$1:$D$52"}</definedName>
    <definedName name="asds" localSheetId="0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0">#REF!</definedName>
    <definedName name="ASIAN">#REF!</definedName>
    <definedName name="ASS" localSheetId="0">#REF!</definedName>
    <definedName name="ASS">#REF!</definedName>
    <definedName name="assd" localSheetId="4">#REF!</definedName>
    <definedName name="assd" localSheetId="6">#REF!</definedName>
    <definedName name="assd" localSheetId="0">#REF!</definedName>
    <definedName name="assd">"#ref!"</definedName>
    <definedName name="ASSETS" localSheetId="2">#N/A</definedName>
    <definedName name="ASSETS" localSheetId="4">#N/A</definedName>
    <definedName name="ASSETS" localSheetId="6">#N/A</definedName>
    <definedName name="ASSETS" localSheetId="0">#N/A</definedName>
    <definedName name="ASSETS">"#n/a"</definedName>
    <definedName name="AssetStatus" localSheetId="4">#REF!</definedName>
    <definedName name="AssetStatus" localSheetId="6">#REF!</definedName>
    <definedName name="AssetStatus" localSheetId="0">#REF!</definedName>
    <definedName name="AssetStatus">#REF!</definedName>
    <definedName name="AssetType" localSheetId="4">#REF!</definedName>
    <definedName name="AssetType" localSheetId="6">#REF!</definedName>
    <definedName name="AssetType" localSheetId="0">#REF!</definedName>
    <definedName name="AssetType">#REF!</definedName>
    <definedName name="ASTL" localSheetId="4">#REF!</definedName>
    <definedName name="ASTL" localSheetId="6">#REF!</definedName>
    <definedName name="ASTL" localSheetId="0">#REF!</definedName>
    <definedName name="ASTL">"#ref!"</definedName>
    <definedName name="ASW" localSheetId="1">#REF!</definedName>
    <definedName name="ASW" localSheetId="3">#REF!</definedName>
    <definedName name="ASW" localSheetId="2">#REF!</definedName>
    <definedName name="ASW" localSheetId="4">#REF!</definedName>
    <definedName name="ASW" localSheetId="6">#REF!</definedName>
    <definedName name="ASW" localSheetId="0">#REF!</definedName>
    <definedName name="ASW">#REF!</definedName>
    <definedName name="ASWQ" localSheetId="1">#REF!</definedName>
    <definedName name="ASWQ" localSheetId="3">#REF!</definedName>
    <definedName name="ASWQ" localSheetId="2">#REF!</definedName>
    <definedName name="ASWQ" localSheetId="4">#REF!</definedName>
    <definedName name="ASWQ" localSheetId="6">#REF!</definedName>
    <definedName name="ASWQ" localSheetId="0">#REF!</definedName>
    <definedName name="ASWQ">#REF!</definedName>
    <definedName name="AuditorFolder" localSheetId="4">#REF!</definedName>
    <definedName name="AuditorFolder" localSheetId="6">#REF!</definedName>
    <definedName name="AuditorFolder" localSheetId="0">#REF!</definedName>
    <definedName name="AuditorFolder">#REF!</definedName>
    <definedName name="Aug" localSheetId="1">#REF!</definedName>
    <definedName name="Aug" localSheetId="3">#REF!</definedName>
    <definedName name="Aug" localSheetId="2">#REF!</definedName>
    <definedName name="Aug" localSheetId="4">#REF!</definedName>
    <definedName name="Aug" localSheetId="6">#REF!</definedName>
    <definedName name="Aug" localSheetId="0">#REF!</definedName>
    <definedName name="Aug">#REF!</definedName>
    <definedName name="AV" localSheetId="1">#REF!</definedName>
    <definedName name="AV" localSheetId="3">#REF!</definedName>
    <definedName name="AV" localSheetId="4">#REF!</definedName>
    <definedName name="AV" localSheetId="6">#REF!</definedName>
    <definedName name="AV" localSheetId="0">#REF!</definedName>
    <definedName name="AV">#REF!</definedName>
    <definedName name="aw" localSheetId="1">#REF!</definedName>
    <definedName name="aw" localSheetId="3">#REF!</definedName>
    <definedName name="aw" localSheetId="4">#REF!</definedName>
    <definedName name="aw" localSheetId="6">#REF!</definedName>
    <definedName name="aw" localSheetId="0">#REF!</definedName>
    <definedName name="aw">#REF!</definedName>
    <definedName name="awps" localSheetId="2">#REF!</definedName>
    <definedName name="awps" localSheetId="4">#REF!</definedName>
    <definedName name="awps" localSheetId="6">#REF!</definedName>
    <definedName name="awps" localSheetId="0">#REF!</definedName>
    <definedName name="awps">"#ref!"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1">#REF!</definedName>
    <definedName name="AX" localSheetId="3">#REF!</definedName>
    <definedName name="ax" localSheetId="4" hidden="1">{"'Eng (page2)'!$A$1:$D$52"}</definedName>
    <definedName name="ax" localSheetId="6" hidden="1">{"'Eng (page2)'!$A$1:$D$52"}</definedName>
    <definedName name="ax" localSheetId="0" hidden="1">{"'Eng (page2)'!$A$1:$D$52"}</definedName>
    <definedName name="AX">#REF!</definedName>
    <definedName name="AXZ" localSheetId="1">#REF!</definedName>
    <definedName name="AXZ" localSheetId="3">#REF!</definedName>
    <definedName name="AXZ" localSheetId="0">#REF!</definedName>
    <definedName name="AXZ">#REF!</definedName>
    <definedName name="AYUD" localSheetId="4">#REF!</definedName>
    <definedName name="AYUD" localSheetId="6">#REF!</definedName>
    <definedName name="AYUD" localSheetId="0">#REF!</definedName>
    <definedName name="AYUD">"#ref!"</definedName>
    <definedName name="AZ" localSheetId="1">#REF!</definedName>
    <definedName name="AZ" localSheetId="3">#REF!</definedName>
    <definedName name="AZ" localSheetId="5">#REF!</definedName>
    <definedName name="AZ" localSheetId="0">#REF!</definedName>
    <definedName name="AZ">#REF!</definedName>
    <definedName name="b" localSheetId="1" hidden="1">#REF!</definedName>
    <definedName name="b" localSheetId="3" hidden="1">#REF!</definedName>
    <definedName name="b" localSheetId="2" hidden="1">#REF!</definedName>
    <definedName name="b" localSheetId="0" hidden="1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 localSheetId="1">#REF!</definedName>
    <definedName name="B_10" localSheetId="3">#REF!</definedName>
    <definedName name="B_10" localSheetId="4">#REF!</definedName>
    <definedName name="B_10" localSheetId="6">#REF!</definedName>
    <definedName name="B_10" localSheetId="0">#REF!</definedName>
    <definedName name="B_10">#REF!</definedName>
    <definedName name="B_10_1" localSheetId="1">#REF!</definedName>
    <definedName name="B_10_1" localSheetId="3">#REF!</definedName>
    <definedName name="B_10_1" localSheetId="4">#REF!</definedName>
    <definedName name="B_10_1" localSheetId="6">#REF!</definedName>
    <definedName name="B_10_1" localSheetId="0">#REF!</definedName>
    <definedName name="B_10_1">#REF!</definedName>
    <definedName name="B_10_2" localSheetId="1">#REF!</definedName>
    <definedName name="B_10_2" localSheetId="3">#REF!</definedName>
    <definedName name="B_10_2" localSheetId="4">#REF!</definedName>
    <definedName name="B_10_2" localSheetId="6">#REF!</definedName>
    <definedName name="B_10_2" localSheetId="0">#REF!</definedName>
    <definedName name="B_10_2">#REF!</definedName>
    <definedName name="B_10_3" localSheetId="0">#REF!</definedName>
    <definedName name="B_10_3">#REF!</definedName>
    <definedName name="B_11" localSheetId="0">#REF!</definedName>
    <definedName name="B_11">#REF!</definedName>
    <definedName name="B_11_1" localSheetId="0">#REF!</definedName>
    <definedName name="B_11_1">#REF!</definedName>
    <definedName name="B_11_2" localSheetId="0">#REF!</definedName>
    <definedName name="B_11_2">#REF!</definedName>
    <definedName name="B_11_3" localSheetId="0">#REF!</definedName>
    <definedName name="B_11_3">#REF!</definedName>
    <definedName name="B_20ba" localSheetId="0">#REF!</definedName>
    <definedName name="B_20ba">#REF!</definedName>
    <definedName name="B_20ba_1" localSheetId="0">#REF!</definedName>
    <definedName name="B_20ba_1">#REF!</definedName>
    <definedName name="B_20ba_2" localSheetId="0">#REF!</definedName>
    <definedName name="B_20ba_2">#REF!</definedName>
    <definedName name="B_20ba_3" localSheetId="0">#REF!</definedName>
    <definedName name="B_20ba_3">#REF!</definedName>
    <definedName name="B_20bl" localSheetId="0">#REF!</definedName>
    <definedName name="B_20bl">#REF!</definedName>
    <definedName name="B_20bl_1" localSheetId="0">#REF!</definedName>
    <definedName name="B_20bl_1">#REF!</definedName>
    <definedName name="B_20bl_2" localSheetId="0">#REF!</definedName>
    <definedName name="B_20bl_2">#REF!</definedName>
    <definedName name="B_20bl_3" localSheetId="0">#REF!</definedName>
    <definedName name="B_20bl_3">#REF!</definedName>
    <definedName name="B_30" localSheetId="0">#REF!</definedName>
    <definedName name="B_30">#REF!</definedName>
    <definedName name="B_30_1" localSheetId="0">#REF!</definedName>
    <definedName name="B_30_1">#REF!</definedName>
    <definedName name="B_30_2" localSheetId="0">#REF!</definedName>
    <definedName name="B_30_2">#REF!</definedName>
    <definedName name="B_30_3" localSheetId="0">#REF!</definedName>
    <definedName name="B_30_3">#REF!</definedName>
    <definedName name="B_31o" localSheetId="0">#REF!</definedName>
    <definedName name="B_31o">#REF!</definedName>
    <definedName name="B_31o_1" localSheetId="0">#REF!</definedName>
    <definedName name="B_31o_1">#REF!</definedName>
    <definedName name="B_31o_2" localSheetId="0">#REF!</definedName>
    <definedName name="B_31o_2">#REF!</definedName>
    <definedName name="B_31o_3" localSheetId="0">#REF!</definedName>
    <definedName name="B_31o_3">#REF!</definedName>
    <definedName name="B_31s" localSheetId="0">#REF!</definedName>
    <definedName name="B_31s">#REF!</definedName>
    <definedName name="B_31s_1" localSheetId="0">#REF!</definedName>
    <definedName name="B_31s_1">#REF!</definedName>
    <definedName name="B_31s_2" localSheetId="0">#REF!</definedName>
    <definedName name="B_31s_2">#REF!</definedName>
    <definedName name="B_31s_3" localSheetId="0">#REF!</definedName>
    <definedName name="B_31s_3">#REF!</definedName>
    <definedName name="B_32" localSheetId="0">#REF!</definedName>
    <definedName name="B_32">#REF!</definedName>
    <definedName name="B_32_1" localSheetId="0">#REF!</definedName>
    <definedName name="B_32_1">#REF!</definedName>
    <definedName name="B_32_2" localSheetId="0">#REF!</definedName>
    <definedName name="B_32_2">#REF!</definedName>
    <definedName name="B_32_3" localSheetId="0">#REF!</definedName>
    <definedName name="B_32_3">#REF!</definedName>
    <definedName name="B_40ba" localSheetId="0">#REF!</definedName>
    <definedName name="B_40ba">#REF!</definedName>
    <definedName name="B_40ba_1" localSheetId="0">#REF!</definedName>
    <definedName name="B_40ba_1">#REF!</definedName>
    <definedName name="B_40ba_2" localSheetId="0">#REF!</definedName>
    <definedName name="B_40ba_2">#REF!</definedName>
    <definedName name="B_40ba_3" localSheetId="0">#REF!</definedName>
    <definedName name="B_40ba_3">#REF!</definedName>
    <definedName name="B_40bl" localSheetId="0">#REF!</definedName>
    <definedName name="B_40bl">#REF!</definedName>
    <definedName name="B_40bl_1" localSheetId="0">#REF!</definedName>
    <definedName name="B_40bl_1">#REF!</definedName>
    <definedName name="B_40bl_2" localSheetId="0">#REF!</definedName>
    <definedName name="B_40bl_2">#REF!</definedName>
    <definedName name="B_40bl_3" localSheetId="0">#REF!</definedName>
    <definedName name="B_40bl_3">#REF!</definedName>
    <definedName name="B_40is" localSheetId="0">#REF!</definedName>
    <definedName name="B_40is">#REF!</definedName>
    <definedName name="B_40is_1" localSheetId="0">#REF!</definedName>
    <definedName name="B_40is_1">#REF!</definedName>
    <definedName name="B_40is_2" localSheetId="0">#REF!</definedName>
    <definedName name="B_40is_2">#REF!</definedName>
    <definedName name="B_40is_3" localSheetId="0">#REF!</definedName>
    <definedName name="B_40is_3">#REF!</definedName>
    <definedName name="B_50" localSheetId="0">#REF!</definedName>
    <definedName name="B_50">#REF!</definedName>
    <definedName name="B_50_1" localSheetId="0">#REF!</definedName>
    <definedName name="B_50_1">#REF!</definedName>
    <definedName name="B_50_2" localSheetId="0">#REF!</definedName>
    <definedName name="B_50_2">#REF!</definedName>
    <definedName name="B_50_3" localSheetId="0">#REF!</definedName>
    <definedName name="B_50_3">#REF!</definedName>
    <definedName name="B_51" localSheetId="0">#REF!</definedName>
    <definedName name="B_51">#REF!</definedName>
    <definedName name="B_51_1" localSheetId="0">#REF!</definedName>
    <definedName name="B_51_1">#REF!</definedName>
    <definedName name="B_51_2" localSheetId="0">#REF!</definedName>
    <definedName name="B_51_2">#REF!</definedName>
    <definedName name="B_51_3" localSheetId="0">#REF!</definedName>
    <definedName name="B_51_3">#REF!</definedName>
    <definedName name="B_52" localSheetId="0">#REF!</definedName>
    <definedName name="B_52">#REF!</definedName>
    <definedName name="B_52_1" localSheetId="0">#REF!</definedName>
    <definedName name="B_52_1">#REF!</definedName>
    <definedName name="B_52_2" localSheetId="0">#REF!</definedName>
    <definedName name="B_52_2">#REF!</definedName>
    <definedName name="B_52_3" localSheetId="0">#REF!</definedName>
    <definedName name="B_52_3">#REF!</definedName>
    <definedName name="B_LAND" localSheetId="4">#REF!</definedName>
    <definedName name="B_LAND" localSheetId="6">#REF!</definedName>
    <definedName name="B_LAND" localSheetId="0">#REF!</definedName>
    <definedName name="B_LAND">"#ref!"</definedName>
    <definedName name="B_LAND_W" localSheetId="4">#REF!</definedName>
    <definedName name="B_LAND_W" localSheetId="6">#REF!</definedName>
    <definedName name="B_LAND_W" localSheetId="0">#REF!</definedName>
    <definedName name="B_LAND_W">"#ref!"</definedName>
    <definedName name="B1.1" localSheetId="1" hidden="1">#REF!</definedName>
    <definedName name="B1.1" localSheetId="3" hidden="1">#REF!</definedName>
    <definedName name="B1.1" localSheetId="2" hidden="1">#REF!</definedName>
    <definedName name="B1.1" localSheetId="5" hidden="1">#REF!</definedName>
    <definedName name="B1.1" localSheetId="0" hidden="1">#REF!</definedName>
    <definedName name="B1.1" hidden="1">#REF!</definedName>
    <definedName name="B322222222222222">#REF!</definedName>
    <definedName name="BA" localSheetId="1">#REF!</definedName>
    <definedName name="BA" localSheetId="3">#REF!</definedName>
    <definedName name="BA" localSheetId="0">#REF!</definedName>
    <definedName name="BA">#REF!</definedName>
    <definedName name="baba" localSheetId="2">#REF!</definedName>
    <definedName name="baba" localSheetId="4">#REF!</definedName>
    <definedName name="baba" localSheetId="6">#REF!</definedName>
    <definedName name="baba" localSheetId="0">#REF!</definedName>
    <definedName name="baba">#N/A</definedName>
    <definedName name="Back" localSheetId="1">#REF!</definedName>
    <definedName name="Back" localSheetId="3">#REF!</definedName>
    <definedName name="Back" localSheetId="4">#REF!</definedName>
    <definedName name="Back" localSheetId="6">#REF!</definedName>
    <definedName name="Back" localSheetId="0">#REF!</definedName>
    <definedName name="Back">#REF!</definedName>
    <definedName name="Back_1" localSheetId="1">#REF!</definedName>
    <definedName name="Back_1" localSheetId="3">#REF!</definedName>
    <definedName name="Back_1" localSheetId="4">#REF!</definedName>
    <definedName name="Back_1" localSheetId="6">#REF!</definedName>
    <definedName name="Back_1" localSheetId="0">#REF!</definedName>
    <definedName name="Back_1">#REF!</definedName>
    <definedName name="Back_2" localSheetId="1">#REF!</definedName>
    <definedName name="Back_2" localSheetId="3">#REF!</definedName>
    <definedName name="Back_2" localSheetId="4">#REF!</definedName>
    <definedName name="Back_2" localSheetId="6">#REF!</definedName>
    <definedName name="Back_2" localSheetId="0">#REF!</definedName>
    <definedName name="Back_2">#REF!</definedName>
    <definedName name="Back_3" localSheetId="0">#REF!</definedName>
    <definedName name="Back_3">#REF!</definedName>
    <definedName name="Balance" localSheetId="0">#REF!</definedName>
    <definedName name="Balance">#REF!</definedName>
    <definedName name="BalanceSheetDates" localSheetId="0">#REF!</definedName>
    <definedName name="BalanceSheetDates">#REF!</definedName>
    <definedName name="Bank" localSheetId="4">#REF!</definedName>
    <definedName name="Bank" localSheetId="6">#REF!</definedName>
    <definedName name="Bank" localSheetId="0">#REF!</definedName>
    <definedName name="Bank">"#ref!"</definedName>
    <definedName name="BANK1">#REF!</definedName>
    <definedName name="BANPU" localSheetId="4">#REF!</definedName>
    <definedName name="BANPU" localSheetId="6">#REF!</definedName>
    <definedName name="BANPU" localSheetId="0">#REF!</definedName>
    <definedName name="BANPU">"#ref!"</definedName>
    <definedName name="BANPU_F" localSheetId="4">#REF!</definedName>
    <definedName name="BANPU_F" localSheetId="6">#REF!</definedName>
    <definedName name="BANPU_F" localSheetId="0">#REF!</definedName>
    <definedName name="BANPU_F">"#ref!"</definedName>
    <definedName name="BANPU_W" localSheetId="4">#REF!</definedName>
    <definedName name="BANPU_W" localSheetId="6">#REF!</definedName>
    <definedName name="BANPU_W" localSheetId="0">#REF!</definedName>
    <definedName name="BANPU_W">"#ref!"</definedName>
    <definedName name="BANPUW1" localSheetId="4">#REF!</definedName>
    <definedName name="BANPUW1" localSheetId="6">#REF!</definedName>
    <definedName name="BANPUW1" localSheetId="0">#REF!</definedName>
    <definedName name="BANPUW1">"#ref!"</definedName>
    <definedName name="base" localSheetId="1">#REF!</definedName>
    <definedName name="base" localSheetId="3">#REF!</definedName>
    <definedName name="base" localSheetId="5">#REF!</definedName>
    <definedName name="base" localSheetId="0">#REF!</definedName>
    <definedName name="base">#REF!</definedName>
    <definedName name="base_1" localSheetId="1">#REF!</definedName>
    <definedName name="base_1" localSheetId="3">#REF!</definedName>
    <definedName name="base_1" localSheetId="0">#REF!</definedName>
    <definedName name="base_1">#REF!</definedName>
    <definedName name="base_2" localSheetId="1">#REF!</definedName>
    <definedName name="base_2" localSheetId="3">#REF!</definedName>
    <definedName name="base_2" localSheetId="0">#REF!</definedName>
    <definedName name="base_2">#REF!</definedName>
    <definedName name="base_3" localSheetId="0">#REF!</definedName>
    <definedName name="base_3">#REF!</definedName>
    <definedName name="BASEPRICE" localSheetId="4">#REF!</definedName>
    <definedName name="BASEPRICE" localSheetId="6">#REF!</definedName>
    <definedName name="BASEPRICE" localSheetId="0">#REF!</definedName>
    <definedName name="BASEPRICE">"#ref!"</definedName>
    <definedName name="BATA" localSheetId="4">#REF!</definedName>
    <definedName name="BATA" localSheetId="6">#REF!</definedName>
    <definedName name="BATA" localSheetId="0">#REF!</definedName>
    <definedName name="BATA">"#ref!"</definedName>
    <definedName name="BAY" localSheetId="4">#REF!</definedName>
    <definedName name="BAY" localSheetId="6">#REF!</definedName>
    <definedName name="BAY" localSheetId="0">#REF!</definedName>
    <definedName name="BAY">"#ref!"</definedName>
    <definedName name="bb" localSheetId="1">#REF!</definedName>
    <definedName name="bb" localSheetId="3">#REF!</definedName>
    <definedName name="bb" localSheetId="2">#REF!</definedName>
    <definedName name="bb" localSheetId="0">#REF!</definedName>
    <definedName name="bb">#REF!</definedName>
    <definedName name="bb_1" localSheetId="0">#REF!</definedName>
    <definedName name="bb_1">#REF!</definedName>
    <definedName name="bb_2" localSheetId="0">#REF!</definedName>
    <definedName name="bb_2">#REF!</definedName>
    <definedName name="bb_3" localSheetId="0">#REF!</definedName>
    <definedName name="bb_3">#REF!</definedName>
    <definedName name="BBB" localSheetId="1">#REF!</definedName>
    <definedName name="BBB" localSheetId="3">#REF!</definedName>
    <definedName name="bbb" localSheetId="4">#REF!</definedName>
    <definedName name="BBB" localSheetId="5">#REF!</definedName>
    <definedName name="bbb" localSheetId="6">#REF!</definedName>
    <definedName name="bbb" localSheetId="0">#REF!</definedName>
    <definedName name="BBB">#REF!</definedName>
    <definedName name="bbb_1" localSheetId="4">#REF!</definedName>
    <definedName name="bbb_1" localSheetId="6">#REF!</definedName>
    <definedName name="bbb_1" localSheetId="0">#REF!</definedName>
    <definedName name="bbb_1">#REF!</definedName>
    <definedName name="bbb_2" localSheetId="4">#REF!</definedName>
    <definedName name="bbb_2" localSheetId="6">#REF!</definedName>
    <definedName name="bbb_2" localSheetId="0">#REF!</definedName>
    <definedName name="bbb_2">#REF!</definedName>
    <definedName name="bbb_3" localSheetId="4">#REF!</definedName>
    <definedName name="bbb_3" localSheetId="6">#REF!</definedName>
    <definedName name="bbb_3" localSheetId="0">#REF!</definedName>
    <definedName name="bbb_3">#REF!</definedName>
    <definedName name="bbbbbb" localSheetId="0" hidden="1">#REF!</definedName>
    <definedName name="bbbbbb" hidden="1">#REF!</definedName>
    <definedName name="BBL" localSheetId="4">#REF!</definedName>
    <definedName name="BBL" localSheetId="6">#REF!</definedName>
    <definedName name="BBL" localSheetId="0">#REF!</definedName>
    <definedName name="BBL">"#ref!"</definedName>
    <definedName name="BCExport" localSheetId="1">#REF!</definedName>
    <definedName name="BCExport" localSheetId="3">#REF!</definedName>
    <definedName name="BCExport" localSheetId="5">#REF!</definedName>
    <definedName name="BCExport" localSheetId="0">#REF!</definedName>
    <definedName name="BCExport">#REF!</definedName>
    <definedName name="BCExport_1" localSheetId="1">#REF!</definedName>
    <definedName name="BCExport_1" localSheetId="3">#REF!</definedName>
    <definedName name="BCExport_1" localSheetId="0">#REF!</definedName>
    <definedName name="BCExport_1">#REF!</definedName>
    <definedName name="BCExport_2" localSheetId="1">#REF!</definedName>
    <definedName name="BCExport_2" localSheetId="3">#REF!</definedName>
    <definedName name="BCExport_2" localSheetId="0">#REF!</definedName>
    <definedName name="BCExport_2">#REF!</definedName>
    <definedName name="BCExport_3" localSheetId="0">#REF!</definedName>
    <definedName name="BCExport_3">#REF!</definedName>
    <definedName name="bee" localSheetId="0">#REF!</definedName>
    <definedName name="bee">#REF!</definedName>
    <definedName name="BF" localSheetId="0">#REF!</definedName>
    <definedName name="BF">#REF!</definedName>
    <definedName name="BF0" localSheetId="2">#REF!</definedName>
    <definedName name="BF0" localSheetId="4">#REF!</definedName>
    <definedName name="BF0" localSheetId="6">#REF!</definedName>
    <definedName name="BF0" localSheetId="0">#REF!</definedName>
    <definedName name="BF0">"#ref!"</definedName>
    <definedName name="BFIT" localSheetId="4">#REF!</definedName>
    <definedName name="BFIT" localSheetId="6">#REF!</definedName>
    <definedName name="BFIT" localSheetId="0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4">#REF!</definedName>
    <definedName name="BGES" localSheetId="6">#REF!</definedName>
    <definedName name="BGES" localSheetId="0">#REF!</definedName>
    <definedName name="BGES">"#ref!"</definedName>
    <definedName name="BGH" localSheetId="4">#REF!</definedName>
    <definedName name="BGH" localSheetId="6">#REF!</definedName>
    <definedName name="BGH" localSheetId="0">#REF!</definedName>
    <definedName name="BGH">"#ref!"</definedName>
    <definedName name="BH" localSheetId="4">#REF!</definedName>
    <definedName name="BH" localSheetId="6">#REF!</definedName>
    <definedName name="BH" localSheetId="0">#REF!</definedName>
    <definedName name="BH">"#ref!"</definedName>
    <definedName name="BJC" localSheetId="4">#REF!</definedName>
    <definedName name="BJC" localSheetId="6">#REF!</definedName>
    <definedName name="BJC" localSheetId="0">#REF!</definedName>
    <definedName name="BJC">"#ref!"</definedName>
    <definedName name="BKI" localSheetId="4">#REF!</definedName>
    <definedName name="BKI" localSheetId="6">#REF!</definedName>
    <definedName name="BKI" localSheetId="0">#REF!</definedName>
    <definedName name="BKI">"#ref!"</definedName>
    <definedName name="BL" localSheetId="1">#REF!</definedName>
    <definedName name="BL" localSheetId="3">#REF!</definedName>
    <definedName name="BL" localSheetId="5">#REF!</definedName>
    <definedName name="BL" localSheetId="0">#REF!</definedName>
    <definedName name="BL">#REF!</definedName>
    <definedName name="BN" localSheetId="1">#REF!</definedName>
    <definedName name="BN" localSheetId="3">#REF!</definedName>
    <definedName name="BN" localSheetId="0">#REF!</definedName>
    <definedName name="BN">#REF!</definedName>
    <definedName name="BO" localSheetId="1">#REF!</definedName>
    <definedName name="BO" localSheetId="3">#REF!</definedName>
    <definedName name="bo" localSheetId="0">#REF!</definedName>
    <definedName name="BO">#REF!</definedName>
    <definedName name="BOI" localSheetId="4">#REF!</definedName>
    <definedName name="BOI" localSheetId="6">#REF!</definedName>
    <definedName name="BOI" localSheetId="0">#REF!</definedName>
    <definedName name="BOI">#REF!</definedName>
    <definedName name="BONUS1" localSheetId="1">#REF!</definedName>
    <definedName name="BONUS1" localSheetId="3">#REF!</definedName>
    <definedName name="BONUS1" localSheetId="4">#REF!</definedName>
    <definedName name="BONUS1" localSheetId="6">#REF!</definedName>
    <definedName name="BONUS1" localSheetId="0">#REF!</definedName>
    <definedName name="BONUS1">#REF!</definedName>
    <definedName name="BONUS1_1" localSheetId="1">#REF!</definedName>
    <definedName name="BONUS1_1" localSheetId="3">#REF!</definedName>
    <definedName name="BONUS1_1" localSheetId="4">#REF!</definedName>
    <definedName name="BONUS1_1" localSheetId="6">#REF!</definedName>
    <definedName name="BONUS1_1" localSheetId="0">#REF!</definedName>
    <definedName name="BONUS1_1">#REF!</definedName>
    <definedName name="BONUS1_2" localSheetId="1">#REF!</definedName>
    <definedName name="BONUS1_2" localSheetId="3">#REF!</definedName>
    <definedName name="BONUS1_2" localSheetId="4">#REF!</definedName>
    <definedName name="BONUS1_2" localSheetId="6">#REF!</definedName>
    <definedName name="BONUS1_2" localSheetId="0">#REF!</definedName>
    <definedName name="BONUS1_2">#REF!</definedName>
    <definedName name="BONUS1_3" localSheetId="0">#REF!</definedName>
    <definedName name="BONUS1_3">#REF!</definedName>
    <definedName name="BOR" localSheetId="0">#REF!</definedName>
    <definedName name="BOR">#REF!</definedName>
    <definedName name="BR" localSheetId="0">#REF!</definedName>
    <definedName name="BR">#REF!</definedName>
    <definedName name="Branch3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4">#REF!</definedName>
    <definedName name="BRC" localSheetId="6">#REF!</definedName>
    <definedName name="BRC" localSheetId="0">#REF!</definedName>
    <definedName name="BRC">"#ref!"</definedName>
    <definedName name="brr" localSheetId="1">#REF!</definedName>
    <definedName name="brr" localSheetId="3">#REF!</definedName>
    <definedName name="brr" localSheetId="4">#REF!</definedName>
    <definedName name="brr" localSheetId="6">#REF!</definedName>
    <definedName name="brr" localSheetId="0">#REF!</definedName>
    <definedName name="brr">#REF!</definedName>
    <definedName name="BS" localSheetId="2">#REF!</definedName>
    <definedName name="BS" localSheetId="4">#REF!</definedName>
    <definedName name="BS" localSheetId="6">#REF!</definedName>
    <definedName name="BS" localSheetId="0">#REF!</definedName>
    <definedName name="BS">"#ref!"</definedName>
    <definedName name="BS_1" localSheetId="1">#REF!</definedName>
    <definedName name="BS_1" localSheetId="3">#REF!</definedName>
    <definedName name="BS_1" localSheetId="5">#REF!</definedName>
    <definedName name="BS_1" localSheetId="0">#REF!</definedName>
    <definedName name="BS_1">#REF!</definedName>
    <definedName name="BS_2" localSheetId="1">#REF!</definedName>
    <definedName name="BS_2" localSheetId="3">#REF!</definedName>
    <definedName name="BS_2" localSheetId="0">#REF!</definedName>
    <definedName name="BS_2">#REF!</definedName>
    <definedName name="BS_3" localSheetId="1">#REF!</definedName>
    <definedName name="BS_3" localSheetId="3">#REF!</definedName>
    <definedName name="BS_3" localSheetId="0">#REF!</definedName>
    <definedName name="BS_3">#REF!</definedName>
    <definedName name="BSsheet" localSheetId="0">#REF!</definedName>
    <definedName name="BSsheet">#REF!</definedName>
    <definedName name="BT" localSheetId="4">#REF!</definedName>
    <definedName name="BT" localSheetId="6">#REF!</definedName>
    <definedName name="BT" localSheetId="0">#REF!</definedName>
    <definedName name="BT">"#ref!"</definedName>
    <definedName name="BU" localSheetId="1">#REF!</definedName>
    <definedName name="BU" localSheetId="3">#REF!</definedName>
    <definedName name="BU" localSheetId="5">#REF!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1">#REF!</definedName>
    <definedName name="BuiltIn_Print_Area" localSheetId="3">#REF!</definedName>
    <definedName name="BuiltIn_Print_Area" localSheetId="4">#REF!</definedName>
    <definedName name="BuiltIn_Print_Area" localSheetId="6">#REF!</definedName>
    <definedName name="BuiltIn_Print_Area" localSheetId="0">#REF!</definedName>
    <definedName name="BuiltIn_Print_Area">#REF!</definedName>
    <definedName name="BuiltIn_Print_Area___0" localSheetId="1">#REF!</definedName>
    <definedName name="BuiltIn_Print_Area___0" localSheetId="3">#REF!</definedName>
    <definedName name="BuiltIn_Print_Area___0" localSheetId="4">#REF!</definedName>
    <definedName name="BuiltIn_Print_Area___0" localSheetId="6">#REF!</definedName>
    <definedName name="BuiltIn_Print_Area___0" localSheetId="0">#REF!</definedName>
    <definedName name="BuiltIn_Print_Area___0">#REF!</definedName>
    <definedName name="BuiltIn_Print_Area___0___0" localSheetId="1">#REF!</definedName>
    <definedName name="BuiltIn_Print_Area___0___0" localSheetId="3">#REF!</definedName>
    <definedName name="BuiltIn_Print_Area___0___0" localSheetId="4">#REF!</definedName>
    <definedName name="BuiltIn_Print_Area___0___0" localSheetId="6">#REF!</definedName>
    <definedName name="BuiltIn_Print_Area___0___0" localSheetId="0">#REF!</definedName>
    <definedName name="BuiltIn_Print_Area___0___0">#REF!</definedName>
    <definedName name="BuiltIn_Print_Area___0___0___0" localSheetId="0">#REF!</definedName>
    <definedName name="BuiltIn_Print_Area___0___0___0">#REF!</definedName>
    <definedName name="BuiltIn_Print_Area___0___0___0___0" localSheetId="0">#REF!</definedName>
    <definedName name="BuiltIn_Print_Area___0___0___0___0">#REF!</definedName>
    <definedName name="BuiltIn_Print_Area___0___0___0___0___0" localSheetId="0">#REF!</definedName>
    <definedName name="BuiltIn_Print_Area___0___0___0___0___0">#REF!</definedName>
    <definedName name="BuiltIn_Print_Area___0___0_1" localSheetId="0">#REF!</definedName>
    <definedName name="BuiltIn_Print_Area___0___0_1">#REF!</definedName>
    <definedName name="BuiltIn_Print_Area___1" localSheetId="0">#REF!</definedName>
    <definedName name="BuiltIn_Print_Area___1">#REF!</definedName>
    <definedName name="BuiltIn_Print_Titles" localSheetId="0">#REF!</definedName>
    <definedName name="BuiltIn_Print_Titles">#REF!</definedName>
    <definedName name="BuiltIn_Print_Titles___1" localSheetId="0">#REF!</definedName>
    <definedName name="BuiltIn_Print_Titles___1">#REF!</definedName>
    <definedName name="BUY" localSheetId="4">#REF!</definedName>
    <definedName name="BUY" localSheetId="6">#REF!</definedName>
    <definedName name="BUY" localSheetId="0">#REF!</definedName>
    <definedName name="BUY">"#ref!"</definedName>
    <definedName name="BX" localSheetId="1">#REF!</definedName>
    <definedName name="BX" localSheetId="3">#REF!</definedName>
    <definedName name="BX" localSheetId="5">#REF!</definedName>
    <definedName name="BX" localSheetId="0">#REF!</definedName>
    <definedName name="BX">#REF!</definedName>
    <definedName name="C_Period">#REF!</definedName>
    <definedName name="c402." localSheetId="1">#REF!</definedName>
    <definedName name="c402." localSheetId="3">#REF!</definedName>
    <definedName name="c402." localSheetId="4">#REF!</definedName>
    <definedName name="c402." localSheetId="6">#REF!</definedName>
    <definedName name="c402." localSheetId="0">#REF!</definedName>
    <definedName name="c402.">#REF!</definedName>
    <definedName name="CA" localSheetId="1">#REF!</definedName>
    <definedName name="CA" localSheetId="3">#REF!</definedName>
    <definedName name="CA" localSheetId="2">#REF!</definedName>
    <definedName name="CA" localSheetId="4">#REF!</definedName>
    <definedName name="CA" localSheetId="5">#REF!</definedName>
    <definedName name="CA" localSheetId="6">#REF!</definedName>
    <definedName name="CA" localSheetId="0">#REF!</definedName>
    <definedName name="CA">#REF!</definedName>
    <definedName name="CA___0">#REF!</definedName>
    <definedName name="CA___12">#REF!</definedName>
    <definedName name="CalcAgencyPrice" localSheetId="1">#REF!</definedName>
    <definedName name="CalcAgencyPrice" localSheetId="3">#REF!</definedName>
    <definedName name="CalcAgencyPrice" localSheetId="4">#REF!</definedName>
    <definedName name="CalcAgencyPrice" localSheetId="6">#REF!</definedName>
    <definedName name="CalcAgencyPrice" localSheetId="0">#REF!</definedName>
    <definedName name="CalcAgencyPrice">#REF!</definedName>
    <definedName name="CAPITAL" localSheetId="4">#REF!</definedName>
    <definedName name="CAPITAL" localSheetId="6">#REF!</definedName>
    <definedName name="CAPITAL" localSheetId="0">#REF!</definedName>
    <definedName name="CAPITAL">"#ref!"</definedName>
    <definedName name="CARRIED_FORWARD" localSheetId="2">#REF!</definedName>
    <definedName name="CARRIED_FORWARD" localSheetId="4">#REF!</definedName>
    <definedName name="CARRIED_FORWARD" localSheetId="6">#REF!</definedName>
    <definedName name="CARRIED_FORWARD" localSheetId="0">#REF!</definedName>
    <definedName name="CARRIED_FORWARD">"#ref!"</definedName>
    <definedName name="case">#REF!</definedName>
    <definedName name="CASH" localSheetId="2">#REF!</definedName>
    <definedName name="CASH" localSheetId="4">#REF!</definedName>
    <definedName name="CASH" localSheetId="6">#REF!</definedName>
    <definedName name="CASH" localSheetId="0">#REF!</definedName>
    <definedName name="Cash">#REF!</definedName>
    <definedName name="cash_1" localSheetId="1">#REF!</definedName>
    <definedName name="cash_1" localSheetId="3">#REF!</definedName>
    <definedName name="cash_1" localSheetId="4">#REF!</definedName>
    <definedName name="cash_1" localSheetId="6">#REF!</definedName>
    <definedName name="cash_1" localSheetId="0">#REF!</definedName>
    <definedName name="cash_1">#REF!</definedName>
    <definedName name="cash_2" localSheetId="1">#REF!</definedName>
    <definedName name="cash_2" localSheetId="3">#REF!</definedName>
    <definedName name="cash_2" localSheetId="4">#REF!</definedName>
    <definedName name="cash_2" localSheetId="6">#REF!</definedName>
    <definedName name="cash_2" localSheetId="0">#REF!</definedName>
    <definedName name="cash_2">#REF!</definedName>
    <definedName name="cash_3" localSheetId="1">#REF!</definedName>
    <definedName name="cash_3" localSheetId="3">#REF!</definedName>
    <definedName name="cash_3" localSheetId="0">#REF!</definedName>
    <definedName name="cash_3">#REF!</definedName>
    <definedName name="cashflows" localSheetId="0">#REF!</definedName>
    <definedName name="cashflows">#REF!</definedName>
    <definedName name="cat" localSheetId="1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localSheetId="5" hidden="1">{"'Eng (page2)'!$A$1:$D$52"}</definedName>
    <definedName name="cat" localSheetId="6" hidden="1">{"'Eng (page2)'!$A$1:$D$52"}</definedName>
    <definedName name="cat" localSheetId="0" hidden="1">{"'Eng (page2)'!$A$1:$D$52"}</definedName>
    <definedName name="cat" hidden="1">{"'Eng (page2)'!$A$1:$D$52"}</definedName>
    <definedName name="cc" localSheetId="2">#REF!</definedName>
    <definedName name="cc" localSheetId="4">#REF!</definedName>
    <definedName name="cc" localSheetId="6">#REF!</definedName>
    <definedName name="cc" localSheetId="0">#REF!</definedName>
    <definedName name="cc">"#ref!"</definedName>
    <definedName name="cc_1" localSheetId="1">#REF!</definedName>
    <definedName name="cc_1" localSheetId="3">#REF!</definedName>
    <definedName name="cc_1" localSheetId="5">#REF!</definedName>
    <definedName name="cc_1" localSheetId="0">#REF!</definedName>
    <definedName name="cc_1">#REF!</definedName>
    <definedName name="cc_2" localSheetId="1">#REF!</definedName>
    <definedName name="cc_2" localSheetId="3">#REF!</definedName>
    <definedName name="cc_2" localSheetId="0">#REF!</definedName>
    <definedName name="cc_2">#REF!</definedName>
    <definedName name="cc_3" localSheetId="1">#REF!</definedName>
    <definedName name="cc_3" localSheetId="3">#REF!</definedName>
    <definedName name="cc_3" localSheetId="0">#REF!</definedName>
    <definedName name="cc_3">#REF!</definedName>
    <definedName name="ccc" localSheetId="2">#REF!</definedName>
    <definedName name="ccc" localSheetId="0">#REF!</definedName>
    <definedName name="ccc">#REF!</definedName>
    <definedName name="CCCC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1">#REF!</definedName>
    <definedName name="ccccc" localSheetId="3">#REF!</definedName>
    <definedName name="ccccc" localSheetId="4">#REF!</definedName>
    <definedName name="ccccc" localSheetId="6">#REF!</definedName>
    <definedName name="ccccc" localSheetId="0">#REF!</definedName>
    <definedName name="ccccc">#REF!</definedName>
    <definedName name="CCFF" localSheetId="1">#REF!</definedName>
    <definedName name="CCFF" localSheetId="3">#REF!</definedName>
    <definedName name="CCFF" localSheetId="4">#REF!</definedName>
    <definedName name="CCFF" localSheetId="6">#REF!</definedName>
    <definedName name="CCFF" localSheetId="0">#REF!</definedName>
    <definedName name="CCFF">#REF!</definedName>
    <definedName name="cd" localSheetId="1">#REF!</definedName>
    <definedName name="cd" localSheetId="3">#REF!</definedName>
    <definedName name="cd" localSheetId="4">#REF!</definedName>
    <definedName name="cd" localSheetId="6">#REF!</definedName>
    <definedName name="cd" localSheetId="0">#REF!</definedName>
    <definedName name="cd">#REF!</definedName>
    <definedName name="CEI" localSheetId="4">#REF!</definedName>
    <definedName name="CEI" localSheetId="6">#REF!</definedName>
    <definedName name="CEI" localSheetId="0">#REF!</definedName>
    <definedName name="CEI">"#ref!"</definedName>
    <definedName name="cellIsStratified" localSheetId="1">#REF!</definedName>
    <definedName name="cellIsStratified" localSheetId="3">#REF!</definedName>
    <definedName name="cellIsStratified" localSheetId="5">#REF!</definedName>
    <definedName name="cellIsStratified" localSheetId="0">#REF!</definedName>
    <definedName name="cellIsStratified">#REF!</definedName>
    <definedName name="cellProjectedMisstatementWarning" localSheetId="1">#REF!</definedName>
    <definedName name="cellProjectedMisstatementWarning" localSheetId="3">#REF!</definedName>
    <definedName name="cellProjectedMisstatementWarning" localSheetId="0">#REF!</definedName>
    <definedName name="cellProjectedMisstatementWarning">#REF!</definedName>
    <definedName name="cellSampleSize" localSheetId="1">#REF!</definedName>
    <definedName name="cellSampleSize" localSheetId="3">#REF!</definedName>
    <definedName name="cellSampleSize" localSheetId="0">#REF!</definedName>
    <definedName name="cellSampleSize">#REF!</definedName>
    <definedName name="cellSampleSizeWarning" localSheetId="0">#REF!</definedName>
    <definedName name="cellSampleSizeWarning">#REF!</definedName>
    <definedName name="cellSSF" localSheetId="0">#REF!</definedName>
    <definedName name="cellSSF">#REF!</definedName>
    <definedName name="CF" localSheetId="1">#REF!</definedName>
    <definedName name="CF" localSheetId="3">#REF!</definedName>
    <definedName name="CF" localSheetId="2">#REF!</definedName>
    <definedName name="CF" localSheetId="4">#REF!</definedName>
    <definedName name="CF" localSheetId="5">#REF!</definedName>
    <definedName name="CF" localSheetId="6">#REF!</definedName>
    <definedName name="CF" localSheetId="0">#REF!</definedName>
    <definedName name="CF">#REF!</definedName>
    <definedName name="CF0" localSheetId="2">#REF!</definedName>
    <definedName name="CF0" localSheetId="4">#REF!</definedName>
    <definedName name="CF0" localSheetId="6">#REF!</definedName>
    <definedName name="CF0" localSheetId="0">#REF!</definedName>
    <definedName name="CF0">"#ref!"</definedName>
    <definedName name="CFF" localSheetId="1">#REF!</definedName>
    <definedName name="CFF" localSheetId="3">#REF!</definedName>
    <definedName name="CFF" localSheetId="4">#REF!</definedName>
    <definedName name="CFF" localSheetId="6">#REF!</definedName>
    <definedName name="CFF" localSheetId="0">#REF!</definedName>
    <definedName name="CFF">#REF!</definedName>
    <definedName name="change_prices" localSheetId="4">#REF!</definedName>
    <definedName name="change_prices" localSheetId="6">#REF!</definedName>
    <definedName name="change_prices" localSheetId="0">#REF!</definedName>
    <definedName name="change_prices">"#ref!"</definedName>
    <definedName name="CHART" localSheetId="1">#REF!</definedName>
    <definedName name="CHART" localSheetId="3">#REF!</definedName>
    <definedName name="CHART" localSheetId="2">#REF!</definedName>
    <definedName name="CHART" localSheetId="5">#REF!</definedName>
    <definedName name="CHART" localSheetId="0">#REF!</definedName>
    <definedName name="CHART">#REF!</definedName>
    <definedName name="chart_of_account" localSheetId="1">#REF!</definedName>
    <definedName name="chart_of_account" localSheetId="3">#REF!</definedName>
    <definedName name="chart_of_account" localSheetId="0">#REF!</definedName>
    <definedName name="chart_of_account">#REF!</definedName>
    <definedName name="CheckIBT_YTD">#REF!</definedName>
    <definedName name="Chemist" localSheetId="1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5" hidden="1">{#N/A,#N/A,FALSE,"Eff-SSC2"}</definedName>
    <definedName name="Chemist" localSheetId="6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5" hidden="1">{#N/A,#N/A,FALSE,"Eff-SSC2"}</definedName>
    <definedName name="chutikarn" localSheetId="6" hidden="1">{#N/A,#N/A,FALSE,"Eff-SSC2"}</definedName>
    <definedName name="chutikarn" localSheetId="0" hidden="1">{#N/A,#N/A,FALSE,"Eff-SSC2"}</definedName>
    <definedName name="chutikarn" hidden="1">{#N/A,#N/A,FALSE,"Eff-SSC2"}</definedName>
    <definedName name="CIT" localSheetId="4">#REF!</definedName>
    <definedName name="CIT" localSheetId="6">#REF!</definedName>
    <definedName name="CIT" localSheetId="0">#REF!</definedName>
    <definedName name="CIT">"#ref!"</definedName>
    <definedName name="CIT_F" localSheetId="4">#REF!</definedName>
    <definedName name="CIT_F" localSheetId="6">#REF!</definedName>
    <definedName name="CIT_F" localSheetId="0">#REF!</definedName>
    <definedName name="CIT_F">"#ref!"</definedName>
    <definedName name="Class" localSheetId="4">#REF!</definedName>
    <definedName name="Class" localSheetId="6">#REF!</definedName>
    <definedName name="Class" localSheetId="0">#REF!</definedName>
    <definedName name="Class">#REF!</definedName>
    <definedName name="clear" localSheetId="1">#REF!</definedName>
    <definedName name="clear" localSheetId="3">#REF!</definedName>
    <definedName name="clear" localSheetId="4">#REF!</definedName>
    <definedName name="clear" localSheetId="6">#REF!</definedName>
    <definedName name="clear" localSheetId="0">#REF!</definedName>
    <definedName name="clear">#REF!</definedName>
    <definedName name="CLOSING" localSheetId="4">#REF!</definedName>
    <definedName name="CLOSING" localSheetId="6">#REF!</definedName>
    <definedName name="CLOSING" localSheetId="0">#REF!</definedName>
    <definedName name="CLOSING">"#ref!"</definedName>
    <definedName name="CMG" localSheetId="4">#REF!</definedName>
    <definedName name="CMG" localSheetId="6">#REF!</definedName>
    <definedName name="CMG" localSheetId="0">#REF!</definedName>
    <definedName name="CMG">"#ref!"</definedName>
    <definedName name="CMIC" localSheetId="4">#REF!</definedName>
    <definedName name="CMIC" localSheetId="6">#REF!</definedName>
    <definedName name="CMIC" localSheetId="0">#REF!</definedName>
    <definedName name="CMIC">"#ref!"</definedName>
    <definedName name="CNT" localSheetId="4">#REF!</definedName>
    <definedName name="CNT" localSheetId="6">#REF!</definedName>
    <definedName name="CNT" localSheetId="0">#REF!</definedName>
    <definedName name="CNT">"#ref!"</definedName>
    <definedName name="co" localSheetId="1">#REF!</definedName>
    <definedName name="co" localSheetId="3">#REF!</definedName>
    <definedName name="co" localSheetId="2">#REF!</definedName>
    <definedName name="co" localSheetId="4">#REF!</definedName>
    <definedName name="co" localSheetId="5">#REF!</definedName>
    <definedName name="co" localSheetId="6">#REF!</definedName>
    <definedName name="co" localSheetId="0">#REF!</definedName>
    <definedName name="co">#REF!</definedName>
    <definedName name="CODE" localSheetId="2">#N/A</definedName>
    <definedName name="CODE" localSheetId="4">#REF!</definedName>
    <definedName name="CODE" localSheetId="6">#REF!</definedName>
    <definedName name="CODE" localSheetId="0">#REF!</definedName>
    <definedName name="CODE">"#n/a"</definedName>
    <definedName name="Code1">#REF!</definedName>
    <definedName name="CodeAsset" localSheetId="1">#REF!</definedName>
    <definedName name="CodeAsset" localSheetId="3">#REF!</definedName>
    <definedName name="CodeAsset" localSheetId="4">#REF!</definedName>
    <definedName name="CodeAsset" localSheetId="6">#REF!</definedName>
    <definedName name="CodeAsset" localSheetId="0">#REF!</definedName>
    <definedName name="CodeAsset">#REF!</definedName>
    <definedName name="col" localSheetId="1">#REF!</definedName>
    <definedName name="col" localSheetId="3">#REF!</definedName>
    <definedName name="col" localSheetId="2">#REF!</definedName>
    <definedName name="col" localSheetId="4">#REF!</definedName>
    <definedName name="col" localSheetId="6">#REF!</definedName>
    <definedName name="col" localSheetId="0">#REF!</definedName>
    <definedName name="col">#REF!</definedName>
    <definedName name="Col_YTD">#REF!</definedName>
    <definedName name="ColorNames" localSheetId="1">#REF!</definedName>
    <definedName name="ColorNames" localSheetId="3">#REF!</definedName>
    <definedName name="ColorNames" localSheetId="4">#REF!</definedName>
    <definedName name="ColorNames" localSheetId="6">#REF!</definedName>
    <definedName name="ColorNames" localSheetId="0">#REF!</definedName>
    <definedName name="ColorNames">#REF!</definedName>
    <definedName name="com" localSheetId="1">#REF!</definedName>
    <definedName name="com" localSheetId="3">#REF!</definedName>
    <definedName name="com" localSheetId="4">#REF!</definedName>
    <definedName name="com" localSheetId="6">#REF!</definedName>
    <definedName name="com" localSheetId="0">#REF!</definedName>
    <definedName name="com">#REF!</definedName>
    <definedName name="COMBINE" localSheetId="2">#REF!</definedName>
    <definedName name="COMBINE" localSheetId="4">#REF!</definedName>
    <definedName name="COMBINE" localSheetId="6">#REF!</definedName>
    <definedName name="COMBINE" localSheetId="0">#REF!</definedName>
    <definedName name="COMBINE">"#ref!"</definedName>
    <definedName name="comm." localSheetId="1">#REF!</definedName>
    <definedName name="comm." localSheetId="3">#REF!</definedName>
    <definedName name="comm." localSheetId="4">#REF!</definedName>
    <definedName name="comm." localSheetId="5">#REF!</definedName>
    <definedName name="comm." localSheetId="6">#REF!</definedName>
    <definedName name="comm." localSheetId="0">#REF!</definedName>
    <definedName name="comm.">#REF!</definedName>
    <definedName name="comm._1" localSheetId="1">#REF!</definedName>
    <definedName name="comm._1" localSheetId="3">#REF!</definedName>
    <definedName name="comm._1" localSheetId="4">#REF!</definedName>
    <definedName name="comm._1" localSheetId="6">#REF!</definedName>
    <definedName name="comm._1" localSheetId="0">#REF!</definedName>
    <definedName name="comm._1">#REF!</definedName>
    <definedName name="comm._2" localSheetId="1">#REF!</definedName>
    <definedName name="comm._2" localSheetId="3">#REF!</definedName>
    <definedName name="comm._2" localSheetId="4">#REF!</definedName>
    <definedName name="comm._2" localSheetId="6">#REF!</definedName>
    <definedName name="comm._2" localSheetId="0">#REF!</definedName>
    <definedName name="comm._2">#REF!</definedName>
    <definedName name="comm._3" localSheetId="1">#REF!</definedName>
    <definedName name="comm._3" localSheetId="3">#REF!</definedName>
    <definedName name="comm._3" localSheetId="4">#REF!</definedName>
    <definedName name="comm._3" localSheetId="6">#REF!</definedName>
    <definedName name="comm._3" localSheetId="0">#REF!</definedName>
    <definedName name="comm._3">#REF!</definedName>
    <definedName name="Commission" localSheetId="0">#REF!</definedName>
    <definedName name="Commission">#REF!</definedName>
    <definedName name="Company">#REF!</definedName>
    <definedName name="Company_Name" localSheetId="1">#REF!</definedName>
    <definedName name="Company_Name" localSheetId="3">#REF!</definedName>
    <definedName name="Company_Name" localSheetId="4">#REF!</definedName>
    <definedName name="Company_Name" localSheetId="6">#REF!</definedName>
    <definedName name="Company_Name" localSheetId="0">#REF!</definedName>
    <definedName name="Company_Name">#REF!</definedName>
    <definedName name="compare" localSheetId="1">#REF!</definedName>
    <definedName name="compare" localSheetId="3">#REF!</definedName>
    <definedName name="compare" localSheetId="4">#REF!</definedName>
    <definedName name="compare" localSheetId="6">#REF!</definedName>
    <definedName name="compare" localSheetId="0">#REF!</definedName>
    <definedName name="compare">#REF!</definedName>
    <definedName name="compare_1" localSheetId="1">#REF!</definedName>
    <definedName name="compare_1" localSheetId="3">#REF!</definedName>
    <definedName name="compare_1" localSheetId="4">#REF!</definedName>
    <definedName name="compare_1" localSheetId="6">#REF!</definedName>
    <definedName name="compare_1" localSheetId="0">#REF!</definedName>
    <definedName name="compare_1">#REF!</definedName>
    <definedName name="compare_2" localSheetId="0">#REF!</definedName>
    <definedName name="compare_2">#REF!</definedName>
    <definedName name="compare_3" localSheetId="0">#REF!</definedName>
    <definedName name="compare_3">#REF!</definedName>
    <definedName name="ComplDate" localSheetId="0">#REF!</definedName>
    <definedName name="ComplDate">#REF!</definedName>
    <definedName name="CompName" localSheetId="0">#REF!</definedName>
    <definedName name="CompName">#REF!</definedName>
    <definedName name="con" localSheetId="0">#REF!</definedName>
    <definedName name="con">#REF!</definedName>
    <definedName name="Coname">#REF!</definedName>
    <definedName name="Confidence_Factor" localSheetId="1">#REF!</definedName>
    <definedName name="Confidence_Factor" localSheetId="3">#REF!</definedName>
    <definedName name="Confidence_Factor" localSheetId="4">#REF!</definedName>
    <definedName name="Confidence_Factor" localSheetId="6">#REF!</definedName>
    <definedName name="Confidence_Factor" localSheetId="0">#REF!</definedName>
    <definedName name="Confidence_Factor">#REF!</definedName>
    <definedName name="Confidence_Level">#REF!</definedName>
    <definedName name="Construction_contracts">#REF!</definedName>
    <definedName name="Control_2" localSheetId="1">#REF!</definedName>
    <definedName name="Control_2" localSheetId="3">#REF!</definedName>
    <definedName name="Control_2" localSheetId="4">#REF!</definedName>
    <definedName name="Control_2" localSheetId="5">#REF!</definedName>
    <definedName name="Control_2" localSheetId="6">#REF!</definedName>
    <definedName name="Control_2">#REF!</definedName>
    <definedName name="Conventions" localSheetId="1">#REF!</definedName>
    <definedName name="Conventions" localSheetId="3">#REF!</definedName>
    <definedName name="Conventions" localSheetId="4">#REF!</definedName>
    <definedName name="Conventions" localSheetId="6">#REF!</definedName>
    <definedName name="Conventions" localSheetId="0">#REF!</definedName>
    <definedName name="Conventions">#REF!</definedName>
    <definedName name="COST" localSheetId="4">#REF!</definedName>
    <definedName name="COST" localSheetId="6">#REF!</definedName>
    <definedName name="COST" localSheetId="0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 localSheetId="1">#REF!</definedName>
    <definedName name="COST_1" localSheetId="3">#REF!</definedName>
    <definedName name="COST_1" localSheetId="4">#REF!</definedName>
    <definedName name="COST_1" localSheetId="6">#REF!</definedName>
    <definedName name="COST_1" localSheetId="0">#REF!</definedName>
    <definedName name="COST_1">#REF!</definedName>
    <definedName name="COST_2" localSheetId="1">#REF!</definedName>
    <definedName name="COST_2" localSheetId="3">#REF!</definedName>
    <definedName name="COST_2" localSheetId="4">#REF!</definedName>
    <definedName name="COST_2" localSheetId="6">#REF!</definedName>
    <definedName name="COST_2" localSheetId="0">#REF!</definedName>
    <definedName name="COST_2">#REF!</definedName>
    <definedName name="COST_3" localSheetId="1">#REF!</definedName>
    <definedName name="COST_3" localSheetId="3">#REF!</definedName>
    <definedName name="COST_3" localSheetId="4">#REF!</definedName>
    <definedName name="COST_3" localSheetId="6">#REF!</definedName>
    <definedName name="COST_3" localSheetId="0">#REF!</definedName>
    <definedName name="COST_3">#REF!</definedName>
    <definedName name="cost1" localSheetId="2">#REF!</definedName>
    <definedName name="cost1" localSheetId="0">#REF!</definedName>
    <definedName name="cost1">#REF!</definedName>
    <definedName name="cost2" localSheetId="4">#REF!</definedName>
    <definedName name="cost2" localSheetId="6">#REF!</definedName>
    <definedName name="cost2">#REF!</definedName>
    <definedName name="cost25" localSheetId="1">#REF!</definedName>
    <definedName name="cost25" localSheetId="3">#REF!</definedName>
    <definedName name="cost25" localSheetId="2">#REF!</definedName>
    <definedName name="cost25" localSheetId="4">#REF!</definedName>
    <definedName name="cost25" localSheetId="6">#REF!</definedName>
    <definedName name="cost25" localSheetId="0">#REF!</definedName>
    <definedName name="cost25">#REF!</definedName>
    <definedName name="Cost3" localSheetId="1">#REF!</definedName>
    <definedName name="Cost3" localSheetId="3">#REF!</definedName>
    <definedName name="Cost3" localSheetId="4">#REF!</definedName>
    <definedName name="Cost3" localSheetId="6">#REF!</definedName>
    <definedName name="Cost3" localSheetId="0">#REF!</definedName>
    <definedName name="Cost3">#REF!</definedName>
    <definedName name="costa" localSheetId="1">#REF!</definedName>
    <definedName name="costa" localSheetId="3">#REF!</definedName>
    <definedName name="costa" localSheetId="4">#REF!</definedName>
    <definedName name="costa" localSheetId="6">#REF!</definedName>
    <definedName name="costa" localSheetId="0">#REF!</definedName>
    <definedName name="costa">#REF!</definedName>
    <definedName name="costa_1" localSheetId="0">#REF!</definedName>
    <definedName name="costa_1">#REF!</definedName>
    <definedName name="costa_2" localSheetId="0">#REF!</definedName>
    <definedName name="costa_2">#REF!</definedName>
    <definedName name="costa_3" localSheetId="0">#REF!</definedName>
    <definedName name="costa_3">#REF!</definedName>
    <definedName name="country">#REF!</definedName>
    <definedName name="COV" localSheetId="2">#REF!</definedName>
    <definedName name="COV" localSheetId="4">#REF!</definedName>
    <definedName name="COV" localSheetId="6">#REF!</definedName>
    <definedName name="COV" localSheetId="0">#REF!</definedName>
    <definedName name="COV">"#ref!"</definedName>
    <definedName name="COV___0" localSheetId="2">#REF!</definedName>
    <definedName name="COV___0" localSheetId="4">#REF!</definedName>
    <definedName name="COV___0" localSheetId="6">#REF!</definedName>
    <definedName name="COV___0" localSheetId="0">#REF!</definedName>
    <definedName name="COV___0">"#ref!"</definedName>
    <definedName name="COV___12" localSheetId="2">#REF!</definedName>
    <definedName name="COV___12" localSheetId="4">#REF!</definedName>
    <definedName name="COV___12" localSheetId="6">#REF!</definedName>
    <definedName name="COV___12" localSheetId="0">#REF!</definedName>
    <definedName name="COV___12">"#ref!"</definedName>
    <definedName name="COV___14" localSheetId="2">#REF!</definedName>
    <definedName name="COV___14" localSheetId="4">#REF!</definedName>
    <definedName name="COV___14" localSheetId="6">#REF!</definedName>
    <definedName name="COV___14" localSheetId="0">#REF!</definedName>
    <definedName name="COV___14">"#ref!"</definedName>
    <definedName name="COV___3" localSheetId="2">#REF!</definedName>
    <definedName name="COV___3" localSheetId="4">#REF!</definedName>
    <definedName name="COV___3" localSheetId="6">#REF!</definedName>
    <definedName name="COV___3" localSheetId="0">#REF!</definedName>
    <definedName name="COV___3">"#ref!"</definedName>
    <definedName name="COV___5" localSheetId="2">#REF!</definedName>
    <definedName name="COV___5" localSheetId="4">#REF!</definedName>
    <definedName name="COV___5" localSheetId="6">#REF!</definedName>
    <definedName name="COV___5" localSheetId="0">#REF!</definedName>
    <definedName name="COV___5">"#ref!"</definedName>
    <definedName name="COV___6" localSheetId="2">#REF!</definedName>
    <definedName name="COV___6" localSheetId="4">#REF!</definedName>
    <definedName name="COV___6" localSheetId="6">#REF!</definedName>
    <definedName name="COV___6" localSheetId="0">#REF!</definedName>
    <definedName name="COV___6">"#ref!"</definedName>
    <definedName name="COV___8" localSheetId="2">#REF!</definedName>
    <definedName name="COV___8" localSheetId="4">#REF!</definedName>
    <definedName name="COV___8" localSheetId="6">#REF!</definedName>
    <definedName name="COV___8" localSheetId="0">#REF!</definedName>
    <definedName name="COV___8">"#ref!"</definedName>
    <definedName name="Cover" localSheetId="1">#REF!</definedName>
    <definedName name="Cover" localSheetId="3">#REF!</definedName>
    <definedName name="Cover" localSheetId="2">#REF!</definedName>
    <definedName name="Cover" localSheetId="5">#REF!</definedName>
    <definedName name="Cover" localSheetId="0">#REF!</definedName>
    <definedName name="Cover">#REF!</definedName>
    <definedName name="Cover1" localSheetId="4">#REF!</definedName>
    <definedName name="Cover1" localSheetId="6">#REF!</definedName>
    <definedName name="Cover1" localSheetId="0">#REF!</definedName>
    <definedName name="Cover1">"#ref!"</definedName>
    <definedName name="CPF" localSheetId="4">#REF!</definedName>
    <definedName name="CPF" localSheetId="6">#REF!</definedName>
    <definedName name="CPF" localSheetId="0">#REF!</definedName>
    <definedName name="CPF">"#ref!"</definedName>
    <definedName name="CREDIT">#N/A</definedName>
    <definedName name="CREDITORS" localSheetId="2">#REF!</definedName>
    <definedName name="CREDITORS" localSheetId="4">#REF!</definedName>
    <definedName name="CREDITORS" localSheetId="6">#REF!</definedName>
    <definedName name="CREDITORS" localSheetId="0">#REF!</definedName>
    <definedName name="CREDITORS">"#ref!"</definedName>
    <definedName name="_xlnm.Criteria" localSheetId="1">#REF!</definedName>
    <definedName name="_xlnm.Criteria" localSheetId="3">#REF!</definedName>
    <definedName name="_xlnm.Criteria" localSheetId="2">#REF!</definedName>
    <definedName name="_xlnm.Criteria" localSheetId="4">#REF!</definedName>
    <definedName name="_xlnm.Criteria" localSheetId="6">#REF!</definedName>
    <definedName name="_xlnm.Criteria" localSheetId="0">#REF!</definedName>
    <definedName name="_xlnm.Criteria">#REF!</definedName>
    <definedName name="CSC" localSheetId="4">#REF!</definedName>
    <definedName name="CSC" localSheetId="6">#REF!</definedName>
    <definedName name="CSC" localSheetId="0">#REF!</definedName>
    <definedName name="CSC">"#ref!"</definedName>
    <definedName name="CTI_TOWER_FL.18__191_54_57RATCHADAPISEK_RD.__KHLONG_TOEI__BKK_10110" localSheetId="1">#REF!</definedName>
    <definedName name="CTI_TOWER_FL.18__191_54_57RATCHADAPISEK_RD.__KHLONG_TOEI__BKK_10110" localSheetId="3">#REF!</definedName>
    <definedName name="CTI_TOWER_FL.18__191_54_57RATCHADAPISEK_RD.__KHLONG_TOEI__BKK_10110" localSheetId="5">#REF!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1">#REF!</definedName>
    <definedName name="cur" localSheetId="3">#REF!</definedName>
    <definedName name="cur" localSheetId="0">#REF!</definedName>
    <definedName name="cur">#REF!</definedName>
    <definedName name="cur_1" localSheetId="1">#REF!</definedName>
    <definedName name="cur_1" localSheetId="3">#REF!</definedName>
    <definedName name="cur_1" localSheetId="0">#REF!</definedName>
    <definedName name="cur_1">#REF!</definedName>
    <definedName name="cur_2" localSheetId="0">#REF!</definedName>
    <definedName name="cur_2">#REF!</definedName>
    <definedName name="cur_3" localSheetId="0">#REF!</definedName>
    <definedName name="cur_3">#REF!</definedName>
    <definedName name="curr_rte" localSheetId="2">#REF!</definedName>
    <definedName name="curr_rte" localSheetId="4">#REF!</definedName>
    <definedName name="curr_rte" localSheetId="6">#REF!</definedName>
    <definedName name="curr_rte" localSheetId="0">#REF!</definedName>
    <definedName name="curr_rte">"#ref!"</definedName>
    <definedName name="curr_yr" localSheetId="2">#REF!</definedName>
    <definedName name="curr_yr" localSheetId="4">#REF!</definedName>
    <definedName name="curr_yr" localSheetId="6">#REF!</definedName>
    <definedName name="curr_yr" localSheetId="0">#REF!</definedName>
    <definedName name="curr_yr">"#ref!"</definedName>
    <definedName name="Currency" localSheetId="1">#REF!</definedName>
    <definedName name="Currency" localSheetId="3">#REF!</definedName>
    <definedName name="Currency" localSheetId="5">#REF!</definedName>
    <definedName name="Currency" localSheetId="0">#REF!</definedName>
    <definedName name="Currency">#REF!</definedName>
    <definedName name="Current" localSheetId="1">#REF!</definedName>
    <definedName name="Current" localSheetId="3">#REF!</definedName>
    <definedName name="Current" localSheetId="0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2">#REF!</definedName>
    <definedName name="CurrYA" localSheetId="4">#REF!</definedName>
    <definedName name="CurrYA" localSheetId="6">#REF!</definedName>
    <definedName name="CurrYA" localSheetId="0">#REF!</definedName>
    <definedName name="CurrYA">#N/A</definedName>
    <definedName name="CurrYA___0" localSheetId="2">#REF!</definedName>
    <definedName name="CurrYA___0" localSheetId="4">#REF!</definedName>
    <definedName name="CurrYA___0" localSheetId="6">#REF!</definedName>
    <definedName name="CurrYA___0" localSheetId="0">#REF!</definedName>
    <definedName name="CurrYA___0">#N/A</definedName>
    <definedName name="CurrYA___12" localSheetId="2">#REF!</definedName>
    <definedName name="CurrYA___12" localSheetId="4">#REF!</definedName>
    <definedName name="CurrYA___12" localSheetId="6">#REF!</definedName>
    <definedName name="CurrYA___12" localSheetId="0">#REF!</definedName>
    <definedName name="CurrYA___12">#N/A</definedName>
    <definedName name="CurrYA___14" localSheetId="2">#REF!</definedName>
    <definedName name="CurrYA___14" localSheetId="4">#REF!</definedName>
    <definedName name="CurrYA___14" localSheetId="6">#REF!</definedName>
    <definedName name="CurrYA___14" localSheetId="0">#REF!</definedName>
    <definedName name="CurrYA___14">#N/A</definedName>
    <definedName name="CurrYA___3" localSheetId="2">#REF!</definedName>
    <definedName name="CurrYA___3" localSheetId="4">#REF!</definedName>
    <definedName name="CurrYA___3" localSheetId="6">#REF!</definedName>
    <definedName name="CurrYA___3" localSheetId="0">#REF!</definedName>
    <definedName name="CurrYA___3">#N/A</definedName>
    <definedName name="CurrYA___5" localSheetId="2">#REF!</definedName>
    <definedName name="CurrYA___5" localSheetId="4">#REF!</definedName>
    <definedName name="CurrYA___5" localSheetId="6">#REF!</definedName>
    <definedName name="CurrYA___5" localSheetId="0">#REF!</definedName>
    <definedName name="CurrYA___5">#N/A</definedName>
    <definedName name="CurrYA___6" localSheetId="2">#REF!</definedName>
    <definedName name="CurrYA___6" localSheetId="4">#REF!</definedName>
    <definedName name="CurrYA___6" localSheetId="6">#REF!</definedName>
    <definedName name="CurrYA___6" localSheetId="0">#REF!</definedName>
    <definedName name="CurrYA___6">#N/A</definedName>
    <definedName name="CurrYA___8" localSheetId="2">#REF!</definedName>
    <definedName name="CurrYA___8" localSheetId="4">#REF!</definedName>
    <definedName name="CurrYA___8" localSheetId="6">#REF!</definedName>
    <definedName name="CurrYA___8" localSheetId="0">#REF!</definedName>
    <definedName name="CurrYA___8">#N/A</definedName>
    <definedName name="cut" localSheetId="1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localSheetId="5" hidden="1">{"'Eng (page2)'!$A$1:$D$52"}</definedName>
    <definedName name="cut" localSheetId="6" hidden="1">{"'Eng (page2)'!$A$1:$D$52"}</definedName>
    <definedName name="cut" localSheetId="0" hidden="1">{"'Eng (page2)'!$A$1:$D$52"}</definedName>
    <definedName name="cut" hidden="1">{"'Eng (page2)'!$A$1:$D$52"}</definedName>
    <definedName name="CVT0">#REF!</definedName>
    <definedName name="d" localSheetId="0">#REF!</definedName>
    <definedName name="d">#REF!</definedName>
    <definedName name="D_1" localSheetId="1">#REF!</definedName>
    <definedName name="D_1" localSheetId="3">#REF!</definedName>
    <definedName name="D_1" localSheetId="4">#REF!</definedName>
    <definedName name="D_1" localSheetId="6">#REF!</definedName>
    <definedName name="D_1" localSheetId="0">#REF!</definedName>
    <definedName name="D_1">#REF!</definedName>
    <definedName name="D_2" localSheetId="1">#REF!</definedName>
    <definedName name="D_2" localSheetId="3">#REF!</definedName>
    <definedName name="D_2" localSheetId="4">#REF!</definedName>
    <definedName name="D_2" localSheetId="6">#REF!</definedName>
    <definedName name="D_2" localSheetId="0">#REF!</definedName>
    <definedName name="D_2">#REF!</definedName>
    <definedName name="D_3" localSheetId="1">#REF!</definedName>
    <definedName name="D_3" localSheetId="3">#REF!</definedName>
    <definedName name="D_3" localSheetId="4">#REF!</definedName>
    <definedName name="D_3" localSheetId="6">#REF!</definedName>
    <definedName name="D_3" localSheetId="0">#REF!</definedName>
    <definedName name="D_3">#REF!</definedName>
    <definedName name="D112." localSheetId="4">#REF!</definedName>
    <definedName name="D112." localSheetId="6">#REF!</definedName>
    <definedName name="D112." localSheetId="0">#REF!</definedName>
    <definedName name="D112.">"#ref!"</definedName>
    <definedName name="dadf" localSheetId="1">#REF!</definedName>
    <definedName name="dadf" localSheetId="3">#REF!</definedName>
    <definedName name="dadf" localSheetId="2">#REF!</definedName>
    <definedName name="dadf" localSheetId="5">#REF!</definedName>
    <definedName name="dadf" localSheetId="0">#REF!</definedName>
    <definedName name="dadf">#REF!</definedName>
    <definedName name="DAILY" localSheetId="4">#REF!</definedName>
    <definedName name="DAILY" localSheetId="6">#REF!</definedName>
    <definedName name="DAILY" localSheetId="0">#REF!</definedName>
    <definedName name="DAILY">"#ref!"</definedName>
    <definedName name="dakewhrleh" localSheetId="1">#REF!</definedName>
    <definedName name="dakewhrleh" localSheetId="3">#REF!</definedName>
    <definedName name="dakewhrleh" localSheetId="5">#REF!</definedName>
    <definedName name="dakewhrleh" localSheetId="0">#REF!</definedName>
    <definedName name="dakewhrleh">#REF!</definedName>
    <definedName name="DaRWk1" localSheetId="1">#REF!</definedName>
    <definedName name="DaRWk1" localSheetId="3">#REF!</definedName>
    <definedName name="DaRWk1" localSheetId="0">#REF!</definedName>
    <definedName name="DaRWk1">#REF!</definedName>
    <definedName name="DaRWk10" localSheetId="1">#REF!</definedName>
    <definedName name="DaRWk10" localSheetId="3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 localSheetId="0">#REF!</definedName>
    <definedName name="DaRWk12">#REF!</definedName>
    <definedName name="DaRWk2" localSheetId="0">#REF!</definedName>
    <definedName name="DaRWk2">#REF!</definedName>
    <definedName name="DaRWk3" localSheetId="0">#REF!</definedName>
    <definedName name="DaRWk3">#REF!</definedName>
    <definedName name="DaRWk4" localSheetId="0">#REF!</definedName>
    <definedName name="DaRWk4">#REF!</definedName>
    <definedName name="DaRWk5" localSheetId="0">#REF!</definedName>
    <definedName name="DaRWk5">#REF!</definedName>
    <definedName name="DaRWk6" localSheetId="0">#REF!</definedName>
    <definedName name="DaRWk6">#REF!</definedName>
    <definedName name="DaRWk8" localSheetId="0">#REF!</definedName>
    <definedName name="DaRWk8">#REF!</definedName>
    <definedName name="DaRwk9" localSheetId="0">#REF!</definedName>
    <definedName name="DaRwk9">#REF!</definedName>
    <definedName name="dasd" localSheetId="0">#REF!</definedName>
    <definedName name="dasd">#REF!</definedName>
    <definedName name="dasf">#REF!</definedName>
    <definedName name="data" localSheetId="2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localSheetId="1">#REF!</definedName>
    <definedName name="DATA_01" localSheetId="3">#REF!</definedName>
    <definedName name="DATA_01" localSheetId="4">#REF!</definedName>
    <definedName name="DATA_01" localSheetId="5">#REF!</definedName>
    <definedName name="DATA_01" localSheetId="6">#REF!</definedName>
    <definedName name="DATA_01" localSheetId="0">#REF!</definedName>
    <definedName name="DATA_01">#REF!</definedName>
    <definedName name="DATA_01_1" localSheetId="1">#REF!</definedName>
    <definedName name="DATA_01_1" localSheetId="3">#REF!</definedName>
    <definedName name="DATA_01_1" localSheetId="4">#REF!</definedName>
    <definedName name="DATA_01_1" localSheetId="6">#REF!</definedName>
    <definedName name="DATA_01_1" localSheetId="0">#REF!</definedName>
    <definedName name="DATA_01_1">#REF!</definedName>
    <definedName name="DATA_01_2" localSheetId="1">#REF!</definedName>
    <definedName name="DATA_01_2" localSheetId="3">#REF!</definedName>
    <definedName name="DATA_01_2" localSheetId="4">#REF!</definedName>
    <definedName name="DATA_01_2" localSheetId="6">#REF!</definedName>
    <definedName name="DATA_01_2" localSheetId="0">#REF!</definedName>
    <definedName name="DATA_01_2">#REF!</definedName>
    <definedName name="DATA_01_3" localSheetId="1">#REF!</definedName>
    <definedName name="DATA_01_3" localSheetId="3">#REF!</definedName>
    <definedName name="DATA_01_3" localSheetId="4">#REF!</definedName>
    <definedName name="DATA_01_3" localSheetId="6">#REF!</definedName>
    <definedName name="DATA_01_3" localSheetId="0">#REF!</definedName>
    <definedName name="DATA_01_3">#REF!</definedName>
    <definedName name="DATA_02" localSheetId="1">#REF!</definedName>
    <definedName name="DATA_02" localSheetId="3">#REF!</definedName>
    <definedName name="DATA_02" localSheetId="4">#REF!</definedName>
    <definedName name="DATA_02" localSheetId="6">#REF!</definedName>
    <definedName name="DATA_02" localSheetId="0">#REF!</definedName>
    <definedName name="DATA_02">#REF!</definedName>
    <definedName name="DATA_02_1" localSheetId="1">#REF!</definedName>
    <definedName name="DATA_02_1" localSheetId="3">#REF!</definedName>
    <definedName name="DATA_02_1" localSheetId="4">#REF!</definedName>
    <definedName name="DATA_02_1" localSheetId="6">#REF!</definedName>
    <definedName name="DATA_02_1" localSheetId="0">#REF!</definedName>
    <definedName name="DATA_02_1">#REF!</definedName>
    <definedName name="DATA_02_2" localSheetId="1">#REF!</definedName>
    <definedName name="DATA_02_2" localSheetId="3">#REF!</definedName>
    <definedName name="DATA_02_2" localSheetId="4">#REF!</definedName>
    <definedName name="DATA_02_2" localSheetId="6">#REF!</definedName>
    <definedName name="DATA_02_2" localSheetId="0">#REF!</definedName>
    <definedName name="DATA_02_2">#REF!</definedName>
    <definedName name="DATA_02_3" localSheetId="1">#REF!</definedName>
    <definedName name="DATA_02_3" localSheetId="3">#REF!</definedName>
    <definedName name="DATA_02_3" localSheetId="4">#REF!</definedName>
    <definedName name="DATA_02_3" localSheetId="6">#REF!</definedName>
    <definedName name="DATA_02_3" localSheetId="0">#REF!</definedName>
    <definedName name="DATA_02_3">#REF!</definedName>
    <definedName name="DATA_03" localSheetId="1">#REF!</definedName>
    <definedName name="DATA_03" localSheetId="3">#REF!</definedName>
    <definedName name="DATA_03" localSheetId="4">#REF!</definedName>
    <definedName name="DATA_03" localSheetId="6">#REF!</definedName>
    <definedName name="DATA_03" localSheetId="0">#REF!</definedName>
    <definedName name="DATA_03">#REF!</definedName>
    <definedName name="DATA_03_1" localSheetId="1">#REF!</definedName>
    <definedName name="DATA_03_1" localSheetId="3">#REF!</definedName>
    <definedName name="DATA_03_1" localSheetId="4">#REF!</definedName>
    <definedName name="DATA_03_1" localSheetId="6">#REF!</definedName>
    <definedName name="DATA_03_1" localSheetId="0">#REF!</definedName>
    <definedName name="DATA_03_1">#REF!</definedName>
    <definedName name="DATA_03_2" localSheetId="1">#REF!</definedName>
    <definedName name="DATA_03_2" localSheetId="3">#REF!</definedName>
    <definedName name="DATA_03_2" localSheetId="4">#REF!</definedName>
    <definedName name="DATA_03_2" localSheetId="6">#REF!</definedName>
    <definedName name="DATA_03_2" localSheetId="0">#REF!</definedName>
    <definedName name="DATA_03_2">#REF!</definedName>
    <definedName name="DATA_03_3" localSheetId="1">#REF!</definedName>
    <definedName name="DATA_03_3" localSheetId="3">#REF!</definedName>
    <definedName name="DATA_03_3" localSheetId="4">#REF!</definedName>
    <definedName name="DATA_03_3" localSheetId="6">#REF!</definedName>
    <definedName name="DATA_03_3" localSheetId="0">#REF!</definedName>
    <definedName name="DATA_03_3">#REF!</definedName>
    <definedName name="data_ID">#REF!</definedName>
    <definedName name="data_NormLoss">#REF!</definedName>
    <definedName name="data1" localSheetId="1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localSheetId="5" hidden="1">{#N/A,#N/A,FALSE,"Eff-SSC2"}</definedName>
    <definedName name="data1" localSheetId="6" hidden="1">{#N/A,#N/A,FALSE,"Eff-SSC2"}</definedName>
    <definedName name="data1" localSheetId="0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 localSheetId="4">#REF!</definedName>
    <definedName name="_xlnm.Database" localSheetId="6">#REF!</definedName>
    <definedName name="_xlnm.Database" localSheetId="0">#REF!</definedName>
    <definedName name="_xlnm.Database">#REF!</definedName>
    <definedName name="Database_MI" localSheetId="4">#REF!</definedName>
    <definedName name="Database_MI" localSheetId="6">#REF!</definedName>
    <definedName name="Database_MI" localSheetId="0">#REF!</definedName>
    <definedName name="Database_MI">#REF!</definedName>
    <definedName name="Date" localSheetId="2">#REF!</definedName>
    <definedName name="DATE" localSheetId="4">#REF!</definedName>
    <definedName name="DATE" localSheetId="6">#REF!</definedName>
    <definedName name="DATE" localSheetId="0">#REF!</definedName>
    <definedName name="Date">"#ref!"</definedName>
    <definedName name="date_1" localSheetId="1">#REF!</definedName>
    <definedName name="date_1" localSheetId="3">#REF!</definedName>
    <definedName name="date_1" localSheetId="5">#REF!</definedName>
    <definedName name="date_1" localSheetId="0">#REF!</definedName>
    <definedName name="date_1">#REF!</definedName>
    <definedName name="date_2" localSheetId="1">#REF!</definedName>
    <definedName name="date_2" localSheetId="3">#REF!</definedName>
    <definedName name="date_2" localSheetId="0">#REF!</definedName>
    <definedName name="date_2">#REF!</definedName>
    <definedName name="date_3" localSheetId="1">#REF!</definedName>
    <definedName name="date_3" localSheetId="3">#REF!</definedName>
    <definedName name="date_3" localSheetId="0">#REF!</definedName>
    <definedName name="date_3">#REF!</definedName>
    <definedName name="DaWk7" localSheetId="0">#REF!</definedName>
    <definedName name="DaWk7">#REF!</definedName>
    <definedName name="DAYS" localSheetId="0">#REF!</definedName>
    <definedName name="DAYS">#REF!</definedName>
    <definedName name="Db">#REF!</definedName>
    <definedName name="DB_ben" localSheetId="1">#REF!</definedName>
    <definedName name="DB_ben" localSheetId="3">#REF!</definedName>
    <definedName name="DB_ben" localSheetId="4">#REF!</definedName>
    <definedName name="DB_ben" localSheetId="5">#REF!</definedName>
    <definedName name="DB_ben" localSheetId="6">#REF!</definedName>
    <definedName name="DB_ben">#REF!</definedName>
    <definedName name="DBfactor" localSheetId="1">#REF!</definedName>
    <definedName name="DBfactor" localSheetId="3">#REF!</definedName>
    <definedName name="DBfactor" localSheetId="4">#REF!</definedName>
    <definedName name="DBfactor" localSheetId="6">#REF!</definedName>
    <definedName name="DBfactor">#REF!</definedName>
    <definedName name="dbrwk1" localSheetId="1">#REF!</definedName>
    <definedName name="dbrwk1" localSheetId="3">#REF!</definedName>
    <definedName name="dbrwk1" localSheetId="4">#REF!</definedName>
    <definedName name="dbrwk1" localSheetId="6">#REF!</definedName>
    <definedName name="dbrwk1" localSheetId="0">#REF!</definedName>
    <definedName name="dbrwk1">#REF!</definedName>
    <definedName name="dbrwk10" localSheetId="1">#REF!</definedName>
    <definedName name="dbrwk10" localSheetId="3">#REF!</definedName>
    <definedName name="dbrwk10" localSheetId="4">#REF!</definedName>
    <definedName name="dbrwk10" localSheetId="6">#REF!</definedName>
    <definedName name="dbrwk10" localSheetId="0">#REF!</definedName>
    <definedName name="dbrwk10">#REF!</definedName>
    <definedName name="dbrwk11" localSheetId="1">#REF!</definedName>
    <definedName name="dbrwk11" localSheetId="3">#REF!</definedName>
    <definedName name="dbrwk11" localSheetId="4">#REF!</definedName>
    <definedName name="dbrwk11" localSheetId="6">#REF!</definedName>
    <definedName name="dbrwk11" localSheetId="0">#REF!</definedName>
    <definedName name="dbrwk11">#REF!</definedName>
    <definedName name="dbrwk12" localSheetId="0">#REF!</definedName>
    <definedName name="dbrwk12">#REF!</definedName>
    <definedName name="dbrwk2" localSheetId="0">#REF!</definedName>
    <definedName name="dbrwk2">#REF!</definedName>
    <definedName name="dbrwk3" localSheetId="0">#REF!</definedName>
    <definedName name="dbrwk3">#REF!</definedName>
    <definedName name="dbrwk4" localSheetId="0">#REF!</definedName>
    <definedName name="dbrwk4">#REF!</definedName>
    <definedName name="dbrwk5" localSheetId="0">#REF!</definedName>
    <definedName name="dbrwk5">#REF!</definedName>
    <definedName name="dbrwk6" localSheetId="0">#REF!</definedName>
    <definedName name="dbrwk6">#REF!</definedName>
    <definedName name="dbrwk7" localSheetId="0">#REF!</definedName>
    <definedName name="dbrwk7">#REF!</definedName>
    <definedName name="dbrwk8" localSheetId="0">#REF!</definedName>
    <definedName name="dbrwk8">#REF!</definedName>
    <definedName name="dbrwk9" localSheetId="0">#REF!</definedName>
    <definedName name="dbrwk9">#REF!</definedName>
    <definedName name="dc" localSheetId="0">#REF!</definedName>
    <definedName name="dc">#REF!</definedName>
    <definedName name="dcrwk1" localSheetId="1">#REF!</definedName>
    <definedName name="dcrwk1" localSheetId="3">#REF!</definedName>
    <definedName name="dcrwk1" localSheetId="4">#REF!</definedName>
    <definedName name="dcrwk1" localSheetId="6">#REF!</definedName>
    <definedName name="dcrwk1" localSheetId="0">#REF!</definedName>
    <definedName name="dcrwk1">#REF!</definedName>
    <definedName name="dcrwk10" localSheetId="1">#REF!</definedName>
    <definedName name="dcrwk10" localSheetId="3">#REF!</definedName>
    <definedName name="dcrwk10" localSheetId="4">#REF!</definedName>
    <definedName name="dcrwk10" localSheetId="6">#REF!</definedName>
    <definedName name="dcrwk10" localSheetId="0">#REF!</definedName>
    <definedName name="dcrwk10">#REF!</definedName>
    <definedName name="dcrwk11" localSheetId="1">#REF!</definedName>
    <definedName name="dcrwk11" localSheetId="3">#REF!</definedName>
    <definedName name="dcrwk11" localSheetId="4">#REF!</definedName>
    <definedName name="dcrwk11" localSheetId="6">#REF!</definedName>
    <definedName name="dcrwk11" localSheetId="0">#REF!</definedName>
    <definedName name="dcrwk11">#REF!</definedName>
    <definedName name="dcrwk12" localSheetId="0">#REF!</definedName>
    <definedName name="dcrwk12">#REF!</definedName>
    <definedName name="dcrwk2" localSheetId="0">#REF!</definedName>
    <definedName name="dcrwk2">#REF!</definedName>
    <definedName name="dcrwk3" localSheetId="0">#REF!</definedName>
    <definedName name="dcrwk3">#REF!</definedName>
    <definedName name="dcrwk4" localSheetId="0">#REF!</definedName>
    <definedName name="dcrwk4">#REF!</definedName>
    <definedName name="dcrwk5" localSheetId="0">#REF!</definedName>
    <definedName name="dcrwk5">#REF!</definedName>
    <definedName name="dcrwk6" localSheetId="0">#REF!</definedName>
    <definedName name="dcrwk6">#REF!</definedName>
    <definedName name="dcrwk7" localSheetId="0">#REF!</definedName>
    <definedName name="dcrwk7">#REF!</definedName>
    <definedName name="dcrwk8" localSheetId="0">#REF!</definedName>
    <definedName name="dcrwk8">#REF!</definedName>
    <definedName name="dcrwk9" localSheetId="0">#REF!</definedName>
    <definedName name="dcrwk9">#REF!</definedName>
    <definedName name="dd" localSheetId="2">#REF!</definedName>
    <definedName name="dd" localSheetId="4">#REF!</definedName>
    <definedName name="dd" localSheetId="6">#REF!</definedName>
    <definedName name="dd" localSheetId="0">#REF!</definedName>
    <definedName name="dd">#REF!</definedName>
    <definedName name="dd_1" localSheetId="1">#REF!</definedName>
    <definedName name="dd_1" localSheetId="3">#REF!</definedName>
    <definedName name="dd_1" localSheetId="5">#REF!</definedName>
    <definedName name="dd_1" localSheetId="0">#REF!</definedName>
    <definedName name="dd_1">#REF!</definedName>
    <definedName name="dd_2" localSheetId="1">#REF!</definedName>
    <definedName name="dd_2" localSheetId="3">#REF!</definedName>
    <definedName name="dd_2" localSheetId="0">#REF!</definedName>
    <definedName name="dd_2">#REF!</definedName>
    <definedName name="dd_3" localSheetId="1">#REF!</definedName>
    <definedName name="dd_3" localSheetId="3">#REF!</definedName>
    <definedName name="dd_3" localSheetId="0">#REF!</definedName>
    <definedName name="dd_3">#REF!</definedName>
    <definedName name="ddaaaww" localSheetId="0">#REF!</definedName>
    <definedName name="ddaaaww">#REF!</definedName>
    <definedName name="ddd" localSheetId="0" hidden="1">#REF!</definedName>
    <definedName name="ddd" hidden="1">#REF!</definedName>
    <definedName name="ddddd" localSheetId="0">#REF!</definedName>
    <definedName name="ddddd">#REF!</definedName>
    <definedName name="dddddd" localSheetId="1">#REF!</definedName>
    <definedName name="dddddd" localSheetId="3">#REF!</definedName>
    <definedName name="dddddd" localSheetId="4">#REF!</definedName>
    <definedName name="dddddd" localSheetId="6">#REF!</definedName>
    <definedName name="dddddd" localSheetId="0">#REF!</definedName>
    <definedName name="dddddd">#REF!</definedName>
    <definedName name="ddds" localSheetId="1">#REF!</definedName>
    <definedName name="ddds" localSheetId="3">#REF!</definedName>
    <definedName name="ddds" localSheetId="2">#REF!</definedName>
    <definedName name="ddds" localSheetId="4">#REF!</definedName>
    <definedName name="ddds" localSheetId="6">#REF!</definedName>
    <definedName name="ddds" localSheetId="0">#REF!</definedName>
    <definedName name="ddds">#REF!</definedName>
    <definedName name="ddk" localSheetId="1">#REF!</definedName>
    <definedName name="ddk" localSheetId="3">#REF!</definedName>
    <definedName name="ddk" localSheetId="2">#REF!</definedName>
    <definedName name="ddk" localSheetId="4">#REF!</definedName>
    <definedName name="ddk" localSheetId="6">#REF!</definedName>
    <definedName name="ddk" localSheetId="0">#REF!</definedName>
    <definedName name="ddk">#REF!</definedName>
    <definedName name="ddws" localSheetId="2">#REF!</definedName>
    <definedName name="ddws" localSheetId="0">#REF!</definedName>
    <definedName name="ddws">#REF!</definedName>
    <definedName name="de" localSheetId="0">#REF!</definedName>
    <definedName name="de">#REF!</definedName>
    <definedName name="debent" localSheetId="0">#REF!</definedName>
    <definedName name="debent">#REF!</definedName>
    <definedName name="DEBT">#N/A</definedName>
    <definedName name="DEBTORS" localSheetId="2">#REF!</definedName>
    <definedName name="DEBTORS" localSheetId="4">#REF!</definedName>
    <definedName name="DEBTORS" localSheetId="6">#REF!</definedName>
    <definedName name="DEBTORS" localSheetId="0">#REF!</definedName>
    <definedName name="DEBTORS">"#ref!"</definedName>
    <definedName name="Dec" localSheetId="1">#REF!</definedName>
    <definedName name="Dec" localSheetId="3">#REF!</definedName>
    <definedName name="Dec" localSheetId="2">#REF!</definedName>
    <definedName name="Dec" localSheetId="4">#REF!</definedName>
    <definedName name="Dec" localSheetId="6">#REF!</definedName>
    <definedName name="Dec" localSheetId="0">#REF!</definedName>
    <definedName name="Dec">#REF!</definedName>
    <definedName name="defamount1" localSheetId="1">#REF!</definedName>
    <definedName name="defamount1" localSheetId="3">#REF!</definedName>
    <definedName name="defamount1" localSheetId="4">#REF!</definedName>
    <definedName name="defamount1" localSheetId="5">#REF!</definedName>
    <definedName name="defamount1" localSheetId="6">#REF!</definedName>
    <definedName name="defamount1" localSheetId="0">#REF!</definedName>
    <definedName name="defamount1">#REF!</definedName>
    <definedName name="Defect_Jun_2002" localSheetId="1">#REF!</definedName>
    <definedName name="Defect_Jun_2002" localSheetId="3">#REF!</definedName>
    <definedName name="Defect_Jun_2002" localSheetId="4">#REF!</definedName>
    <definedName name="Defect_Jun_2002" localSheetId="6">#REF!</definedName>
    <definedName name="Defect_Jun_2002" localSheetId="0">#REF!</definedName>
    <definedName name="Defect_Jun_2002">#REF!</definedName>
    <definedName name="Defect_Jun_2002_1" localSheetId="1">#REF!</definedName>
    <definedName name="Defect_Jun_2002_1" localSheetId="3">#REF!</definedName>
    <definedName name="Defect_Jun_2002_1" localSheetId="4">#REF!</definedName>
    <definedName name="Defect_Jun_2002_1" localSheetId="6">#REF!</definedName>
    <definedName name="Defect_Jun_2002_1" localSheetId="0">#REF!</definedName>
    <definedName name="Defect_Jun_2002_1">#REF!</definedName>
    <definedName name="Defect_Jun_2002_2" localSheetId="1">#REF!</definedName>
    <definedName name="Defect_Jun_2002_2" localSheetId="3">#REF!</definedName>
    <definedName name="Defect_Jun_2002_2" localSheetId="4">#REF!</definedName>
    <definedName name="Defect_Jun_2002_2" localSheetId="6">#REF!</definedName>
    <definedName name="Defect_Jun_2002_2" localSheetId="0">#REF!</definedName>
    <definedName name="Defect_Jun_2002_2">#REF!</definedName>
    <definedName name="Defect_Jun_2002_3" localSheetId="1">#REF!</definedName>
    <definedName name="Defect_Jun_2002_3" localSheetId="3">#REF!</definedName>
    <definedName name="Defect_Jun_2002_3" localSheetId="4">#REF!</definedName>
    <definedName name="Defect_Jun_2002_3" localSheetId="6">#REF!</definedName>
    <definedName name="Defect_Jun_2002_3" localSheetId="0">#REF!</definedName>
    <definedName name="Defect_Jun_2002_3">#REF!</definedName>
    <definedName name="DeferDetails" localSheetId="0">#REF!</definedName>
    <definedName name="DeferDetails">#REF!</definedName>
    <definedName name="deferformula" localSheetId="0">#REF!</definedName>
    <definedName name="deferformula">#REF!</definedName>
    <definedName name="DEFERRED" localSheetId="4">#REF!</definedName>
    <definedName name="DEFERRED" localSheetId="6">#REF!</definedName>
    <definedName name="DEFERRED" localSheetId="0">#REF!</definedName>
    <definedName name="DEFERRED">"#ref!"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 localSheetId="1">#REF!</definedName>
    <definedName name="DelDC" localSheetId="3">#REF!</definedName>
    <definedName name="DelDC" localSheetId="4">#REF!</definedName>
    <definedName name="DelDC" localSheetId="6">#REF!</definedName>
    <definedName name="DelDC" localSheetId="0">#REF!</definedName>
    <definedName name="DelDC">#REF!</definedName>
    <definedName name="DelDm" localSheetId="1">#REF!</definedName>
    <definedName name="DelDm" localSheetId="3">#REF!</definedName>
    <definedName name="DelDm" localSheetId="4">#REF!</definedName>
    <definedName name="DelDm" localSheetId="6">#REF!</definedName>
    <definedName name="DelDm" localSheetId="0">#REF!</definedName>
    <definedName name="DelDm">#REF!</definedName>
    <definedName name="Delivery" localSheetId="1">#REF!</definedName>
    <definedName name="Delivery" localSheetId="3">#REF!</definedName>
    <definedName name="Delivery" localSheetId="4">#REF!</definedName>
    <definedName name="Delivery" localSheetId="6">#REF!</definedName>
    <definedName name="Delivery" localSheetId="0">#REF!</definedName>
    <definedName name="Delivery">#REF!</definedName>
    <definedName name="DelType" localSheetId="0">#REF!</definedName>
    <definedName name="DelType">#REF!</definedName>
    <definedName name="demco" localSheetId="0">#REF!</definedName>
    <definedName name="demco">#REF!</definedName>
    <definedName name="DEP" localSheetId="1">#REF!</definedName>
    <definedName name="DEP" localSheetId="3">#REF!</definedName>
    <definedName name="DEP" localSheetId="2">#REF!</definedName>
    <definedName name="DEP" localSheetId="4">#REF!</definedName>
    <definedName name="DEP" localSheetId="5">#REF!</definedName>
    <definedName name="DEP" localSheetId="6">#REF!</definedName>
    <definedName name="DEP" localSheetId="0">#REF!</definedName>
    <definedName name="DEP">#REF!</definedName>
    <definedName name="DEPN" localSheetId="2">#REF!</definedName>
    <definedName name="DEPN" localSheetId="4">#REF!</definedName>
    <definedName name="DEPN" localSheetId="6">#REF!</definedName>
    <definedName name="DEPN" localSheetId="0">#REF!</definedName>
    <definedName name="DEPN">"#ref!"</definedName>
    <definedName name="DEPOSIT" localSheetId="2">#REF!</definedName>
    <definedName name="DEPOSIT" localSheetId="4">#REF!</definedName>
    <definedName name="DEPOSIT" localSheetId="6">#REF!</definedName>
    <definedName name="DEPOSIT" localSheetId="0">#REF!</definedName>
    <definedName name="DEPOSIT">"#ref!"</definedName>
    <definedName name="Depre" localSheetId="4">#REF!</definedName>
    <definedName name="Depre" localSheetId="6">#REF!</definedName>
    <definedName name="Depre" localSheetId="0">#REF!</definedName>
    <definedName name="Depre">#REF!</definedName>
    <definedName name="deptLookup" localSheetId="1">#REF!</definedName>
    <definedName name="deptLookup" localSheetId="3">#REF!</definedName>
    <definedName name="deptLookup" localSheetId="4">#REF!</definedName>
    <definedName name="deptLookup" localSheetId="6">#REF!</definedName>
    <definedName name="deptLookup" localSheetId="0">#REF!</definedName>
    <definedName name="deptLookup">#REF!</definedName>
    <definedName name="Derty" localSheetId="1">#REF!</definedName>
    <definedName name="Derty" localSheetId="3">#REF!</definedName>
    <definedName name="Derty" localSheetId="4">#REF!</definedName>
    <definedName name="Derty" localSheetId="6">#REF!</definedName>
    <definedName name="Derty" localSheetId="0">#REF!</definedName>
    <definedName name="Derty">#REF!</definedName>
    <definedName name="desc" localSheetId="2">#REF!</definedName>
    <definedName name="desc" localSheetId="4">#REF!</definedName>
    <definedName name="desc" localSheetId="6">#REF!</definedName>
    <definedName name="desc" localSheetId="0">#REF!</definedName>
    <definedName name="desc">"#ref!"</definedName>
    <definedName name="detail" localSheetId="1">#REF!</definedName>
    <definedName name="detail" localSheetId="3">#REF!</definedName>
    <definedName name="detail" localSheetId="5">#REF!</definedName>
    <definedName name="detail" localSheetId="0">#REF!</definedName>
    <definedName name="detail">#REF!</definedName>
    <definedName name="detail_hr" localSheetId="1">#REF!</definedName>
    <definedName name="detail_hr" localSheetId="3">#REF!</definedName>
    <definedName name="detail_hr" localSheetId="0">#REF!</definedName>
    <definedName name="detail_hr">#REF!</definedName>
    <definedName name="df" localSheetId="1">#REF!</definedName>
    <definedName name="df" localSheetId="3">#REF!</definedName>
    <definedName name="df" localSheetId="0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 localSheetId="1">#REF!</definedName>
    <definedName name="dfdlm" localSheetId="3">#REF!</definedName>
    <definedName name="dfdlm" localSheetId="4">#REF!</definedName>
    <definedName name="dfdlm" localSheetId="6">#REF!</definedName>
    <definedName name="dfdlm" localSheetId="0">#REF!</definedName>
    <definedName name="dfdlm">#REF!</definedName>
    <definedName name="DFe" localSheetId="1">#REF!</definedName>
    <definedName name="DFe" localSheetId="3">#REF!</definedName>
    <definedName name="DFe" localSheetId="4">#REF!</definedName>
    <definedName name="DFe" localSheetId="6">#REF!</definedName>
    <definedName name="DFe" localSheetId="0">#REF!</definedName>
    <definedName name="DFe">#REF!</definedName>
    <definedName name="dfifif" localSheetId="1">#REF!</definedName>
    <definedName name="dfifif" localSheetId="3">#REF!</definedName>
    <definedName name="dfifif" localSheetId="2">#REF!</definedName>
    <definedName name="dfifif" localSheetId="4">#REF!</definedName>
    <definedName name="dfifif" localSheetId="6">#REF!</definedName>
    <definedName name="dfifif" localSheetId="0">#REF!</definedName>
    <definedName name="dfifif">#REF!</definedName>
    <definedName name="dfs" localSheetId="1">#REF!</definedName>
    <definedName name="dfs" localSheetId="3">#REF!</definedName>
    <definedName name="dfs" localSheetId="4">#REF!</definedName>
    <definedName name="dfs" localSheetId="6">#REF!</definedName>
    <definedName name="dfs" localSheetId="0">#REF!</definedName>
    <definedName name="dfs">#REF!</definedName>
    <definedName name="DIS" localSheetId="2">#REF!</definedName>
    <definedName name="DIS" localSheetId="4">#REF!</definedName>
    <definedName name="DIS" localSheetId="6">#REF!</definedName>
    <definedName name="DIS" localSheetId="0">#REF!</definedName>
    <definedName name="DIS">"#ref!"</definedName>
    <definedName name="Disc_ADL4" localSheetId="1">#REF!</definedName>
    <definedName name="Disc_ADL4" localSheetId="3">#REF!</definedName>
    <definedName name="Disc_ADL4" localSheetId="4">#REF!</definedName>
    <definedName name="Disc_ADL4" localSheetId="5">#REF!</definedName>
    <definedName name="Disc_ADL4" localSheetId="6">#REF!</definedName>
    <definedName name="Disc_ADL4" localSheetId="0">#REF!</definedName>
    <definedName name="Disc_ADL4">#REF!</definedName>
    <definedName name="Disc_ADL5" localSheetId="1">#REF!</definedName>
    <definedName name="Disc_ADL5" localSheetId="3">#REF!</definedName>
    <definedName name="Disc_ADL5" localSheetId="4">#REF!</definedName>
    <definedName name="Disc_ADL5" localSheetId="6">#REF!</definedName>
    <definedName name="Disc_ADL5" localSheetId="0">#REF!</definedName>
    <definedName name="Disc_ADL5">#REF!</definedName>
    <definedName name="Disc_ADL6" localSheetId="1">#REF!</definedName>
    <definedName name="Disc_ADL6" localSheetId="3">#REF!</definedName>
    <definedName name="Disc_ADL6" localSheetId="4">#REF!</definedName>
    <definedName name="Disc_ADL6" localSheetId="6">#REF!</definedName>
    <definedName name="Disc_ADL6" localSheetId="0">#REF!</definedName>
    <definedName name="Disc_ADL6">#REF!</definedName>
    <definedName name="Discount" localSheetId="1">#REF!</definedName>
    <definedName name="Discount" localSheetId="3">#REF!</definedName>
    <definedName name="discount" localSheetId="4">#REF!</definedName>
    <definedName name="discount" localSheetId="6">#REF!</definedName>
    <definedName name="discount" localSheetId="0">#REF!</definedName>
    <definedName name="Discount">#REF!</definedName>
    <definedName name="Discount_Rate" localSheetId="1">#REF!</definedName>
    <definedName name="Discount_Rate" localSheetId="3">#REF!</definedName>
    <definedName name="Discount_Rate" localSheetId="4">#REF!</definedName>
    <definedName name="Discount_Rate" localSheetId="5">#REF!</definedName>
    <definedName name="Discount_Rate" localSheetId="6">#REF!</definedName>
    <definedName name="Discount_Rate" localSheetId="0">#REF!</definedName>
    <definedName name="Discount_Rate">#REF!</definedName>
    <definedName name="DISP" localSheetId="2">#REF!</definedName>
    <definedName name="DISP" localSheetId="4">#REF!</definedName>
    <definedName name="DISP" localSheetId="6">#REF!</definedName>
    <definedName name="DISP" localSheetId="0">#REF!</definedName>
    <definedName name="DISP">"#ref!"</definedName>
    <definedName name="dItemsToTest" localSheetId="1">#REF!</definedName>
    <definedName name="dItemsToTest" localSheetId="3">#REF!</definedName>
    <definedName name="dItemsToTest" localSheetId="4">#REF!</definedName>
    <definedName name="dItemsToTest" localSheetId="6">#REF!</definedName>
    <definedName name="dItemsToTest" localSheetId="0">#REF!</definedName>
    <definedName name="dItemsToTest">#REF!</definedName>
    <definedName name="div" localSheetId="2">#REF!</definedName>
    <definedName name="div" localSheetId="4">#REF!</definedName>
    <definedName name="div" localSheetId="6">#REF!</definedName>
    <definedName name="div" localSheetId="0">#REF!</definedName>
    <definedName name="div">#N/A</definedName>
    <definedName name="dividend" localSheetId="2">#REF!</definedName>
    <definedName name="DIVIDEND" localSheetId="4">#REF!</definedName>
    <definedName name="DIVIDEND" localSheetId="6">#REF!</definedName>
    <definedName name="DIVIDEND" localSheetId="0">#REF!</definedName>
    <definedName name="dividend">#N/A</definedName>
    <definedName name="dkei" localSheetId="1">#REF!</definedName>
    <definedName name="dkei" localSheetId="3">#REF!</definedName>
    <definedName name="dkei" localSheetId="4">#REF!</definedName>
    <definedName name="dkei" localSheetId="6">#REF!</definedName>
    <definedName name="dkei" localSheetId="0">#REF!</definedName>
    <definedName name="dkei">#REF!</definedName>
    <definedName name="dkfi" localSheetId="1">#REF!</definedName>
    <definedName name="dkfi" localSheetId="3">#REF!</definedName>
    <definedName name="dkfi" localSheetId="4">#REF!</definedName>
    <definedName name="dkfi" localSheetId="6">#REF!</definedName>
    <definedName name="dkfi" localSheetId="0">#REF!</definedName>
    <definedName name="dkfi">#REF!</definedName>
    <definedName name="dkfi_1" localSheetId="1">#REF!</definedName>
    <definedName name="dkfi_1" localSheetId="3">#REF!</definedName>
    <definedName name="dkfi_1" localSheetId="0">#REF!</definedName>
    <definedName name="dkfi_1">#REF!</definedName>
    <definedName name="dkfi_2" localSheetId="0">#REF!</definedName>
    <definedName name="dkfi_2">#REF!</definedName>
    <definedName name="dkfi_3" localSheetId="0">#REF!</definedName>
    <definedName name="dkfi_3">#REF!</definedName>
    <definedName name="DL" localSheetId="2">#REF!</definedName>
    <definedName name="DL" localSheetId="4">#REF!</definedName>
    <definedName name="DL" localSheetId="6">#REF!</definedName>
    <definedName name="DL" localSheetId="0">#REF!</definedName>
    <definedName name="DL">"#ref!"</definedName>
    <definedName name="dName" localSheetId="1">#REF!</definedName>
    <definedName name="dName" localSheetId="3">#REF!</definedName>
    <definedName name="dName" localSheetId="5">#REF!</definedName>
    <definedName name="dName" localSheetId="0">#REF!</definedName>
    <definedName name="dName">#REF!</definedName>
    <definedName name="donations" localSheetId="2">#REF!</definedName>
    <definedName name="donations" localSheetId="4">#REF!</definedName>
    <definedName name="donations" localSheetId="6">#REF!</definedName>
    <definedName name="donations" localSheetId="0">#REF!</definedName>
    <definedName name="donations">#N/A</definedName>
    <definedName name="dooe" localSheetId="1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localSheetId="5" hidden="1">{"'Eng (page2)'!$A$1:$D$52"}</definedName>
    <definedName name="dooe" localSheetId="6" hidden="1">{"'Eng (page2)'!$A$1:$D$52"}</definedName>
    <definedName name="dooe" localSheetId="0" hidden="1">{"'Eng (page2)'!$A$1:$D$52"}</definedName>
    <definedName name="dooe" hidden="1">{"'Eng (page2)'!$A$1:$D$52"}</definedName>
    <definedName name="DOV">#REF!</definedName>
    <definedName name="dPlanningMateriality" localSheetId="0">#REF!</definedName>
    <definedName name="dPlanningMateriality">#REF!</definedName>
    <definedName name="dProjectedBookValue" localSheetId="0">#REF!</definedName>
    <definedName name="dProjectedBookValue">#REF!</definedName>
    <definedName name="dProjectedBookValueStratified" localSheetId="0">#REF!</definedName>
    <definedName name="dProjectedBookValueStratified">#REF!</definedName>
    <definedName name="dProjectedNumbersOfItems" localSheetId="0">#REF!</definedName>
    <definedName name="dProjectedNumbersOfItems">#REF!</definedName>
    <definedName name="dProjectedNumbersOfItemsStratified" localSheetId="0">#REF!</definedName>
    <definedName name="dProjectedNumbersOfItemsStratified">#REF!</definedName>
    <definedName name="DRACO" localSheetId="4">#REF!</definedName>
    <definedName name="DRACO" localSheetId="6">#REF!</definedName>
    <definedName name="DRACO" localSheetId="0">#REF!</definedName>
    <definedName name="DRACO">"#ref!"</definedName>
    <definedName name="drtfv" localSheetId="1">#REF!</definedName>
    <definedName name="drtfv" localSheetId="3">#REF!</definedName>
    <definedName name="drtfv" localSheetId="5">#REF!</definedName>
    <definedName name="drtfv" localSheetId="0">#REF!</definedName>
    <definedName name="drtfv">#REF!</definedName>
    <definedName name="ds" localSheetId="1">#REF!</definedName>
    <definedName name="ds" localSheetId="3">#REF!</definedName>
    <definedName name="ds" localSheetId="2">#REF!</definedName>
    <definedName name="DS" localSheetId="0">#REF!</definedName>
    <definedName name="ds">#REF!</definedName>
    <definedName name="DS_F" localSheetId="4">#REF!</definedName>
    <definedName name="DS_F" localSheetId="6">#REF!</definedName>
    <definedName name="DS_F" localSheetId="0">#REF!</definedName>
    <definedName name="DS_F">"#ref!"</definedName>
    <definedName name="DS_W" localSheetId="4">#REF!</definedName>
    <definedName name="DS_W" localSheetId="6">#REF!</definedName>
    <definedName name="DS_W" localSheetId="0">#REF!</definedName>
    <definedName name="DS_W">"#ref!"</definedName>
    <definedName name="DS1_" localSheetId="4">#REF!</definedName>
    <definedName name="DS1_" localSheetId="6">#REF!</definedName>
    <definedName name="DS1_" localSheetId="0">#REF!</definedName>
    <definedName name="DS1_">"#ref!"</definedName>
    <definedName name="dSampleSize" localSheetId="1">#REF!</definedName>
    <definedName name="dSampleSize" localSheetId="3">#REF!</definedName>
    <definedName name="dSampleSize" localSheetId="5">#REF!</definedName>
    <definedName name="dSampleSize" localSheetId="0">#REF!</definedName>
    <definedName name="dSampleSize">#REF!</definedName>
    <definedName name="dsddsdsd" localSheetId="1">#REF!</definedName>
    <definedName name="dsddsdsd" localSheetId="3">#REF!</definedName>
    <definedName name="dsddsdsd" localSheetId="0">#REF!</definedName>
    <definedName name="dsddsdsd">#REF!</definedName>
    <definedName name="dsdsa" localSheetId="1">#REF!</definedName>
    <definedName name="dsdsa" localSheetId="3">#REF!</definedName>
    <definedName name="dsdsa" localSheetId="2">#REF!</definedName>
    <definedName name="dsdsa" localSheetId="0">#REF!</definedName>
    <definedName name="dsdsa">#REF!</definedName>
    <definedName name="dsdsds" localSheetId="0">#REF!</definedName>
    <definedName name="dsdsds">#REF!</definedName>
    <definedName name="dsffdsfdsffopkfeow" localSheetId="4">#REF!</definedName>
    <definedName name="dsffdsfdsffopkfeow" localSheetId="6">#REF!</definedName>
    <definedName name="dsffdsfdsffopkfeow" localSheetId="0">#REF!</definedName>
    <definedName name="dsffdsfdsffopkfeow">#N/A</definedName>
    <definedName name="dsfka" localSheetId="1">#REF!</definedName>
    <definedName name="dsfka" localSheetId="3">#REF!</definedName>
    <definedName name="dsfka" localSheetId="4">#REF!</definedName>
    <definedName name="dsfka" localSheetId="6">#REF!</definedName>
    <definedName name="dsfka" localSheetId="0">#REF!</definedName>
    <definedName name="dsfka">#REF!</definedName>
    <definedName name="dsfka_1" localSheetId="1">#REF!</definedName>
    <definedName name="dsfka_1" localSheetId="3">#REF!</definedName>
    <definedName name="dsfka_1" localSheetId="4">#REF!</definedName>
    <definedName name="dsfka_1" localSheetId="6">#REF!</definedName>
    <definedName name="dsfka_1" localSheetId="0">#REF!</definedName>
    <definedName name="dsfka_1">#REF!</definedName>
    <definedName name="dsfka_2" localSheetId="1">#REF!</definedName>
    <definedName name="dsfka_2" localSheetId="3">#REF!</definedName>
    <definedName name="dsfka_2" localSheetId="4">#REF!</definedName>
    <definedName name="dsfka_2" localSheetId="6">#REF!</definedName>
    <definedName name="dsfka_2" localSheetId="0">#REF!</definedName>
    <definedName name="dsfka_2">#REF!</definedName>
    <definedName name="dsfka_3" localSheetId="0">#REF!</definedName>
    <definedName name="dsfka_3">#REF!</definedName>
    <definedName name="dsfs" localSheetId="2">#REF!</definedName>
    <definedName name="dsfs" localSheetId="0">#REF!</definedName>
    <definedName name="dsfs">#REF!</definedName>
    <definedName name="dsv" localSheetId="4">#REF!</definedName>
    <definedName name="dsv" localSheetId="6">#REF!</definedName>
    <definedName name="dsv" localSheetId="0">#REF!</definedName>
    <definedName name="dsv">"#ref!"</definedName>
    <definedName name="DT" localSheetId="1">#REF!</definedName>
    <definedName name="DT" localSheetId="3">#REF!</definedName>
    <definedName name="DT" localSheetId="5">#REF!</definedName>
    <definedName name="DT" localSheetId="0">#REF!</definedName>
    <definedName name="DT">#REF!</definedName>
    <definedName name="dTotalPopulationBookValue" localSheetId="1">#REF!</definedName>
    <definedName name="dTotalPopulationBookValue" localSheetId="3">#REF!</definedName>
    <definedName name="dTotalPopulationBookValue" localSheetId="0">#REF!</definedName>
    <definedName name="dTotalPopulationBookValue">#REF!</definedName>
    <definedName name="dTotalProjectedBookValue" localSheetId="1">#REF!</definedName>
    <definedName name="dTotalProjectedBookValue" localSheetId="3">#REF!</definedName>
    <definedName name="dTotalProjectedBookValue" localSheetId="0">#REF!</definedName>
    <definedName name="dTotalProjectedBookValue">#REF!</definedName>
    <definedName name="dTotalProjectedNumbersOfItems" localSheetId="0">#REF!</definedName>
    <definedName name="dTotalProjectedNumbersOfItems">#REF!</definedName>
    <definedName name="dTotIndSignItems" localSheetId="0">#REF!</definedName>
    <definedName name="dTotIndSignItems">#REF!</definedName>
    <definedName name="dtyjr" localSheetId="0">#REF!</definedName>
    <definedName name="dtyjr">#REF!</definedName>
    <definedName name="dumppr" localSheetId="0">#REF!</definedName>
    <definedName name="dumppr">#REF!</definedName>
    <definedName name="dwdy" localSheetId="1">#REF!</definedName>
    <definedName name="dwdy" localSheetId="3">#REF!</definedName>
    <definedName name="dwdy" localSheetId="4">#REF!</definedName>
    <definedName name="dwdy" localSheetId="5">#REF!</definedName>
    <definedName name="dwdy" localSheetId="6">#REF!</definedName>
    <definedName name="dwdy" localSheetId="0">#REF!</definedName>
    <definedName name="dwdy">#REF!</definedName>
    <definedName name="e" localSheetId="1">#REF!</definedName>
    <definedName name="e" localSheetId="3">#REF!</definedName>
    <definedName name="E" localSheetId="2">#REF!</definedName>
    <definedName name="E" localSheetId="4">#REF!</definedName>
    <definedName name="E" localSheetId="6">#REF!</definedName>
    <definedName name="E" localSheetId="0">#REF!</definedName>
    <definedName name="e">#REF!</definedName>
    <definedName name="E_1" localSheetId="1">#REF!</definedName>
    <definedName name="E_1" localSheetId="3">#REF!</definedName>
    <definedName name="E_1" localSheetId="4">#REF!</definedName>
    <definedName name="E_1" localSheetId="6">#REF!</definedName>
    <definedName name="E_1" localSheetId="0">#REF!</definedName>
    <definedName name="E_1">#REF!</definedName>
    <definedName name="E_2" localSheetId="1">#REF!</definedName>
    <definedName name="E_2" localSheetId="3">#REF!</definedName>
    <definedName name="E_2" localSheetId="4">#REF!</definedName>
    <definedName name="E_2" localSheetId="6">#REF!</definedName>
    <definedName name="E_2" localSheetId="0">#REF!</definedName>
    <definedName name="E_2">#REF!</definedName>
    <definedName name="E_3" localSheetId="0">#REF!</definedName>
    <definedName name="E_3">#REF!</definedName>
    <definedName name="E1R" localSheetId="2">#REF!</definedName>
    <definedName name="E1R" localSheetId="4">#REF!</definedName>
    <definedName name="E1R" localSheetId="6">#REF!</definedName>
    <definedName name="E1R" localSheetId="0">#REF!</definedName>
    <definedName name="E1R">"#ref!"</definedName>
    <definedName name="EAC" localSheetId="4">#REF!</definedName>
    <definedName name="EAC" localSheetId="6">#REF!</definedName>
    <definedName name="EAC" localSheetId="0">#REF!</definedName>
    <definedName name="EAC">"#ref!"</definedName>
    <definedName name="econ" localSheetId="2">#REF!</definedName>
    <definedName name="econ" localSheetId="4">#REF!</definedName>
    <definedName name="econ" localSheetId="6">#REF!</definedName>
    <definedName name="econ" localSheetId="0">#REF!</definedName>
    <definedName name="econ">"#ref!"</definedName>
    <definedName name="ECR">#N/A</definedName>
    <definedName name="ed" localSheetId="1">#REF!</definedName>
    <definedName name="ed" localSheetId="3">#REF!</definedName>
    <definedName name="ed" localSheetId="4">#REF!</definedName>
    <definedName name="ed" localSheetId="6">#REF!</definedName>
    <definedName name="ed" localSheetId="0">#REF!</definedName>
    <definedName name="ed">#REF!</definedName>
    <definedName name="EE" localSheetId="1">#REF!</definedName>
    <definedName name="EE" localSheetId="3">#REF!</definedName>
    <definedName name="ee" localSheetId="4">#REF!</definedName>
    <definedName name="ee" localSheetId="6">#REF!</definedName>
    <definedName name="ee" localSheetId="0">#REF!</definedName>
    <definedName name="EE">#REF!</definedName>
    <definedName name="ee_1" localSheetId="1">#REF!</definedName>
    <definedName name="ee_1" localSheetId="3">#REF!</definedName>
    <definedName name="ee_1" localSheetId="4">#REF!</definedName>
    <definedName name="ee_1" localSheetId="6">#REF!</definedName>
    <definedName name="ee_1" localSheetId="0">#REF!</definedName>
    <definedName name="ee_1">#REF!</definedName>
    <definedName name="ee_2" localSheetId="0">#REF!</definedName>
    <definedName name="ee_2">#REF!</definedName>
    <definedName name="ee_3" localSheetId="0">#REF!</definedName>
    <definedName name="ee_3">#REF!</definedName>
    <definedName name="eedd" localSheetId="0">#REF!</definedName>
    <definedName name="eedd">#REF!</definedName>
    <definedName name="eee" localSheetId="2">#REF!</definedName>
    <definedName name="eee" localSheetId="0">#REF!</definedName>
    <definedName name="eee">#REF!</definedName>
    <definedName name="eeee" localSheetId="0">#REF!</definedName>
    <definedName name="eeee">#REF!</definedName>
    <definedName name="EGCO" localSheetId="4">#REF!</definedName>
    <definedName name="EGCO" localSheetId="6">#REF!</definedName>
    <definedName name="EGCO" localSheetId="0">#REF!</definedName>
    <definedName name="EGCO">"#ref!"</definedName>
    <definedName name="EGCO_IPO_" localSheetId="4">#REF!</definedName>
    <definedName name="EGCO_IPO_" localSheetId="6">#REF!</definedName>
    <definedName name="EGCO_IPO_" localSheetId="0">#REF!</definedName>
    <definedName name="EGCO_IPO_">"#ref!"</definedName>
    <definedName name="EGCO1" localSheetId="4">#REF!</definedName>
    <definedName name="EGCO1" localSheetId="6">#REF!</definedName>
    <definedName name="EGCO1" localSheetId="0">#REF!</definedName>
    <definedName name="EGCO1">"#ref!"</definedName>
    <definedName name="egfg" localSheetId="1">#REF!</definedName>
    <definedName name="egfg" localSheetId="3">#REF!</definedName>
    <definedName name="egfg" localSheetId="5">#REF!</definedName>
    <definedName name="egfg" localSheetId="0">#REF!</definedName>
    <definedName name="egfg">#REF!</definedName>
    <definedName name="end" localSheetId="2">#REF!</definedName>
    <definedName name="end" localSheetId="4">#REF!</definedName>
    <definedName name="end" localSheetId="6">#REF!</definedName>
    <definedName name="end" localSheetId="0">#REF!</definedName>
    <definedName name="end">"#ref!"</definedName>
    <definedName name="Energy" localSheetId="2">#REF!</definedName>
    <definedName name="Energy" localSheetId="4">#REF!</definedName>
    <definedName name="Energy" localSheetId="6">#REF!</definedName>
    <definedName name="Energy" localSheetId="0">#REF!</definedName>
    <definedName name="Energy">#N/A</definedName>
    <definedName name="Enum1" localSheetId="4">#REF!</definedName>
    <definedName name="Enum1" localSheetId="6">#REF!</definedName>
    <definedName name="Enum1" localSheetId="0">#REF!</definedName>
    <definedName name="Enum1">#REF!</definedName>
    <definedName name="Enum115" localSheetId="4">#REF!</definedName>
    <definedName name="Enum115" localSheetId="6">#REF!</definedName>
    <definedName name="Enum115" localSheetId="0">#REF!</definedName>
    <definedName name="Enum115">#REF!</definedName>
    <definedName name="Enum118" localSheetId="4">#REF!</definedName>
    <definedName name="Enum118" localSheetId="6">#REF!</definedName>
    <definedName name="Enum118" localSheetId="0">#REF!</definedName>
    <definedName name="Enum118">#REF!</definedName>
    <definedName name="Enum279" localSheetId="4">#REF!</definedName>
    <definedName name="Enum279" localSheetId="6">#REF!</definedName>
    <definedName name="Enum279" localSheetId="0">#REF!</definedName>
    <definedName name="Enum279">#REF!</definedName>
    <definedName name="Enum280" localSheetId="4">#REF!</definedName>
    <definedName name="Enum280" localSheetId="6">#REF!</definedName>
    <definedName name="Enum280" localSheetId="0">#REF!</definedName>
    <definedName name="Enum280">#REF!</definedName>
    <definedName name="Enum479" localSheetId="4">#REF!</definedName>
    <definedName name="Enum479" localSheetId="6">#REF!</definedName>
    <definedName name="Enum479" localSheetId="0">#REF!</definedName>
    <definedName name="Enum479">#REF!</definedName>
    <definedName name="Enum594" localSheetId="4">#REF!</definedName>
    <definedName name="Enum594" localSheetId="6">#REF!</definedName>
    <definedName name="Enum594" localSheetId="0">#REF!</definedName>
    <definedName name="Enum594">#REF!</definedName>
    <definedName name="Enum61469" localSheetId="4">#REF!</definedName>
    <definedName name="Enum61469" localSheetId="6">#REF!</definedName>
    <definedName name="Enum61469" localSheetId="0">#REF!</definedName>
    <definedName name="Enum61469">#REF!</definedName>
    <definedName name="EPCO" localSheetId="4">#REF!</definedName>
    <definedName name="EPCO" localSheetId="6">#REF!</definedName>
    <definedName name="EPCO" localSheetId="0">#REF!</definedName>
    <definedName name="EPCO">"#ref!"</definedName>
    <definedName name="ergaqq" localSheetId="1">#REF!</definedName>
    <definedName name="ergaqq" localSheetId="3">#REF!</definedName>
    <definedName name="ergaqq" localSheetId="4">#REF!</definedName>
    <definedName name="ergaqq" localSheetId="5">#REF!</definedName>
    <definedName name="ergaqq" localSheetId="6">#REF!</definedName>
    <definedName name="ergaqq" localSheetId="0">#REF!</definedName>
    <definedName name="ergaqq">#REF!</definedName>
    <definedName name="ert" localSheetId="1" hidden="1">#REF!</definedName>
    <definedName name="ert" localSheetId="3" hidden="1">#REF!</definedName>
    <definedName name="ert" localSheetId="2" hidden="1">#REF!</definedName>
    <definedName name="ert" localSheetId="4" hidden="1">#REF!</definedName>
    <definedName name="ert" localSheetId="6" hidden="1">#REF!</definedName>
    <definedName name="ert" localSheetId="0" hidden="1">#REF!</definedName>
    <definedName name="ert" hidden="1">#REF!</definedName>
    <definedName name="esfse" localSheetId="4">#REF!</definedName>
    <definedName name="esfse" localSheetId="6">#REF!</definedName>
    <definedName name="esfse" localSheetId="0">#REF!</definedName>
    <definedName name="esfse">#N/A</definedName>
    <definedName name="euro" localSheetId="4">#REF!</definedName>
    <definedName name="euro" localSheetId="6">#REF!</definedName>
    <definedName name="euro">#REF!</definedName>
    <definedName name="EV" localSheetId="1">#REF!</definedName>
    <definedName name="EV" localSheetId="3">#REF!</definedName>
    <definedName name="EV" localSheetId="4">#REF!</definedName>
    <definedName name="EV" localSheetId="5">#REF!</definedName>
    <definedName name="EV" localSheetId="6">#REF!</definedName>
    <definedName name="EV">#REF!</definedName>
    <definedName name="EX.RATE">#REF!</definedName>
    <definedName name="Excel_BuiltIn_Database" localSheetId="1">#REF!</definedName>
    <definedName name="Excel_BuiltIn_Database" localSheetId="3">#REF!</definedName>
    <definedName name="Excel_BuiltIn_Database" localSheetId="4">#REF!</definedName>
    <definedName name="Excel_BuiltIn_Database" localSheetId="6">#REF!</definedName>
    <definedName name="Excel_BuiltIn_Database" localSheetId="0">#REF!</definedName>
    <definedName name="Excel_BuiltIn_Database">#REF!</definedName>
    <definedName name="Excel_BuiltIn_Database_0" localSheetId="2">#REF!</definedName>
    <definedName name="Excel_BuiltIn_Database_0" localSheetId="4">#REF!</definedName>
    <definedName name="Excel_BuiltIn_Database_0" localSheetId="6">#REF!</definedName>
    <definedName name="Excel_BuiltIn_Database_0" localSheetId="0">#REF!</definedName>
    <definedName name="Excel_BuiltIn_Database_0">#N/A</definedName>
    <definedName name="Excel_BuiltIn_Database_1" localSheetId="1">#REF!</definedName>
    <definedName name="Excel_BuiltIn_Database_1" localSheetId="3">#REF!</definedName>
    <definedName name="Excel_BuiltIn_Database_1" localSheetId="4">#REF!</definedName>
    <definedName name="Excel_BuiltIn_Database_1" localSheetId="6">#REF!</definedName>
    <definedName name="Excel_BuiltIn_Database_1" localSheetId="0">#REF!</definedName>
    <definedName name="Excel_BuiltIn_Database_1">#REF!</definedName>
    <definedName name="Excel_BuiltIn_Database_12" localSheetId="2">#REF!</definedName>
    <definedName name="Excel_BuiltIn_Database_12" localSheetId="4">#REF!</definedName>
    <definedName name="Excel_BuiltIn_Database_12" localSheetId="6">#REF!</definedName>
    <definedName name="Excel_BuiltIn_Database_12" localSheetId="0">#REF!</definedName>
    <definedName name="Excel_BuiltIn_Database_12">#N/A</definedName>
    <definedName name="Excel_BuiltIn_Database_14" localSheetId="2">#REF!</definedName>
    <definedName name="Excel_BuiltIn_Database_14" localSheetId="4">#REF!</definedName>
    <definedName name="Excel_BuiltIn_Database_14" localSheetId="6">#REF!</definedName>
    <definedName name="Excel_BuiltIn_Database_14" localSheetId="0">#REF!</definedName>
    <definedName name="Excel_BuiltIn_Database_14">#N/A</definedName>
    <definedName name="Excel_BuiltIn_Database_2" localSheetId="1">#REF!</definedName>
    <definedName name="Excel_BuiltIn_Database_2" localSheetId="3">#REF!</definedName>
    <definedName name="Excel_BuiltIn_Database_2" localSheetId="4">#REF!</definedName>
    <definedName name="Excel_BuiltIn_Database_2" localSheetId="6">#REF!</definedName>
    <definedName name="Excel_BuiltIn_Database_2" localSheetId="0">#REF!</definedName>
    <definedName name="Excel_BuiltIn_Database_2">#REF!</definedName>
    <definedName name="Excel_BuiltIn_Database_3" localSheetId="2">#REF!</definedName>
    <definedName name="Excel_BuiltIn_Database_3" localSheetId="4">#REF!</definedName>
    <definedName name="Excel_BuiltIn_Database_3" localSheetId="6">#REF!</definedName>
    <definedName name="Excel_BuiltIn_Database_3" localSheetId="0">#REF!</definedName>
    <definedName name="Excel_BuiltIn_Database_3">#N/A</definedName>
    <definedName name="Excel_BuiltIn_Database_5" localSheetId="2">#REF!</definedName>
    <definedName name="Excel_BuiltIn_Database_5" localSheetId="4">#REF!</definedName>
    <definedName name="Excel_BuiltIn_Database_5" localSheetId="6">#REF!</definedName>
    <definedName name="Excel_BuiltIn_Database_5" localSheetId="0">#REF!</definedName>
    <definedName name="Excel_BuiltIn_Database_5">#N/A</definedName>
    <definedName name="Excel_BuiltIn_Database_6" localSheetId="2">#REF!</definedName>
    <definedName name="Excel_BuiltIn_Database_6" localSheetId="4">#REF!</definedName>
    <definedName name="Excel_BuiltIn_Database_6" localSheetId="6">#REF!</definedName>
    <definedName name="Excel_BuiltIn_Database_6" localSheetId="0">#REF!</definedName>
    <definedName name="Excel_BuiltIn_Database_6">#N/A</definedName>
    <definedName name="Excel_BuiltIn_Database_8" localSheetId="2">#REF!</definedName>
    <definedName name="Excel_BuiltIn_Database_8" localSheetId="4">#REF!</definedName>
    <definedName name="Excel_BuiltIn_Database_8" localSheetId="6">#REF!</definedName>
    <definedName name="Excel_BuiltIn_Database_8" localSheetId="0">#REF!</definedName>
    <definedName name="Excel_BuiltIn_Database_8">#N/A</definedName>
    <definedName name="Excel_BuiltIn_Database_9" localSheetId="2">#REF!</definedName>
    <definedName name="Excel_BuiltIn_Database_9" localSheetId="4">#REF!</definedName>
    <definedName name="Excel_BuiltIn_Database_9" localSheetId="6">#REF!</definedName>
    <definedName name="Excel_BuiltIn_Database_9" localSheetId="0">#REF!</definedName>
    <definedName name="Excel_BuiltIn_Database_9">#N/A</definedName>
    <definedName name="Excel_BuiltIn_Extract" localSheetId="1">#REF!</definedName>
    <definedName name="Excel_BuiltIn_Extract" localSheetId="3">#REF!</definedName>
    <definedName name="Excel_BuiltIn_Extract" localSheetId="4">#REF!</definedName>
    <definedName name="Excel_BuiltIn_Extract" localSheetId="6">#REF!</definedName>
    <definedName name="Excel_BuiltIn_Extract" localSheetId="0">#REF!</definedName>
    <definedName name="Excel_BuiltIn_Extract">#REF!</definedName>
    <definedName name="Excel_BuiltIn_Extract_1" localSheetId="1">#REF!</definedName>
    <definedName name="Excel_BuiltIn_Extract_1" localSheetId="3">#REF!</definedName>
    <definedName name="Excel_BuiltIn_Extract_1" localSheetId="4">#REF!</definedName>
    <definedName name="Excel_BuiltIn_Extract_1" localSheetId="6">#REF!</definedName>
    <definedName name="Excel_BuiltIn_Extract_1" localSheetId="0">#REF!</definedName>
    <definedName name="Excel_BuiltIn_Extract_1">#REF!</definedName>
    <definedName name="Excel_BuiltIn_Extract_2" localSheetId="1">#REF!</definedName>
    <definedName name="Excel_BuiltIn_Extract_2" localSheetId="3">#REF!</definedName>
    <definedName name="Excel_BuiltIn_Extract_2" localSheetId="4">#REF!</definedName>
    <definedName name="Excel_BuiltIn_Extract_2" localSheetId="6">#REF!</definedName>
    <definedName name="Excel_BuiltIn_Extract_2" localSheetId="0">#REF!</definedName>
    <definedName name="Excel_BuiltIn_Extract_2">#REF!</definedName>
    <definedName name="Excel_BuiltIn_Extract_3" localSheetId="0">#REF!</definedName>
    <definedName name="Excel_BuiltIn_Extract_3">#REF!</definedName>
    <definedName name="Excel_BuiltIn_Print_Area" localSheetId="4">#REF!</definedName>
    <definedName name="Excel_BuiltIn_Print_Area" localSheetId="6">#REF!</definedName>
    <definedName name="Excel_BuiltIn_Print_Area" localSheetId="0">#REF!</definedName>
    <definedName name="Excel_BuiltIn_Print_Area">"#ref!"</definedName>
    <definedName name="Excel_BuiltIn_Print_Area_1" localSheetId="1">#REF!</definedName>
    <definedName name="Excel_BuiltIn_Print_Area_1" localSheetId="3">#REF!</definedName>
    <definedName name="Excel_BuiltIn_Print_Area_1" localSheetId="4">#REF!</definedName>
    <definedName name="Excel_BuiltIn_Print_Area_1" localSheetId="5">#REF!</definedName>
    <definedName name="Excel_BuiltIn_Print_Area_1" localSheetId="6">#REF!</definedName>
    <definedName name="Excel_BuiltIn_Print_Area_1" localSheetId="0">#REF!</definedName>
    <definedName name="Excel_BuiltIn_Print_Area_1">#REF!</definedName>
    <definedName name="Excel_BuiltIn_Print_Area_11" localSheetId="1">#REF!</definedName>
    <definedName name="Excel_BuiltIn_Print_Area_11" localSheetId="3">#REF!</definedName>
    <definedName name="Excel_BuiltIn_Print_Area_11" localSheetId="4">#REF!</definedName>
    <definedName name="Excel_BuiltIn_Print_Area_11" localSheetId="6">#REF!</definedName>
    <definedName name="Excel_BuiltIn_Print_Area_11" localSheetId="0">#REF!</definedName>
    <definedName name="Excel_BuiltIn_Print_Area_11">#REF!</definedName>
    <definedName name="Excel_BuiltIn_Print_Area_13" localSheetId="1">#REF!</definedName>
    <definedName name="Excel_BuiltIn_Print_Area_13" localSheetId="3">#REF!</definedName>
    <definedName name="Excel_BuiltIn_Print_Area_13" localSheetId="4">#REF!</definedName>
    <definedName name="Excel_BuiltIn_Print_Area_13" localSheetId="6">#REF!</definedName>
    <definedName name="Excel_BuiltIn_Print_Area_13" localSheetId="0">#REF!</definedName>
    <definedName name="Excel_BuiltIn_Print_Area_13">#REF!</definedName>
    <definedName name="Excel_BuiltIn_Print_Area_14" localSheetId="4">#REF!</definedName>
    <definedName name="Excel_BuiltIn_Print_Area_14" localSheetId="6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Area_18" localSheetId="0">#REF!</definedName>
    <definedName name="Excel_BuiltIn_Print_Area_18">#REF!</definedName>
    <definedName name="Excel_BuiltIn_Print_Area_2" localSheetId="4">#REF!</definedName>
    <definedName name="Excel_BuiltIn_Print_Area_2" localSheetId="6">#REF!</definedName>
    <definedName name="Excel_BuiltIn_Print_Area_2" localSheetId="0">#REF!</definedName>
    <definedName name="Excel_BuiltIn_Print_Area_2">#N/A</definedName>
    <definedName name="Excel_BuiltIn_Print_Area_27" localSheetId="1">#REF!</definedName>
    <definedName name="Excel_BuiltIn_Print_Area_27" localSheetId="3">#REF!</definedName>
    <definedName name="Excel_BuiltIn_Print_Area_27" localSheetId="4">#REF!</definedName>
    <definedName name="Excel_BuiltIn_Print_Area_27" localSheetId="6">#REF!</definedName>
    <definedName name="Excel_BuiltIn_Print_Area_27" localSheetId="0">#REF!</definedName>
    <definedName name="Excel_BuiltIn_Print_Area_27">#REF!</definedName>
    <definedName name="Excel_BuiltIn_Print_Area_28" localSheetId="1">#REF!</definedName>
    <definedName name="Excel_BuiltIn_Print_Area_28" localSheetId="3">#REF!</definedName>
    <definedName name="Excel_BuiltIn_Print_Area_28" localSheetId="4">#REF!</definedName>
    <definedName name="Excel_BuiltIn_Print_Area_28" localSheetId="6">#REF!</definedName>
    <definedName name="Excel_BuiltIn_Print_Area_28" localSheetId="0">#REF!</definedName>
    <definedName name="Excel_BuiltIn_Print_Area_28">#REF!</definedName>
    <definedName name="Excel_BuiltIn_Print_Area_29" localSheetId="1">#REF!</definedName>
    <definedName name="Excel_BuiltIn_Print_Area_29" localSheetId="3">#REF!</definedName>
    <definedName name="Excel_BuiltIn_Print_Area_29" localSheetId="4">#REF!</definedName>
    <definedName name="Excel_BuiltIn_Print_Area_29" localSheetId="6">#REF!</definedName>
    <definedName name="Excel_BuiltIn_Print_Area_29" localSheetId="0">#REF!</definedName>
    <definedName name="Excel_BuiltIn_Print_Area_29">#REF!</definedName>
    <definedName name="Excel_BuiltIn_Print_Area_3" localSheetId="1">#REF!</definedName>
    <definedName name="Excel_BuiltIn_Print_Area_3" localSheetId="3">#REF!</definedName>
    <definedName name="Excel_BuiltIn_Print_Area_3" localSheetId="4">#REF!</definedName>
    <definedName name="Excel_BuiltIn_Print_Area_3" localSheetId="5">#REF!</definedName>
    <definedName name="Excel_BuiltIn_Print_Area_3" localSheetId="6">#REF!</definedName>
    <definedName name="Excel_BuiltIn_Print_Area_3" localSheetId="0">#REF!</definedName>
    <definedName name="Excel_BuiltIn_Print_Area_3">#REF!</definedName>
    <definedName name="Excel_BuiltIn_Print_Area_36">"$#REF!.$A$1:$I$80"</definedName>
    <definedName name="Excel_BuiltIn_Print_Area_5" localSheetId="1">#REF!</definedName>
    <definedName name="Excel_BuiltIn_Print_Area_5" localSheetId="3">#REF!</definedName>
    <definedName name="Excel_BuiltIn_Print_Area_5" localSheetId="4">#REF!</definedName>
    <definedName name="Excel_BuiltIn_Print_Area_5" localSheetId="6">#REF!</definedName>
    <definedName name="Excel_BuiltIn_Print_Area_5" localSheetId="0">#REF!</definedName>
    <definedName name="Excel_BuiltIn_Print_Area_5">#REF!</definedName>
    <definedName name="Excel_BuiltIn_Print_Titles" localSheetId="1">#REF!</definedName>
    <definedName name="Excel_BuiltIn_Print_Titles" localSheetId="3">#REF!</definedName>
    <definedName name="Excel_BuiltIn_Print_Titles" localSheetId="4">#REF!</definedName>
    <definedName name="Excel_BuiltIn_Print_Titles" localSheetId="6">#REF!</definedName>
    <definedName name="Excel_BuiltIn_Print_Titles" localSheetId="0">#REF!</definedName>
    <definedName name="Excel_BuiltIn_Print_Titles">#REF!</definedName>
    <definedName name="Excel_BuiltIn_Print_Titles_1" localSheetId="1">#REF!</definedName>
    <definedName name="Excel_BuiltIn_Print_Titles_1" localSheetId="3">#REF!</definedName>
    <definedName name="Excel_BuiltIn_Print_Titles_1" localSheetId="4">#REF!</definedName>
    <definedName name="Excel_BuiltIn_Print_Titles_1" localSheetId="5">#REF!</definedName>
    <definedName name="Excel_BuiltIn_Print_Titles_1" localSheetId="6">#REF!</definedName>
    <definedName name="Excel_BuiltIn_Print_Titles_1" localSheetId="0">#REF!</definedName>
    <definedName name="Excel_BuiltIn_Print_Titles_1">#REF!</definedName>
    <definedName name="Excel_BuiltIn_Print_Titles_1_1">"$mcot_upc.$#REF!$#REF!:$#REF!$#REF!"</definedName>
    <definedName name="Excel_BuiltIn_Print_Titles_10" localSheetId="1">#REF!</definedName>
    <definedName name="Excel_BuiltIn_Print_Titles_10" localSheetId="3">#REF!</definedName>
    <definedName name="Excel_BuiltIn_Print_Titles_10" localSheetId="4">#REF!</definedName>
    <definedName name="Excel_BuiltIn_Print_Titles_10" localSheetId="6">#REF!</definedName>
    <definedName name="Excel_BuiltIn_Print_Titles_10" localSheetId="0">#REF!</definedName>
    <definedName name="Excel_BuiltIn_Print_Titles_10">#REF!</definedName>
    <definedName name="Excel_BuiltIn_Print_Titles_11" localSheetId="1">#REF!</definedName>
    <definedName name="Excel_BuiltIn_Print_Titles_11" localSheetId="3">#REF!</definedName>
    <definedName name="Excel_BuiltIn_Print_Titles_11" localSheetId="4">#REF!</definedName>
    <definedName name="Excel_BuiltIn_Print_Titles_11" localSheetId="6">#REF!</definedName>
    <definedName name="Excel_BuiltIn_Print_Titles_11" localSheetId="0">#REF!</definedName>
    <definedName name="Excel_BuiltIn_Print_Titles_11">#REF!</definedName>
    <definedName name="Excel_BuiltIn_Print_Titles_12" localSheetId="1">#REF!</definedName>
    <definedName name="Excel_BuiltIn_Print_Titles_12" localSheetId="3">#REF!</definedName>
    <definedName name="Excel_BuiltIn_Print_Titles_12" localSheetId="4">#REF!</definedName>
    <definedName name="Excel_BuiltIn_Print_Titles_12" localSheetId="6">#REF!</definedName>
    <definedName name="Excel_BuiltIn_Print_Titles_12" localSheetId="0">#REF!</definedName>
    <definedName name="Excel_BuiltIn_Print_Titles_12">#REF!</definedName>
    <definedName name="Excel_BuiltIn_Print_Titles_13" localSheetId="0">#REF!</definedName>
    <definedName name="Excel_BuiltIn_Print_Titles_13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17" localSheetId="0">#REF!</definedName>
    <definedName name="Excel_BuiltIn_Print_Titles_17">#REF!</definedName>
    <definedName name="Excel_BuiltIn_Print_Titles_18" localSheetId="0">#REF!</definedName>
    <definedName name="Excel_BuiltIn_Print_Titles_18">#REF!</definedName>
    <definedName name="Excel_BuiltIn_Print_Titles_19" localSheetId="0">#REF!</definedName>
    <definedName name="Excel_BuiltIn_Print_Titles_19">#REF!</definedName>
    <definedName name="Excel_BuiltIn_Print_Titles_2" localSheetId="0">#REF!</definedName>
    <definedName name="Excel_BuiltIn_Print_Titles_2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Excel_BuiltIn_Print_Titles_4_1" localSheetId="4">#REF!</definedName>
    <definedName name="Excel_BuiltIn_Print_Titles_4_1" localSheetId="6">#REF!</definedName>
    <definedName name="Excel_BuiltIn_Print_Titles_4_1" localSheetId="0">#REF!</definedName>
    <definedName name="Excel_BuiltIn_Print_Titles_4_1">"#ref!"</definedName>
    <definedName name="Excel_BuiltIn_Print_Titles_5" localSheetId="1">#REF!</definedName>
    <definedName name="Excel_BuiltIn_Print_Titles_5" localSheetId="3">#REF!</definedName>
    <definedName name="Excel_BuiltIn_Print_Titles_5" localSheetId="5">#REF!</definedName>
    <definedName name="Excel_BuiltIn_Print_Titles_5" localSheetId="0">#REF!</definedName>
    <definedName name="Excel_BuiltIn_Print_Titles_5">#REF!</definedName>
    <definedName name="Excel_BuiltIn_Print_Titles_6" localSheetId="1">#REF!</definedName>
    <definedName name="Excel_BuiltIn_Print_Titles_6" localSheetId="3">#REF!</definedName>
    <definedName name="Excel_BuiltIn_Print_Titles_6" localSheetId="0">#REF!</definedName>
    <definedName name="Excel_BuiltIn_Print_Titles_6">#REF!</definedName>
    <definedName name="Excel_BuiltIn_Print_Titles_7" localSheetId="1">#REF!</definedName>
    <definedName name="Excel_BuiltIn_Print_Titles_7" localSheetId="3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Excel_BuiltIn_Recorder" localSheetId="0">#REF!</definedName>
    <definedName name="Excel_BuiltIn_Recorder">#REF!</definedName>
    <definedName name="Excel_BuiltIn_Recorder_1" localSheetId="0">#REF!</definedName>
    <definedName name="Excel_BuiltIn_Recorder_1">#REF!</definedName>
    <definedName name="Excel_BuiltIn_Recorder_2" localSheetId="0">#REF!</definedName>
    <definedName name="Excel_BuiltIn_Recorder_2">#REF!</definedName>
    <definedName name="Excel_BuiltIn_Recorder_3" localSheetId="0">#REF!</definedName>
    <definedName name="Excel_BuiltIn_Recorder_3">#REF!</definedName>
    <definedName name="exist" localSheetId="0">#REF!</definedName>
    <definedName name="exist">#REF!</definedName>
    <definedName name="Exit" localSheetId="0">#REF!</definedName>
    <definedName name="Exit">#REF!</definedName>
    <definedName name="EXP" localSheetId="2">#REF!</definedName>
    <definedName name="EXP" localSheetId="4">#REF!</definedName>
    <definedName name="EXP" localSheetId="6">#REF!</definedName>
    <definedName name="EXP" localSheetId="0">#REF!</definedName>
    <definedName name="EXP">"#ref!"</definedName>
    <definedName name="EXP_LETTER" localSheetId="1">#REF!</definedName>
    <definedName name="EXP_LETTER" localSheetId="3">#REF!</definedName>
    <definedName name="EXP_LETTER" localSheetId="5">#REF!</definedName>
    <definedName name="EXP_LETTER" localSheetId="0">#REF!</definedName>
    <definedName name="EXP_LETTER">#REF!</definedName>
    <definedName name="expense" localSheetId="2">#REF!</definedName>
    <definedName name="expense" localSheetId="4">#REF!</definedName>
    <definedName name="expense" localSheetId="6">#REF!</definedName>
    <definedName name="expense" localSheetId="0">#REF!</definedName>
    <definedName name="expense">#N/A</definedName>
    <definedName name="EXPORT" localSheetId="1">#REF!</definedName>
    <definedName name="EXPORT" localSheetId="3">#REF!</definedName>
    <definedName name="EXPORT" localSheetId="4">#REF!</definedName>
    <definedName name="EXPORT" localSheetId="6">#REF!</definedName>
    <definedName name="EXPORT" localSheetId="0">#REF!</definedName>
    <definedName name="EXPORT">#REF!</definedName>
    <definedName name="EXPORT_1" localSheetId="1">#REF!</definedName>
    <definedName name="EXPORT_1" localSheetId="3">#REF!</definedName>
    <definedName name="EXPORT_1" localSheetId="4">#REF!</definedName>
    <definedName name="EXPORT_1" localSheetId="6">#REF!</definedName>
    <definedName name="EXPORT_1" localSheetId="0">#REF!</definedName>
    <definedName name="EXPORT_1">#REF!</definedName>
    <definedName name="EXPORT_2" localSheetId="1">#REF!</definedName>
    <definedName name="EXPORT_2" localSheetId="3">#REF!</definedName>
    <definedName name="EXPORT_2" localSheetId="4">#REF!</definedName>
    <definedName name="EXPORT_2" localSheetId="6">#REF!</definedName>
    <definedName name="EXPORT_2" localSheetId="0">#REF!</definedName>
    <definedName name="EXPORT_2">#REF!</definedName>
    <definedName name="EXPORT_3" localSheetId="0">#REF!</definedName>
    <definedName name="EXPORT_3">#REF!</definedName>
    <definedName name="_xlnm.Extract" localSheetId="1">#REF!</definedName>
    <definedName name="_xlnm.Extract" localSheetId="3">#REF!</definedName>
    <definedName name="_xlnm.Extract" localSheetId="4">#REF!</definedName>
    <definedName name="_xlnm.Extract" localSheetId="5">#REF!</definedName>
    <definedName name="_xlnm.Extract" localSheetId="6">#REF!</definedName>
    <definedName name="_xlnm.Extract" localSheetId="0">#REF!</definedName>
    <definedName name="_xlnm.Extract">#REF!</definedName>
    <definedName name="f" localSheetId="1">#REF!</definedName>
    <definedName name="f" localSheetId="3">#REF!</definedName>
    <definedName name="f" localSheetId="2">#REF!</definedName>
    <definedName name="f" localSheetId="4">#REF!</definedName>
    <definedName name="f" localSheetId="6">#REF!</definedName>
    <definedName name="f" localSheetId="0">#REF!</definedName>
    <definedName name="f">#REF!</definedName>
    <definedName name="f_1" localSheetId="1">#REF!</definedName>
    <definedName name="f_1" localSheetId="3">#REF!</definedName>
    <definedName name="f_1" localSheetId="4">#REF!</definedName>
    <definedName name="f_1" localSheetId="6">#REF!</definedName>
    <definedName name="f_1" localSheetId="0">#REF!</definedName>
    <definedName name="f_1">#REF!</definedName>
    <definedName name="f_2" localSheetId="1">#REF!</definedName>
    <definedName name="f_2" localSheetId="3">#REF!</definedName>
    <definedName name="f_2" localSheetId="4">#REF!</definedName>
    <definedName name="f_2" localSheetId="6">#REF!</definedName>
    <definedName name="f_2" localSheetId="0">#REF!</definedName>
    <definedName name="f_2">#REF!</definedName>
    <definedName name="f_3" localSheetId="0">#REF!</definedName>
    <definedName name="f_3">#REF!</definedName>
    <definedName name="FA" localSheetId="2">#REF!</definedName>
    <definedName name="FA" localSheetId="4">#REF!</definedName>
    <definedName name="FA" localSheetId="6">#REF!</definedName>
    <definedName name="FA" localSheetId="0">#REF!</definedName>
    <definedName name="FA">"#ref!"</definedName>
    <definedName name="FA.." localSheetId="1">#REF!</definedName>
    <definedName name="FA.." localSheetId="3">#REF!</definedName>
    <definedName name="FA.." localSheetId="5">#REF!</definedName>
    <definedName name="FA.." localSheetId="0">#REF!</definedName>
    <definedName name="FA..">#REF!</definedName>
    <definedName name="FA.._1" localSheetId="1">#REF!</definedName>
    <definedName name="FA.._1" localSheetId="3">#REF!</definedName>
    <definedName name="FA.._1" localSheetId="0">#REF!</definedName>
    <definedName name="FA.._1">#REF!</definedName>
    <definedName name="FA.._2" localSheetId="1">#REF!</definedName>
    <definedName name="FA.._2" localSheetId="3">#REF!</definedName>
    <definedName name="FA.._2" localSheetId="0">#REF!</definedName>
    <definedName name="FA.._2">#REF!</definedName>
    <definedName name="FA.._3" localSheetId="0">#REF!</definedName>
    <definedName name="FA.._3">#REF!</definedName>
    <definedName name="FACOH" localSheetId="1">#REF!</definedName>
    <definedName name="FACOH" localSheetId="3">#REF!</definedName>
    <definedName name="FACOH" localSheetId="2">#REF!</definedName>
    <definedName name="FACOH" localSheetId="4">#REF!</definedName>
    <definedName name="FACOH" localSheetId="5">#REF!</definedName>
    <definedName name="FACOH" localSheetId="6">#REF!</definedName>
    <definedName name="FACOH" localSheetId="0">#REF!</definedName>
    <definedName name="FACOH">#REF!</definedName>
    <definedName name="FAT" localSheetId="2">#REF!</definedName>
    <definedName name="FAT" localSheetId="4">#REF!</definedName>
    <definedName name="FAT" localSheetId="6">#REF!</definedName>
    <definedName name="FAT" localSheetId="0">#REF!</definedName>
    <definedName name="FAT">#REF!</definedName>
    <definedName name="fd" localSheetId="4">#REF!</definedName>
    <definedName name="fd" localSheetId="6">#REF!</definedName>
    <definedName name="fd" localSheetId="0">#REF!</definedName>
    <definedName name="fd">#REF!</definedName>
    <definedName name="fdf" localSheetId="4">#REF!</definedName>
    <definedName name="fdf" localSheetId="6">#REF!</definedName>
    <definedName name="fdf" localSheetId="0">#REF!</definedName>
    <definedName name="fdf">#REF!</definedName>
    <definedName name="fdkf" localSheetId="0">#REF!</definedName>
    <definedName name="fdkf">#REF!</definedName>
    <definedName name="fdkf_1" localSheetId="0">#REF!</definedName>
    <definedName name="fdkf_1">#REF!</definedName>
    <definedName name="fdkf_2" localSheetId="0">#REF!</definedName>
    <definedName name="fdkf_2">#REF!</definedName>
    <definedName name="fdkf_3" localSheetId="0">#REF!</definedName>
    <definedName name="fdkf_3">#REF!</definedName>
    <definedName name="fdm">#REF!</definedName>
    <definedName name="fdsa" localSheetId="0">#REF!</definedName>
    <definedName name="fdsa">#REF!</definedName>
    <definedName name="FDSFDDFD" localSheetId="0">#REF!</definedName>
    <definedName name="FDSFDDFD">#REF!</definedName>
    <definedName name="FE" localSheetId="2">#REF!</definedName>
    <definedName name="FE" localSheetId="4">#REF!</definedName>
    <definedName name="FE" localSheetId="6">#REF!</definedName>
    <definedName name="FE" localSheetId="0">#REF!</definedName>
    <definedName name="FE">"#ref!"</definedName>
    <definedName name="Feb" localSheetId="1">#REF!</definedName>
    <definedName name="Feb" localSheetId="3">#REF!</definedName>
    <definedName name="Feb" localSheetId="2">#REF!</definedName>
    <definedName name="Feb" localSheetId="5">#REF!</definedName>
    <definedName name="Feb" localSheetId="0">#REF!</definedName>
    <definedName name="Feb">#REF!</definedName>
    <definedName name="fef" localSheetId="1">#REF!</definedName>
    <definedName name="fef" localSheetId="3">#REF!</definedName>
    <definedName name="fef" localSheetId="0">#REF!</definedName>
    <definedName name="fef">#REF!</definedName>
    <definedName name="fefre" localSheetId="1">#REF!</definedName>
    <definedName name="fefre" localSheetId="3">#REF!</definedName>
    <definedName name="fefre" localSheetId="0">#REF!</definedName>
    <definedName name="fefre">#REF!</definedName>
    <definedName name="fetg" localSheetId="4">#REF!</definedName>
    <definedName name="fetg" localSheetId="6">#REF!</definedName>
    <definedName name="fetg" localSheetId="0">#REF!</definedName>
    <definedName name="fetg">"#ref!"</definedName>
    <definedName name="ff" localSheetId="1">#REF!</definedName>
    <definedName name="ff" localSheetId="3">#REF!</definedName>
    <definedName name="ff" localSheetId="2">#REF!</definedName>
    <definedName name="ff" localSheetId="5">#REF!</definedName>
    <definedName name="ff" localSheetId="0">#REF!</definedName>
    <definedName name="ff">#REF!</definedName>
    <definedName name="ffd" localSheetId="1">#REF!</definedName>
    <definedName name="ffd" localSheetId="3">#REF!</definedName>
    <definedName name="ffd" localSheetId="0">#REF!</definedName>
    <definedName name="ffd">#REF!</definedName>
    <definedName name="ffd_1" localSheetId="1">#REF!</definedName>
    <definedName name="ffd_1" localSheetId="3">#REF!</definedName>
    <definedName name="ffd_1" localSheetId="0">#REF!</definedName>
    <definedName name="ffd_1">#REF!</definedName>
    <definedName name="ffd_2" localSheetId="0">#REF!</definedName>
    <definedName name="ffd_2">#REF!</definedName>
    <definedName name="ffd_3" localSheetId="0">#REF!</definedName>
    <definedName name="ffd_3">#REF!</definedName>
    <definedName name="fff" localSheetId="2">#REF!</definedName>
    <definedName name="fff" localSheetId="0">#REF!</definedName>
    <definedName name="fff">#REF!</definedName>
    <definedName name="fff_1" localSheetId="0">#REF!</definedName>
    <definedName name="fff_1">#REF!</definedName>
    <definedName name="fff_2" localSheetId="0">#REF!</definedName>
    <definedName name="fff_2">#REF!</definedName>
    <definedName name="fff_3" localSheetId="0">#REF!</definedName>
    <definedName name="fff_3">#REF!</definedName>
    <definedName name="fffeee" localSheetId="0">#REF!</definedName>
    <definedName name="fffeee">#REF!</definedName>
    <definedName name="FFFF" localSheetId="0">#REF!</definedName>
    <definedName name="FFFF">#REF!</definedName>
    <definedName name="FFFFFFFFF" localSheetId="0">#REF!</definedName>
    <definedName name="FFFFFFFFF">#REF!</definedName>
    <definedName name="ffgf" localSheetId="0">#REF!</definedName>
    <definedName name="ffgf">#REF!</definedName>
    <definedName name="ffj" localSheetId="4">#REF!</definedName>
    <definedName name="ffj" localSheetId="6">#REF!</definedName>
    <definedName name="ffj" localSheetId="0">#REF!</definedName>
    <definedName name="ffj">"#ref!"</definedName>
    <definedName name="fg" localSheetId="1">#REF!</definedName>
    <definedName name="fg" localSheetId="3">#REF!</definedName>
    <definedName name="fg" localSheetId="2">#REF!</definedName>
    <definedName name="fg" localSheetId="5">#REF!</definedName>
    <definedName name="fg" localSheetId="0">#REF!</definedName>
    <definedName name="fg">#REF!</definedName>
    <definedName name="fg_1" localSheetId="1">#REF!</definedName>
    <definedName name="fg_1" localSheetId="3">#REF!</definedName>
    <definedName name="fg_1" localSheetId="0">#REF!</definedName>
    <definedName name="fg_1">#REF!</definedName>
    <definedName name="fg_2" localSheetId="1">#REF!</definedName>
    <definedName name="fg_2" localSheetId="3">#REF!</definedName>
    <definedName name="fg_2" localSheetId="0">#REF!</definedName>
    <definedName name="fg_2">#REF!</definedName>
    <definedName name="fg_3" localSheetId="0">#REF!</definedName>
    <definedName name="fg_3">#REF!</definedName>
    <definedName name="fgf" localSheetId="0">#REF!</definedName>
    <definedName name="fgf">#REF!</definedName>
    <definedName name="figure" localSheetId="2">#REF!</definedName>
    <definedName name="figure" localSheetId="4">#REF!</definedName>
    <definedName name="figure" localSheetId="6">#REF!</definedName>
    <definedName name="figure" localSheetId="0">#REF!</definedName>
    <definedName name="figure">"#ref!"</definedName>
    <definedName name="fill" localSheetId="1" hidden="1">#REF!</definedName>
    <definedName name="fill" localSheetId="3" hidden="1">#REF!</definedName>
    <definedName name="fill" localSheetId="5" hidden="1">#REF!</definedName>
    <definedName name="fill" localSheetId="0" hidden="1">#REF!</definedName>
    <definedName name="fill" hidden="1">#REF!</definedName>
    <definedName name="FIN1_F" localSheetId="4">#REF!</definedName>
    <definedName name="FIN1_F" localSheetId="6">#REF!</definedName>
    <definedName name="FIN1_F" localSheetId="0">#REF!</definedName>
    <definedName name="FIN1_F">"#ref!"</definedName>
    <definedName name="FIN1_W" localSheetId="4">#REF!</definedName>
    <definedName name="FIN1_W" localSheetId="6">#REF!</definedName>
    <definedName name="FIN1_W" localSheetId="0">#REF!</definedName>
    <definedName name="FIN1_W">"#ref!"</definedName>
    <definedName name="FINAL_CUST_CREDIT_GL" localSheetId="1">#REF!</definedName>
    <definedName name="FINAL_CUST_CREDIT_GL" localSheetId="3">#REF!</definedName>
    <definedName name="FINAL_CUST_CREDIT_GL" localSheetId="4">#REF!</definedName>
    <definedName name="FINAL_CUST_CREDIT_GL" localSheetId="5">#REF!</definedName>
    <definedName name="FINAL_CUST_CREDIT_GL" localSheetId="6">#REF!</definedName>
    <definedName name="FINAL_CUST_CREDIT_GL" localSheetId="0">#REF!</definedName>
    <definedName name="FINAL_CUST_CREDIT_GL">#REF!</definedName>
    <definedName name="FINANCIAL_ACS" localSheetId="2">#REF!</definedName>
    <definedName name="FINANCIAL_ACS" localSheetId="4">#REF!</definedName>
    <definedName name="FINANCIAL_ACS" localSheetId="6">#REF!</definedName>
    <definedName name="FINANCIAL_ACS" localSheetId="0">#REF!</definedName>
    <definedName name="FINANCIAL_ACS">"#ref!"</definedName>
    <definedName name="Finsumm" localSheetId="2">#REF!</definedName>
    <definedName name="Finsumm" localSheetId="4">#REF!</definedName>
    <definedName name="Finsumm" localSheetId="6">#REF!</definedName>
    <definedName name="Finsumm" localSheetId="0">#REF!</definedName>
    <definedName name="Finsumm">"#ref!"</definedName>
    <definedName name="FIRST" localSheetId="4">#REF!</definedName>
    <definedName name="FIRST" localSheetId="6">#REF!</definedName>
    <definedName name="FIRST" localSheetId="0">#REF!</definedName>
    <definedName name="FIRST">"#ref!"</definedName>
    <definedName name="FNAME" localSheetId="1">#REF!</definedName>
    <definedName name="FNAME" localSheetId="3">#REF!</definedName>
    <definedName name="FNAME" localSheetId="5">#REF!</definedName>
    <definedName name="FNAME" localSheetId="0">#REF!</definedName>
    <definedName name="FNAME">#REF!</definedName>
    <definedName name="Follow" localSheetId="1">#REF!</definedName>
    <definedName name="Follow" localSheetId="3">#REF!</definedName>
    <definedName name="Follow" localSheetId="0">#REF!</definedName>
    <definedName name="Follow">#REF!</definedName>
    <definedName name="Follow_1" localSheetId="1">#REF!</definedName>
    <definedName name="Follow_1" localSheetId="3">#REF!</definedName>
    <definedName name="Follow_1" localSheetId="0">#REF!</definedName>
    <definedName name="Follow_1">#REF!</definedName>
    <definedName name="Follow_2" localSheetId="0">#REF!</definedName>
    <definedName name="Follow_2">#REF!</definedName>
    <definedName name="Follow_3" localSheetId="0">#REF!</definedName>
    <definedName name="Follow_3">#REF!</definedName>
    <definedName name="foreign" localSheetId="2">#REF!</definedName>
    <definedName name="foreign" localSheetId="4">#REF!</definedName>
    <definedName name="foreign" localSheetId="6">#REF!</definedName>
    <definedName name="foreign" localSheetId="0">#REF!</definedName>
    <definedName name="foreign">"#ref!"</definedName>
    <definedName name="FORWARD" localSheetId="2">#N/A</definedName>
    <definedName name="FORWARD" localSheetId="4">#N/A</definedName>
    <definedName name="FORWARD" localSheetId="6">#N/A</definedName>
    <definedName name="FORWARD" localSheetId="0">#N/A</definedName>
    <definedName name="FORWARD">"#n/a"</definedName>
    <definedName name="Forward_Sheet1_List" localSheetId="1">#REF!</definedName>
    <definedName name="Forward_Sheet1_List" localSheetId="3">#REF!</definedName>
    <definedName name="Forward_Sheet1_List" localSheetId="4">#REF!</definedName>
    <definedName name="Forward_Sheet1_List" localSheetId="6">#REF!</definedName>
    <definedName name="Forward_Sheet1_List" localSheetId="0">#REF!</definedName>
    <definedName name="Forward_Sheet1_List">#REF!</definedName>
    <definedName name="Forward_Sheet1_List_1" localSheetId="1">#REF!</definedName>
    <definedName name="Forward_Sheet1_List_1" localSheetId="3">#REF!</definedName>
    <definedName name="Forward_Sheet1_List_1" localSheetId="4">#REF!</definedName>
    <definedName name="Forward_Sheet1_List_1" localSheetId="6">#REF!</definedName>
    <definedName name="Forward_Sheet1_List_1" localSheetId="0">#REF!</definedName>
    <definedName name="Forward_Sheet1_List_1">#REF!</definedName>
    <definedName name="Forward_Sheet1_List_2" localSheetId="1">#REF!</definedName>
    <definedName name="Forward_Sheet1_List_2" localSheetId="3">#REF!</definedName>
    <definedName name="Forward_Sheet1_List_2" localSheetId="4">#REF!</definedName>
    <definedName name="Forward_Sheet1_List_2" localSheetId="6">#REF!</definedName>
    <definedName name="Forward_Sheet1_List_2" localSheetId="0">#REF!</definedName>
    <definedName name="Forward_Sheet1_List_2">#REF!</definedName>
    <definedName name="Forward_Sheet1_List_3" localSheetId="0">#REF!</definedName>
    <definedName name="Forward_Sheet1_List_3">#REF!</definedName>
    <definedName name="frfelk" localSheetId="0">#REF!</definedName>
    <definedName name="frfelk">#REF!</definedName>
    <definedName name="front" localSheetId="0">#REF!</definedName>
    <definedName name="front">#REF!</definedName>
    <definedName name="front_1" localSheetId="0">#REF!</definedName>
    <definedName name="front_1">#REF!</definedName>
    <definedName name="front_2" localSheetId="0">#REF!</definedName>
    <definedName name="front_2">#REF!</definedName>
    <definedName name="front_3" localSheetId="0">#REF!</definedName>
    <definedName name="front_3">#REF!</definedName>
    <definedName name="FS" localSheetId="0">#REF!</definedName>
    <definedName name="FS">#REF!</definedName>
    <definedName name="FUND1" localSheetId="0">#REF!</definedName>
    <definedName name="FUND1">#REF!</definedName>
    <definedName name="FUND1_1" localSheetId="0">#REF!</definedName>
    <definedName name="FUND1_1">#REF!</definedName>
    <definedName name="FUND1_2" localSheetId="0">#REF!</definedName>
    <definedName name="FUND1_2">#REF!</definedName>
    <definedName name="FUND1_3" localSheetId="0">#REF!</definedName>
    <definedName name="FUND1_3">#REF!</definedName>
    <definedName name="FUND2" localSheetId="0">#REF!</definedName>
    <definedName name="FUND2">#REF!</definedName>
    <definedName name="FUND2_1" localSheetId="0">#REF!</definedName>
    <definedName name="FUND2_1">#REF!</definedName>
    <definedName name="FUND2_2" localSheetId="0">#REF!</definedName>
    <definedName name="FUND2_2">#REF!</definedName>
    <definedName name="FUND2_3" localSheetId="0">#REF!</definedName>
    <definedName name="FUND2_3">#REF!</definedName>
    <definedName name="fund2a" localSheetId="0">#REF!</definedName>
    <definedName name="fund2a">#REF!</definedName>
    <definedName name="fund2a_1" localSheetId="0">#REF!</definedName>
    <definedName name="fund2a_1">#REF!</definedName>
    <definedName name="fund2a_2" localSheetId="0">#REF!</definedName>
    <definedName name="fund2a_2">#REF!</definedName>
    <definedName name="fund2a_3" localSheetId="0">#REF!</definedName>
    <definedName name="fund2a_3">#REF!</definedName>
    <definedName name="FundCurrency" localSheetId="1">#REF!</definedName>
    <definedName name="FundCurrency" localSheetId="3">#REF!</definedName>
    <definedName name="FundCurrency" localSheetId="4">#REF!</definedName>
    <definedName name="FundCurrency" localSheetId="5">#REF!</definedName>
    <definedName name="FundCurrency" localSheetId="6">#REF!</definedName>
    <definedName name="FundCurrency" localSheetId="0">#REF!</definedName>
    <definedName name="FundCurrency">#REF!</definedName>
    <definedName name="FUNDOSP" localSheetId="4">#REF!</definedName>
    <definedName name="FUNDOSP" localSheetId="6">#REF!</definedName>
    <definedName name="FUNDOSP" localSheetId="0">#REF!</definedName>
    <definedName name="FUNDOSP">"#ref!"</definedName>
    <definedName name="fv" localSheetId="1">#REF!</definedName>
    <definedName name="fv" localSheetId="3">#REF!</definedName>
    <definedName name="fv" localSheetId="4">#REF!</definedName>
    <definedName name="fv" localSheetId="6">#REF!</definedName>
    <definedName name="fv" localSheetId="0">#REF!</definedName>
    <definedName name="fv">#REF!</definedName>
    <definedName name="fyk" localSheetId="1">#REF!</definedName>
    <definedName name="fyk" localSheetId="3">#REF!</definedName>
    <definedName name="fyk" localSheetId="4">#REF!</definedName>
    <definedName name="fyk" localSheetId="5">#REF!</definedName>
    <definedName name="fyk" localSheetId="6">#REF!</definedName>
    <definedName name="fyk" localSheetId="0">#REF!</definedName>
    <definedName name="fyk">#REF!</definedName>
    <definedName name="g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4">#REF!</definedName>
    <definedName name="g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6">#REF!</definedName>
    <definedName name="G" localSheetId="0">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1">#REF!</definedName>
    <definedName name="G_1" localSheetId="3">#REF!</definedName>
    <definedName name="G_1" localSheetId="4">#REF!</definedName>
    <definedName name="G_1" localSheetId="6">#REF!</definedName>
    <definedName name="G_1" localSheetId="0">#REF!</definedName>
    <definedName name="G_1">#REF!</definedName>
    <definedName name="G_2" localSheetId="1">#REF!</definedName>
    <definedName name="G_2" localSheetId="3">#REF!</definedName>
    <definedName name="G_2" localSheetId="4">#REF!</definedName>
    <definedName name="G_2" localSheetId="6">#REF!</definedName>
    <definedName name="G_2" localSheetId="0">#REF!</definedName>
    <definedName name="G_2">#REF!</definedName>
    <definedName name="G_3" localSheetId="1">#REF!</definedName>
    <definedName name="G_3" localSheetId="3">#REF!</definedName>
    <definedName name="G_3" localSheetId="4">#REF!</definedName>
    <definedName name="G_3" localSheetId="6">#REF!</definedName>
    <definedName name="G_3" localSheetId="0">#REF!</definedName>
    <definedName name="G_3">#REF!</definedName>
    <definedName name="Gain_Loss" localSheetId="0">#REF!</definedName>
    <definedName name="Gain_Loss">#REF!</definedName>
    <definedName name="Gain_Loss_1" localSheetId="0">#REF!</definedName>
    <definedName name="Gain_Loss_1">#REF!</definedName>
    <definedName name="Gain_Loss_2" localSheetId="0">#REF!</definedName>
    <definedName name="Gain_Loss_2">#REF!</definedName>
    <definedName name="Gain_Loss_3" localSheetId="0">#REF!</definedName>
    <definedName name="Gain_Loss_3">#REF!</definedName>
    <definedName name="GF" localSheetId="4">#REF!</definedName>
    <definedName name="GF" localSheetId="6">#REF!</definedName>
    <definedName name="GF" localSheetId="0">#REF!</definedName>
    <definedName name="GF">"#ref!"</definedName>
    <definedName name="GFPT" localSheetId="4">#REF!</definedName>
    <definedName name="GFPT" localSheetId="6">#REF!</definedName>
    <definedName name="GFPT" localSheetId="0">#REF!</definedName>
    <definedName name="GFPT">"#ref!"</definedName>
    <definedName name="gg" localSheetId="1">#REF!</definedName>
    <definedName name="gg" localSheetId="3">#REF!</definedName>
    <definedName name="gg" localSheetId="5">#REF!</definedName>
    <definedName name="gg" localSheetId="0">#REF!</definedName>
    <definedName name="gg">#REF!</definedName>
    <definedName name="gg___0" localSheetId="4">#REF!</definedName>
    <definedName name="gg___0" localSheetId="6">#REF!</definedName>
    <definedName name="gg___0" localSheetId="0">#REF!</definedName>
    <definedName name="gg___0">#REF!</definedName>
    <definedName name="gg___12" localSheetId="4">#REF!</definedName>
    <definedName name="gg___12" localSheetId="6">#REF!</definedName>
    <definedName name="gg___12" localSheetId="0">#REF!</definedName>
    <definedName name="gg___12">#REF!</definedName>
    <definedName name="gg___14" localSheetId="4">#REF!</definedName>
    <definedName name="gg___14" localSheetId="6">#REF!</definedName>
    <definedName name="gg___14" localSheetId="0">#REF!</definedName>
    <definedName name="gg___14">#REF!</definedName>
    <definedName name="gg___3" localSheetId="4">#REF!</definedName>
    <definedName name="gg___3" localSheetId="6">#REF!</definedName>
    <definedName name="gg___3" localSheetId="0">#REF!</definedName>
    <definedName name="gg___3">#REF!</definedName>
    <definedName name="gg___5" localSheetId="4">#REF!</definedName>
    <definedName name="gg___5" localSheetId="6">#REF!</definedName>
    <definedName name="gg___5" localSheetId="0">#REF!</definedName>
    <definedName name="gg___5">#REF!</definedName>
    <definedName name="gg___6" localSheetId="4">#REF!</definedName>
    <definedName name="gg___6" localSheetId="6">#REF!</definedName>
    <definedName name="gg___6" localSheetId="0">#REF!</definedName>
    <definedName name="gg___6">#REF!</definedName>
    <definedName name="gg___8" localSheetId="4">#REF!</definedName>
    <definedName name="gg___8" localSheetId="6">#REF!</definedName>
    <definedName name="gg___8" localSheetId="0">#REF!</definedName>
    <definedName name="gg___8">#REF!</definedName>
    <definedName name="ggfg" localSheetId="1">#REF!</definedName>
    <definedName name="ggfg" localSheetId="3">#REF!</definedName>
    <definedName name="ggfg" localSheetId="4">#REF!</definedName>
    <definedName name="ggfg" localSheetId="6">#REF!</definedName>
    <definedName name="ggfg" localSheetId="0">#REF!</definedName>
    <definedName name="ggfg">#REF!</definedName>
    <definedName name="ggg" localSheetId="1">#REF!</definedName>
    <definedName name="ggg" localSheetId="3">#REF!</definedName>
    <definedName name="ggg" localSheetId="2">#REF!</definedName>
    <definedName name="ggg" localSheetId="4">#REF!</definedName>
    <definedName name="ggg" localSheetId="6">#REF!</definedName>
    <definedName name="ggg" localSheetId="0">#REF!</definedName>
    <definedName name="ggg">#REF!</definedName>
    <definedName name="gggg" localSheetId="1">#REF!</definedName>
    <definedName name="gggg" localSheetId="3">#REF!</definedName>
    <definedName name="gggg" localSheetId="4">#REF!</definedName>
    <definedName name="gggg" localSheetId="6">#REF!</definedName>
    <definedName name="gggg" localSheetId="0">#REF!</definedName>
    <definedName name="gggg">#REF!</definedName>
    <definedName name="ggs" localSheetId="2" hidden="1">#REF!</definedName>
    <definedName name="ggs" localSheetId="0" hidden="1">#REF!</definedName>
    <definedName name="ggs" hidden="1">#REF!</definedName>
    <definedName name="gh" localSheetId="4" hidden="1">{"'Eng (page2)'!$A$1:$D$52"}</definedName>
    <definedName name="gh" localSheetId="6" hidden="1">{"'Eng (page2)'!$A$1:$D$52"}</definedName>
    <definedName name="gh" localSheetId="0" hidden="1">{"'Eng (page2)'!$A$1:$D$52"}</definedName>
    <definedName name="GH">#REF!</definedName>
    <definedName name="ght" localSheetId="0">#REF!</definedName>
    <definedName name="ght">#REF!</definedName>
    <definedName name="ghuu" localSheetId="1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localSheetId="5" hidden="1">{"'Eng (page2)'!$A$1:$D$52"}</definedName>
    <definedName name="ghuu" localSheetId="6" hidden="1">{"'Eng (page2)'!$A$1:$D$52"}</definedName>
    <definedName name="ghuu" localSheetId="0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 localSheetId="1">#REF!</definedName>
    <definedName name="Gr" localSheetId="3">#REF!</definedName>
    <definedName name="Gr" localSheetId="4">#REF!</definedName>
    <definedName name="Gr" localSheetId="6">#REF!</definedName>
    <definedName name="Gr" localSheetId="0">#REF!</definedName>
    <definedName name="Gr">#REF!</definedName>
    <definedName name="Gr_1" localSheetId="1">#REF!</definedName>
    <definedName name="Gr_1" localSheetId="3">#REF!</definedName>
    <definedName name="Gr_1" localSheetId="4">#REF!</definedName>
    <definedName name="Gr_1" localSheetId="6">#REF!</definedName>
    <definedName name="Gr_1" localSheetId="0">#REF!</definedName>
    <definedName name="Gr_1">#REF!</definedName>
    <definedName name="Gr_2" localSheetId="1">#REF!</definedName>
    <definedName name="Gr_2" localSheetId="3">#REF!</definedName>
    <definedName name="Gr_2" localSheetId="4">#REF!</definedName>
    <definedName name="Gr_2" localSheetId="6">#REF!</definedName>
    <definedName name="Gr_2" localSheetId="0">#REF!</definedName>
    <definedName name="Gr_2">#REF!</definedName>
    <definedName name="Gr_3" localSheetId="0">#REF!</definedName>
    <definedName name="Gr_3">#REF!</definedName>
    <definedName name="GRAMMY" localSheetId="4">#REF!</definedName>
    <definedName name="GRAMMY" localSheetId="6">#REF!</definedName>
    <definedName name="GRAMMY" localSheetId="0">#REF!</definedName>
    <definedName name="GRAMMY">"#ref!"</definedName>
    <definedName name="Grand_Total" localSheetId="1">#REF!</definedName>
    <definedName name="Grand_Total" localSheetId="3">#REF!</definedName>
    <definedName name="Grand_Total" localSheetId="5">#REF!</definedName>
    <definedName name="Grand_Total" localSheetId="0">#REF!</definedName>
    <definedName name="Grand_Total">#REF!</definedName>
    <definedName name="GRANIT" localSheetId="4">#REF!</definedName>
    <definedName name="GRANIT" localSheetId="6">#REF!</definedName>
    <definedName name="GRANIT" localSheetId="0">#REF!</definedName>
    <definedName name="GRANIT">"#ref!"</definedName>
    <definedName name="grd" localSheetId="1">#REF!</definedName>
    <definedName name="grd" localSheetId="3">#REF!</definedName>
    <definedName name="grd" localSheetId="5">#REF!</definedName>
    <definedName name="grd" localSheetId="0">#REF!</definedName>
    <definedName name="grd">#REF!</definedName>
    <definedName name="grd_1" localSheetId="1">#REF!</definedName>
    <definedName name="grd_1" localSheetId="3">#REF!</definedName>
    <definedName name="grd_1" localSheetId="0">#REF!</definedName>
    <definedName name="grd_1">#REF!</definedName>
    <definedName name="grd_2" localSheetId="1">#REF!</definedName>
    <definedName name="grd_2" localSheetId="3">#REF!</definedName>
    <definedName name="grd_2" localSheetId="0">#REF!</definedName>
    <definedName name="grd_2">#REF!</definedName>
    <definedName name="grd_3" localSheetId="0">#REF!</definedName>
    <definedName name="grd_3">#REF!</definedName>
    <definedName name="GRE" localSheetId="0">#REF!</definedName>
    <definedName name="GRE">#REF!</definedName>
    <definedName name="GRERGERG" localSheetId="0">#REF!</definedName>
    <definedName name="GRERGERG">#REF!</definedName>
    <definedName name="GROSS_PROFIT" localSheetId="2">#REF!</definedName>
    <definedName name="GROSS_PROFIT" localSheetId="0">#REF!</definedName>
    <definedName name="GROSS_PROFIT">#REF!</definedName>
    <definedName name="GROSS_PROFIT_jjj" localSheetId="4">#REF!</definedName>
    <definedName name="GROSS_PROFIT_jjj" localSheetId="6">#REF!</definedName>
    <definedName name="GROSS_PROFIT_jjj" localSheetId="0">#REF!</definedName>
    <definedName name="GROSS_PROFIT_jjj">"#ref!"</definedName>
    <definedName name="GROSS_PROFIT_local" localSheetId="4">#REF!</definedName>
    <definedName name="GROSS_PROFIT_local" localSheetId="6">#REF!</definedName>
    <definedName name="GROSS_PROFIT_local" localSheetId="0">#REF!</definedName>
    <definedName name="GROSS_PROFIT_local">"#ref!"</definedName>
    <definedName name="GROSS_PROFIT_test" localSheetId="4">#REF!</definedName>
    <definedName name="GROSS_PROFIT_test" localSheetId="6">#REF!</definedName>
    <definedName name="GROSS_PROFIT_test" localSheetId="0">#REF!</definedName>
    <definedName name="GROSS_PROFIT_test">"#ref!"</definedName>
    <definedName name="GROSS_PROFIT1" localSheetId="4">#REF!</definedName>
    <definedName name="GROSS_PROFIT1" localSheetId="6">#REF!</definedName>
    <definedName name="GROSS_PROFIT1" localSheetId="0">#REF!</definedName>
    <definedName name="GROSS_PROFIT1">"#ref!"</definedName>
    <definedName name="grossprofit" localSheetId="4">#REF!</definedName>
    <definedName name="grossprofit" localSheetId="6">#REF!</definedName>
    <definedName name="grossprofit" localSheetId="0">#REF!</definedName>
    <definedName name="grossprofit">"#ref!"</definedName>
    <definedName name="group" localSheetId="4">#REF!</definedName>
    <definedName name="group" localSheetId="6">#REF!</definedName>
    <definedName name="group" localSheetId="0">#REF!</definedName>
    <definedName name="group">#REF!</definedName>
    <definedName name="group_1" localSheetId="1">#REF!</definedName>
    <definedName name="group_1" localSheetId="3">#REF!</definedName>
    <definedName name="group_1" localSheetId="4">#REF!</definedName>
    <definedName name="group_1" localSheetId="6">#REF!</definedName>
    <definedName name="group_1" localSheetId="0">#REF!</definedName>
    <definedName name="group_1">#REF!</definedName>
    <definedName name="group_2" localSheetId="1">#REF!</definedName>
    <definedName name="group_2" localSheetId="3">#REF!</definedName>
    <definedName name="group_2" localSheetId="4">#REF!</definedName>
    <definedName name="group_2" localSheetId="6">#REF!</definedName>
    <definedName name="group_2" localSheetId="0">#REF!</definedName>
    <definedName name="group_2">#REF!</definedName>
    <definedName name="group_3" localSheetId="1">#REF!</definedName>
    <definedName name="group_3" localSheetId="3">#REF!</definedName>
    <definedName name="group_3" localSheetId="4">#REF!</definedName>
    <definedName name="group_3" localSheetId="6">#REF!</definedName>
    <definedName name="group_3" localSheetId="0">#REF!</definedName>
    <definedName name="group_3">#REF!</definedName>
    <definedName name="Group_cust_paid" localSheetId="1">#REF!</definedName>
    <definedName name="Group_cust_paid" localSheetId="3">#REF!</definedName>
    <definedName name="Group_cust_paid" localSheetId="4">#REF!</definedName>
    <definedName name="Group_cust_paid" localSheetId="5">#REF!</definedName>
    <definedName name="Group_cust_paid" localSheetId="6">#REF!</definedName>
    <definedName name="Group_cust_paid" localSheetId="0">#REF!</definedName>
    <definedName name="Group_cust_paid">#REF!</definedName>
    <definedName name="Group_Cust_UPC01" localSheetId="1">#REF!</definedName>
    <definedName name="Group_Cust_UPC01" localSheetId="3">#REF!</definedName>
    <definedName name="Group_Cust_UPC01" localSheetId="4">#REF!</definedName>
    <definedName name="Group_Cust_UPC01" localSheetId="6">#REF!</definedName>
    <definedName name="Group_Cust_UPC01">#REF!</definedName>
    <definedName name="Grp">#REF!</definedName>
    <definedName name="GrphActSales" localSheetId="1">#REF!</definedName>
    <definedName name="GrphActSales" localSheetId="3">#REF!</definedName>
    <definedName name="GrphActSales" localSheetId="4">#REF!</definedName>
    <definedName name="GrphActSales" localSheetId="6">#REF!</definedName>
    <definedName name="GrphActSales" localSheetId="0">#REF!</definedName>
    <definedName name="GrphActSales">#REF!</definedName>
    <definedName name="GrphActStk" localSheetId="1">#REF!</definedName>
    <definedName name="GrphActStk" localSheetId="3">#REF!</definedName>
    <definedName name="GrphActStk" localSheetId="4">#REF!</definedName>
    <definedName name="GrphActStk" localSheetId="6">#REF!</definedName>
    <definedName name="GrphActStk" localSheetId="0">#REF!</definedName>
    <definedName name="GrphActStk">#REF!</definedName>
    <definedName name="GrphPlanSales" localSheetId="1">#REF!</definedName>
    <definedName name="GrphPlanSales" localSheetId="3">#REF!</definedName>
    <definedName name="GrphPlanSales" localSheetId="4">#REF!</definedName>
    <definedName name="GrphPlanSales" localSheetId="6">#REF!</definedName>
    <definedName name="GrphPlanSales" localSheetId="0">#REF!</definedName>
    <definedName name="GrphPlanSales">#REF!</definedName>
    <definedName name="GrphTgtStk" localSheetId="0">#REF!</definedName>
    <definedName name="GrphTgtStk">#REF!</definedName>
    <definedName name="grr" localSheetId="0">#REF!</definedName>
    <definedName name="grr">#REF!</definedName>
    <definedName name="grr_1" localSheetId="0">#REF!</definedName>
    <definedName name="grr_1">#REF!</definedName>
    <definedName name="grr_2" localSheetId="0">#REF!</definedName>
    <definedName name="grr_2">#REF!</definedName>
    <definedName name="grr_3" localSheetId="0">#REF!</definedName>
    <definedName name="grr_3">#REF!</definedName>
    <definedName name="Grrrrr" localSheetId="0">#REF!</definedName>
    <definedName name="Grrrrr">#REF!</definedName>
    <definedName name="GSS" localSheetId="4">#REF!</definedName>
    <definedName name="GSS" localSheetId="6">#REF!</definedName>
    <definedName name="GSS" localSheetId="0">#REF!</definedName>
    <definedName name="GSS">"#ref!"</definedName>
    <definedName name="guguhuhuhuhuh" localSheetId="1">#REF!</definedName>
    <definedName name="guguhuhuhuhuh" localSheetId="3">#REF!</definedName>
    <definedName name="guguhuhuhuhuh" localSheetId="5">#REF!</definedName>
    <definedName name="guguhuhuhuhuh" localSheetId="0">#REF!</definedName>
    <definedName name="guguhuhuhuhuh">#REF!</definedName>
    <definedName name="h" localSheetId="1" hidden="1">#REF!</definedName>
    <definedName name="h" localSheetId="3" hidden="1">#REF!</definedName>
    <definedName name="h" localSheetId="2" hidden="1">#REF!</definedName>
    <definedName name="h" localSheetId="0" hidden="1">#REF!</definedName>
    <definedName name="h" hidden="1">#REF!</definedName>
    <definedName name="h_1" localSheetId="1">#REF!</definedName>
    <definedName name="h_1" localSheetId="3">#REF!</definedName>
    <definedName name="h_1" localSheetId="0">#REF!</definedName>
    <definedName name="h_1">#REF!</definedName>
    <definedName name="h_2" localSheetId="0">#REF!</definedName>
    <definedName name="h_2">#REF!</definedName>
    <definedName name="h_3" localSheetId="0">#REF!</definedName>
    <definedName name="h_3">#REF!</definedName>
    <definedName name="H_LINE1" localSheetId="2">#REF!</definedName>
    <definedName name="H_LINE1" localSheetId="4">#REF!</definedName>
    <definedName name="H_LINE1" localSheetId="6">#REF!</definedName>
    <definedName name="H_LINE1" localSheetId="0">#REF!</definedName>
    <definedName name="H_LINE1">"#ref!"</definedName>
    <definedName name="H_LINE2" localSheetId="2">#REF!</definedName>
    <definedName name="H_LINE2" localSheetId="4">#REF!</definedName>
    <definedName name="H_LINE2" localSheetId="6">#REF!</definedName>
    <definedName name="H_LINE2" localSheetId="0">#REF!</definedName>
    <definedName name="H_LINE2">"#ref!"</definedName>
    <definedName name="H_LINE3" localSheetId="2">#REF!</definedName>
    <definedName name="H_LINE3" localSheetId="4">#REF!</definedName>
    <definedName name="H_LINE3" localSheetId="6">#REF!</definedName>
    <definedName name="H_LINE3" localSheetId="0">#REF!</definedName>
    <definedName name="H_LINE3">"#ref!"</definedName>
    <definedName name="H_LINE4" localSheetId="2">#REF!</definedName>
    <definedName name="H_LINE4" localSheetId="4">#REF!</definedName>
    <definedName name="H_LINE4" localSheetId="6">#REF!</definedName>
    <definedName name="H_LINE4" localSheetId="0">#REF!</definedName>
    <definedName name="H_LINE4">"#ref!"</definedName>
    <definedName name="H_LINE5" localSheetId="2">#REF!</definedName>
    <definedName name="H_LINE5" localSheetId="4">#REF!</definedName>
    <definedName name="H_LINE5" localSheetId="6">#REF!</definedName>
    <definedName name="H_LINE5" localSheetId="0">#REF!</definedName>
    <definedName name="H_LINE5">"#ref!"</definedName>
    <definedName name="H_PLAN" localSheetId="4">#REF!</definedName>
    <definedName name="H_PLAN" localSheetId="6">#REF!</definedName>
    <definedName name="H_PLAN" localSheetId="0">#REF!</definedName>
    <definedName name="H_PLAN">"#ref!"</definedName>
    <definedName name="H_PORT" localSheetId="4">#REF!</definedName>
    <definedName name="H_PORT" localSheetId="6">#REF!</definedName>
    <definedName name="H_PORT" localSheetId="0">#REF!</definedName>
    <definedName name="H_PORT">"#ref!"</definedName>
    <definedName name="HAE_YOUNG_TRADING_CO._LTD." localSheetId="1">#REF!</definedName>
    <definedName name="HAE_YOUNG_TRADING_CO._LTD." localSheetId="3">#REF!</definedName>
    <definedName name="HAE_YOUNG_TRADING_CO._LTD." localSheetId="5">#REF!</definedName>
    <definedName name="HAE_YOUNG_TRADING_CO._LTD." localSheetId="0">#REF!</definedName>
    <definedName name="HAE_YOUNG_TRADING_CO._LTD.">#REF!</definedName>
    <definedName name="HAE_YOUNG_TRADING_CO._LTD._1" localSheetId="1">#REF!</definedName>
    <definedName name="HAE_YOUNG_TRADING_CO._LTD._1" localSheetId="3">#REF!</definedName>
    <definedName name="HAE_YOUNG_TRADING_CO._LTD._1" localSheetId="0">#REF!</definedName>
    <definedName name="HAE_YOUNG_TRADING_CO._LTD._1">#REF!</definedName>
    <definedName name="HAE_YOUNG_TRADING_CO._LTD._2" localSheetId="1">#REF!</definedName>
    <definedName name="HAE_YOUNG_TRADING_CO._LTD._2" localSheetId="3">#REF!</definedName>
    <definedName name="HAE_YOUNG_TRADING_CO._LTD._2" localSheetId="0">#REF!</definedName>
    <definedName name="HAE_YOUNG_TRADING_CO._LTD._2">#REF!</definedName>
    <definedName name="HAE_YOUNG_TRADING_CO._LTD._3" localSheetId="0">#REF!</definedName>
    <definedName name="HAE_YOUNG_TRADING_CO._LTD._3">#REF!</definedName>
    <definedName name="haha" localSheetId="4">#REF!</definedName>
    <definedName name="haha" localSheetId="6">#REF!</definedName>
    <definedName name="haha" localSheetId="0">#REF!</definedName>
    <definedName name="haha">"#ref!"</definedName>
    <definedName name="HANA" localSheetId="4">#REF!</definedName>
    <definedName name="HANA" localSheetId="6">#REF!</definedName>
    <definedName name="HANA" localSheetId="0">#REF!</definedName>
    <definedName name="HANA">"#ref!"</definedName>
    <definedName name="HE" localSheetId="1">#REF!</definedName>
    <definedName name="HE" localSheetId="3">#REF!</definedName>
    <definedName name="HE" localSheetId="5">#REF!</definedName>
    <definedName name="HE" localSheetId="0">#REF!</definedName>
    <definedName name="HE">#REF!</definedName>
    <definedName name="HE_1" localSheetId="1">#REF!</definedName>
    <definedName name="HE_1" localSheetId="3">#REF!</definedName>
    <definedName name="HE_1" localSheetId="0">#REF!</definedName>
    <definedName name="HE_1">#REF!</definedName>
    <definedName name="HE_2" localSheetId="1">#REF!</definedName>
    <definedName name="HE_2" localSheetId="3">#REF!</definedName>
    <definedName name="HE_2" localSheetId="0">#REF!</definedName>
    <definedName name="HE_2">#REF!</definedName>
    <definedName name="HE_3" localSheetId="0">#REF!</definedName>
    <definedName name="HE_3">#REF!</definedName>
    <definedName name="headbank" localSheetId="0">#REF!</definedName>
    <definedName name="headbank">#REF!</definedName>
    <definedName name="HELP" localSheetId="0">#REF!</definedName>
    <definedName name="HELP">#REF!</definedName>
    <definedName name="HELP_1" localSheetId="0">#REF!</definedName>
    <definedName name="HELP_1">#REF!</definedName>
    <definedName name="HELP_2" localSheetId="0">#REF!</definedName>
    <definedName name="HELP_2">#REF!</definedName>
    <definedName name="HELP_3" localSheetId="0">#REF!</definedName>
    <definedName name="HELP_3">#REF!</definedName>
    <definedName name="hh" localSheetId="0">#REF!</definedName>
    <definedName name="hh">#REF!</definedName>
    <definedName name="hhh" localSheetId="1">#REF!</definedName>
    <definedName name="hhh" localSheetId="3">#REF!</definedName>
    <definedName name="hhh" localSheetId="2">#REF!</definedName>
    <definedName name="HHH" localSheetId="4">#REF!</definedName>
    <definedName name="HHH" localSheetId="6">#REF!</definedName>
    <definedName name="HHH" localSheetId="0">#REF!</definedName>
    <definedName name="hhh">#REF!</definedName>
    <definedName name="HHH_1" localSheetId="0">#REF!</definedName>
    <definedName name="HHH_1">#REF!</definedName>
    <definedName name="HHH_2" localSheetId="0">#REF!</definedName>
    <definedName name="HHH_2">#REF!</definedName>
    <definedName name="HHH_3" localSheetId="0">#REF!</definedName>
    <definedName name="HHH_3">#REF!</definedName>
    <definedName name="hhhh" localSheetId="0">#REF!</definedName>
    <definedName name="hhhh">#REF!</definedName>
    <definedName name="hho" localSheetId="2" hidden="1">#REF!</definedName>
    <definedName name="hho" localSheetId="0" hidden="1">#REF!</definedName>
    <definedName name="hho" hidden="1">#REF!</definedName>
    <definedName name="hijo" localSheetId="1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localSheetId="5" hidden="1">{"'Eng (page2)'!$A$1:$D$52"}</definedName>
    <definedName name="hijo" localSheetId="6" hidden="1">{"'Eng (page2)'!$A$1:$D$52"}</definedName>
    <definedName name="hijo" localSheetId="0" hidden="1">{"'Eng (page2)'!$A$1:$D$52"}</definedName>
    <definedName name="hijo" hidden="1">{"'Eng (page2)'!$A$1:$D$52"}</definedName>
    <definedName name="hikhihu" localSheetId="2">#REF!</definedName>
    <definedName name="hikhihu" localSheetId="0">#REF!</definedName>
    <definedName name="hikhihu">#REF!</definedName>
    <definedName name="hitech" localSheetId="1" hidden="1">#REF!</definedName>
    <definedName name="hitech" localSheetId="3" hidden="1">#REF!</definedName>
    <definedName name="hitech" localSheetId="2" hidden="1">#REF!</definedName>
    <definedName name="hitech" localSheetId="0" hidden="1">#REF!</definedName>
    <definedName name="hitech" hidden="1">#REF!</definedName>
    <definedName name="HJ" localSheetId="0">#REF!</definedName>
    <definedName name="HJ">#REF!</definedName>
    <definedName name="hjhkgj" localSheetId="4">#REF!</definedName>
    <definedName name="hjhkgj" localSheetId="6">#REF!</definedName>
    <definedName name="hjhkgj" localSheetId="0">#REF!</definedName>
    <definedName name="hjhkgj">#N/A</definedName>
    <definedName name="hjk" localSheetId="1" hidden="1">#REF!</definedName>
    <definedName name="hjk" localSheetId="3" hidden="1">#REF!</definedName>
    <definedName name="hjk" localSheetId="2" hidden="1">#REF!</definedName>
    <definedName name="hjk" localSheetId="4" hidden="1">#REF!</definedName>
    <definedName name="hjk" localSheetId="6" hidden="1">#REF!</definedName>
    <definedName name="hjk" localSheetId="0" hidden="1">#REF!</definedName>
    <definedName name="hjk" hidden="1">#REF!</definedName>
    <definedName name="hjkhkjihiyio" localSheetId="1">#REF!</definedName>
    <definedName name="hjkhkjihiyio" localSheetId="3">#REF!</definedName>
    <definedName name="hjkhkjihiyio" localSheetId="4">#REF!</definedName>
    <definedName name="hjkhkjihiyio" localSheetId="6">#REF!</definedName>
    <definedName name="hjkhkjihiyio" localSheetId="0">#REF!</definedName>
    <definedName name="hjkhkjihiyio">#REF!</definedName>
    <definedName name="HK" localSheetId="1">#REF!</definedName>
    <definedName name="HK" localSheetId="3">#REF!</definedName>
    <definedName name="HK" localSheetId="4">#REF!</definedName>
    <definedName name="HK" localSheetId="6">#REF!</definedName>
    <definedName name="HK" localSheetId="0">#REF!</definedName>
    <definedName name="HK">#REF!</definedName>
    <definedName name="holiday" localSheetId="0">#REF!</definedName>
    <definedName name="holiday">#REF!</definedName>
    <definedName name="HT" localSheetId="4">#REF!</definedName>
    <definedName name="HT" localSheetId="6">#REF!</definedName>
    <definedName name="HT" localSheetId="0">#REF!</definedName>
    <definedName name="HT">"#ref!"</definedName>
    <definedName name="HTH" localSheetId="1" hidden="1">#REF!</definedName>
    <definedName name="HTH" localSheetId="3" hidden="1">#REF!</definedName>
    <definedName name="HTH" localSheetId="5" hidden="1">#REF!</definedName>
    <definedName name="HTH" localSheetId="0" hidden="1">#REF!</definedName>
    <definedName name="HTH" hidden="1">#REF!</definedName>
    <definedName name="HTML_CodePage" hidden="1">874</definedName>
    <definedName name="HTML_Control" localSheetId="1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5" hidden="1">{"'SCBMF'!$A$1:$I$51","'SCBDA'!$A$1:$I$45","'SCBBA'!$A$1:$I$37"}</definedName>
    <definedName name="HTML_Control" localSheetId="6" hidden="1">{"'SCBMF'!$A$1:$I$51","'SCBDA'!$A$1:$I$45","'SCBBA'!$A$1:$I$37"}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3">#REF!</definedName>
    <definedName name="huj" localSheetId="4">#REF!</definedName>
    <definedName name="huj" localSheetId="6">#REF!</definedName>
    <definedName name="huj" localSheetId="0">#REF!</definedName>
    <definedName name="huj">#REF!</definedName>
    <definedName name="hy" localSheetId="1" hidden="1">#REF!</definedName>
    <definedName name="hy" localSheetId="3" hidden="1">#REF!</definedName>
    <definedName name="hy" localSheetId="4" hidden="1">#REF!</definedName>
    <definedName name="hy" localSheetId="6" hidden="1">#REF!</definedName>
    <definedName name="hy" localSheetId="0" hidden="1">#REF!</definedName>
    <definedName name="hy" hidden="1">#REF!</definedName>
    <definedName name="hyu" localSheetId="1">#REF!</definedName>
    <definedName name="hyu" localSheetId="3">#REF!</definedName>
    <definedName name="hyu" localSheetId="2">#REF!</definedName>
    <definedName name="hyu" localSheetId="0">#REF!</definedName>
    <definedName name="hyu">#REF!</definedName>
    <definedName name="hyu_1" localSheetId="0">#REF!</definedName>
    <definedName name="hyu_1">#REF!</definedName>
    <definedName name="hyu_2" localSheetId="0">#REF!</definedName>
    <definedName name="hyu_2">#REF!</definedName>
    <definedName name="hyu_3" localSheetId="0">#REF!</definedName>
    <definedName name="hyu_3">#REF!</definedName>
    <definedName name="I" localSheetId="2">#REF!</definedName>
    <definedName name="i" localSheetId="4">#REF!</definedName>
    <definedName name="i" localSheetId="6">#REF!</definedName>
    <definedName name="i" localSheetId="0">#REF!</definedName>
    <definedName name="I">#N/A</definedName>
    <definedName name="i_1" localSheetId="1">#REF!</definedName>
    <definedName name="i_1" localSheetId="3">#REF!</definedName>
    <definedName name="i_1" localSheetId="5">#REF!</definedName>
    <definedName name="i_1" localSheetId="0">#REF!</definedName>
    <definedName name="i_1">#REF!</definedName>
    <definedName name="i_2" localSheetId="1">#REF!</definedName>
    <definedName name="i_2" localSheetId="3">#REF!</definedName>
    <definedName name="i_2" localSheetId="0">#REF!</definedName>
    <definedName name="i_2">#REF!</definedName>
    <definedName name="i_3" localSheetId="1">#REF!</definedName>
    <definedName name="i_3" localSheetId="3">#REF!</definedName>
    <definedName name="i_3" localSheetId="0">#REF!</definedName>
    <definedName name="i_3">#REF!</definedName>
    <definedName name="IA" localSheetId="2">#REF!</definedName>
    <definedName name="IA" localSheetId="4">#REF!</definedName>
    <definedName name="IA" localSheetId="6">#REF!</definedName>
    <definedName name="IA" localSheetId="0">#REF!</definedName>
    <definedName name="IA">"#ref!"</definedName>
    <definedName name="IBC" localSheetId="4">#REF!</definedName>
    <definedName name="IBC" localSheetId="6">#REF!</definedName>
    <definedName name="IBC" localSheetId="0">#REF!</definedName>
    <definedName name="IBC">"#ref!"</definedName>
    <definedName name="ICC" localSheetId="4">#REF!</definedName>
    <definedName name="ICC" localSheetId="6">#REF!</definedName>
    <definedName name="ICC" localSheetId="0">#REF!</definedName>
    <definedName name="ICC">"#ref!"</definedName>
    <definedName name="ID" localSheetId="1">#REF!</definedName>
    <definedName name="ID" localSheetId="3">#REF!</definedName>
    <definedName name="ID" localSheetId="4">#REF!</definedName>
    <definedName name="ID" localSheetId="5">#REF!</definedName>
    <definedName name="ID" localSheetId="6">#REF!</definedName>
    <definedName name="ID" localSheetId="0">#REF!</definedName>
    <definedName name="ID">#REF!</definedName>
    <definedName name="IDChoice" localSheetId="1">#REF!</definedName>
    <definedName name="IDChoice" localSheetId="3">#REF!</definedName>
    <definedName name="IDChoice" localSheetId="4">#REF!</definedName>
    <definedName name="IDChoice" localSheetId="6">#REF!</definedName>
    <definedName name="IDChoice" localSheetId="0">#REF!</definedName>
    <definedName name="IDChoice">#REF!</definedName>
    <definedName name="IEC" localSheetId="4">#REF!</definedName>
    <definedName name="IEC" localSheetId="6">#REF!</definedName>
    <definedName name="IEC" localSheetId="0">#REF!</definedName>
    <definedName name="IEC">"#ref!"</definedName>
    <definedName name="IELWSALES" localSheetId="1">#REF!</definedName>
    <definedName name="IELWSALES" localSheetId="3">#REF!</definedName>
    <definedName name="IELWSALES" localSheetId="4">#REF!</definedName>
    <definedName name="IELWSALES" localSheetId="6">#REF!</definedName>
    <definedName name="IELWSALES" localSheetId="0">#REF!</definedName>
    <definedName name="IELWSALES">#REF!</definedName>
    <definedName name="IELYSALES" localSheetId="1">#REF!</definedName>
    <definedName name="IELYSALES" localSheetId="3">#REF!</definedName>
    <definedName name="IELYSALES" localSheetId="4">#REF!</definedName>
    <definedName name="IELYSALES" localSheetId="6">#REF!</definedName>
    <definedName name="IELYSALES" localSheetId="0">#REF!</definedName>
    <definedName name="IELYSALES">#REF!</definedName>
    <definedName name="IEPLANSALES" localSheetId="1">#REF!</definedName>
    <definedName name="IEPLANSALES" localSheetId="3">#REF!</definedName>
    <definedName name="IEPLANSALES" localSheetId="0">#REF!</definedName>
    <definedName name="IEPLANSALES">#REF!</definedName>
    <definedName name="IESP" localSheetId="0">#REF!</definedName>
    <definedName name="IESP">#REF!</definedName>
    <definedName name="IFCT" localSheetId="4">#REF!</definedName>
    <definedName name="IFCT" localSheetId="6">#REF!</definedName>
    <definedName name="IFCT" localSheetId="0">#REF!</definedName>
    <definedName name="IFCT">"#ref!"</definedName>
    <definedName name="IFCT2" localSheetId="1">#REF!</definedName>
    <definedName name="IFCT2" localSheetId="3">#REF!</definedName>
    <definedName name="IFCT2" localSheetId="5">#REF!</definedName>
    <definedName name="IFCT2" localSheetId="0">#REF!</definedName>
    <definedName name="IFCT2">#REF!</definedName>
    <definedName name="IFISH" localSheetId="4">#REF!</definedName>
    <definedName name="IFISH" localSheetId="6">#REF!</definedName>
    <definedName name="IFISH" localSheetId="0">#REF!</definedName>
    <definedName name="IFISH">"#ref!"</definedName>
    <definedName name="ii" localSheetId="1">#REF!</definedName>
    <definedName name="ii" localSheetId="3">#REF!</definedName>
    <definedName name="ii" localSheetId="2">#REF!</definedName>
    <definedName name="ii" localSheetId="4">#REF!</definedName>
    <definedName name="ii" localSheetId="5">#REF!</definedName>
    <definedName name="ii" localSheetId="6">#REF!</definedName>
    <definedName name="ii" localSheetId="0">#REF!</definedName>
    <definedName name="ii">#REF!</definedName>
    <definedName name="iiii" localSheetId="1">#REF!</definedName>
    <definedName name="iiii" localSheetId="3">#REF!</definedName>
    <definedName name="iiii" localSheetId="2">#REF!</definedName>
    <definedName name="iiii" localSheetId="4">#REF!</definedName>
    <definedName name="iiii" localSheetId="6">#REF!</definedName>
    <definedName name="iiii" localSheetId="0">#REF!</definedName>
    <definedName name="iiii">#REF!</definedName>
    <definedName name="iiiii" localSheetId="1">#REF!</definedName>
    <definedName name="iiiii" localSheetId="3">#REF!</definedName>
    <definedName name="iiiii" localSheetId="4">#REF!</definedName>
    <definedName name="iiiii" localSheetId="6">#REF!</definedName>
    <definedName name="iiiii" localSheetId="0">#REF!</definedName>
    <definedName name="iiiii">#REF!</definedName>
    <definedName name="ij" localSheetId="1">#REF!</definedName>
    <definedName name="ij" localSheetId="3">#REF!</definedName>
    <definedName name="ij" localSheetId="4">#REF!</definedName>
    <definedName name="ij" localSheetId="6">#REF!</definedName>
    <definedName name="ij" localSheetId="0">#REF!</definedName>
    <definedName name="ij">#REF!</definedName>
    <definedName name="ikk" localSheetId="2">#REF!</definedName>
    <definedName name="ikk" localSheetId="4">#REF!</definedName>
    <definedName name="ikk" localSheetId="6">#REF!</definedName>
    <definedName name="ikk" localSheetId="0">#REF!</definedName>
    <definedName name="ikk">#N/A</definedName>
    <definedName name="Ilfautletrouve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1">#REF!</definedName>
    <definedName name="ilio" localSheetId="3">#REF!</definedName>
    <definedName name="ilio" localSheetId="4">#REF!</definedName>
    <definedName name="ilio" localSheetId="6">#REF!</definedName>
    <definedName name="ilio" localSheetId="0">#REF!</definedName>
    <definedName name="ilio">#REF!</definedName>
    <definedName name="iliu" localSheetId="1">#REF!</definedName>
    <definedName name="iliu" localSheetId="3">#REF!</definedName>
    <definedName name="iliu" localSheetId="4">#REF!</definedName>
    <definedName name="iliu" localSheetId="6">#REF!</definedName>
    <definedName name="iliu" localSheetId="0">#REF!</definedName>
    <definedName name="iliu">#REF!</definedName>
    <definedName name="income" localSheetId="1">#REF!</definedName>
    <definedName name="income" localSheetId="3">#REF!</definedName>
    <definedName name="income" localSheetId="2">#REF!</definedName>
    <definedName name="income" localSheetId="4">#REF!</definedName>
    <definedName name="income" localSheetId="6">#REF!</definedName>
    <definedName name="income" localSheetId="0">#REF!</definedName>
    <definedName name="income">#REF!</definedName>
    <definedName name="IncomeArea" localSheetId="1">#REF!</definedName>
    <definedName name="IncomeArea" localSheetId="3">#REF!</definedName>
    <definedName name="IncomeArea" localSheetId="4">#REF!</definedName>
    <definedName name="IncomeArea" localSheetId="6">#REF!</definedName>
    <definedName name="IncomeArea" localSheetId="0">#REF!</definedName>
    <definedName name="IncomeArea">#REF!</definedName>
    <definedName name="IncomeStatementDates" localSheetId="1">#REF!</definedName>
    <definedName name="IncomeStatementDates" localSheetId="3">#REF!</definedName>
    <definedName name="IncomeStatementDates" localSheetId="4">#REF!</definedName>
    <definedName name="IncomeStatementDates" localSheetId="6">#REF!</definedName>
    <definedName name="IncomeStatementDates" localSheetId="0">#REF!</definedName>
    <definedName name="IncomeStatementDates">#REF!</definedName>
    <definedName name="Ind_Position">#REF!</definedName>
    <definedName name="Index" localSheetId="2">#REF!</definedName>
    <definedName name="Index" localSheetId="4">#REF!</definedName>
    <definedName name="Index" localSheetId="6">#REF!</definedName>
    <definedName name="Index" localSheetId="0">#REF!</definedName>
    <definedName name="Index">"#ref!"</definedName>
    <definedName name="INITIAL_ALLOWAN" localSheetId="2">#REF!</definedName>
    <definedName name="INITIAL_ALLOWAN" localSheetId="4">#REF!</definedName>
    <definedName name="INITIAL_ALLOWAN" localSheetId="6">#REF!</definedName>
    <definedName name="INITIAL_ALLOWAN" localSheetId="0">#REF!</definedName>
    <definedName name="INITIAL_ALLOWAN">"#ref!"</definedName>
    <definedName name="inputsheet" localSheetId="2">#REF!</definedName>
    <definedName name="inputsheet" localSheetId="4">#REF!</definedName>
    <definedName name="inputsheet" localSheetId="6">#REF!</definedName>
    <definedName name="inputsheet" localSheetId="0">#REF!</definedName>
    <definedName name="inputsheet">"#ref!"</definedName>
    <definedName name="INSERT" localSheetId="2">#N/A</definedName>
    <definedName name="INSERT" localSheetId="4">#N/A</definedName>
    <definedName name="INSERT" localSheetId="6">#N/A</definedName>
    <definedName name="INSERT" localSheetId="0">#N/A</definedName>
    <definedName name="INSERT">"#n/a"</definedName>
    <definedName name="int" localSheetId="2">#REF!</definedName>
    <definedName name="int" localSheetId="4">#REF!</definedName>
    <definedName name="int" localSheetId="6">#REF!</definedName>
    <definedName name="int" localSheetId="0">#REF!</definedName>
    <definedName name="int">"#ref!"</definedName>
    <definedName name="intangible" localSheetId="2">#REF!</definedName>
    <definedName name="intangible" localSheetId="4">#REF!</definedName>
    <definedName name="intangible" localSheetId="6">#REF!</definedName>
    <definedName name="intangible" localSheetId="0">#REF!</definedName>
    <definedName name="intangible">"#ref!"</definedName>
    <definedName name="Intangibles">#REF!</definedName>
    <definedName name="intdec00">#REF!</definedName>
    <definedName name="interco" localSheetId="2">#REF!</definedName>
    <definedName name="interco" localSheetId="4">#REF!</definedName>
    <definedName name="interco" localSheetId="6">#REF!</definedName>
    <definedName name="interco" localSheetId="0">#REF!</definedName>
    <definedName name="interco">"#ref!"</definedName>
    <definedName name="INTERCONTINENTAL_COMMODITIES" localSheetId="1">#REF!</definedName>
    <definedName name="INTERCONTINENTAL_COMMODITIES" localSheetId="3">#REF!</definedName>
    <definedName name="INTERCONTINENTAL_COMMODITIES" localSheetId="4">#REF!</definedName>
    <definedName name="INTERCONTINENTAL_COMMODITIES" localSheetId="5">#REF!</definedName>
    <definedName name="INTERCONTINENTAL_COMMODITIES" localSheetId="6">#REF!</definedName>
    <definedName name="INTERCONTINENTAL_COMMODITIES" localSheetId="0">#REF!</definedName>
    <definedName name="INTERCONTINENTAL_COMMODITIES">#REF!</definedName>
    <definedName name="INTERCONTINENTAL_COMMODITIES_1" localSheetId="1">#REF!</definedName>
    <definedName name="INTERCONTINENTAL_COMMODITIES_1" localSheetId="3">#REF!</definedName>
    <definedName name="INTERCONTINENTAL_COMMODITIES_1" localSheetId="4">#REF!</definedName>
    <definedName name="INTERCONTINENTAL_COMMODITIES_1" localSheetId="6">#REF!</definedName>
    <definedName name="INTERCONTINENTAL_COMMODITIES_1" localSheetId="0">#REF!</definedName>
    <definedName name="INTERCONTINENTAL_COMMODITIES_1">#REF!</definedName>
    <definedName name="INTERCONTINENTAL_COMMODITIES_2" localSheetId="1">#REF!</definedName>
    <definedName name="INTERCONTINENTAL_COMMODITIES_2" localSheetId="3">#REF!</definedName>
    <definedName name="INTERCONTINENTAL_COMMODITIES_2" localSheetId="4">#REF!</definedName>
    <definedName name="INTERCONTINENTAL_COMMODITIES_2" localSheetId="6">#REF!</definedName>
    <definedName name="INTERCONTINENTAL_COMMODITIES_2" localSheetId="0">#REF!</definedName>
    <definedName name="INTERCONTINENTAL_COMMODITIES_2">#REF!</definedName>
    <definedName name="INTERCONTINENTAL_COMMODITIES_3" localSheetId="1">#REF!</definedName>
    <definedName name="INTERCONTINENTAL_COMMODITIES_3" localSheetId="3">#REF!</definedName>
    <definedName name="INTERCONTINENTAL_COMMODITIES_3" localSheetId="4">#REF!</definedName>
    <definedName name="INTERCONTINENTAL_COMMODITIES_3" localSheetId="6">#REF!</definedName>
    <definedName name="INTERCONTINENTAL_COMMODITIES_3" localSheetId="0">#REF!</definedName>
    <definedName name="INTERCONTINENTAL_COMMODITIES_3">#REF!</definedName>
    <definedName name="interest" localSheetId="2">#REF!</definedName>
    <definedName name="interest" localSheetId="4">#REF!</definedName>
    <definedName name="interest" localSheetId="6">#REF!</definedName>
    <definedName name="interest" localSheetId="0">#REF!</definedName>
    <definedName name="interest">#N/A</definedName>
    <definedName name="Interest_">1.02</definedName>
    <definedName name="IntFreeCred" localSheetId="1">#REF!</definedName>
    <definedName name="IntFreeCred" localSheetId="3">#REF!</definedName>
    <definedName name="IntFreeCred" localSheetId="4">#REF!</definedName>
    <definedName name="IntFreeCred" localSheetId="6">#REF!</definedName>
    <definedName name="IntFreeCred" localSheetId="0">#REF!</definedName>
    <definedName name="IntFreeCred">#REF!</definedName>
    <definedName name="IntroPrintArea" localSheetId="1">#REF!</definedName>
    <definedName name="IntroPrintArea" localSheetId="3">#REF!</definedName>
    <definedName name="IntroPrintArea" localSheetId="4">#REF!</definedName>
    <definedName name="IntroPrintArea" localSheetId="6">#REF!</definedName>
    <definedName name="IntroPrintArea" localSheetId="0">#REF!</definedName>
    <definedName name="IntroPrintArea">#REF!</definedName>
    <definedName name="IntroPrintArea_1" localSheetId="1">#REF!</definedName>
    <definedName name="IntroPrintArea_1" localSheetId="3">#REF!</definedName>
    <definedName name="IntroPrintArea_1" localSheetId="4">#REF!</definedName>
    <definedName name="IntroPrintArea_1" localSheetId="6">#REF!</definedName>
    <definedName name="IntroPrintArea_1" localSheetId="0">#REF!</definedName>
    <definedName name="IntroPrintArea_1">#REF!</definedName>
    <definedName name="IntroPrintArea_2" localSheetId="0">#REF!</definedName>
    <definedName name="IntroPrintArea_2">#REF!</definedName>
    <definedName name="IntroPrintArea_3" localSheetId="0">#REF!</definedName>
    <definedName name="IntroPrintArea_3">#REF!</definedName>
    <definedName name="Inv.51" localSheetId="0">#REF!</definedName>
    <definedName name="Inv.51">#REF!</definedName>
    <definedName name="inventablr" localSheetId="1">#REF!</definedName>
    <definedName name="inventablr" localSheetId="3">#REF!</definedName>
    <definedName name="inventablr" localSheetId="4">#REF!</definedName>
    <definedName name="inventablr" localSheetId="5">#REF!</definedName>
    <definedName name="inventablr" localSheetId="6">#REF!</definedName>
    <definedName name="inventablr" localSheetId="0">#REF!</definedName>
    <definedName name="inventablr">#REF!</definedName>
    <definedName name="inventory" localSheetId="2">#REF!</definedName>
    <definedName name="inventory" localSheetId="4">#REF!</definedName>
    <definedName name="inventory" localSheetId="6">#REF!</definedName>
    <definedName name="inventory" localSheetId="0">#REF!</definedName>
    <definedName name="Inventory">#REF!</definedName>
    <definedName name="InventTable_T_ABCContributionMargin" localSheetId="1">#REF!</definedName>
    <definedName name="InventTable_T_ABCContributionMargin" localSheetId="3">#REF!</definedName>
    <definedName name="InventTable_T_ABCContributionMargin" localSheetId="4">#REF!</definedName>
    <definedName name="InventTable_T_ABCContributionMargin" localSheetId="5">#REF!</definedName>
    <definedName name="InventTable_T_ABCContributionMargin" localSheetId="6">#REF!</definedName>
    <definedName name="InventTable_T_ABCContributionMargin" localSheetId="0">#REF!</definedName>
    <definedName name="InventTable_T_ABCContributionMargin">#REF!</definedName>
    <definedName name="InventTable_T_ABCRevenue" localSheetId="1">#REF!</definedName>
    <definedName name="InventTable_T_ABCRevenue" localSheetId="3">#REF!</definedName>
    <definedName name="InventTable_T_ABCRevenue" localSheetId="4">#REF!</definedName>
    <definedName name="InventTable_T_ABCRevenue" localSheetId="6">#REF!</definedName>
    <definedName name="InventTable_T_ABCRevenue" localSheetId="0">#REF!</definedName>
    <definedName name="InventTable_T_ABCRevenue">#REF!</definedName>
    <definedName name="InventTable_T_ABCTieUp" localSheetId="1">#REF!</definedName>
    <definedName name="InventTable_T_ABCTieUp" localSheetId="3">#REF!</definedName>
    <definedName name="InventTable_T_ABCTieUp" localSheetId="4">#REF!</definedName>
    <definedName name="InventTable_T_ABCTieUp" localSheetId="6">#REF!</definedName>
    <definedName name="InventTable_T_ABCTieUp" localSheetId="0">#REF!</definedName>
    <definedName name="InventTable_T_ABCTieUp">#REF!</definedName>
    <definedName name="InventTable_T_ABCValue" localSheetId="1">#REF!</definedName>
    <definedName name="InventTable_T_ABCValue" localSheetId="3">#REF!</definedName>
    <definedName name="InventTable_T_ABCValue" localSheetId="4">#REF!</definedName>
    <definedName name="InventTable_T_ABCValue" localSheetId="6">#REF!</definedName>
    <definedName name="InventTable_T_ABCValue" localSheetId="0">#REF!</definedName>
    <definedName name="InventTable_T_ABCValue">#REF!</definedName>
    <definedName name="InventTable_T_AltConfigId" localSheetId="4">#REF!</definedName>
    <definedName name="InventTable_T_AltConfigId" localSheetId="6">#REF!</definedName>
    <definedName name="InventTable_T_AltConfigId" localSheetId="0">#REF!</definedName>
    <definedName name="InventTable_T_AltConfigId">#REF!</definedName>
    <definedName name="InventTable_T_AltInventColorId" localSheetId="4">#REF!</definedName>
    <definedName name="InventTable_T_AltInventColorId" localSheetId="6">#REF!</definedName>
    <definedName name="InventTable_T_AltInventColorId" localSheetId="0">#REF!</definedName>
    <definedName name="InventTable_T_AltInventColorId">#REF!</definedName>
    <definedName name="InventTable_T_AltInventSizeId" localSheetId="4">#REF!</definedName>
    <definedName name="InventTable_T_AltInventSizeId" localSheetId="6">#REF!</definedName>
    <definedName name="InventTable_T_AltInventSizeId" localSheetId="0">#REF!</definedName>
    <definedName name="InventTable_T_AltInventSizeId">#REF!</definedName>
    <definedName name="InventTable_T_AltItemId" localSheetId="4">#REF!</definedName>
    <definedName name="InventTable_T_AltItemId" localSheetId="6">#REF!</definedName>
    <definedName name="InventTable_T_AltItemId" localSheetId="0">#REF!</definedName>
    <definedName name="InventTable_T_AltItemId">#REF!</definedName>
    <definedName name="InventTable_T_AutoReportFinished" localSheetId="4">#REF!</definedName>
    <definedName name="InventTable_T_AutoReportFinished" localSheetId="6">#REF!</definedName>
    <definedName name="InventTable_T_AutoReportFinished" localSheetId="0">#REF!</definedName>
    <definedName name="InventTable_T_AutoReportFinished">#REF!</definedName>
    <definedName name="InventTable_T_BOMCalcGroupId" localSheetId="4">#REF!</definedName>
    <definedName name="InventTable_T_BOMCalcGroupId" localSheetId="6">#REF!</definedName>
    <definedName name="InventTable_T_BOMCalcGroupId" localSheetId="0">#REF!</definedName>
    <definedName name="InventTable_T_BOMCalcGroupId">#REF!</definedName>
    <definedName name="InventTable_T_BOMLevel" localSheetId="4">#REF!</definedName>
    <definedName name="InventTable_T_BOMLevel" localSheetId="6">#REF!</definedName>
    <definedName name="InventTable_T_BOMLevel" localSheetId="0">#REF!</definedName>
    <definedName name="InventTable_T_BOMLevel">#REF!</definedName>
    <definedName name="InventTable_T_BOMManualReceipt" localSheetId="4">#REF!</definedName>
    <definedName name="InventTable_T_BOMManualReceipt" localSheetId="6">#REF!</definedName>
    <definedName name="InventTable_T_BOMManualReceipt" localSheetId="0">#REF!</definedName>
    <definedName name="InventTable_T_BOMManualReceipt">#REF!</definedName>
    <definedName name="InventTable_T_ColorCodeARV" localSheetId="4">#REF!</definedName>
    <definedName name="InventTable_T_ColorCodeARV" localSheetId="6">#REF!</definedName>
    <definedName name="InventTable_T_ColorCodeARV" localSheetId="0">#REF!</definedName>
    <definedName name="InventTable_T_ColorCodeARV">#REF!</definedName>
    <definedName name="InventTable_T_CommissionGroupId" localSheetId="4">#REF!</definedName>
    <definedName name="InventTable_T_CommissionGroupId" localSheetId="6">#REF!</definedName>
    <definedName name="InventTable_T_CommissionGroupId" localSheetId="0">#REF!</definedName>
    <definedName name="InventTable_T_CommissionGroupId">#REF!</definedName>
    <definedName name="InventTable_T_ConfigSimilar" localSheetId="4">#REF!</definedName>
    <definedName name="InventTable_T_ConfigSimilar" localSheetId="6">#REF!</definedName>
    <definedName name="InventTable_T_ConfigSimilar" localSheetId="0">#REF!</definedName>
    <definedName name="InventTable_T_ConfigSimilar">#REF!</definedName>
    <definedName name="InventTable_T_Configurable" localSheetId="4">#REF!</definedName>
    <definedName name="InventTable_T_Configurable" localSheetId="6">#REF!</definedName>
    <definedName name="InventTable_T_Configurable" localSheetId="0">#REF!</definedName>
    <definedName name="InventTable_T_Configurable">#REF!</definedName>
    <definedName name="InventTable_T_CostModel" localSheetId="4">#REF!</definedName>
    <definedName name="InventTable_T_CostModel" localSheetId="6">#REF!</definedName>
    <definedName name="InventTable_T_CostModel" localSheetId="0">#REF!</definedName>
    <definedName name="InventTable_T_CostModel">#REF!</definedName>
    <definedName name="InventTable_T_DEL_CostGroupId" localSheetId="4">#REF!</definedName>
    <definedName name="InventTable_T_DEL_CostGroupId" localSheetId="6">#REF!</definedName>
    <definedName name="InventTable_T_DEL_CostGroupId" localSheetId="0">#REF!</definedName>
    <definedName name="InventTable_T_DEL_CostGroupId">#REF!</definedName>
    <definedName name="InventTable_T_DEL_StopExplodePrice" localSheetId="4">#REF!</definedName>
    <definedName name="InventTable_T_DEL_StopExplodePrice" localSheetId="6">#REF!</definedName>
    <definedName name="InventTable_T_DEL_StopExplodePrice" localSheetId="0">#REF!</definedName>
    <definedName name="InventTable_T_DEL_StopExplodePrice">#REF!</definedName>
    <definedName name="InventTable_T_Density" localSheetId="4">#REF!</definedName>
    <definedName name="InventTable_T_Density" localSheetId="6">#REF!</definedName>
    <definedName name="InventTable_T_Density" localSheetId="0">#REF!</definedName>
    <definedName name="InventTable_T_Density">#REF!</definedName>
    <definedName name="InventTable_T_Depth" localSheetId="4">#REF!</definedName>
    <definedName name="InventTable_T_Depth" localSheetId="6">#REF!</definedName>
    <definedName name="InventTable_T_Depth" localSheetId="0">#REF!</definedName>
    <definedName name="InventTable_T_Depth">#REF!</definedName>
    <definedName name="InventTable_T_EOLARV" localSheetId="4">#REF!</definedName>
    <definedName name="InventTable_T_EOLARV" localSheetId="6">#REF!</definedName>
    <definedName name="InventTable_T_EOLARV" localSheetId="0">#REF!</definedName>
    <definedName name="InventTable_T_EOLARV">#REF!</definedName>
    <definedName name="InventTable_T_EPCManager" localSheetId="4">#REF!</definedName>
    <definedName name="InventTable_T_EPCManager" localSheetId="6">#REF!</definedName>
    <definedName name="InventTable_T_EPCManager" localSheetId="0">#REF!</definedName>
    <definedName name="InventTable_T_EPCManager">#REF!</definedName>
    <definedName name="InventTable_T_grossDepth" localSheetId="4">#REF!</definedName>
    <definedName name="InventTable_T_grossDepth" localSheetId="6">#REF!</definedName>
    <definedName name="InventTable_T_grossDepth" localSheetId="0">#REF!</definedName>
    <definedName name="InventTable_T_grossDepth">#REF!</definedName>
    <definedName name="InventTable_T_grossHeight" localSheetId="4">#REF!</definedName>
    <definedName name="InventTable_T_grossHeight" localSheetId="6">#REF!</definedName>
    <definedName name="InventTable_T_grossHeight" localSheetId="0">#REF!</definedName>
    <definedName name="InventTable_T_grossHeight">#REF!</definedName>
    <definedName name="InventTable_T_grossWidth" localSheetId="4">#REF!</definedName>
    <definedName name="InventTable_T_grossWidth" localSheetId="6">#REF!</definedName>
    <definedName name="InventTable_T_grossWidth" localSheetId="0">#REF!</definedName>
    <definedName name="InventTable_T_grossWidth">#REF!</definedName>
    <definedName name="InventTable_T_Height" localSheetId="4">#REF!</definedName>
    <definedName name="InventTable_T_Height" localSheetId="6">#REF!</definedName>
    <definedName name="InventTable_T_Height" localSheetId="0">#REF!</definedName>
    <definedName name="InventTable_T_Height">#REF!</definedName>
    <definedName name="InventTable_T_Intracode" localSheetId="4">#REF!</definedName>
    <definedName name="InventTable_T_Intracode" localSheetId="6">#REF!</definedName>
    <definedName name="InventTable_T_Intracode" localSheetId="0">#REF!</definedName>
    <definedName name="InventTable_T_Intracode">#REF!</definedName>
    <definedName name="InventTable_T_IntraUnit" localSheetId="4">#REF!</definedName>
    <definedName name="InventTable_T_IntraUnit" localSheetId="6">#REF!</definedName>
    <definedName name="InventTable_T_IntraUnit" localSheetId="0">#REF!</definedName>
    <definedName name="InventTable_T_IntraUnit">#REF!</definedName>
    <definedName name="InventTable_T_ItemBuyerGroupId" localSheetId="4">#REF!</definedName>
    <definedName name="InventTable_T_ItemBuyerGroupId" localSheetId="6">#REF!</definedName>
    <definedName name="InventTable_T_ItemBuyerGroupId" localSheetId="0">#REF!</definedName>
    <definedName name="InventTable_T_ItemBuyerGroupId">#REF!</definedName>
    <definedName name="InventTable_T_ItemDimCombinationAutoCreate" localSheetId="4">#REF!</definedName>
    <definedName name="InventTable_T_ItemDimCombinationAutoCreate" localSheetId="6">#REF!</definedName>
    <definedName name="InventTable_T_ItemDimCombinationAutoCreate" localSheetId="0">#REF!</definedName>
    <definedName name="InventTable_T_ItemDimCombinationAutoCreate">#REF!</definedName>
    <definedName name="InventTable_T_ItemDimCostPrice" localSheetId="4">#REF!</definedName>
    <definedName name="InventTable_T_ItemDimCostPrice" localSheetId="6">#REF!</definedName>
    <definedName name="InventTable_T_ItemDimCostPrice" localSheetId="0">#REF!</definedName>
    <definedName name="InventTable_T_ItemDimCostPrice">#REF!</definedName>
    <definedName name="InventTable_T_MinAverageSettle" localSheetId="4">#REF!</definedName>
    <definedName name="InventTable_T_MinAverageSettle" localSheetId="6">#REF!</definedName>
    <definedName name="InventTable_T_MinAverageSettle" localSheetId="0">#REF!</definedName>
    <definedName name="InventTable_T_MinAverageSettle">#REF!</definedName>
    <definedName name="InventTable_T_OrigCountryRegionId" localSheetId="4">#REF!</definedName>
    <definedName name="InventTable_T_OrigCountryRegionId" localSheetId="6">#REF!</definedName>
    <definedName name="InventTable_T_OrigCountryRegionId" localSheetId="0">#REF!</definedName>
    <definedName name="InventTable_T_OrigCountryRegionId">#REF!</definedName>
    <definedName name="InventTable_T_OrigStateId" localSheetId="4">#REF!</definedName>
    <definedName name="InventTable_T_OrigStateId" localSheetId="6">#REF!</definedName>
    <definedName name="InventTable_T_OrigStateId" localSheetId="0">#REF!</definedName>
    <definedName name="InventTable_T_OrigStateId">#REF!</definedName>
    <definedName name="InventTable_T_PBAItemAutoGenerated" localSheetId="4">#REF!</definedName>
    <definedName name="InventTable_T_PBAItemAutoGenerated" localSheetId="6">#REF!</definedName>
    <definedName name="InventTable_T_PBAItemAutoGenerated" localSheetId="0">#REF!</definedName>
    <definedName name="InventTable_T_PBAItemAutoGenerated">#REF!</definedName>
    <definedName name="InventTable_T_Phantom" localSheetId="4">#REF!</definedName>
    <definedName name="InventTable_T_Phantom" localSheetId="6">#REF!</definedName>
    <definedName name="InventTable_T_Phantom" localSheetId="0">#REF!</definedName>
    <definedName name="InventTable_T_Phantom">#REF!</definedName>
    <definedName name="InventTable_T_PrimaryVendorId" localSheetId="4">#REF!</definedName>
    <definedName name="InventTable_T_PrimaryVendorId" localSheetId="6">#REF!</definedName>
    <definedName name="InventTable_T_PrimaryVendorId" localSheetId="0">#REF!</definedName>
    <definedName name="InventTable_T_PrimaryVendorId">#REF!</definedName>
    <definedName name="InventTable_T_ProdFlushingPrincip" localSheetId="4">#REF!</definedName>
    <definedName name="InventTable_T_ProdFlushingPrincip" localSheetId="6">#REF!</definedName>
    <definedName name="InventTable_T_ProdFlushingPrincip" localSheetId="0">#REF!</definedName>
    <definedName name="InventTable_T_ProdFlushingPrincip">#REF!</definedName>
    <definedName name="InventTable_T_ProdPoolId" localSheetId="4">#REF!</definedName>
    <definedName name="InventTable_T_ProdPoolId" localSheetId="6">#REF!</definedName>
    <definedName name="InventTable_T_ProdPoolId" localSheetId="0">#REF!</definedName>
    <definedName name="InventTable_T_ProdPoolId">#REF!</definedName>
    <definedName name="InventTable_T_PropertyId" localSheetId="4">#REF!</definedName>
    <definedName name="InventTable_T_PropertyId" localSheetId="6">#REF!</definedName>
    <definedName name="InventTable_T_PropertyId" localSheetId="0">#REF!</definedName>
    <definedName name="InventTable_T_PropertyId">#REF!</definedName>
    <definedName name="InventTable_T_PurchModel" localSheetId="4">#REF!</definedName>
    <definedName name="InventTable_T_PurchModel" localSheetId="6">#REF!</definedName>
    <definedName name="InventTable_T_PurchModel" localSheetId="0">#REF!</definedName>
    <definedName name="InventTable_T_PurchModel">#REF!</definedName>
    <definedName name="InventTable_T_SalesContributionRatio" localSheetId="4">#REF!</definedName>
    <definedName name="InventTable_T_SalesContributionRatio" localSheetId="6">#REF!</definedName>
    <definedName name="InventTable_T_SalesContributionRatio" localSheetId="0">#REF!</definedName>
    <definedName name="InventTable_T_SalesContributionRatio">#REF!</definedName>
    <definedName name="InventTable_T_SalesModel" localSheetId="4">#REF!</definedName>
    <definedName name="InventTable_T_SalesModel" localSheetId="6">#REF!</definedName>
    <definedName name="InventTable_T_SalesModel" localSheetId="0">#REF!</definedName>
    <definedName name="InventTable_T_SalesModel">#REF!</definedName>
    <definedName name="InventTable_T_SalesPercentMarkup" localSheetId="4">#REF!</definedName>
    <definedName name="InventTable_T_SalesPercentMarkup" localSheetId="6">#REF!</definedName>
    <definedName name="InventTable_T_SalesPercentMarkup" localSheetId="0">#REF!</definedName>
    <definedName name="InventTable_T_SalesPercentMarkup">#REF!</definedName>
    <definedName name="InventTable_T_SalesPriceModelBasic" localSheetId="4">#REF!</definedName>
    <definedName name="InventTable_T_SalesPriceModelBasic" localSheetId="6">#REF!</definedName>
    <definedName name="InventTable_T_SalesPriceModelBasic" localSheetId="0">#REF!</definedName>
    <definedName name="InventTable_T_SalesPriceModelBasic">#REF!</definedName>
    <definedName name="InventTable_T_ScrapConst" localSheetId="4">#REF!</definedName>
    <definedName name="InventTable_T_ScrapConst" localSheetId="6">#REF!</definedName>
    <definedName name="InventTable_T_ScrapConst" localSheetId="0">#REF!</definedName>
    <definedName name="InventTable_T_ScrapConst">#REF!</definedName>
    <definedName name="InventTable_T_ScrapVar" localSheetId="4">#REF!</definedName>
    <definedName name="InventTable_T_ScrapVar" localSheetId="6">#REF!</definedName>
    <definedName name="InventTable_T_ScrapVar" localSheetId="0">#REF!</definedName>
    <definedName name="InventTable_T_ScrapVar">#REF!</definedName>
    <definedName name="InventTable_T_SerialNumGroupId" localSheetId="4">#REF!</definedName>
    <definedName name="InventTable_T_SerialNumGroupId" localSheetId="6">#REF!</definedName>
    <definedName name="InventTable_T_SerialNumGroupId" localSheetId="0">#REF!</definedName>
    <definedName name="InventTable_T_SerialNumGroupId">#REF!</definedName>
    <definedName name="InventTable_T_StandardConfigId" localSheetId="4">#REF!</definedName>
    <definedName name="InventTable_T_StandardConfigId" localSheetId="6">#REF!</definedName>
    <definedName name="InventTable_T_StandardConfigId" localSheetId="0">#REF!</definedName>
    <definedName name="InventTable_T_StandardConfigId">#REF!</definedName>
    <definedName name="InventTable_T_StandardInventColorId" localSheetId="4">#REF!</definedName>
    <definedName name="InventTable_T_StandardInventColorId" localSheetId="6">#REF!</definedName>
    <definedName name="InventTable_T_StandardInventColorId" localSheetId="0">#REF!</definedName>
    <definedName name="InventTable_T_StandardInventColorId">#REF!</definedName>
    <definedName name="InventTable_T_StandardInventSizeId" localSheetId="4">#REF!</definedName>
    <definedName name="InventTable_T_StandardInventSizeId" localSheetId="6">#REF!</definedName>
    <definedName name="InventTable_T_StandardInventSizeId" localSheetId="0">#REF!</definedName>
    <definedName name="InventTable_T_StandardInventSizeId">#REF!</definedName>
    <definedName name="InventTable_T_StatisticsFactor" localSheetId="4">#REF!</definedName>
    <definedName name="InventTable_T_StatisticsFactor" localSheetId="6">#REF!</definedName>
    <definedName name="InventTable_T_StatisticsFactor" localSheetId="0">#REF!</definedName>
    <definedName name="InventTable_T_StatisticsFactor">#REF!</definedName>
    <definedName name="InventTable_T_StopExplode" localSheetId="4">#REF!</definedName>
    <definedName name="InventTable_T_StopExplode" localSheetId="6">#REF!</definedName>
    <definedName name="InventTable_T_StopExplode" localSheetId="0">#REF!</definedName>
    <definedName name="InventTable_T_StopExplode">#REF!</definedName>
    <definedName name="InventTable_T_TaraWeight" localSheetId="4">#REF!</definedName>
    <definedName name="InventTable_T_TaraWeight" localSheetId="6">#REF!</definedName>
    <definedName name="InventTable_T_TaraWeight" localSheetId="0">#REF!</definedName>
    <definedName name="InventTable_T_TaraWeight">#REF!</definedName>
    <definedName name="InventTable_T_TaxPackagingQty" localSheetId="4">#REF!</definedName>
    <definedName name="InventTable_T_TaxPackagingQty" localSheetId="6">#REF!</definedName>
    <definedName name="InventTable_T_TaxPackagingQty" localSheetId="0">#REF!</definedName>
    <definedName name="InventTable_T_TaxPackagingQty">#REF!</definedName>
    <definedName name="InventTable_T_UnitVolume" localSheetId="4">#REF!</definedName>
    <definedName name="InventTable_T_UnitVolume" localSheetId="6">#REF!</definedName>
    <definedName name="InventTable_T_UnitVolume" localSheetId="0">#REF!</definedName>
    <definedName name="InventTable_T_UnitVolume">#REF!</definedName>
    <definedName name="InventTable_T_UseAltItemId" localSheetId="4">#REF!</definedName>
    <definedName name="InventTable_T_UseAltItemId" localSheetId="6">#REF!</definedName>
    <definedName name="InventTable_T_UseAltItemId" localSheetId="0">#REF!</definedName>
    <definedName name="InventTable_T_UseAltItemId">#REF!</definedName>
    <definedName name="InventTable_T_Width" localSheetId="4">#REF!</definedName>
    <definedName name="InventTable_T_Width" localSheetId="6">#REF!</definedName>
    <definedName name="InventTable_T_Width" localSheetId="0">#REF!</definedName>
    <definedName name="InventTable_T_Width">#REF!</definedName>
    <definedName name="InventTableModule_T_AllocateMarkup" localSheetId="4">#REF!</definedName>
    <definedName name="InventTableModule_T_AllocateMarkup" localSheetId="6">#REF!</definedName>
    <definedName name="InventTableModule_T_AllocateMarkup" localSheetId="0">#REF!</definedName>
    <definedName name="InventTableModule_T_AllocateMarkup">#REF!</definedName>
    <definedName name="InventTableModule_T_Blocked" localSheetId="4">#REF!</definedName>
    <definedName name="InventTableModule_T_Blocked" localSheetId="6">#REF!</definedName>
    <definedName name="InventTableModule_T_Blocked" localSheetId="0">#REF!</definedName>
    <definedName name="InventTableModule_T_Blocked">#REF!</definedName>
    <definedName name="InventTableModule_T_DeliveryTime" localSheetId="4">#REF!</definedName>
    <definedName name="InventTableModule_T_DeliveryTime" localSheetId="6">#REF!</definedName>
    <definedName name="InventTableModule_T_DeliveryTime" localSheetId="0">#REF!</definedName>
    <definedName name="InventTableModule_T_DeliveryTime">#REF!</definedName>
    <definedName name="InventTableModule_T_LineDisc" localSheetId="4">#REF!</definedName>
    <definedName name="InventTableModule_T_LineDisc" localSheetId="6">#REF!</definedName>
    <definedName name="InventTableModule_T_LineDisc" localSheetId="0">#REF!</definedName>
    <definedName name="InventTableModule_T_LineDisc">#REF!</definedName>
    <definedName name="InventTableModule_T_MandatoryInventLocation" localSheetId="4">#REF!</definedName>
    <definedName name="InventTableModule_T_MandatoryInventLocation" localSheetId="6">#REF!</definedName>
    <definedName name="InventTableModule_T_MandatoryInventLocation" localSheetId="0">#REF!</definedName>
    <definedName name="InventTableModule_T_MandatoryInventLocation">#REF!</definedName>
    <definedName name="InventTableModule_T_Markup" localSheetId="4">#REF!</definedName>
    <definedName name="InventTableModule_T_Markup" localSheetId="6">#REF!</definedName>
    <definedName name="InventTableModule_T_Markup" localSheetId="0">#REF!</definedName>
    <definedName name="InventTableModule_T_Markup">#REF!</definedName>
    <definedName name="InventTableModule_T_MarkupGroupId" localSheetId="4">#REF!</definedName>
    <definedName name="InventTableModule_T_MarkupGroupId" localSheetId="6">#REF!</definedName>
    <definedName name="InventTableModule_T_MarkupGroupId" localSheetId="0">#REF!</definedName>
    <definedName name="InventTableModule_T_MarkupGroupId">#REF!</definedName>
    <definedName name="InventTableModule_T_MultiLineDisc" localSheetId="4">#REF!</definedName>
    <definedName name="InventTableModule_T_MultiLineDisc" localSheetId="6">#REF!</definedName>
    <definedName name="InventTableModule_T_MultiLineDisc" localSheetId="0">#REF!</definedName>
    <definedName name="InventTableModule_T_MultiLineDisc">#REF!</definedName>
    <definedName name="InventTableModule_T_OverDeliveryPct" localSheetId="4">#REF!</definedName>
    <definedName name="InventTableModule_T_OverDeliveryPct" localSheetId="6">#REF!</definedName>
    <definedName name="InventTableModule_T_OverDeliveryPct" localSheetId="0">#REF!</definedName>
    <definedName name="InventTableModule_T_OverDeliveryPct">#REF!</definedName>
    <definedName name="InventTableModule_T_Price" localSheetId="4">#REF!</definedName>
    <definedName name="InventTableModule_T_Price" localSheetId="6">#REF!</definedName>
    <definedName name="InventTableModule_T_Price" localSheetId="0">#REF!</definedName>
    <definedName name="InventTableModule_T_Price">#REF!</definedName>
    <definedName name="InventTableModule_T_Quantity" localSheetId="4">#REF!</definedName>
    <definedName name="InventTableModule_T_Quantity" localSheetId="6">#REF!</definedName>
    <definedName name="InventTableModule_T_Quantity" localSheetId="0">#REF!</definedName>
    <definedName name="InventTableModule_T_Quantity">#REF!</definedName>
    <definedName name="InventTableModule_T_StandardQty" localSheetId="4">#REF!</definedName>
    <definedName name="InventTableModule_T_StandardQty" localSheetId="6">#REF!</definedName>
    <definedName name="InventTableModule_T_StandardQty" localSheetId="0">#REF!</definedName>
    <definedName name="InventTableModule_T_StandardQty">#REF!</definedName>
    <definedName name="InventTableModule_T_SuppItemGroupId" localSheetId="4">#REF!</definedName>
    <definedName name="InventTableModule_T_SuppItemGroupId" localSheetId="6">#REF!</definedName>
    <definedName name="InventTableModule_T_SuppItemGroupId" localSheetId="0">#REF!</definedName>
    <definedName name="InventTableModule_T_SuppItemGroupId">#REF!</definedName>
    <definedName name="InventTableModule_T_TaxWithholdCalculate_TH" localSheetId="4">#REF!</definedName>
    <definedName name="InventTableModule_T_TaxWithholdCalculate_TH" localSheetId="6">#REF!</definedName>
    <definedName name="InventTableModule_T_TaxWithholdCalculate_TH" localSheetId="0">#REF!</definedName>
    <definedName name="InventTableModule_T_TaxWithholdCalculate_TH">#REF!</definedName>
    <definedName name="InventTableModule_T_TaxWithholdItemGroup_TH" localSheetId="4">#REF!</definedName>
    <definedName name="InventTableModule_T_TaxWithholdItemGroup_TH" localSheetId="6">#REF!</definedName>
    <definedName name="InventTableModule_T_TaxWithholdItemGroup_TH" localSheetId="0">#REF!</definedName>
    <definedName name="InventTableModule_T_TaxWithholdItemGroup_TH">#REF!</definedName>
    <definedName name="InventTableModule_T_UnderDeliveryPct" localSheetId="4">#REF!</definedName>
    <definedName name="InventTableModule_T_UnderDeliveryPct" localSheetId="6">#REF!</definedName>
    <definedName name="InventTableModule_T_UnderDeliveryPct" localSheetId="0">#REF!</definedName>
    <definedName name="InventTableModule_T_UnderDeliveryPct">#REF!</definedName>
    <definedName name="invert_e" localSheetId="1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localSheetId="5" hidden="1">{"'SCBMF'!$A$1:$I$51","'SCBDA'!$A$1:$I$45","'SCBBA'!$A$1:$I$37"}</definedName>
    <definedName name="invert_e" localSheetId="6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 localSheetId="4">#REF!</definedName>
    <definedName name="ITD" localSheetId="6">#REF!</definedName>
    <definedName name="ITD" localSheetId="0">#REF!</definedName>
    <definedName name="ITD">"#ref!"</definedName>
    <definedName name="itemm" localSheetId="1">OFFSET(#REF!,1,0,COUNTA(#REF!),1)</definedName>
    <definedName name="itemm" localSheetId="3">OFFSET(#REF!,1,0,COUNTA(#REF!),1)</definedName>
    <definedName name="itemm" localSheetId="4">OFFSET(#REF!,1,0,COUNTA(#REF!),1)</definedName>
    <definedName name="itemm" localSheetId="6">OFFSET(#REF!,1,0,COUNTA(#REF!),1)</definedName>
    <definedName name="itemm" localSheetId="0">OFFSET(#REF!,1,0,COUNTA(#REF!),1)</definedName>
    <definedName name="itemm">OFFSET(#REF!,1,0,COUNTA(#REF!),1)</definedName>
    <definedName name="Items">#REF!</definedName>
    <definedName name="iu" localSheetId="1">#REF!</definedName>
    <definedName name="iu" localSheetId="3">#REF!</definedName>
    <definedName name="iu" localSheetId="2">#REF!</definedName>
    <definedName name="iu" localSheetId="4">#REF!</definedName>
    <definedName name="iu" localSheetId="6">#REF!</definedName>
    <definedName name="iu" localSheetId="0">#REF!</definedName>
    <definedName name="iu">#REF!</definedName>
    <definedName name="IZCL020" localSheetId="1">#REF!</definedName>
    <definedName name="IZCL020" localSheetId="3">#REF!</definedName>
    <definedName name="IZCL020" localSheetId="4">#REF!</definedName>
    <definedName name="IZCL020" localSheetId="6">#REF!</definedName>
    <definedName name="IZCL020" localSheetId="0">#REF!</definedName>
    <definedName name="IZCL020">#REF!</definedName>
    <definedName name="J" localSheetId="1">#REF!</definedName>
    <definedName name="J" localSheetId="3">#REF!</definedName>
    <definedName name="j" localSheetId="4">#REF!</definedName>
    <definedName name="j" localSheetId="6">#REF!</definedName>
    <definedName name="j" localSheetId="0">#REF!</definedName>
    <definedName name="J">#REF!</definedName>
    <definedName name="j_1" localSheetId="0">#REF!</definedName>
    <definedName name="j_1">#REF!</definedName>
    <definedName name="j_2" localSheetId="0">#REF!</definedName>
    <definedName name="j_2">#REF!</definedName>
    <definedName name="j_3" localSheetId="0">#REF!</definedName>
    <definedName name="j_3">#REF!</definedName>
    <definedName name="jame" localSheetId="4">#REF!</definedName>
    <definedName name="jame" localSheetId="6">#REF!</definedName>
    <definedName name="jame" localSheetId="0">#REF!</definedName>
    <definedName name="jame">#REF!</definedName>
    <definedName name="jame_1" localSheetId="1">#REF!</definedName>
    <definedName name="jame_1" localSheetId="3">#REF!</definedName>
    <definedName name="jame_1" localSheetId="4">#REF!</definedName>
    <definedName name="jame_1" localSheetId="6">#REF!</definedName>
    <definedName name="jame_1" localSheetId="0">#REF!</definedName>
    <definedName name="jame_1">#REF!</definedName>
    <definedName name="jame_2" localSheetId="1">#REF!</definedName>
    <definedName name="jame_2" localSheetId="3">#REF!</definedName>
    <definedName name="jame_2" localSheetId="4">#REF!</definedName>
    <definedName name="jame_2" localSheetId="6">#REF!</definedName>
    <definedName name="jame_2" localSheetId="0">#REF!</definedName>
    <definedName name="jame_2">#REF!</definedName>
    <definedName name="jame_3" localSheetId="1">#REF!</definedName>
    <definedName name="jame_3" localSheetId="3">#REF!</definedName>
    <definedName name="jame_3" localSheetId="4">#REF!</definedName>
    <definedName name="jame_3" localSheetId="6">#REF!</definedName>
    <definedName name="jame_3" localSheetId="0">#REF!</definedName>
    <definedName name="jame_3">#REF!</definedName>
    <definedName name="james" localSheetId="0">#REF!</definedName>
    <definedName name="james">#REF!</definedName>
    <definedName name="james_1" localSheetId="0">#REF!</definedName>
    <definedName name="james_1">#REF!</definedName>
    <definedName name="james_2" localSheetId="0">#REF!</definedName>
    <definedName name="james_2">#REF!</definedName>
    <definedName name="james_3" localSheetId="0">#REF!</definedName>
    <definedName name="james_3">#REF!</definedName>
    <definedName name="Jan" localSheetId="0">#REF!</definedName>
    <definedName name="Jan">#REF!</definedName>
    <definedName name="JASMIN" localSheetId="4">#REF!</definedName>
    <definedName name="JASMIN" localSheetId="6">#REF!</definedName>
    <definedName name="JASMIN" localSheetId="0">#REF!</definedName>
    <definedName name="JASMIN">"#ref!"</definedName>
    <definedName name="JASMIN1" localSheetId="4">#REF!</definedName>
    <definedName name="JASMIN1" localSheetId="6">#REF!</definedName>
    <definedName name="JASMIN1" localSheetId="0">#REF!</definedName>
    <definedName name="JASMIN1">"#ref!"</definedName>
    <definedName name="JEW" localSheetId="1">#REF!</definedName>
    <definedName name="JEW" localSheetId="3">#REF!</definedName>
    <definedName name="JEW" localSheetId="5">#REF!</definedName>
    <definedName name="JEW" localSheetId="0">#REF!</definedName>
    <definedName name="JEW">#REF!</definedName>
    <definedName name="JEW_1" localSheetId="1">#REF!</definedName>
    <definedName name="JEW_1" localSheetId="3">#REF!</definedName>
    <definedName name="JEW_1" localSheetId="0">#REF!</definedName>
    <definedName name="JEW_1">#REF!</definedName>
    <definedName name="JEW_2" localSheetId="1">#REF!</definedName>
    <definedName name="JEW_2" localSheetId="3">#REF!</definedName>
    <definedName name="JEW_2" localSheetId="0">#REF!</definedName>
    <definedName name="JEW_2">#REF!</definedName>
    <definedName name="JEW_3" localSheetId="0">#REF!</definedName>
    <definedName name="JEW_3">#REF!</definedName>
    <definedName name="jfkd" localSheetId="1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localSheetId="5" hidden="1">{"'Eng (page2)'!$A$1:$D$52"}</definedName>
    <definedName name="jfkd" localSheetId="6" hidden="1">{"'Eng (page2)'!$A$1:$D$52"}</definedName>
    <definedName name="jfkd" localSheetId="0" hidden="1">{"'Eng (page2)'!$A$1:$D$52"}</definedName>
    <definedName name="jfkd" hidden="1">{"'Eng (page2)'!$A$1:$D$52"}</definedName>
    <definedName name="jg" localSheetId="4">#REF!</definedName>
    <definedName name="jg" localSheetId="6">#REF!</definedName>
    <definedName name="jg" localSheetId="0">#REF!</definedName>
    <definedName name="jg">#REF!</definedName>
    <definedName name="jg___0" localSheetId="4">#REF!</definedName>
    <definedName name="jg___0" localSheetId="6">#REF!</definedName>
    <definedName name="jg___0" localSheetId="0">#REF!</definedName>
    <definedName name="jg___0">#REF!</definedName>
    <definedName name="jg___12" localSheetId="4">#REF!</definedName>
    <definedName name="jg___12" localSheetId="6">#REF!</definedName>
    <definedName name="jg___12" localSheetId="0">#REF!</definedName>
    <definedName name="jg___12">#REF!</definedName>
    <definedName name="jg___14" localSheetId="4">#REF!</definedName>
    <definedName name="jg___14" localSheetId="6">#REF!</definedName>
    <definedName name="jg___14" localSheetId="0">#REF!</definedName>
    <definedName name="jg___14">#REF!</definedName>
    <definedName name="jg___3" localSheetId="4">#REF!</definedName>
    <definedName name="jg___3" localSheetId="6">#REF!</definedName>
    <definedName name="jg___3" localSheetId="0">#REF!</definedName>
    <definedName name="jg___3">#REF!</definedName>
    <definedName name="jg___5" localSheetId="4">#REF!</definedName>
    <definedName name="jg___5" localSheetId="6">#REF!</definedName>
    <definedName name="jg___5" localSheetId="0">#REF!</definedName>
    <definedName name="jg___5">#REF!</definedName>
    <definedName name="jg___6" localSheetId="4">#REF!</definedName>
    <definedName name="jg___6" localSheetId="6">#REF!</definedName>
    <definedName name="jg___6" localSheetId="0">#REF!</definedName>
    <definedName name="jg___6">#REF!</definedName>
    <definedName name="jg___8" localSheetId="4">#REF!</definedName>
    <definedName name="jg___8" localSheetId="6">#REF!</definedName>
    <definedName name="jg___8" localSheetId="0">#REF!</definedName>
    <definedName name="jg___8">#REF!</definedName>
    <definedName name="jgj" localSheetId="2">#REF!</definedName>
    <definedName name="jgj" localSheetId="4">#REF!</definedName>
    <definedName name="jgj" localSheetId="6">#REF!</definedName>
    <definedName name="jgj" localSheetId="0">#REF!</definedName>
    <definedName name="jgj">#REF!</definedName>
    <definedName name="jhghikol" localSheetId="4">#REF!</definedName>
    <definedName name="jhghikol" localSheetId="6">#REF!</definedName>
    <definedName name="jhghikol" localSheetId="0">#REF!</definedName>
    <definedName name="jhghikol">#N/A</definedName>
    <definedName name="jhjhjjik" localSheetId="1">#REF!</definedName>
    <definedName name="jhjhjjik" localSheetId="3">#REF!</definedName>
    <definedName name="jhjhjjik" localSheetId="4">#REF!</definedName>
    <definedName name="jhjhjjik" localSheetId="6">#REF!</definedName>
    <definedName name="jhjhjjik">#REF!</definedName>
    <definedName name="jikkl" localSheetId="1">#REF!</definedName>
    <definedName name="jikkl" localSheetId="3">#REF!</definedName>
    <definedName name="jikkl" localSheetId="4">#REF!</definedName>
    <definedName name="jikkl" localSheetId="6">#REF!</definedName>
    <definedName name="jikkl" localSheetId="0">#REF!</definedName>
    <definedName name="jikkl">#REF!</definedName>
    <definedName name="jioj" localSheetId="4">#REF!</definedName>
    <definedName name="jioj" localSheetId="6">#REF!</definedName>
    <definedName name="jioj" localSheetId="0">#REF!</definedName>
    <definedName name="jioj">#N/A</definedName>
    <definedName name="JJ" localSheetId="1" hidden="1">#REF!</definedName>
    <definedName name="JJ" localSheetId="3" hidden="1">#REF!</definedName>
    <definedName name="jj" localSheetId="2">#REF!</definedName>
    <definedName name="JJ" localSheetId="4" hidden="1">#REF!</definedName>
    <definedName name="JJ" localSheetId="6" hidden="1">#REF!</definedName>
    <definedName name="JJ" localSheetId="0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1">#REF!</definedName>
    <definedName name="JJJ" localSheetId="3">#REF!</definedName>
    <definedName name="JJJ" localSheetId="2">#REF!</definedName>
    <definedName name="JJJ" localSheetId="4">#REF!</definedName>
    <definedName name="JJJ" localSheetId="6">#REF!</definedName>
    <definedName name="JJJ" localSheetId="0">#REF!</definedName>
    <definedName name="JJJ">#REF!</definedName>
    <definedName name="jjjjjjj" localSheetId="1">#REF!</definedName>
    <definedName name="jjjjjjj" localSheetId="3">#REF!</definedName>
    <definedName name="jjjjjjj" localSheetId="4">#REF!</definedName>
    <definedName name="jjjjjjj" localSheetId="6">#REF!</definedName>
    <definedName name="jjjjjjj" localSheetId="0">#REF!</definedName>
    <definedName name="jjjjjjj">#REF!</definedName>
    <definedName name="jjjjjjjj" localSheetId="4">#REF!</definedName>
    <definedName name="jjjjjjjj" localSheetId="6">#REF!</definedName>
    <definedName name="jjjjjjjj" localSheetId="0">#REF!</definedName>
    <definedName name="jjjjjjjj">"#ref!"</definedName>
    <definedName name="JK" localSheetId="1">#REF!</definedName>
    <definedName name="JK" localSheetId="3">#REF!</definedName>
    <definedName name="JK" localSheetId="5">#REF!</definedName>
    <definedName name="jk" localSheetId="0">#REF!</definedName>
    <definedName name="JK">#REF!</definedName>
    <definedName name="jkejfolefrerfe" localSheetId="1">#REF!</definedName>
    <definedName name="jkejfolefrerfe" localSheetId="3">#REF!</definedName>
    <definedName name="jkejfolefrerfe" localSheetId="0">#REF!</definedName>
    <definedName name="jkejfolefrerfe">#REF!</definedName>
    <definedName name="jkj" localSheetId="4">#REF!</definedName>
    <definedName name="jkj" localSheetId="6">#REF!</definedName>
    <definedName name="jkj" localSheetId="0">#REF!</definedName>
    <definedName name="jkj">"#ref!"</definedName>
    <definedName name="jkk" localSheetId="1">#REF!</definedName>
    <definedName name="jkk" localSheetId="3">#REF!</definedName>
    <definedName name="jkk" localSheetId="5">#REF!</definedName>
    <definedName name="jkk" localSheetId="0">#REF!</definedName>
    <definedName name="jkk">#REF!</definedName>
    <definedName name="jkmhcd" localSheetId="1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localSheetId="5" hidden="1">{"'Eng (page2)'!$A$1:$D$52"}</definedName>
    <definedName name="jkmhcd" localSheetId="6" hidden="1">{"'Eng (page2)'!$A$1:$D$52"}</definedName>
    <definedName name="jkmhcd" localSheetId="0" hidden="1">{"'Eng (page2)'!$A$1:$D$52"}</definedName>
    <definedName name="jkmhcd" hidden="1">{"'Eng (page2)'!$A$1:$D$52"}</definedName>
    <definedName name="JO">#REF!</definedName>
    <definedName name="jom" localSheetId="0">#REF!</definedName>
    <definedName name="jom">#REF!</definedName>
    <definedName name="jom_1" localSheetId="0">#REF!</definedName>
    <definedName name="jom_1">#REF!</definedName>
    <definedName name="jom_2" localSheetId="0">#REF!</definedName>
    <definedName name="jom_2">#REF!</definedName>
    <definedName name="jom_3" localSheetId="0">#REF!</definedName>
    <definedName name="jom_3">#REF!</definedName>
    <definedName name="juhftu" localSheetId="0">#REF!</definedName>
    <definedName name="juhftu">#REF!</definedName>
    <definedName name="Jul" localSheetId="2">#REF!</definedName>
    <definedName name="Jul" localSheetId="0">#REF!</definedName>
    <definedName name="Jul">#REF!</definedName>
    <definedName name="Jul_00" localSheetId="1">#REF!</definedName>
    <definedName name="Jul_00" localSheetId="3">#REF!</definedName>
    <definedName name="Jul_00" localSheetId="2">#REF!</definedName>
    <definedName name="Jul_00" localSheetId="0">#REF!</definedName>
    <definedName name="Jul_00">#REF!</definedName>
    <definedName name="Jul_00_1" localSheetId="0">#REF!</definedName>
    <definedName name="Jul_00_1">#REF!</definedName>
    <definedName name="Jul_00_2" localSheetId="0">#REF!</definedName>
    <definedName name="Jul_00_2">#REF!</definedName>
    <definedName name="Jul_00_3" localSheetId="0">#REF!</definedName>
    <definedName name="Jul_00_3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2">#REF!</definedName>
    <definedName name="k" localSheetId="4">#REF!</definedName>
    <definedName name="k" localSheetId="6">#REF!</definedName>
    <definedName name="k" localSheetId="0">#REF!</definedName>
    <definedName name="k">#REF!</definedName>
    <definedName name="k_1" localSheetId="1">#REF!</definedName>
    <definedName name="k_1" localSheetId="3">#REF!</definedName>
    <definedName name="k_1" localSheetId="4">#REF!</definedName>
    <definedName name="k_1" localSheetId="6">#REF!</definedName>
    <definedName name="k_1" localSheetId="0">#REF!</definedName>
    <definedName name="k_1">#REF!</definedName>
    <definedName name="k_2" localSheetId="1">#REF!</definedName>
    <definedName name="k_2" localSheetId="3">#REF!</definedName>
    <definedName name="k_2" localSheetId="4">#REF!</definedName>
    <definedName name="k_2" localSheetId="6">#REF!</definedName>
    <definedName name="k_2" localSheetId="0">#REF!</definedName>
    <definedName name="k_2">#REF!</definedName>
    <definedName name="k_3" localSheetId="1">#REF!</definedName>
    <definedName name="k_3" localSheetId="3">#REF!</definedName>
    <definedName name="k_3" localSheetId="4">#REF!</definedName>
    <definedName name="k_3" localSheetId="6">#REF!</definedName>
    <definedName name="k_3" localSheetId="0">#REF!</definedName>
    <definedName name="k_3">#REF!</definedName>
    <definedName name="kamonwan" localSheetId="0">#REF!</definedName>
    <definedName name="kamonwan">#REF!</definedName>
    <definedName name="kamonwan_1" localSheetId="0">#REF!</definedName>
    <definedName name="kamonwan_1">#REF!</definedName>
    <definedName name="kamonwan_2" localSheetId="0">#REF!</definedName>
    <definedName name="kamonwan_2">#REF!</definedName>
    <definedName name="kamonwan_3" localSheetId="0">#REF!</definedName>
    <definedName name="kamonwan_3">#REF!</definedName>
    <definedName name="KARAT" localSheetId="4">#REF!</definedName>
    <definedName name="KARAT" localSheetId="6">#REF!</definedName>
    <definedName name="KARAT" localSheetId="0">#REF!</definedName>
    <definedName name="KARAT">"#ref!"</definedName>
    <definedName name="KBK" localSheetId="2">#REF!</definedName>
    <definedName name="KBK" localSheetId="4">#REF!</definedName>
    <definedName name="KBK" localSheetId="6">#REF!</definedName>
    <definedName name="KBK" localSheetId="0">#REF!</definedName>
    <definedName name="KBK">"#ref!"</definedName>
    <definedName name="KCE" localSheetId="4">#REF!</definedName>
    <definedName name="KCE" localSheetId="6">#REF!</definedName>
    <definedName name="KCE" localSheetId="0">#REF!</definedName>
    <definedName name="KCE">"#ref!"</definedName>
    <definedName name="Ken">#REF!</definedName>
    <definedName name="Key_Item" localSheetId="1">#REF!</definedName>
    <definedName name="Key_Item" localSheetId="3">#REF!</definedName>
    <definedName name="Key_Item" localSheetId="4">#REF!</definedName>
    <definedName name="Key_Item" localSheetId="6">#REF!</definedName>
    <definedName name="Key_Item" localSheetId="0">#REF!</definedName>
    <definedName name="Key_Item">#REF!</definedName>
    <definedName name="KeyItems_tb" localSheetId="4">#REF!</definedName>
    <definedName name="KeyItems_tb" localSheetId="6">#REF!</definedName>
    <definedName name="KeyItems_tb" localSheetId="0">#REF!</definedName>
    <definedName name="KeyItems_tb">"#ref!"</definedName>
    <definedName name="ki" localSheetId="1" hidden="1">#REF!</definedName>
    <definedName name="ki" localSheetId="3" hidden="1">#REF!</definedName>
    <definedName name="ki" localSheetId="4" hidden="1">#REF!</definedName>
    <definedName name="ki" localSheetId="6" hidden="1">#REF!</definedName>
    <definedName name="ki" localSheetId="0" hidden="1">#REF!</definedName>
    <definedName name="ki" hidden="1">#REF!</definedName>
    <definedName name="kie" localSheetId="1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localSheetId="5" hidden="1">{"'Eng (page2)'!$A$1:$D$52"}</definedName>
    <definedName name="kie" localSheetId="6" hidden="1">{"'Eng (page2)'!$A$1:$D$52"}</definedName>
    <definedName name="kie" localSheetId="0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0">#REF!</definedName>
    <definedName name="kill">#REF!</definedName>
    <definedName name="kiuytytt" localSheetId="0">#REF!</definedName>
    <definedName name="kiuytytt">#REF!</definedName>
    <definedName name="kk" localSheetId="0">#REF!</definedName>
    <definedName name="kk">#REF!</definedName>
    <definedName name="kk_1" localSheetId="0">#REF!</definedName>
    <definedName name="kk_1">#REF!</definedName>
    <definedName name="kk_2" localSheetId="0">#REF!</definedName>
    <definedName name="kk_2">#REF!</definedName>
    <definedName name="kk_3" localSheetId="0">#REF!</definedName>
    <definedName name="kk_3">#REF!</definedName>
    <definedName name="kkk" localSheetId="0" hidden="1">#REF!</definedName>
    <definedName name="KKK">#REF!</definedName>
    <definedName name="kkkk" localSheetId="0">#REF!</definedName>
    <definedName name="kkkk">#REF!</definedName>
    <definedName name="KKKKKK" hidden="1">#REF!</definedName>
    <definedName name="kkopp" localSheetId="0">#REF!</definedName>
    <definedName name="kkopp">#REF!</definedName>
    <definedName name="klb" localSheetId="4">#REF!</definedName>
    <definedName name="klb" localSheetId="6">#REF!</definedName>
    <definedName name="klb" localSheetId="0">#REF!</definedName>
    <definedName name="klb">"#ref!"</definedName>
    <definedName name="klk" localSheetId="1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localSheetId="5" hidden="1">{"'Eng (page2)'!$A$1:$D$52"}</definedName>
    <definedName name="klk" localSheetId="6" hidden="1">{"'Eng (page2)'!$A$1:$D$52"}</definedName>
    <definedName name="klk" localSheetId="0" hidden="1">{"'Eng (page2)'!$A$1:$D$52"}</definedName>
    <definedName name="klk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localSheetId="5" hidden="1">{"'Eng (page2)'!$A$1:$D$52"}</definedName>
    <definedName name="KLO" localSheetId="6" hidden="1">{"'Eng (page2)'!$A$1:$D$52"}</definedName>
    <definedName name="KLO" localSheetId="0" hidden="1">{"'Eng (page2)'!$A$1:$D$52"}</definedName>
    <definedName name="KLO" hidden="1">{"'Eng (page2)'!$A$1:$D$52"}</definedName>
    <definedName name="KMC" localSheetId="4">#REF!</definedName>
    <definedName name="KMC" localSheetId="6">#REF!</definedName>
    <definedName name="KMC" localSheetId="0">#REF!</definedName>
    <definedName name="KMC">"#ref!"</definedName>
    <definedName name="kp" localSheetId="1" hidden="1">{"'Eng (page2)'!$A$1:$D$52"}</definedName>
    <definedName name="kp" localSheetId="3" hidden="1">{"'Eng (page2)'!$A$1:$D$52"}</definedName>
    <definedName name="kp" localSheetId="4" hidden="1">{"'Eng (page2)'!$A$1:$D$52"}</definedName>
    <definedName name="kp" localSheetId="5" hidden="1">{"'Eng (page2)'!$A$1:$D$52"}</definedName>
    <definedName name="kp" localSheetId="6" hidden="1">{"'Eng (page2)'!$A$1:$D$52"}</definedName>
    <definedName name="kp" localSheetId="0" hidden="1">{"'Eng (page2)'!$A$1:$D$52"}</definedName>
    <definedName name="kp" hidden="1">{"'Eng (page2)'!$A$1:$D$52"}</definedName>
    <definedName name="KR310101017V16">#REF!</definedName>
    <definedName name="ksk" localSheetId="4" hidden="1">#REF!</definedName>
    <definedName name="ksk" localSheetId="6" hidden="1">#REF!</definedName>
    <definedName name="ksk" localSheetId="0" hidden="1">#REF!</definedName>
    <definedName name="ksk">"#ref!"</definedName>
    <definedName name="KTB" localSheetId="4">#REF!</definedName>
    <definedName name="KTB" localSheetId="6">#REF!</definedName>
    <definedName name="KTB" localSheetId="0">#REF!</definedName>
    <definedName name="KTB">"#ref!"</definedName>
    <definedName name="ku" localSheetId="1">#REF!</definedName>
    <definedName name="ku" localSheetId="3">#REF!</definedName>
    <definedName name="ku" localSheetId="4">#REF!</definedName>
    <definedName name="ku" localSheetId="6">#REF!</definedName>
    <definedName name="ku" localSheetId="0">#REF!</definedName>
    <definedName name="ku">#REF!</definedName>
    <definedName name="l" localSheetId="1">#REF!</definedName>
    <definedName name="l" localSheetId="3">#REF!</definedName>
    <definedName name="l" localSheetId="0">#REF!</definedName>
    <definedName name="l">#REF!</definedName>
    <definedName name="l_1" localSheetId="1">#REF!</definedName>
    <definedName name="l_1" localSheetId="3">#REF!</definedName>
    <definedName name="l_1" localSheetId="0">#REF!</definedName>
    <definedName name="l_1">#REF!</definedName>
    <definedName name="l_2" localSheetId="0">#REF!</definedName>
    <definedName name="l_2">#REF!</definedName>
    <definedName name="l_3" localSheetId="0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 localSheetId="4">#REF!</definedName>
    <definedName name="LANNA" localSheetId="6">#REF!</definedName>
    <definedName name="LANNA" localSheetId="0">#REF!</definedName>
    <definedName name="LANNA">"#ref!"</definedName>
    <definedName name="LastFridayDateAdj" localSheetId="4">#REF!</definedName>
    <definedName name="LastFridayDateAdj" localSheetId="6">#REF!</definedName>
    <definedName name="LastFridayDateAdj" localSheetId="0">#REF!</definedName>
    <definedName name="LastFridayDateAdj">#REF!</definedName>
    <definedName name="LastFriDayNAVAdj" localSheetId="4">#REF!</definedName>
    <definedName name="LastFriDayNAVAdj" localSheetId="6">#REF!</definedName>
    <definedName name="LastFriDayNAVAdj" localSheetId="0">#REF!</definedName>
    <definedName name="LastFriDayNAVAdj">#REF!</definedName>
    <definedName name="LB014A" localSheetId="4">#REF!</definedName>
    <definedName name="LB014A" localSheetId="6">#REF!</definedName>
    <definedName name="LB014A" localSheetId="0">#REF!</definedName>
    <definedName name="LB014A">#REF!</definedName>
    <definedName name="LB104A1" localSheetId="4">#REF!</definedName>
    <definedName name="LB104A1" localSheetId="6">#REF!</definedName>
    <definedName name="LB104A1" localSheetId="0">#REF!</definedName>
    <definedName name="LB104A1">#REF!</definedName>
    <definedName name="LEASE" localSheetId="1">#REF!</definedName>
    <definedName name="LEASE" localSheetId="3">#REF!</definedName>
    <definedName name="LEASE" localSheetId="2">#REF!</definedName>
    <definedName name="LEASE" localSheetId="4">#REF!</definedName>
    <definedName name="LEASE" localSheetId="6">#REF!</definedName>
    <definedName name="LEASE" localSheetId="0">#REF!</definedName>
    <definedName name="LEASE">#REF!</definedName>
    <definedName name="LEASE_1" localSheetId="1">#REF!</definedName>
    <definedName name="LEASE_1" localSheetId="3">#REF!</definedName>
    <definedName name="LEASE_1" localSheetId="4">#REF!</definedName>
    <definedName name="LEASE_1" localSheetId="6">#REF!</definedName>
    <definedName name="LEASE_1" localSheetId="0">#REF!</definedName>
    <definedName name="LEASE_1">#REF!</definedName>
    <definedName name="LEASE_2" localSheetId="1">#REF!</definedName>
    <definedName name="LEASE_2" localSheetId="3">#REF!</definedName>
    <definedName name="LEASE_2" localSheetId="4">#REF!</definedName>
    <definedName name="LEASE_2" localSheetId="6">#REF!</definedName>
    <definedName name="LEASE_2" localSheetId="0">#REF!</definedName>
    <definedName name="LEASE_2">#REF!</definedName>
    <definedName name="LEASE_3" localSheetId="0">#REF!</definedName>
    <definedName name="LEASE_3">#REF!</definedName>
    <definedName name="LH" localSheetId="4">#REF!</definedName>
    <definedName name="LH" localSheetId="6">#REF!</definedName>
    <definedName name="LH" localSheetId="0">#REF!</definedName>
    <definedName name="LH">"#ref!"</definedName>
    <definedName name="LH_F" localSheetId="4">#REF!</definedName>
    <definedName name="LH_F" localSheetId="6">#REF!</definedName>
    <definedName name="LH_F" localSheetId="0">#REF!</definedName>
    <definedName name="LH_F">"#ref!"</definedName>
    <definedName name="Limit_Margin">0.07</definedName>
    <definedName name="LIN" localSheetId="1">#REF!</definedName>
    <definedName name="LIN" localSheetId="3">#REF!</definedName>
    <definedName name="LIN" localSheetId="4">#REF!</definedName>
    <definedName name="LIN" localSheetId="6">#REF!</definedName>
    <definedName name="LIN" localSheetId="0">#REF!</definedName>
    <definedName name="LIN">#REF!</definedName>
    <definedName name="lINE" localSheetId="1">#REF!</definedName>
    <definedName name="lINE" localSheetId="3">#REF!</definedName>
    <definedName name="lINE" localSheetId="4">#REF!</definedName>
    <definedName name="lINE" localSheetId="6">#REF!</definedName>
    <definedName name="lINE" localSheetId="0">#REF!</definedName>
    <definedName name="lINE">#REF!</definedName>
    <definedName name="Line1" localSheetId="1">#REF!</definedName>
    <definedName name="Line1" localSheetId="3">#REF!</definedName>
    <definedName name="Line1" localSheetId="4">#REF!</definedName>
    <definedName name="Line1" localSheetId="6">#REF!</definedName>
    <definedName name="Line1" localSheetId="0">#REF!</definedName>
    <definedName name="Line1">#REF!</definedName>
    <definedName name="lk" localSheetId="0">#REF!</definedName>
    <definedName name="lk">#REF!</definedName>
    <definedName name="lki" localSheetId="0">#REF!</definedName>
    <definedName name="lki">#REF!</definedName>
    <definedName name="lklkj" localSheetId="0">#REF!</definedName>
    <definedName name="lklkj">#REF!</definedName>
    <definedName name="ll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4" hidden="1">{#N/A,#N/A,FALSE,"Eff-SSC2"}</definedName>
    <definedName name="ll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6" hidden="1">{#N/A,#N/A,FALSE,"Eff-SSC2"}</definedName>
    <definedName name="ll" localSheetId="0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 localSheetId="4">#REF!</definedName>
    <definedName name="llk" localSheetId="6">#REF!</definedName>
    <definedName name="llk">#REF!</definedName>
    <definedName name="lll" localSheetId="1" hidden="1">#REF!</definedName>
    <definedName name="lll" localSheetId="3" hidden="1">#REF!</definedName>
    <definedName name="lll" localSheetId="4" hidden="1">#REF!</definedName>
    <definedName name="lll" localSheetId="6" hidden="1">#REF!</definedName>
    <definedName name="lll" localSheetId="0" hidden="1">#REF!</definedName>
    <definedName name="lll" hidden="1">#REF!</definedName>
    <definedName name="lll_1" localSheetId="1">#REF!</definedName>
    <definedName name="lll_1" localSheetId="3">#REF!</definedName>
    <definedName name="lll_1" localSheetId="4">#REF!</definedName>
    <definedName name="lll_1" localSheetId="6">#REF!</definedName>
    <definedName name="lll_1" localSheetId="0">#REF!</definedName>
    <definedName name="lll_1">#REF!</definedName>
    <definedName name="lll_2" localSheetId="1">#REF!</definedName>
    <definedName name="lll_2" localSheetId="3">#REF!</definedName>
    <definedName name="lll_2" localSheetId="4">#REF!</definedName>
    <definedName name="lll_2" localSheetId="6">#REF!</definedName>
    <definedName name="lll_2" localSheetId="0">#REF!</definedName>
    <definedName name="lll_2">#REF!</definedName>
    <definedName name="lll_3" localSheetId="0">#REF!</definedName>
    <definedName name="lll_3">#REF!</definedName>
    <definedName name="llll" localSheetId="0">#REF!</definedName>
    <definedName name="llll">#REF!</definedName>
    <definedName name="llll_1" localSheetId="0">#REF!</definedName>
    <definedName name="llll_1">#REF!</definedName>
    <definedName name="llll_2" localSheetId="0">#REF!</definedName>
    <definedName name="llll_2">#REF!</definedName>
    <definedName name="llll_3" localSheetId="0">#REF!</definedName>
    <definedName name="llll_3">#REF!</definedName>
    <definedName name="LO" localSheetId="0">#REF!</definedName>
    <definedName name="LO">#REF!</definedName>
    <definedName name="loc" localSheetId="1">#REF!</definedName>
    <definedName name="loc" localSheetId="3">#REF!</definedName>
    <definedName name="loc" localSheetId="2">#REF!</definedName>
    <definedName name="LOC" localSheetId="4">#REF!</definedName>
    <definedName name="loc" localSheetId="5">#REF!</definedName>
    <definedName name="LOC" localSheetId="6">#REF!</definedName>
    <definedName name="LOC" localSheetId="0">#REF!</definedName>
    <definedName name="loc">#REF!</definedName>
    <definedName name="lol" localSheetId="4">#REF!</definedName>
    <definedName name="lol" localSheetId="6">#REF!</definedName>
    <definedName name="lol" localSheetId="0">#REF!</definedName>
    <definedName name="lol">#REF!</definedName>
    <definedName name="Look1Area" localSheetId="4">#REF!</definedName>
    <definedName name="Look1Area" localSheetId="6">#REF!</definedName>
    <definedName name="Look1Area" localSheetId="0">#REF!</definedName>
    <definedName name="Look1Area">#REF!</definedName>
    <definedName name="Look1Area_1" localSheetId="4">#REF!</definedName>
    <definedName name="Look1Area_1" localSheetId="6">#REF!</definedName>
    <definedName name="Look1Area_1" localSheetId="0">#REF!</definedName>
    <definedName name="Look1Area_1">#REF!</definedName>
    <definedName name="Look1Area_2" localSheetId="0">#REF!</definedName>
    <definedName name="Look1Area_2">#REF!</definedName>
    <definedName name="Look1Area_3" localSheetId="0">#REF!</definedName>
    <definedName name="Look1Area_3">#REF!</definedName>
    <definedName name="Look2Area" localSheetId="0">#REF!</definedName>
    <definedName name="Look2Area">#REF!</definedName>
    <definedName name="Look2Area_1" localSheetId="0">#REF!</definedName>
    <definedName name="Look2Area_1">#REF!</definedName>
    <definedName name="Look2Area_2" localSheetId="0">#REF!</definedName>
    <definedName name="Look2Area_2">#REF!</definedName>
    <definedName name="Look2Area_3" localSheetId="0">#REF!</definedName>
    <definedName name="Look2Area_3">#REF!</definedName>
    <definedName name="Look3Area" localSheetId="0">#REF!</definedName>
    <definedName name="Look3Area">#REF!</definedName>
    <definedName name="Look3Area_1" localSheetId="0">#REF!</definedName>
    <definedName name="Look3Area_1">#REF!</definedName>
    <definedName name="Look3Area_2" localSheetId="0">#REF!</definedName>
    <definedName name="Look3Area_2">#REF!</definedName>
    <definedName name="Look3Area_3" localSheetId="0">#REF!</definedName>
    <definedName name="Look3Area_3">#REF!</definedName>
    <definedName name="Look4Area" localSheetId="0">#REF!</definedName>
    <definedName name="Look4Area">#REF!</definedName>
    <definedName name="Look4Area_1" localSheetId="0">#REF!</definedName>
    <definedName name="Look4Area_1">#REF!</definedName>
    <definedName name="Look4Area_2" localSheetId="0">#REF!</definedName>
    <definedName name="Look4Area_2">#REF!</definedName>
    <definedName name="Look4Area_3" localSheetId="0">#REF!</definedName>
    <definedName name="Look4Area_3">#REF!</definedName>
    <definedName name="Look5Area" localSheetId="0">#REF!</definedName>
    <definedName name="Look5Area">#REF!</definedName>
    <definedName name="Look5Area_1" localSheetId="0">#REF!</definedName>
    <definedName name="Look5Area_1">#REF!</definedName>
    <definedName name="Look5Area_2" localSheetId="0">#REF!</definedName>
    <definedName name="Look5Area_2">#REF!</definedName>
    <definedName name="Look5Area_3" localSheetId="0">#REF!</definedName>
    <definedName name="Look5Area_3">#REF!</definedName>
    <definedName name="loop" localSheetId="2">#REF!</definedName>
    <definedName name="loop" localSheetId="4">#REF!</definedName>
    <definedName name="loop" localSheetId="6">#REF!</definedName>
    <definedName name="loop" localSheetId="0">#REF!</definedName>
    <definedName name="loop">"#ref!"</definedName>
    <definedName name="loop1" localSheetId="2">#REF!</definedName>
    <definedName name="loop1" localSheetId="4">#REF!</definedName>
    <definedName name="loop1" localSheetId="6">#REF!</definedName>
    <definedName name="loop1" localSheetId="0">#REF!</definedName>
    <definedName name="loop1">"#ref!"</definedName>
    <definedName name="loop2" localSheetId="2">#REF!</definedName>
    <definedName name="loop2" localSheetId="4">#REF!</definedName>
    <definedName name="loop2" localSheetId="6">#REF!</definedName>
    <definedName name="loop2" localSheetId="0">#REF!</definedName>
    <definedName name="loop2">"#ref!"</definedName>
    <definedName name="loop3" localSheetId="2">#REF!</definedName>
    <definedName name="loop3" localSheetId="4">#REF!</definedName>
    <definedName name="loop3" localSheetId="6">#REF!</definedName>
    <definedName name="loop3" localSheetId="0">#REF!</definedName>
    <definedName name="loop3">"#ref!"</definedName>
    <definedName name="LOPPPP" localSheetId="1">#REF!</definedName>
    <definedName name="LOPPPP" localSheetId="3">#REF!</definedName>
    <definedName name="LOPPPP" localSheetId="5">#REF!</definedName>
    <definedName name="LOPPPP" localSheetId="0">#REF!</definedName>
    <definedName name="LOPPPP">#REF!</definedName>
    <definedName name="LORRY">#REF!</definedName>
    <definedName name="LOXLEY" localSheetId="4">#REF!</definedName>
    <definedName name="LOXLEY" localSheetId="6">#REF!</definedName>
    <definedName name="LOXLEY" localSheetId="0">#REF!</definedName>
    <definedName name="LOXLEY">"#ref!"</definedName>
    <definedName name="lpo" localSheetId="4">#REF!</definedName>
    <definedName name="lpo" localSheetId="6">#REF!</definedName>
    <definedName name="lpo" localSheetId="0">#REF!</definedName>
    <definedName name="lpo">#REF!</definedName>
    <definedName name="LTX" localSheetId="4">#REF!</definedName>
    <definedName name="LTX" localSheetId="6">#REF!</definedName>
    <definedName name="LTX" localSheetId="0">#REF!</definedName>
    <definedName name="LTX">"#ref!"</definedName>
    <definedName name="LWSALES" localSheetId="1">#REF!</definedName>
    <definedName name="LWSALES" localSheetId="3">#REF!</definedName>
    <definedName name="LWSALES" localSheetId="4">#REF!</definedName>
    <definedName name="LWSALES" localSheetId="6">#REF!</definedName>
    <definedName name="LWSALES" localSheetId="0">#REF!</definedName>
    <definedName name="LWSALES">#REF!</definedName>
    <definedName name="LYBin" localSheetId="1">#REF!</definedName>
    <definedName name="LYBin" localSheetId="3">#REF!</definedName>
    <definedName name="LYBin" localSheetId="4">#REF!</definedName>
    <definedName name="LYBin" localSheetId="6">#REF!</definedName>
    <definedName name="LYBin" localSheetId="0">#REF!</definedName>
    <definedName name="LYBin">#REF!</definedName>
    <definedName name="LYHolds" localSheetId="1">#REF!</definedName>
    <definedName name="LYHolds" localSheetId="3">#REF!</definedName>
    <definedName name="LYHolds" localSheetId="0">#REF!</definedName>
    <definedName name="LYHolds">#REF!</definedName>
    <definedName name="LYNet" localSheetId="0">#REF!</definedName>
    <definedName name="LYNet">#REF!</definedName>
    <definedName name="LYoos" localSheetId="0">#REF!</definedName>
    <definedName name="LYoos">#REF!</definedName>
    <definedName name="LYReselects" localSheetId="0">#REF!</definedName>
    <definedName name="LYReselects">#REF!</definedName>
    <definedName name="LYReturns" localSheetId="0">#REF!</definedName>
    <definedName name="LYReturns">#REF!</definedName>
    <definedName name="LYSales" localSheetId="0">#REF!</definedName>
    <definedName name="LYSales">#REF!</definedName>
    <definedName name="LYTotal" localSheetId="0">#REF!</definedName>
    <definedName name="LYTotal">#REF!</definedName>
    <definedName name="m" localSheetId="1">#REF!</definedName>
    <definedName name="m" localSheetId="3">#REF!</definedName>
    <definedName name="m" localSheetId="4">#REF!</definedName>
    <definedName name="m" localSheetId="5">#REF!</definedName>
    <definedName name="m" localSheetId="6">#REF!</definedName>
    <definedName name="m" localSheetId="0">#REF!</definedName>
    <definedName name="m">#REF!</definedName>
    <definedName name="m_1" localSheetId="4">#REF!</definedName>
    <definedName name="m_1" localSheetId="6">#REF!</definedName>
    <definedName name="m_1" localSheetId="0">#REF!</definedName>
    <definedName name="m_1">#REF!</definedName>
    <definedName name="m_2" localSheetId="4">#REF!</definedName>
    <definedName name="m_2" localSheetId="6">#REF!</definedName>
    <definedName name="m_2" localSheetId="0">#REF!</definedName>
    <definedName name="m_2">#REF!</definedName>
    <definedName name="m_3" localSheetId="4">#REF!</definedName>
    <definedName name="m_3" localSheetId="6">#REF!</definedName>
    <definedName name="m_3" localSheetId="0">#REF!</definedName>
    <definedName name="m_3">#REF!</definedName>
    <definedName name="MACRO" localSheetId="2">#REF!</definedName>
    <definedName name="MACRO" localSheetId="4">#REF!</definedName>
    <definedName name="MACRO" localSheetId="6">#REF!</definedName>
    <definedName name="MACRO" localSheetId="0">#REF!</definedName>
    <definedName name="MACRO">"#ref!"</definedName>
    <definedName name="mail" localSheetId="1">#REF!</definedName>
    <definedName name="mail" localSheetId="3">#REF!</definedName>
    <definedName name="mail" localSheetId="5">#REF!</definedName>
    <definedName name="mail" localSheetId="0">#REF!</definedName>
    <definedName name="mail">#REF!</definedName>
    <definedName name="MAINMENU" localSheetId="2">#N/A</definedName>
    <definedName name="MAINMENU" localSheetId="4">#N/A</definedName>
    <definedName name="MAINMENU" localSheetId="6">#N/A</definedName>
    <definedName name="MAINMENU" localSheetId="0">#N/A</definedName>
    <definedName name="MAINMENU">"#n/a"</definedName>
    <definedName name="MAKRO" localSheetId="4">#REF!</definedName>
    <definedName name="MAKRO" localSheetId="6">#REF!</definedName>
    <definedName name="MAKRO" localSheetId="0">#REF!</definedName>
    <definedName name="MAKRO">"#ref!"</definedName>
    <definedName name="MAKRO1" localSheetId="4">#REF!</definedName>
    <definedName name="MAKRO1" localSheetId="6">#REF!</definedName>
    <definedName name="MAKRO1" localSheetId="0">#REF!</definedName>
    <definedName name="MAKRO1">"#ref!"</definedName>
    <definedName name="MALEE" localSheetId="4">#REF!</definedName>
    <definedName name="MALEE" localSheetId="6">#REF!</definedName>
    <definedName name="MALEE" localSheetId="0">#REF!</definedName>
    <definedName name="MALEE">"#ref!"</definedName>
    <definedName name="MANAGEMENT_ACS" localSheetId="2">#REF!</definedName>
    <definedName name="MANAGEMENT_ACS" localSheetId="4">#REF!</definedName>
    <definedName name="MANAGEMENT_ACS" localSheetId="6">#REF!</definedName>
    <definedName name="MANAGEMENT_ACS" localSheetId="0">#REF!</definedName>
    <definedName name="MANAGEMENT_ACS">"#ref!"</definedName>
    <definedName name="maneerat" localSheetId="1">#REF!</definedName>
    <definedName name="maneerat" localSheetId="3">#REF!</definedName>
    <definedName name="maneerat" localSheetId="5">#REF!</definedName>
    <definedName name="maneerat" localSheetId="0">#REF!</definedName>
    <definedName name="maneerat">#REF!</definedName>
    <definedName name="maneerat_1" localSheetId="1">#REF!</definedName>
    <definedName name="maneerat_1" localSheetId="3">#REF!</definedName>
    <definedName name="maneerat_1" localSheetId="0">#REF!</definedName>
    <definedName name="maneerat_1">#REF!</definedName>
    <definedName name="maneerat_2" localSheetId="1">#REF!</definedName>
    <definedName name="maneerat_2" localSheetId="3">#REF!</definedName>
    <definedName name="maneerat_2" localSheetId="0">#REF!</definedName>
    <definedName name="maneerat_2">#REF!</definedName>
    <definedName name="maneerat_3" localSheetId="0">#REF!</definedName>
    <definedName name="maneerat_3">#REF!</definedName>
    <definedName name="maneeratr" localSheetId="0">#REF!</definedName>
    <definedName name="maneeratr">#REF!</definedName>
    <definedName name="maneeratr_1" localSheetId="0">#REF!</definedName>
    <definedName name="maneeratr_1">#REF!</definedName>
    <definedName name="maneeratr_2" localSheetId="0">#REF!</definedName>
    <definedName name="maneeratr_2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1">#REF!</definedName>
    <definedName name="Mar" localSheetId="3">#REF!</definedName>
    <definedName name="Mar" localSheetId="2">#REF!</definedName>
    <definedName name="Mar" localSheetId="4">#REF!</definedName>
    <definedName name="Mar" localSheetId="6">#REF!</definedName>
    <definedName name="Mar" localSheetId="0">#REF!</definedName>
    <definedName name="Mar">#REF!</definedName>
    <definedName name="MARGINPLAN" localSheetId="1">#REF!</definedName>
    <definedName name="MARGINPLAN" localSheetId="3">#REF!</definedName>
    <definedName name="MARGINPLAN" localSheetId="4">#REF!</definedName>
    <definedName name="MARGINPLAN" localSheetId="6">#REF!</definedName>
    <definedName name="MARGINPLAN" localSheetId="0">#REF!</definedName>
    <definedName name="MARGINPLAN">#REF!</definedName>
    <definedName name="MARGINPROJ" localSheetId="1">#REF!</definedName>
    <definedName name="MARGINPROJ" localSheetId="3">#REF!</definedName>
    <definedName name="MARGINPROJ" localSheetId="4">#REF!</definedName>
    <definedName name="MARGINPROJ" localSheetId="6">#REF!</definedName>
    <definedName name="MARGINPROJ" localSheetId="0">#REF!</definedName>
    <definedName name="MARGINPROJ">#REF!</definedName>
    <definedName name="Mark2" localSheetId="0">#REF!</definedName>
    <definedName name="Mark2">#REF!</definedName>
    <definedName name="mat">#REF!</definedName>
    <definedName name="Materiality" localSheetId="1">#REF!</definedName>
    <definedName name="Materiality" localSheetId="3">#REF!</definedName>
    <definedName name="Materiality" localSheetId="4">#REF!</definedName>
    <definedName name="Materiality" localSheetId="6">#REF!</definedName>
    <definedName name="Materiality" localSheetId="0">#REF!</definedName>
    <definedName name="Materiality">#REF!</definedName>
    <definedName name="MATI" localSheetId="4">#REF!</definedName>
    <definedName name="MATI" localSheetId="6">#REF!</definedName>
    <definedName name="MATI" localSheetId="0">#REF!</definedName>
    <definedName name="MATI">"#ref!"</definedName>
    <definedName name="MA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1">#REF!</definedName>
    <definedName name="May" localSheetId="3">#REF!</definedName>
    <definedName name="May" localSheetId="2">#REF!</definedName>
    <definedName name="May" localSheetId="4">#REF!</definedName>
    <definedName name="May" localSheetId="6">#REF!</definedName>
    <definedName name="May" localSheetId="0">#REF!</definedName>
    <definedName name="May">#REF!</definedName>
    <definedName name="mb">1000000</definedName>
    <definedName name="MCC" localSheetId="4">#REF!</definedName>
    <definedName name="MCC" localSheetId="6">#REF!</definedName>
    <definedName name="MCC" localSheetId="0">#REF!</definedName>
    <definedName name="MCC">"#ref!"</definedName>
    <definedName name="MDX" localSheetId="4">#REF!</definedName>
    <definedName name="MDX" localSheetId="6">#REF!</definedName>
    <definedName name="MDX" localSheetId="0">#REF!</definedName>
    <definedName name="MDX">"#ref!"</definedName>
    <definedName name="MH" localSheetId="1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5" hidden="1">{#N/A,#N/A,FALSE,"Eff-SSC2"}</definedName>
    <definedName name="MH" localSheetId="6" hidden="1">{#N/A,#N/A,FALSE,"Eff-SSC2"}</definedName>
    <definedName name="MH" localSheetId="0" hidden="1">{#N/A,#N/A,FALSE,"Eff-SSC2"}</definedName>
    <definedName name="MH" hidden="1">{#N/A,#N/A,FALSE,"Eff-SSC2"}</definedName>
    <definedName name="mk" localSheetId="1">#REF!</definedName>
    <definedName name="mk" localSheetId="3">#REF!</definedName>
    <definedName name="mk" localSheetId="2">#REF!</definedName>
    <definedName name="mk" localSheetId="4">#REF!</definedName>
    <definedName name="mk" localSheetId="6">#REF!</definedName>
    <definedName name="mk" localSheetId="0">#REF!</definedName>
    <definedName name="mk">#REF!</definedName>
    <definedName name="mk_1" localSheetId="1">#REF!</definedName>
    <definedName name="mk_1" localSheetId="3">#REF!</definedName>
    <definedName name="mk_1" localSheetId="4">#REF!</definedName>
    <definedName name="mk_1" localSheetId="6">#REF!</definedName>
    <definedName name="mk_1" localSheetId="0">#REF!</definedName>
    <definedName name="mk_1">#REF!</definedName>
    <definedName name="mk_2" localSheetId="1">#REF!</definedName>
    <definedName name="mk_2" localSheetId="3">#REF!</definedName>
    <definedName name="mk_2" localSheetId="4">#REF!</definedName>
    <definedName name="mk_2" localSheetId="6">#REF!</definedName>
    <definedName name="mk_2" localSheetId="0">#REF!</definedName>
    <definedName name="mk_2">#REF!</definedName>
    <definedName name="mk_3" localSheetId="0">#REF!</definedName>
    <definedName name="mk_3">#REF!</definedName>
    <definedName name="MKT" localSheetId="0">#REF!</definedName>
    <definedName name="MKT">#REF!</definedName>
    <definedName name="ml" localSheetId="0">#REF!</definedName>
    <definedName name="ml">#REF!</definedName>
    <definedName name="mm" localSheetId="1">#REF!</definedName>
    <definedName name="mm" localSheetId="3">#REF!</definedName>
    <definedName name="mm" localSheetId="2">#REF!</definedName>
    <definedName name="mm" localSheetId="4">#REF!</definedName>
    <definedName name="mm" localSheetId="5">#REF!</definedName>
    <definedName name="mm" localSheetId="6">#REF!</definedName>
    <definedName name="mm" localSheetId="0">#REF!</definedName>
    <definedName name="mm">#REF!</definedName>
    <definedName name="mmmm" localSheetId="2">#REF!</definedName>
    <definedName name="mmmm" localSheetId="4">#REF!</definedName>
    <definedName name="mmmm" localSheetId="6">#REF!</definedName>
    <definedName name="mmmm" localSheetId="0">#REF!</definedName>
    <definedName name="mmmm">#REF!</definedName>
    <definedName name="MN" localSheetId="4">#REF!</definedName>
    <definedName name="MN" localSheetId="6">#REF!</definedName>
    <definedName name="MN" localSheetId="0">#REF!</definedName>
    <definedName name="MN">#REF!</definedName>
    <definedName name="MNOPQ" localSheetId="2">#REF!</definedName>
    <definedName name="MNOPQ" localSheetId="4">#REF!</definedName>
    <definedName name="MNOPQ" localSheetId="6">#REF!</definedName>
    <definedName name="MNOPQ" localSheetId="0">#REF!</definedName>
    <definedName name="MNOPQ">"#ref!"</definedName>
    <definedName name="MODERN" localSheetId="4">#REF!</definedName>
    <definedName name="MODERN" localSheetId="6">#REF!</definedName>
    <definedName name="MODERN" localSheetId="0">#REF!</definedName>
    <definedName name="MODERN">"#ref!"</definedName>
    <definedName name="monthcode" localSheetId="2">#REF!</definedName>
    <definedName name="monthcode" localSheetId="4">#REF!</definedName>
    <definedName name="monthcode" localSheetId="6">#REF!</definedName>
    <definedName name="monthcode" localSheetId="0">#REF!</definedName>
    <definedName name="monthcode">#N/A</definedName>
    <definedName name="monthcode___0" localSheetId="2">#REF!</definedName>
    <definedName name="monthcode___0" localSheetId="4">#REF!</definedName>
    <definedName name="monthcode___0" localSheetId="6">#REF!</definedName>
    <definedName name="monthcode___0" localSheetId="0">#REF!</definedName>
    <definedName name="monthcode___0">#N/A</definedName>
    <definedName name="monthcode___12" localSheetId="2">#REF!</definedName>
    <definedName name="monthcode___12" localSheetId="4">#REF!</definedName>
    <definedName name="monthcode___12" localSheetId="6">#REF!</definedName>
    <definedName name="monthcode___12" localSheetId="0">#REF!</definedName>
    <definedName name="monthcode___12">#N/A</definedName>
    <definedName name="monthcode___14" localSheetId="2">#REF!</definedName>
    <definedName name="monthcode___14" localSheetId="4">#REF!</definedName>
    <definedName name="monthcode___14" localSheetId="6">#REF!</definedName>
    <definedName name="monthcode___14" localSheetId="0">#REF!</definedName>
    <definedName name="monthcode___14">#N/A</definedName>
    <definedName name="monthcode___3" localSheetId="2">#REF!</definedName>
    <definedName name="monthcode___3" localSheetId="4">#REF!</definedName>
    <definedName name="monthcode___3" localSheetId="6">#REF!</definedName>
    <definedName name="monthcode___3" localSheetId="0">#REF!</definedName>
    <definedName name="monthcode___3">#N/A</definedName>
    <definedName name="monthcode___5" localSheetId="2">#REF!</definedName>
    <definedName name="monthcode___5" localSheetId="4">#REF!</definedName>
    <definedName name="monthcode___5" localSheetId="6">#REF!</definedName>
    <definedName name="monthcode___5" localSheetId="0">#REF!</definedName>
    <definedName name="monthcode___5">#N/A</definedName>
    <definedName name="monthcode___6" localSheetId="2">#REF!</definedName>
    <definedName name="monthcode___6" localSheetId="4">#REF!</definedName>
    <definedName name="monthcode___6" localSheetId="6">#REF!</definedName>
    <definedName name="monthcode___6" localSheetId="0">#REF!</definedName>
    <definedName name="monthcode___6">#N/A</definedName>
    <definedName name="monthcode___8" localSheetId="2">#REF!</definedName>
    <definedName name="monthcode___8" localSheetId="4">#REF!</definedName>
    <definedName name="monthcode___8" localSheetId="6">#REF!</definedName>
    <definedName name="monthcode___8" localSheetId="0">#REF!</definedName>
    <definedName name="monthcode___8">#N/A</definedName>
    <definedName name="Mult_Decrement_Female" localSheetId="1">#REF!</definedName>
    <definedName name="Mult_Decrement_Female" localSheetId="3">#REF!</definedName>
    <definedName name="Mult_Decrement_Female" localSheetId="4">#REF!</definedName>
    <definedName name="Mult_Decrement_Female" localSheetId="6">#REF!</definedName>
    <definedName name="Mult_Decrement_Female" localSheetId="0">#REF!</definedName>
    <definedName name="Mult_Decrement_Female">#REF!</definedName>
    <definedName name="Mult_Decrement_Male" localSheetId="1">#REF!</definedName>
    <definedName name="Mult_Decrement_Male" localSheetId="3">#REF!</definedName>
    <definedName name="Mult_Decrement_Male" localSheetId="4">#REF!</definedName>
    <definedName name="Mult_Decrement_Male" localSheetId="6">#REF!</definedName>
    <definedName name="Mult_Decrement_Male" localSheetId="0">#REF!</definedName>
    <definedName name="Mult_Decrement_Male">#REF!</definedName>
    <definedName name="MWR" localSheetId="1">#REF!</definedName>
    <definedName name="MWR" localSheetId="3">#REF!</definedName>
    <definedName name="MWR" localSheetId="4">#REF!</definedName>
    <definedName name="MWR" localSheetId="6">#REF!</definedName>
    <definedName name="MWR" localSheetId="0">#REF!</definedName>
    <definedName name="MWR">#REF!</definedName>
    <definedName name="n" localSheetId="0">#REF!</definedName>
    <definedName name="n">#REF!</definedName>
    <definedName name="N697a160" localSheetId="0">#REF!</definedName>
    <definedName name="N697a160">#REF!</definedName>
    <definedName name="NA" localSheetId="0">#REF!</definedName>
    <definedName name="NA">#REF!</definedName>
    <definedName name="Name" localSheetId="2">#REF!</definedName>
    <definedName name="name" localSheetId="4">#REF!</definedName>
    <definedName name="name" localSheetId="6">#REF!</definedName>
    <definedName name="name" localSheetId="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 localSheetId="1">#REF!</definedName>
    <definedName name="name_1" localSheetId="3">#REF!</definedName>
    <definedName name="name_1" localSheetId="4">#REF!</definedName>
    <definedName name="name_1" localSheetId="6">#REF!</definedName>
    <definedName name="name_1" localSheetId="0">#REF!</definedName>
    <definedName name="name_1">#REF!</definedName>
    <definedName name="name_2" localSheetId="1">#REF!</definedName>
    <definedName name="name_2" localSheetId="3">#REF!</definedName>
    <definedName name="name_2" localSheetId="4">#REF!</definedName>
    <definedName name="name_2" localSheetId="6">#REF!</definedName>
    <definedName name="name_2" localSheetId="0">#REF!</definedName>
    <definedName name="name_2">#REF!</definedName>
    <definedName name="name_3" localSheetId="1">#REF!</definedName>
    <definedName name="name_3" localSheetId="3">#REF!</definedName>
    <definedName name="name_3" localSheetId="4">#REF!</definedName>
    <definedName name="name_3" localSheetId="6">#REF!</definedName>
    <definedName name="name_3" localSheetId="0">#REF!</definedName>
    <definedName name="name_3">#REF!</definedName>
    <definedName name="Name1">#REF!</definedName>
    <definedName name="NameAsset" localSheetId="1">#REF!</definedName>
    <definedName name="NameAsset" localSheetId="3">#REF!</definedName>
    <definedName name="NameAsset" localSheetId="4">#REF!</definedName>
    <definedName name="NameAsset" localSheetId="6">#REF!</definedName>
    <definedName name="NameAsset" localSheetId="0">#REF!</definedName>
    <definedName name="NameAsset">#REF!</definedName>
    <definedName name="NATION" localSheetId="4">#REF!</definedName>
    <definedName name="NATION" localSheetId="6">#REF!</definedName>
    <definedName name="NATION" localSheetId="0">#REF!</definedName>
    <definedName name="NATION">"#ref!"</definedName>
    <definedName name="NAV" localSheetId="4">#REF!</definedName>
    <definedName name="NAV" localSheetId="6">#REF!</definedName>
    <definedName name="NAV" localSheetId="0">#REF!</definedName>
    <definedName name="NAV">"#ref!"</definedName>
    <definedName name="navarea" localSheetId="1">#REF!</definedName>
    <definedName name="navarea" localSheetId="3">#REF!</definedName>
    <definedName name="navarea" localSheetId="5">#REF!</definedName>
    <definedName name="navarea" localSheetId="0">#REF!</definedName>
    <definedName name="navarea">#REF!</definedName>
    <definedName name="NAVDate" localSheetId="1">#REF!</definedName>
    <definedName name="NAVDate" localSheetId="3">#REF!</definedName>
    <definedName name="NAVDate" localSheetId="0">#REF!</definedName>
    <definedName name="NAVDate">#REF!</definedName>
    <definedName name="NAVUpdate" localSheetId="1">#REF!</definedName>
    <definedName name="NAVUpdate" localSheetId="3">#REF!</definedName>
    <definedName name="NAVUpdate" localSheetId="0">#REF!</definedName>
    <definedName name="NAVUpdate">#REF!</definedName>
    <definedName name="NCode" localSheetId="3">#REF!</definedName>
    <definedName name="NCode" localSheetId="2">#REF!</definedName>
    <definedName name="NCode" localSheetId="4">#REF!</definedName>
    <definedName name="NCode" localSheetId="5">#REF!</definedName>
    <definedName name="NCode" localSheetId="6">#REF!</definedName>
    <definedName name="NCode" localSheetId="0">#REF!</definedName>
    <definedName name="NCode">#REF!</definedName>
    <definedName name="NetAssetsValueperunit" localSheetId="4">#REF!+#REF!</definedName>
    <definedName name="NetAssetsValueperunit" localSheetId="6">#REF!+#REF!</definedName>
    <definedName name="NetAssetsValueperunit" localSheetId="0">#REF!+#REF!</definedName>
    <definedName name="NetAssetsValueperunit">#REF!+#REF!</definedName>
    <definedName name="New" localSheetId="1">#REF!</definedName>
    <definedName name="New" localSheetId="3">#REF!</definedName>
    <definedName name="New" localSheetId="2">#REF!</definedName>
    <definedName name="NEW" localSheetId="4">#REF!</definedName>
    <definedName name="NEW" localSheetId="6">#REF!</definedName>
    <definedName name="NEW" localSheetId="0">#REF!</definedName>
    <definedName name="New">#REF!</definedName>
    <definedName name="NEW_1" localSheetId="1">#REF!</definedName>
    <definedName name="NEW_1" localSheetId="3">#REF!</definedName>
    <definedName name="NEW_1" localSheetId="4">#REF!</definedName>
    <definedName name="NEW_1" localSheetId="6">#REF!</definedName>
    <definedName name="NEW_1" localSheetId="0">#REF!</definedName>
    <definedName name="NEW_1">#REF!</definedName>
    <definedName name="NEW_2" localSheetId="1">#REF!</definedName>
    <definedName name="NEW_2" localSheetId="3">#REF!</definedName>
    <definedName name="NEW_2" localSheetId="4">#REF!</definedName>
    <definedName name="NEW_2" localSheetId="6">#REF!</definedName>
    <definedName name="NEW_2" localSheetId="0">#REF!</definedName>
    <definedName name="NEW_2">#REF!</definedName>
    <definedName name="NEW_3" localSheetId="0">#REF!</definedName>
    <definedName name="NEW_3">#REF!</definedName>
    <definedName name="NewsPaperEng" localSheetId="4">#REF!</definedName>
    <definedName name="NewsPaperEng" localSheetId="6">#REF!</definedName>
    <definedName name="NewsPaperEng" localSheetId="0">#REF!</definedName>
    <definedName name="NewsPaperEng">#N/A</definedName>
    <definedName name="NewsTitle" localSheetId="4">#REF!</definedName>
    <definedName name="NewsTitle" localSheetId="6">#REF!</definedName>
    <definedName name="NewsTitle" localSheetId="0">#REF!</definedName>
    <definedName name="NewsTitle">#N/A</definedName>
    <definedName name="NewsTitle2" localSheetId="4">#REF!</definedName>
    <definedName name="NewsTitle2" localSheetId="6">#REF!</definedName>
    <definedName name="NewsTitle2" localSheetId="0">#REF!</definedName>
    <definedName name="NewsTitle2">#N/A</definedName>
    <definedName name="NFS" localSheetId="4">#REF!</definedName>
    <definedName name="NFS" localSheetId="6">#REF!</definedName>
    <definedName name="NFS" localSheetId="0">#REF!</definedName>
    <definedName name="NFS">"#ref!"</definedName>
    <definedName name="NFS_W" localSheetId="4">#REF!</definedName>
    <definedName name="NFS_W" localSheetId="6">#REF!</definedName>
    <definedName name="NFS_W" localSheetId="0">#REF!</definedName>
    <definedName name="NFS_W">"#ref!"</definedName>
    <definedName name="NFSW1" localSheetId="4">#REF!</definedName>
    <definedName name="NFSW1" localSheetId="6">#REF!</definedName>
    <definedName name="NFSW1" localSheetId="0">#REF!</definedName>
    <definedName name="NFSW1">"#ref!"</definedName>
    <definedName name="nh" localSheetId="1">#REF!</definedName>
    <definedName name="nh" localSheetId="3">#REF!</definedName>
    <definedName name="nh" localSheetId="5">#REF!</definedName>
    <definedName name="nh" localSheetId="0">#REF!</definedName>
    <definedName name="nh">#REF!</definedName>
    <definedName name="njkhjkh" localSheetId="1">#REF!</definedName>
    <definedName name="njkhjkh" localSheetId="3">#REF!</definedName>
    <definedName name="njkhjkh" localSheetId="4">#REF!</definedName>
    <definedName name="njkhjkh" localSheetId="5">#REF!</definedName>
    <definedName name="njkhjkh" localSheetId="6">#REF!</definedName>
    <definedName name="njkhjkh" localSheetId="0">#REF!</definedName>
    <definedName name="njkhjkh">#REF!</definedName>
    <definedName name="nn" localSheetId="2">#REF!</definedName>
    <definedName name="nn" localSheetId="4" hidden="1">{#N/A,#N/A,FALSE,"Eff-SSC2"}</definedName>
    <definedName name="nn" localSheetId="6" hidden="1">{#N/A,#N/A,FALSE,"Eff-SSC2"}</definedName>
    <definedName name="nn" localSheetId="0" hidden="1">{#N/A,#N/A,FALSE,"Eff-SSC2"}</definedName>
    <definedName name="nn">"#ref!"</definedName>
    <definedName name="nnn" localSheetId="1">#REF!</definedName>
    <definedName name="nnn" localSheetId="3">#REF!</definedName>
    <definedName name="nnn" localSheetId="4">#REF!</definedName>
    <definedName name="nnn" localSheetId="6">#REF!</definedName>
    <definedName name="nnn" localSheetId="0">#REF!</definedName>
    <definedName name="nnn">#REF!</definedName>
    <definedName name="NoofUnit" localSheetId="4">#REF!</definedName>
    <definedName name="NoofUnit" localSheetId="6">#REF!</definedName>
    <definedName name="NoofUnit" localSheetId="0">#REF!</definedName>
    <definedName name="NoofUnit">#N/A</definedName>
    <definedName name="NoOfUnits" localSheetId="1">#REF!</definedName>
    <definedName name="NoOfUnits" localSheetId="3">#REF!</definedName>
    <definedName name="NoOfUnits" localSheetId="4">#REF!</definedName>
    <definedName name="NoOfUnits" localSheetId="6">#REF!</definedName>
    <definedName name="NoOfUnits" localSheetId="0">#REF!</definedName>
    <definedName name="NoOfUnits">#REF!</definedName>
    <definedName name="NOREEN" localSheetId="1">#REF!</definedName>
    <definedName name="NOREEN" localSheetId="3">#REF!</definedName>
    <definedName name="NOREEN" localSheetId="4">#REF!</definedName>
    <definedName name="NOREEN" localSheetId="6">#REF!</definedName>
    <definedName name="NOREEN" localSheetId="0">#REF!</definedName>
    <definedName name="NOREEN">#REF!</definedName>
    <definedName name="NOTE2" localSheetId="4">#REF!</definedName>
    <definedName name="NOTE2" localSheetId="6">#REF!</definedName>
    <definedName name="NOTE2" localSheetId="0">#REF!</definedName>
    <definedName name="NOTE2">"#ref!"</definedName>
    <definedName name="Notes" localSheetId="1">#REF!</definedName>
    <definedName name="Notes" localSheetId="3">#REF!</definedName>
    <definedName name="Notes" localSheetId="2">#REF!</definedName>
    <definedName name="Notes" localSheetId="5">#REF!</definedName>
    <definedName name="Notes" localSheetId="0">#REF!</definedName>
    <definedName name="Notes">#REF!</definedName>
    <definedName name="Notes_payable">#REF!</definedName>
    <definedName name="Nov" localSheetId="1">#REF!</definedName>
    <definedName name="Nov" localSheetId="3">#REF!</definedName>
    <definedName name="Nov" localSheetId="4">#REF!</definedName>
    <definedName name="Nov" localSheetId="6">#REF!</definedName>
    <definedName name="Nov" localSheetId="0">#REF!</definedName>
    <definedName name="Nov">#REF!</definedName>
    <definedName name="NOV2003_A" localSheetId="1">#REF!</definedName>
    <definedName name="NOV2003_A" localSheetId="3">#REF!</definedName>
    <definedName name="NOV2003_A" localSheetId="4">#REF!</definedName>
    <definedName name="NOV2003_A" localSheetId="6">#REF!</definedName>
    <definedName name="NOV2003_A" localSheetId="0">#REF!</definedName>
    <definedName name="NOV2003_A">#REF!</definedName>
    <definedName name="NPC" localSheetId="4">#REF!</definedName>
    <definedName name="NPC" localSheetId="6">#REF!</definedName>
    <definedName name="NPC" localSheetId="0">#REF!</definedName>
    <definedName name="NPC">"#ref!"</definedName>
    <definedName name="NRA" localSheetId="1">#REF!</definedName>
    <definedName name="NRA" localSheetId="3">#REF!</definedName>
    <definedName name="NRA" localSheetId="5">#REF!</definedName>
    <definedName name="NRA" localSheetId="0">#REF!</definedName>
    <definedName name="NRA">#REF!</definedName>
    <definedName name="NSProjectionMethodIndex" localSheetId="4">#REF!</definedName>
    <definedName name="NSProjectionMethodIndex" localSheetId="6">#REF!</definedName>
    <definedName name="NSProjectionMethodIndex" localSheetId="0">#REF!</definedName>
    <definedName name="NSProjectionMethodIndex">#REF!</definedName>
    <definedName name="NSRequiredLevelOfEvidenceItems" localSheetId="4">#REF!</definedName>
    <definedName name="NSRequiredLevelOfEvidenceItems" localSheetId="6">#REF!</definedName>
    <definedName name="NSRequiredLevelOfEvidenceItems" localSheetId="0">#REF!</definedName>
    <definedName name="NSRequiredLevelOfEvidenceItems">#REF!</definedName>
    <definedName name="NSTargetedTestingItems" localSheetId="4">#REF!</definedName>
    <definedName name="NSTargetedTestingItems" localSheetId="6">#REF!</definedName>
    <definedName name="NSTargetedTestingItems" localSheetId="0">#REF!</definedName>
    <definedName name="NSTargetedTestingItems">#REF!</definedName>
    <definedName name="nuch" localSheetId="1">#REF!</definedName>
    <definedName name="nuch" localSheetId="3">#REF!</definedName>
    <definedName name="nuch" localSheetId="4">#REF!</definedName>
    <definedName name="nuch" localSheetId="6">#REF!</definedName>
    <definedName name="nuch" localSheetId="0">#REF!</definedName>
    <definedName name="nuch">#REF!</definedName>
    <definedName name="NUMBER" localSheetId="2">#N/A</definedName>
    <definedName name="NUMBER" localSheetId="4">#N/A</definedName>
    <definedName name="NUMBER" localSheetId="6">#N/A</definedName>
    <definedName name="NUMBER" localSheetId="0">#N/A</definedName>
    <definedName name="NUMBER">"#n/a"</definedName>
    <definedName name="numwa" localSheetId="1">#REF!</definedName>
    <definedName name="numwa" localSheetId="3">#REF!</definedName>
    <definedName name="numwa" localSheetId="2">#REF!</definedName>
    <definedName name="numwa" localSheetId="4">#REF!</definedName>
    <definedName name="numwa" localSheetId="6">#REF!</definedName>
    <definedName name="numwa" localSheetId="0">#REF!</definedName>
    <definedName name="numwa">#REF!</definedName>
    <definedName name="o" localSheetId="1">#REF!</definedName>
    <definedName name="o" localSheetId="3">#REF!</definedName>
    <definedName name="O" localSheetId="2">#REF!</definedName>
    <definedName name="o" localSheetId="4">#REF!</definedName>
    <definedName name="o" localSheetId="5">#REF!</definedName>
    <definedName name="o" localSheetId="6">#REF!</definedName>
    <definedName name="o" localSheetId="0">#REF!</definedName>
    <definedName name="o">#REF!</definedName>
    <definedName name="o_1" localSheetId="1">#REF!</definedName>
    <definedName name="o_1" localSheetId="3">#REF!</definedName>
    <definedName name="o_1" localSheetId="4">#REF!</definedName>
    <definedName name="o_1" localSheetId="6">#REF!</definedName>
    <definedName name="o_1" localSheetId="0">#REF!</definedName>
    <definedName name="o_1">#REF!</definedName>
    <definedName name="o_2" localSheetId="4">#REF!</definedName>
    <definedName name="o_2" localSheetId="6">#REF!</definedName>
    <definedName name="o_2" localSheetId="0">#REF!</definedName>
    <definedName name="o_2">#REF!</definedName>
    <definedName name="o_3" localSheetId="4">#REF!</definedName>
    <definedName name="o_3" localSheetId="6">#REF!</definedName>
    <definedName name="o_3" localSheetId="0">#REF!</definedName>
    <definedName name="o_3">#REF!</definedName>
    <definedName name="OA" localSheetId="4">#REF!</definedName>
    <definedName name="OA" localSheetId="6">#REF!</definedName>
    <definedName name="OA" localSheetId="0">#REF!</definedName>
    <definedName name="OA">"#ref!"</definedName>
    <definedName name="OAE" localSheetId="2">#REF!</definedName>
    <definedName name="OAE" localSheetId="4">#REF!</definedName>
    <definedName name="OAE" localSheetId="6">#REF!</definedName>
    <definedName name="OAE" localSheetId="0">#REF!</definedName>
    <definedName name="OAE">"#ref!"</definedName>
    <definedName name="OBJ" localSheetId="1">#REF!</definedName>
    <definedName name="OBJ" localSheetId="3">#REF!</definedName>
    <definedName name="OBJ" localSheetId="5">#REF!</definedName>
    <definedName name="OBJ" localSheetId="0">#REF!</definedName>
    <definedName name="OBJ">#REF!</definedName>
    <definedName name="OBJ_1" localSheetId="1">#REF!</definedName>
    <definedName name="OBJ_1" localSheetId="3">#REF!</definedName>
    <definedName name="OBJ_1" localSheetId="0">#REF!</definedName>
    <definedName name="OBJ_1">#REF!</definedName>
    <definedName name="OBJ_2" localSheetId="1">#REF!</definedName>
    <definedName name="OBJ_2" localSheetId="3">#REF!</definedName>
    <definedName name="OBJ_2" localSheetId="0">#REF!</definedName>
    <definedName name="OBJ_2">#REF!</definedName>
    <definedName name="OBJ_3" localSheetId="0">#REF!</definedName>
    <definedName name="OBJ_3">#REF!</definedName>
    <definedName name="OBJ_TS2005" localSheetId="0">#REF!</definedName>
    <definedName name="OBJ_TS2005">#REF!</definedName>
    <definedName name="OBJ_TS2005_1" localSheetId="0">#REF!</definedName>
    <definedName name="OBJ_TS2005_1">#REF!</definedName>
    <definedName name="OBJ_TS2005_2" localSheetId="0">#REF!</definedName>
    <definedName name="OBJ_TS2005_2">#REF!</definedName>
    <definedName name="OBJ_TS2005_3" localSheetId="0">#REF!</definedName>
    <definedName name="OBJ_TS2005_3">#REF!</definedName>
    <definedName name="OCA" localSheetId="2">#REF!</definedName>
    <definedName name="OCA" localSheetId="4">#REF!</definedName>
    <definedName name="OCA" localSheetId="6">#REF!</definedName>
    <definedName name="OCA" localSheetId="0">#REF!</definedName>
    <definedName name="OCA">"#ref!"</definedName>
    <definedName name="Oct" localSheetId="1">#REF!</definedName>
    <definedName name="Oct" localSheetId="3">#REF!</definedName>
    <definedName name="Oct" localSheetId="2">#REF!</definedName>
    <definedName name="Oct" localSheetId="5">#REF!</definedName>
    <definedName name="Oct" localSheetId="0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 localSheetId="4">#REF!</definedName>
    <definedName name="OCT334___0" localSheetId="6">#REF!</definedName>
    <definedName name="OCT334___0" localSheetId="0">#REF!</definedName>
    <definedName name="OCT334___0">#REF!</definedName>
    <definedName name="OCT334___12" localSheetId="4">#REF!</definedName>
    <definedName name="OCT334___12" localSheetId="6">#REF!</definedName>
    <definedName name="OCT334___12" localSheetId="0">#REF!</definedName>
    <definedName name="OCT334___12">#REF!</definedName>
    <definedName name="OCT334___14" localSheetId="4">#REF!</definedName>
    <definedName name="OCT334___14" localSheetId="6">#REF!</definedName>
    <definedName name="OCT334___14" localSheetId="0">#REF!</definedName>
    <definedName name="OCT334___14">#REF!</definedName>
    <definedName name="OCT334___3" localSheetId="4">#REF!</definedName>
    <definedName name="OCT334___3" localSheetId="6">#REF!</definedName>
    <definedName name="OCT334___3" localSheetId="0">#REF!</definedName>
    <definedName name="OCT334___3">#REF!</definedName>
    <definedName name="OCT334___5" localSheetId="4">#REF!</definedName>
    <definedName name="OCT334___5" localSheetId="6">#REF!</definedName>
    <definedName name="OCT334___5" localSheetId="0">#REF!</definedName>
    <definedName name="OCT334___5">#REF!</definedName>
    <definedName name="OCT334___6" localSheetId="4">#REF!</definedName>
    <definedName name="OCT334___6" localSheetId="6">#REF!</definedName>
    <definedName name="OCT334___6" localSheetId="0">#REF!</definedName>
    <definedName name="OCT334___6">#REF!</definedName>
    <definedName name="OCT334___8" localSheetId="4">#REF!</definedName>
    <definedName name="OCT334___8" localSheetId="6">#REF!</definedName>
    <definedName name="OCT334___8" localSheetId="0">#REF!</definedName>
    <definedName name="OCT334___8">#REF!</definedName>
    <definedName name="ODD" localSheetId="2">#REF!</definedName>
    <definedName name="ODD" localSheetId="4">#REF!</definedName>
    <definedName name="ODD" localSheetId="6">#REF!</definedName>
    <definedName name="ODD" localSheetId="0">#REF!</definedName>
    <definedName name="ODD">"#ref!"</definedName>
    <definedName name="ODP" localSheetId="2">#N/A</definedName>
    <definedName name="ODP" localSheetId="4">#N/A</definedName>
    <definedName name="ODP" localSheetId="6">#N/A</definedName>
    <definedName name="ODP" localSheetId="0">#N/A</definedName>
    <definedName name="ODP">"#n/a"</definedName>
    <definedName name="Oh" localSheetId="1">#REF!</definedName>
    <definedName name="Oh" localSheetId="3">#REF!</definedName>
    <definedName name="Oh" localSheetId="4">#REF!</definedName>
    <definedName name="Oh" localSheetId="6">#REF!</definedName>
    <definedName name="Oh" localSheetId="0">#REF!</definedName>
    <definedName name="Oh">#REF!</definedName>
    <definedName name="Oh_1" localSheetId="1">#REF!</definedName>
    <definedName name="Oh_1" localSheetId="3">#REF!</definedName>
    <definedName name="Oh_1" localSheetId="4">#REF!</definedName>
    <definedName name="Oh_1" localSheetId="6">#REF!</definedName>
    <definedName name="Oh_1" localSheetId="0">#REF!</definedName>
    <definedName name="Oh_1">#REF!</definedName>
    <definedName name="Oh_2" localSheetId="1">#REF!</definedName>
    <definedName name="Oh_2" localSheetId="3">#REF!</definedName>
    <definedName name="Oh_2" localSheetId="4">#REF!</definedName>
    <definedName name="Oh_2" localSheetId="6">#REF!</definedName>
    <definedName name="Oh_2" localSheetId="0">#REF!</definedName>
    <definedName name="Oh_2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4">#REF!</definedName>
    <definedName name="OHTL" localSheetId="6">#REF!</definedName>
    <definedName name="OHTL" localSheetId="0">#REF!</definedName>
    <definedName name="OHTL">"#ref!"</definedName>
    <definedName name="OI" localSheetId="2">#REF!</definedName>
    <definedName name="OI" localSheetId="4">#REF!</definedName>
    <definedName name="OI" localSheetId="6">#REF!</definedName>
    <definedName name="OI" localSheetId="0">#REF!</definedName>
    <definedName name="OI">"#ref!"</definedName>
    <definedName name="oil" localSheetId="1">#REF!</definedName>
    <definedName name="oil" localSheetId="3">#REF!</definedName>
    <definedName name="oil" localSheetId="2">#REF!</definedName>
    <definedName name="oil" localSheetId="4">#REF!</definedName>
    <definedName name="oil" localSheetId="6">#REF!</definedName>
    <definedName name="oil" localSheetId="0">#REF!</definedName>
    <definedName name="oil">#REF!</definedName>
    <definedName name="oioi" localSheetId="1">#REF!</definedName>
    <definedName name="oioi" localSheetId="3">#REF!</definedName>
    <definedName name="oioi" localSheetId="0">#REF!</definedName>
    <definedName name="oioi">#REF!</definedName>
    <definedName name="ok" localSheetId="1" hidden="1">{#N/A,#N/A,FALSE,"Eff-SSC2"}</definedName>
    <definedName name="ok" localSheetId="3" hidden="1">{#N/A,#N/A,FALSE,"Eff-SSC2"}</definedName>
    <definedName name="ok" localSheetId="4" hidden="1">{#N/A,#N/A,FALSE,"Eff-SSC2"}</definedName>
    <definedName name="ok" localSheetId="5" hidden="1">{#N/A,#N/A,FALSE,"Eff-SSC2"}</definedName>
    <definedName name="ok" localSheetId="6" hidden="1">{#N/A,#N/A,FALSE,"Eff-SSC2"}</definedName>
    <definedName name="ok" localSheetId="0" hidden="1">{#N/A,#N/A,FALSE,"Eff-SSC2"}</definedName>
    <definedName name="ok" hidden="1">{#N/A,#N/A,FALSE,"Eff-SSC2"}</definedName>
    <definedName name="OLE_LINK1" localSheetId="4">#REF!</definedName>
    <definedName name="OLE_LINK1" localSheetId="6">#REF!</definedName>
    <definedName name="OLE_LINK1" localSheetId="0">#REF!</definedName>
    <definedName name="OLE_LINK1">"#ref!"</definedName>
    <definedName name="OLE_LINK1_21" localSheetId="1">#REF!</definedName>
    <definedName name="OLE_LINK1_21" localSheetId="3">#REF!</definedName>
    <definedName name="OLE_LINK1_21" localSheetId="4">#REF!</definedName>
    <definedName name="OLE_LINK1_21" localSheetId="5">#REF!</definedName>
    <definedName name="OLE_LINK1_21" localSheetId="6">#REF!</definedName>
    <definedName name="OLE_LINK1_21" localSheetId="0">#REF!</definedName>
    <definedName name="OLE_LINK1_21">#REF!</definedName>
    <definedName name="OLE_LINK1_21_1" localSheetId="1">#REF!</definedName>
    <definedName name="OLE_LINK1_21_1" localSheetId="3">#REF!</definedName>
    <definedName name="OLE_LINK1_21_1" localSheetId="4">#REF!</definedName>
    <definedName name="OLE_LINK1_21_1" localSheetId="6">#REF!</definedName>
    <definedName name="OLE_LINK1_21_1" localSheetId="0">#REF!</definedName>
    <definedName name="OLE_LINK1_21_1">#REF!</definedName>
    <definedName name="OLE_LINK1_21_2" localSheetId="1">#REF!</definedName>
    <definedName name="OLE_LINK1_21_2" localSheetId="3">#REF!</definedName>
    <definedName name="OLE_LINK1_21_2" localSheetId="4">#REF!</definedName>
    <definedName name="OLE_LINK1_21_2" localSheetId="6">#REF!</definedName>
    <definedName name="OLE_LINK1_21_2" localSheetId="0">#REF!</definedName>
    <definedName name="OLE_LINK1_21_2">#REF!</definedName>
    <definedName name="OLE_LINK1_21_3" localSheetId="1">#REF!</definedName>
    <definedName name="OLE_LINK1_21_3" localSheetId="3">#REF!</definedName>
    <definedName name="OLE_LINK1_21_3" localSheetId="4">#REF!</definedName>
    <definedName name="OLE_LINK1_21_3" localSheetId="6">#REF!</definedName>
    <definedName name="OLE_LINK1_21_3" localSheetId="0">#REF!</definedName>
    <definedName name="OLE_LINK1_21_3">#REF!</definedName>
    <definedName name="olj" localSheetId="1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localSheetId="5" hidden="1">{"'Eng (page2)'!$A$1:$D$52"}</definedName>
    <definedName name="olj" localSheetId="6" hidden="1">{"'Eng (page2)'!$A$1:$D$52"}</definedName>
    <definedName name="olj" localSheetId="0" hidden="1">{"'Eng (page2)'!$A$1:$D$52"}</definedName>
    <definedName name="olj" hidden="1">{"'Eng (page2)'!$A$1:$D$52"}</definedName>
    <definedName name="Onhand" localSheetId="1">#REF!-#REF!</definedName>
    <definedName name="Onhand" localSheetId="3">#REF!-#REF!</definedName>
    <definedName name="Onhand" localSheetId="4">#REF!-#REF!</definedName>
    <definedName name="Onhand" localSheetId="6">#REF!-#REF!</definedName>
    <definedName name="Onhand" localSheetId="0">#REF!-#REF!</definedName>
    <definedName name="Onhand">#REF!-#REF!</definedName>
    <definedName name="OO" localSheetId="1">#REF!</definedName>
    <definedName name="OO" localSheetId="3">#REF!</definedName>
    <definedName name="oo" localSheetId="4" hidden="1">{#N/A,#N/A,FALSE,"Eff-SSC2"}</definedName>
    <definedName name="oo" localSheetId="6" hidden="1">{#N/A,#N/A,FALSE,"Eff-SSC2"}</definedName>
    <definedName name="oo" localSheetId="0" hidden="1">{#N/A,#N/A,FALSE,"Eff-SSC2"}</definedName>
    <definedName name="OO">#REF!</definedName>
    <definedName name="ooo" localSheetId="2">#REF!</definedName>
    <definedName name="ooo" localSheetId="4">#REF!</definedName>
    <definedName name="ooo" localSheetId="6">#REF!</definedName>
    <definedName name="ooo" localSheetId="0">#REF!</definedName>
    <definedName name="ooo">#REF!</definedName>
    <definedName name="op" localSheetId="4">#REF!</definedName>
    <definedName name="op" localSheetId="6">#REF!</definedName>
    <definedName name="op" localSheetId="0">#REF!</definedName>
    <definedName name="op">#REF!</definedName>
    <definedName name="OSUM" localSheetId="4">#REF!</definedName>
    <definedName name="OSUM" localSheetId="6">#REF!</definedName>
    <definedName name="OSUM" localSheetId="0">#REF!</definedName>
    <definedName name="OSUM">"#ref!"</definedName>
    <definedName name="other" localSheetId="2">#REF!</definedName>
    <definedName name="other" localSheetId="4">#REF!</definedName>
    <definedName name="other" localSheetId="6">#REF!</definedName>
    <definedName name="other" localSheetId="0">#REF!</definedName>
    <definedName name="other">#N/A</definedName>
    <definedName name="otherliab" localSheetId="2">#REF!</definedName>
    <definedName name="otherliab" localSheetId="4">#REF!</definedName>
    <definedName name="otherliab" localSheetId="6">#REF!</definedName>
    <definedName name="otherliab" localSheetId="0">#REF!</definedName>
    <definedName name="otherliab">"#ref!"</definedName>
    <definedName name="OU" localSheetId="1">#REF!</definedName>
    <definedName name="OU" localSheetId="3">#REF!</definedName>
    <definedName name="OU" localSheetId="4">#REF!</definedName>
    <definedName name="OU" localSheetId="6">#REF!</definedName>
    <definedName name="OU" localSheetId="0">#REF!</definedName>
    <definedName name="OU">#REF!</definedName>
    <definedName name="oy" localSheetId="1">#REF!</definedName>
    <definedName name="oy" localSheetId="3">#REF!</definedName>
    <definedName name="oy" localSheetId="4">#REF!</definedName>
    <definedName name="oy" localSheetId="6">#REF!</definedName>
    <definedName name="oy" localSheetId="0">#REF!</definedName>
    <definedName name="oy">#REF!</definedName>
    <definedName name="P" localSheetId="1">#REF!</definedName>
    <definedName name="P" localSheetId="3">#REF!</definedName>
    <definedName name="P" localSheetId="2">#REF!</definedName>
    <definedName name="P" localSheetId="0">#REF!</definedName>
    <definedName name="P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FCB" localSheetId="4">#REF!</definedName>
    <definedName name="P_FCB" localSheetId="6">#REF!</definedName>
    <definedName name="P_FCB" localSheetId="0">#REF!</definedName>
    <definedName name="P_FCB">"#ref!"</definedName>
    <definedName name="pa" localSheetId="2">#REF!</definedName>
    <definedName name="pa">#REF!</definedName>
    <definedName name="pa___0" localSheetId="2">#REF!</definedName>
    <definedName name="pa___0">#REF!</definedName>
    <definedName name="pa___12" localSheetId="2">#REF!</definedName>
    <definedName name="pa___12">#REF!</definedName>
    <definedName name="pa___14" localSheetId="2">#REF!</definedName>
    <definedName name="pa___14">#REF!</definedName>
    <definedName name="pa___3" localSheetId="2">#REF!</definedName>
    <definedName name="pa___3">#REF!</definedName>
    <definedName name="pa___5" localSheetId="2">#REF!</definedName>
    <definedName name="pa___5">#REF!</definedName>
    <definedName name="pa___6" localSheetId="2">#REF!</definedName>
    <definedName name="pa___6">#REF!</definedName>
    <definedName name="pa___8" localSheetId="2">#REF!</definedName>
    <definedName name="pa___8">#REF!</definedName>
    <definedName name="PAGE" localSheetId="2">#REF!</definedName>
    <definedName name="PAGE" localSheetId="4">#REF!</definedName>
    <definedName name="PAGE" localSheetId="6">#REF!</definedName>
    <definedName name="PAGE" localSheetId="0">#REF!</definedName>
    <definedName name="PAGE">"#ref!"</definedName>
    <definedName name="page_8" localSheetId="1">#REF!</definedName>
    <definedName name="page_8" localSheetId="3">#REF!</definedName>
    <definedName name="page_8" localSheetId="4">#REF!</definedName>
    <definedName name="page_8" localSheetId="6">#REF!</definedName>
    <definedName name="page_8" localSheetId="0">#REF!</definedName>
    <definedName name="page_8">#REF!</definedName>
    <definedName name="PAGE1" localSheetId="2">#REF!</definedName>
    <definedName name="PAGE1" localSheetId="4">#REF!</definedName>
    <definedName name="PAGE1" localSheetId="6">#REF!</definedName>
    <definedName name="PAGE1" localSheetId="0">#REF!</definedName>
    <definedName name="PAGE1">"#ref!"</definedName>
    <definedName name="page2" localSheetId="1">#REF!</definedName>
    <definedName name="page2" localSheetId="3">#REF!</definedName>
    <definedName name="page2" localSheetId="5">#REF!</definedName>
    <definedName name="page2" localSheetId="0">#REF!</definedName>
    <definedName name="page2">#REF!</definedName>
    <definedName name="page3" localSheetId="1">#REF!</definedName>
    <definedName name="page3" localSheetId="3">#REF!</definedName>
    <definedName name="page3" localSheetId="0">#REF!</definedName>
    <definedName name="page3">#REF!</definedName>
    <definedName name="PAGE4" localSheetId="2">#REF!</definedName>
    <definedName name="PAGE4" localSheetId="4">#REF!</definedName>
    <definedName name="PAGE4" localSheetId="6">#REF!</definedName>
    <definedName name="PAGE4" localSheetId="0">#REF!</definedName>
    <definedName name="PAGE4">"#ref!"</definedName>
    <definedName name="PAGE4TO7" localSheetId="2">#REF!</definedName>
    <definedName name="PAGE4TO7" localSheetId="4">#REF!</definedName>
    <definedName name="PAGE4TO7" localSheetId="6">#REF!</definedName>
    <definedName name="PAGE4TO7" localSheetId="0">#REF!</definedName>
    <definedName name="PAGE4TO7">"#ref!"</definedName>
    <definedName name="page5" localSheetId="1">#REF!</definedName>
    <definedName name="page5" localSheetId="3">#REF!</definedName>
    <definedName name="page5" localSheetId="5">#REF!</definedName>
    <definedName name="page5" localSheetId="0">#REF!</definedName>
    <definedName name="page5">#REF!</definedName>
    <definedName name="page6" localSheetId="1">#REF!</definedName>
    <definedName name="page6" localSheetId="3">#REF!</definedName>
    <definedName name="page6" localSheetId="0">#REF!</definedName>
    <definedName name="page6">#REF!</definedName>
    <definedName name="page7" localSheetId="1">#REF!</definedName>
    <definedName name="page7" localSheetId="3">#REF!</definedName>
    <definedName name="page7" localSheetId="0">#REF!</definedName>
    <definedName name="page7">#REF!</definedName>
    <definedName name="pan" localSheetId="0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 localSheetId="1">#REF!</definedName>
    <definedName name="pathsavebackup" localSheetId="3">#REF!</definedName>
    <definedName name="pathsavebackup" localSheetId="4">#REF!</definedName>
    <definedName name="pathsavebackup" localSheetId="6">#REF!</definedName>
    <definedName name="pathsavebackup" localSheetId="0">#REF!</definedName>
    <definedName name="pathsavebackup">#REF!</definedName>
    <definedName name="pathsaveport">#REF!</definedName>
    <definedName name="pathsavetr" localSheetId="4">#REF!</definedName>
    <definedName name="pathsavetr" localSheetId="6">#REF!</definedName>
    <definedName name="pathsavetr" localSheetId="0">#REF!</definedName>
    <definedName name="pathsavetr">"#ref!"</definedName>
    <definedName name="PathtoExport" localSheetId="1">#REF!</definedName>
    <definedName name="PathtoExport" localSheetId="3">#REF!</definedName>
    <definedName name="PathtoExport" localSheetId="4">#REF!</definedName>
    <definedName name="PathtoExport" localSheetId="6">#REF!</definedName>
    <definedName name="PathtoExport" localSheetId="0">#REF!</definedName>
    <definedName name="PathtoExport">#REF!</definedName>
    <definedName name="pay">#REF!</definedName>
    <definedName name="payables" localSheetId="2">#REF!</definedName>
    <definedName name="payables" localSheetId="4">#REF!</definedName>
    <definedName name="payables" localSheetId="6">#REF!</definedName>
    <definedName name="payables" localSheetId="0">#REF!</definedName>
    <definedName name="Payables">#REF!</definedName>
    <definedName name="PCG" localSheetId="1">#REF!</definedName>
    <definedName name="PCG" localSheetId="3">#REF!</definedName>
    <definedName name="PCG" localSheetId="4">#REF!</definedName>
    <definedName name="PCG" localSheetId="6">#REF!</definedName>
    <definedName name="PCG" localSheetId="0">#REF!</definedName>
    <definedName name="PCG">#REF!</definedName>
    <definedName name="pcs" localSheetId="1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5" hidden="1">{#N/A,#N/A,FALSE,"Eff-SSC2"}</definedName>
    <definedName name="pcs" localSheetId="6" hidden="1">{#N/A,#N/A,FALSE,"Eff-SSC2"}</definedName>
    <definedName name="pcs" localSheetId="0" hidden="1">{#N/A,#N/A,FALSE,"Eff-SSC2"}</definedName>
    <definedName name="pcs" hidden="1">{#N/A,#N/A,FALSE,"Eff-SSC2"}</definedName>
    <definedName name="Pdistac1" localSheetId="4">#REF!</definedName>
    <definedName name="Pdistac1" localSheetId="6">#REF!</definedName>
    <definedName name="Pdistac1">#REF!</definedName>
    <definedName name="Period" localSheetId="1">#REF!</definedName>
    <definedName name="Period" localSheetId="3">#REF!</definedName>
    <definedName name="Period" localSheetId="4">#REF!</definedName>
    <definedName name="Period" localSheetId="6">#REF!</definedName>
    <definedName name="Period" localSheetId="0">#REF!</definedName>
    <definedName name="Period">#REF!</definedName>
    <definedName name="Period_End">#REF!</definedName>
    <definedName name="PeriodsInYear" localSheetId="1">#REF!</definedName>
    <definedName name="PeriodsInYear" localSheetId="3">#REF!</definedName>
    <definedName name="PeriodsInYear" localSheetId="4">#REF!</definedName>
    <definedName name="PeriodsInYear" localSheetId="6">#REF!</definedName>
    <definedName name="PeriodsInYear" localSheetId="0">#REF!</definedName>
    <definedName name="PeriodsInYear">#REF!</definedName>
    <definedName name="PHA" localSheetId="4">#REF!</definedName>
    <definedName name="PHA" localSheetId="6">#REF!</definedName>
    <definedName name="PHA" localSheetId="0">#REF!</definedName>
    <definedName name="PHA">"#ref!"</definedName>
    <definedName name="PHATRA" localSheetId="4">#REF!</definedName>
    <definedName name="PHATRA" localSheetId="6">#REF!</definedName>
    <definedName name="PHATRA" localSheetId="0">#REF!</definedName>
    <definedName name="PHATRA">"#ref!"</definedName>
    <definedName name="PHATRA1" localSheetId="4">#REF!</definedName>
    <definedName name="PHATRA1" localSheetId="6">#REF!</definedName>
    <definedName name="PHATRA1" localSheetId="0">#REF!</definedName>
    <definedName name="PHATRA1">"#ref!"</definedName>
    <definedName name="PIE" localSheetId="4">#REF!</definedName>
    <definedName name="PIE" localSheetId="6">#REF!</definedName>
    <definedName name="PIE" localSheetId="0">#REF!</definedName>
    <definedName name="PIE">#REF!</definedName>
    <definedName name="pl" localSheetId="1">#REF!</definedName>
    <definedName name="pl" localSheetId="3">#REF!</definedName>
    <definedName name="PL" localSheetId="2">#REF!</definedName>
    <definedName name="PL" localSheetId="4">#REF!</definedName>
    <definedName name="PL" localSheetId="6">#REF!</definedName>
    <definedName name="PL" localSheetId="0">#REF!</definedName>
    <definedName name="pl">#REF!</definedName>
    <definedName name="PL_1" localSheetId="1">#REF!</definedName>
    <definedName name="PL_1" localSheetId="3">#REF!</definedName>
    <definedName name="PL_1" localSheetId="4">#REF!</definedName>
    <definedName name="PL_1" localSheetId="6">#REF!</definedName>
    <definedName name="PL_1" localSheetId="0">#REF!</definedName>
    <definedName name="PL_1">#REF!</definedName>
    <definedName name="PL_2" localSheetId="1">#REF!</definedName>
    <definedName name="PL_2" localSheetId="3">#REF!</definedName>
    <definedName name="PL_2" localSheetId="4">#REF!</definedName>
    <definedName name="PL_2" localSheetId="6">#REF!</definedName>
    <definedName name="PL_2" localSheetId="0">#REF!</definedName>
    <definedName name="PL_2">#REF!</definedName>
    <definedName name="PL_3" localSheetId="0">#REF!</definedName>
    <definedName name="PL_3">#REF!</definedName>
    <definedName name="PL_A02">#REF!</definedName>
    <definedName name="pl_exrate" localSheetId="1">#REF!</definedName>
    <definedName name="pl_exrate" localSheetId="3">#REF!</definedName>
    <definedName name="pl_exrate" localSheetId="4">#REF!</definedName>
    <definedName name="pl_exrate" localSheetId="6">#REF!</definedName>
    <definedName name="pl_exrate" localSheetId="0">#REF!</definedName>
    <definedName name="pl_exrate">#REF!</definedName>
    <definedName name="pl_exrate_1" localSheetId="1">#REF!</definedName>
    <definedName name="pl_exrate_1" localSheetId="3">#REF!</definedName>
    <definedName name="pl_exrate_1" localSheetId="4">#REF!</definedName>
    <definedName name="pl_exrate_1" localSheetId="6">#REF!</definedName>
    <definedName name="pl_exrate_1" localSheetId="0">#REF!</definedName>
    <definedName name="pl_exrate_1">#REF!</definedName>
    <definedName name="pl_exrate_2" localSheetId="1">#REF!</definedName>
    <definedName name="pl_exrate_2" localSheetId="3">#REF!</definedName>
    <definedName name="pl_exrate_2" localSheetId="4">#REF!</definedName>
    <definedName name="pl_exrate_2" localSheetId="6">#REF!</definedName>
    <definedName name="pl_exrate_2" localSheetId="0">#REF!</definedName>
    <definedName name="pl_exrate_2">#REF!</definedName>
    <definedName name="pl_exrate_3" localSheetId="0">#REF!</definedName>
    <definedName name="pl_exrate_3">#REF!</definedName>
    <definedName name="PLAN" localSheetId="4">#REF!</definedName>
    <definedName name="PLAN" localSheetId="6">#REF!</definedName>
    <definedName name="PLAN" localSheetId="0">#REF!</definedName>
    <definedName name="PLAN">"#ref!"</definedName>
    <definedName name="PLANT" localSheetId="1">#REF!</definedName>
    <definedName name="PLANT" localSheetId="3">#REF!</definedName>
    <definedName name="PLANT" localSheetId="5">#REF!</definedName>
    <definedName name="PLANT" localSheetId="0">#REF!</definedName>
    <definedName name="PLANT">#REF!</definedName>
    <definedName name="PLANT_1" localSheetId="1">#REF!</definedName>
    <definedName name="PLANT_1" localSheetId="3">#REF!</definedName>
    <definedName name="PLANT_1" localSheetId="0">#REF!</definedName>
    <definedName name="PLANT_1">#REF!</definedName>
    <definedName name="PLANT_2" localSheetId="1">#REF!</definedName>
    <definedName name="PLANT_2" localSheetId="3">#REF!</definedName>
    <definedName name="PLANT_2" localSheetId="0">#REF!</definedName>
    <definedName name="PLANT_2">#REF!</definedName>
    <definedName name="PLANT_3" localSheetId="0">#REF!</definedName>
    <definedName name="PLANT_3">#REF!</definedName>
    <definedName name="Plas" localSheetId="1">#REF!</definedName>
    <definedName name="Plas" localSheetId="3">#REF!</definedName>
    <definedName name="Plas" localSheetId="4">#REF!</definedName>
    <definedName name="Plas" localSheetId="5">#REF!</definedName>
    <definedName name="Plas" localSheetId="6">#REF!</definedName>
    <definedName name="Plas" localSheetId="0">#REF!</definedName>
    <definedName name="Plas">#REF!</definedName>
    <definedName name="Plas_1" localSheetId="1">#REF!</definedName>
    <definedName name="Plas_1" localSheetId="3">#REF!</definedName>
    <definedName name="Plas_1" localSheetId="4">#REF!</definedName>
    <definedName name="Plas_1" localSheetId="6">#REF!</definedName>
    <definedName name="Plas_1" localSheetId="0">#REF!</definedName>
    <definedName name="Plas_1">#REF!</definedName>
    <definedName name="Plas_2" localSheetId="1">#REF!</definedName>
    <definedName name="Plas_2" localSheetId="3">#REF!</definedName>
    <definedName name="Plas_2" localSheetId="4">#REF!</definedName>
    <definedName name="Plas_2" localSheetId="6">#REF!</definedName>
    <definedName name="Plas_2" localSheetId="0">#REF!</definedName>
    <definedName name="Plas_2">#REF!</definedName>
    <definedName name="Plas_3" localSheetId="1">#REF!</definedName>
    <definedName name="Plas_3" localSheetId="3">#REF!</definedName>
    <definedName name="Plas_3" localSheetId="4">#REF!</definedName>
    <definedName name="Plas_3" localSheetId="6">#REF!</definedName>
    <definedName name="Plas_3" localSheetId="0">#REF!</definedName>
    <definedName name="Plas_3">#REF!</definedName>
    <definedName name="PLstment" localSheetId="2">#REF!</definedName>
    <definedName name="PLstment" localSheetId="0">#REF!</definedName>
    <definedName name="PLstment">#REF!</definedName>
    <definedName name="PM" localSheetId="2">#REF!</definedName>
    <definedName name="PM" localSheetId="4">#REF!</definedName>
    <definedName name="PM" localSheetId="6">#REF!</definedName>
    <definedName name="PM" localSheetId="0">#REF!</definedName>
    <definedName name="PM">#REF!</definedName>
    <definedName name="pnh" localSheetId="1">#REF!</definedName>
    <definedName name="pnh" localSheetId="3">#REF!</definedName>
    <definedName name="pnh" localSheetId="4">#REF!</definedName>
    <definedName name="pnh" localSheetId="6">#REF!</definedName>
    <definedName name="pnh" localSheetId="0">#REF!</definedName>
    <definedName name="pnh">#REF!</definedName>
    <definedName name="PO" localSheetId="1">#REF!</definedName>
    <definedName name="PO" localSheetId="3">#REF!</definedName>
    <definedName name="PO" localSheetId="2">#REF!</definedName>
    <definedName name="PO" localSheetId="4">#REF!</definedName>
    <definedName name="PO" localSheetId="6">#REF!</definedName>
    <definedName name="PO" localSheetId="0">#REF!</definedName>
    <definedName name="PO">#REF!</definedName>
    <definedName name="poi" localSheetId="1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5" hidden="1">{#N/A,#N/A,FALSE,"Eff-SSC2"}</definedName>
    <definedName name="poi" localSheetId="6" hidden="1">{#N/A,#N/A,FALSE,"Eff-SSC2"}</definedName>
    <definedName name="poi" localSheetId="0" hidden="1">{#N/A,#N/A,FALSE,"Eff-SSC2"}</definedName>
    <definedName name="poi" hidden="1">{#N/A,#N/A,FALSE,"Eff-SSC2"}</definedName>
    <definedName name="pokpo">#REF!</definedName>
    <definedName name="pom" localSheetId="1" hidden="1">#REF!</definedName>
    <definedName name="pom" localSheetId="3" hidden="1">#REF!</definedName>
    <definedName name="pom" localSheetId="2" hidden="1">#REF!</definedName>
    <definedName name="pom" localSheetId="4" hidden="1">#REF!</definedName>
    <definedName name="pom" localSheetId="6" hidden="1">#REF!</definedName>
    <definedName name="pom" localSheetId="0" hidden="1">#REF!</definedName>
    <definedName name="pom" hidden="1">#REF!</definedName>
    <definedName name="poo" localSheetId="1">INDEX(data_NormLoss,MATCH(#REF!,data_ID,0))</definedName>
    <definedName name="poo" localSheetId="3">INDEX([0]!data_NormLoss,MATCH(#REF!,[0]!data_ID,0))</definedName>
    <definedName name="poo" localSheetId="4">INDEX(data_NormLoss,MATCH(#REF!,data_ID,0))</definedName>
    <definedName name="poo" localSheetId="5">INDEX([0]!data_NormLoss,MATCH(#REF!,[0]!data_ID,0))</definedName>
    <definedName name="poo" localSheetId="6">INDEX([0]!data_NormLoss,MATCH(#REF!,[0]!data_ID,0))</definedName>
    <definedName name="poo" localSheetId="0">INDEX([0]!data_NormLoss,MATCH(#REF!,[0]!data_ID,0))</definedName>
    <definedName name="poo">INDEX(data_NormLoss,MATCH(#REF!,data_ID,0))</definedName>
    <definedName name="PooNim" localSheetId="1">#REF!</definedName>
    <definedName name="PooNim" localSheetId="3">#REF!</definedName>
    <definedName name="PooNim" localSheetId="2">#REF!</definedName>
    <definedName name="PooNim" localSheetId="4">#REF!</definedName>
    <definedName name="PooNim" localSheetId="6">#REF!</definedName>
    <definedName name="PooNim" localSheetId="0">#REF!</definedName>
    <definedName name="PooNim">#REF!</definedName>
    <definedName name="PooNim_1" localSheetId="4">#REF!</definedName>
    <definedName name="PooNim_1" localSheetId="6">#REF!</definedName>
    <definedName name="PooNim_1" localSheetId="0">#REF!</definedName>
    <definedName name="PooNim_1">#REF!</definedName>
    <definedName name="PooNim_2" localSheetId="4">#REF!</definedName>
    <definedName name="PooNim_2" localSheetId="6">#REF!</definedName>
    <definedName name="PooNim_2" localSheetId="0">#REF!</definedName>
    <definedName name="PooNim_2">#REF!</definedName>
    <definedName name="PooNim_3" localSheetId="0">#REF!</definedName>
    <definedName name="PooNim_3">#REF!</definedName>
    <definedName name="pop" localSheetId="0">#REF!</definedName>
    <definedName name="pop">#REF!</definedName>
    <definedName name="PORT" localSheetId="4">#REF!</definedName>
    <definedName name="PORT" localSheetId="6">#REF!</definedName>
    <definedName name="PORT" localSheetId="0">#REF!</definedName>
    <definedName name="PORT">"#ref!"</definedName>
    <definedName name="PortDate" localSheetId="1">#REF!</definedName>
    <definedName name="PortDate" localSheetId="3">#REF!</definedName>
    <definedName name="PortDate" localSheetId="5">#REF!</definedName>
    <definedName name="PortDate" localSheetId="0">#REF!</definedName>
    <definedName name="PortDate">#REF!</definedName>
    <definedName name="PortName" localSheetId="1">#REF!</definedName>
    <definedName name="PortName" localSheetId="3">#REF!</definedName>
    <definedName name="PortName" localSheetId="0">#REF!</definedName>
    <definedName name="PortName">#REF!</definedName>
    <definedName name="PortName1" localSheetId="1">#REF!</definedName>
    <definedName name="PortName1" localSheetId="3">#REF!</definedName>
    <definedName name="PortName1" localSheetId="0">#REF!</definedName>
    <definedName name="PortName1">#REF!</definedName>
    <definedName name="PortName2" localSheetId="0">#REF!</definedName>
    <definedName name="PortName2">#REF!</definedName>
    <definedName name="Position" localSheetId="4">#REF!</definedName>
    <definedName name="Position" localSheetId="6">#REF!</definedName>
    <definedName name="Position">#REF!</definedName>
    <definedName name="POST" localSheetId="4">#REF!</definedName>
    <definedName name="POST" localSheetId="6">#REF!</definedName>
    <definedName name="POST" localSheetId="0">#REF!</definedName>
    <definedName name="POST">"#ref!"</definedName>
    <definedName name="pp" localSheetId="1">#REF!</definedName>
    <definedName name="pp" localSheetId="3">#REF!</definedName>
    <definedName name="PP" localSheetId="2">#REF!</definedName>
    <definedName name="pp" localSheetId="4">#REF!</definedName>
    <definedName name="pp" localSheetId="6">#REF!</definedName>
    <definedName name="pp" localSheetId="0">#REF!</definedName>
    <definedName name="pp">#REF!</definedName>
    <definedName name="PP___0" localSheetId="2">#REF!</definedName>
    <definedName name="PP___0">#REF!</definedName>
    <definedName name="PP___12" localSheetId="2">#REF!</definedName>
    <definedName name="PP___12">#REF!</definedName>
    <definedName name="PP___14" localSheetId="2">#REF!</definedName>
    <definedName name="PP___14">#REF!</definedName>
    <definedName name="PP___3" localSheetId="2">#REF!</definedName>
    <definedName name="PP___3">#REF!</definedName>
    <definedName name="PP___5" localSheetId="2">#REF!</definedName>
    <definedName name="PP___5">#REF!</definedName>
    <definedName name="PP___6" localSheetId="2">#REF!</definedName>
    <definedName name="PP___6">#REF!</definedName>
    <definedName name="PP___8" localSheetId="2">#REF!</definedName>
    <definedName name="PP___8">#REF!</definedName>
    <definedName name="pp_1" localSheetId="1">#REF!</definedName>
    <definedName name="pp_1" localSheetId="3">#REF!</definedName>
    <definedName name="pp_1" localSheetId="4">#REF!</definedName>
    <definedName name="pp_1" localSheetId="6">#REF!</definedName>
    <definedName name="pp_1" localSheetId="0">#REF!</definedName>
    <definedName name="pp_1">#REF!</definedName>
    <definedName name="pp_2" localSheetId="1">#REF!</definedName>
    <definedName name="pp_2" localSheetId="3">#REF!</definedName>
    <definedName name="pp_2" localSheetId="4">#REF!</definedName>
    <definedName name="pp_2" localSheetId="6">#REF!</definedName>
    <definedName name="pp_2" localSheetId="0">#REF!</definedName>
    <definedName name="pp_2">#REF!</definedName>
    <definedName name="pp_3" localSheetId="1">#REF!</definedName>
    <definedName name="pp_3" localSheetId="3">#REF!</definedName>
    <definedName name="pp_3" localSheetId="4">#REF!</definedName>
    <definedName name="pp_3" localSheetId="6">#REF!</definedName>
    <definedName name="pp_3" localSheetId="0">#REF!</definedName>
    <definedName name="pp_3">#REF!</definedName>
    <definedName name="ppe" localSheetId="2">#REF!</definedName>
    <definedName name="ppe" localSheetId="0">#REF!</definedName>
    <definedName name="ppe">#REF!</definedName>
    <definedName name="PPE2" localSheetId="0" hidden="1">#REF!</definedName>
    <definedName name="PPE2" hidden="1">#REF!</definedName>
    <definedName name="ppp" localSheetId="2" hidden="1">#REF!</definedName>
    <definedName name="ppp" localSheetId="0" hidden="1">#REF!</definedName>
    <definedName name="ppp" hidden="1">#REF!</definedName>
    <definedName name="ppp_1" localSheetId="0">#REF!</definedName>
    <definedName name="ppp_1">#REF!</definedName>
    <definedName name="ppp_2" localSheetId="0">#REF!</definedName>
    <definedName name="ppp_2">#REF!</definedName>
    <definedName name="ppp_3" localSheetId="0">#REF!</definedName>
    <definedName name="ppp_3">#REF!</definedName>
    <definedName name="pppp" localSheetId="0">#REF!</definedName>
    <definedName name="pppp">#REF!</definedName>
    <definedName name="ppppp" localSheetId="0">#REF!</definedName>
    <definedName name="ppppp">#REF!</definedName>
    <definedName name="PQ" localSheetId="0">#REF!</definedName>
    <definedName name="PQ">#REF!</definedName>
    <definedName name="PRANDA" localSheetId="4">#REF!</definedName>
    <definedName name="PRANDA" localSheetId="6">#REF!</definedName>
    <definedName name="PRANDA" localSheetId="0">#REF!</definedName>
    <definedName name="PRANDA">"#ref!"</definedName>
    <definedName name="PRDump" localSheetId="1">#REF!</definedName>
    <definedName name="PRDump" localSheetId="3">#REF!</definedName>
    <definedName name="PRDump" localSheetId="5">#REF!</definedName>
    <definedName name="PRDump" localSheetId="0">#REF!</definedName>
    <definedName name="PRDump">#REF!</definedName>
    <definedName name="PRECIOUS" localSheetId="4">#REF!</definedName>
    <definedName name="PRECIOUS" localSheetId="6">#REF!</definedName>
    <definedName name="PRECIOUS" localSheetId="0">#REF!</definedName>
    <definedName name="PRECIOUS">"#ref!"</definedName>
    <definedName name="prepaid" localSheetId="2">#REF!</definedName>
    <definedName name="prepaid" localSheetId="4">#REF!</definedName>
    <definedName name="prepaid" localSheetId="6">#REF!</definedName>
    <definedName name="prepaid" localSheetId="0">#REF!</definedName>
    <definedName name="prepaid">"#ref!"</definedName>
    <definedName name="prev" localSheetId="2">#REF!</definedName>
    <definedName name="prev" localSheetId="4">#REF!</definedName>
    <definedName name="prev" localSheetId="6">#REF!</definedName>
    <definedName name="prev" localSheetId="0">#REF!</definedName>
    <definedName name="prev">"#ref!"</definedName>
    <definedName name="prev1" localSheetId="2">#REF!</definedName>
    <definedName name="prev1" localSheetId="4">#REF!</definedName>
    <definedName name="prev1" localSheetId="6">#REF!</definedName>
    <definedName name="prev1" localSheetId="0">#REF!</definedName>
    <definedName name="prev1">"#ref!"</definedName>
    <definedName name="price" localSheetId="1">#REF!</definedName>
    <definedName name="price" localSheetId="3">#REF!</definedName>
    <definedName name="price" localSheetId="5">#REF!</definedName>
    <definedName name="price" localSheetId="0">#REF!</definedName>
    <definedName name="price">#REF!</definedName>
    <definedName name="PRINT" localSheetId="2">#N/A</definedName>
    <definedName name="PRINT" localSheetId="4">#N/A</definedName>
    <definedName name="PRINT" localSheetId="6">#N/A</definedName>
    <definedName name="PRINT" localSheetId="0">#N/A</definedName>
    <definedName name="PRINT">"#n/a"</definedName>
    <definedName name="_xlnm.Print_Area" localSheetId="1">'Note 1-12'!$A$1:$P$672</definedName>
    <definedName name="_xlnm.Print_Area" localSheetId="3">'Note 13-26'!$A$1:$P$482</definedName>
    <definedName name="_xlnm.Print_Area" localSheetId="2">'Note13 PPE'!$A$1:$Q$50</definedName>
    <definedName name="_xlnm.Print_Area" localSheetId="4">'Notes 27-29.3'!$A$1:$O$134</definedName>
    <definedName name="_xlnm.Print_Area" localSheetId="5">'Notes 29.4'!$A$1:$S$47</definedName>
    <definedName name="_xlnm.Print_Area" localSheetId="6">'Notes 29.4-33'!$A$1:$Q$158</definedName>
    <definedName name="_xlnm.Print_Area" localSheetId="0">'TOD8-PL 3 เดือน'!$A$1:$O$79</definedName>
    <definedName name="_xlnm.Print_Area">#REF!</definedName>
    <definedName name="PRINT_AREA_MI" localSheetId="2">#REF!</definedName>
    <definedName name="PRINT_AREA_MI" localSheetId="4">#REF!</definedName>
    <definedName name="PRINT_AREA_MI" localSheetId="6">#REF!</definedName>
    <definedName name="PRINT_AREA_MI" localSheetId="0">#REF!</definedName>
    <definedName name="PRINT_AREA_MI">#REF!</definedName>
    <definedName name="Print_Area_MI___0" localSheetId="2">#REF!</definedName>
    <definedName name="Print_Area_MI___0" localSheetId="4">#REF!</definedName>
    <definedName name="Print_Area_MI___0" localSheetId="6">#REF!</definedName>
    <definedName name="Print_Area_MI___0" localSheetId="0">#REF!</definedName>
    <definedName name="Print_Area_MI___0">"#ref!"</definedName>
    <definedName name="Print_Area_MI___4" localSheetId="2">#REF!</definedName>
    <definedName name="Print_Area_MI___4">#REF!</definedName>
    <definedName name="Print_Area_MI___5" localSheetId="2">#REF!</definedName>
    <definedName name="Print_Area_MI___5" localSheetId="4">#REF!</definedName>
    <definedName name="Print_Area_MI___5" localSheetId="6">#REF!</definedName>
    <definedName name="Print_Area_MI___5" localSheetId="0">#REF!</definedName>
    <definedName name="Print_Area_MI___5">"#ref!"</definedName>
    <definedName name="Print_Area_MI_1" localSheetId="1">#REF!</definedName>
    <definedName name="Print_Area_MI_1" localSheetId="3">#REF!</definedName>
    <definedName name="Print_Area_MI_1" localSheetId="4">#REF!</definedName>
    <definedName name="Print_Area_MI_1" localSheetId="6">#REF!</definedName>
    <definedName name="Print_Area_MI_1" localSheetId="0">#REF!</definedName>
    <definedName name="Print_Area_MI_1">#REF!</definedName>
    <definedName name="Print_Area_MI_2" localSheetId="1">#REF!</definedName>
    <definedName name="Print_Area_MI_2" localSheetId="3">#REF!</definedName>
    <definedName name="Print_Area_MI_2" localSheetId="4">#REF!</definedName>
    <definedName name="Print_Area_MI_2" localSheetId="6">#REF!</definedName>
    <definedName name="Print_Area_MI_2" localSheetId="0">#REF!</definedName>
    <definedName name="Print_Area_MI_2">#REF!</definedName>
    <definedName name="Print_Area_MI_3" localSheetId="1">#REF!</definedName>
    <definedName name="Print_Area_MI_3" localSheetId="3">#REF!</definedName>
    <definedName name="Print_Area_MI_3" localSheetId="0">#REF!</definedName>
    <definedName name="Print_Area_MI_3">#REF!</definedName>
    <definedName name="PRINT_TITL01" localSheetId="2">#REF!</definedName>
    <definedName name="PRINT_TITL01" localSheetId="4">#REF!</definedName>
    <definedName name="PRINT_TITL01" localSheetId="6">#REF!</definedName>
    <definedName name="PRINT_TITL01" localSheetId="0">#REF!</definedName>
    <definedName name="PRINT_TITL01">"#ref!"</definedName>
    <definedName name="_xlnm.Print_Titles">#REF!</definedName>
    <definedName name="PRINT_TITLES_MI" localSheetId="2">#REF!</definedName>
    <definedName name="PRINT_TITLES_MI" localSheetId="0">#REF!</definedName>
    <definedName name="PRINT_TITLES_MI">#REF!</definedName>
    <definedName name="Print_Titles_MI___0" localSheetId="2">#REF!</definedName>
    <definedName name="Print_Titles_MI___0" localSheetId="4">#REF!</definedName>
    <definedName name="Print_Titles_MI___0" localSheetId="6">#REF!</definedName>
    <definedName name="Print_Titles_MI___0" localSheetId="0">#REF!</definedName>
    <definedName name="Print_Titles_MI___0">"#ref!"</definedName>
    <definedName name="Print_Titles_MI___12" localSheetId="2">#REF!</definedName>
    <definedName name="Print_Titles_MI___12" localSheetId="4">#REF!</definedName>
    <definedName name="Print_Titles_MI___12" localSheetId="6">#REF!</definedName>
    <definedName name="Print_Titles_MI___12" localSheetId="0">#REF!</definedName>
    <definedName name="Print_Titles_MI___12">"#ref!"</definedName>
    <definedName name="Print_Titles_MI___14" localSheetId="2">#REF!</definedName>
    <definedName name="Print_Titles_MI___14" localSheetId="4">#REF!</definedName>
    <definedName name="Print_Titles_MI___14" localSheetId="6">#REF!</definedName>
    <definedName name="Print_Titles_MI___14" localSheetId="0">#REF!</definedName>
    <definedName name="Print_Titles_MI___14">"#ref!"</definedName>
    <definedName name="Print_Titles_MI___3" localSheetId="2">#REF!</definedName>
    <definedName name="Print_Titles_MI___3" localSheetId="4">#REF!</definedName>
    <definedName name="Print_Titles_MI___3" localSheetId="6">#REF!</definedName>
    <definedName name="Print_Titles_MI___3" localSheetId="0">#REF!</definedName>
    <definedName name="Print_Titles_MI___3">"#ref!"</definedName>
    <definedName name="Print_Titles_MI___5" localSheetId="2">#REF!</definedName>
    <definedName name="Print_Titles_MI___5" localSheetId="4">#REF!</definedName>
    <definedName name="Print_Titles_MI___5" localSheetId="6">#REF!</definedName>
    <definedName name="Print_Titles_MI___5" localSheetId="0">#REF!</definedName>
    <definedName name="Print_Titles_MI___5">"#ref!"</definedName>
    <definedName name="Print_Titles_MI___6" localSheetId="2">#REF!</definedName>
    <definedName name="Print_Titles_MI___6" localSheetId="4">#REF!</definedName>
    <definedName name="Print_Titles_MI___6" localSheetId="6">#REF!</definedName>
    <definedName name="Print_Titles_MI___6" localSheetId="0">#REF!</definedName>
    <definedName name="Print_Titles_MI___6">"#ref!"</definedName>
    <definedName name="Print_Titles_MI___8" localSheetId="2">#REF!</definedName>
    <definedName name="Print_Titles_MI___8" localSheetId="4">#REF!</definedName>
    <definedName name="Print_Titles_MI___8" localSheetId="6">#REF!</definedName>
    <definedName name="Print_Titles_MI___8" localSheetId="0">#REF!</definedName>
    <definedName name="Print_Titles_MI___8">"#ref!"</definedName>
    <definedName name="PRINT_TITLES_MI_1" localSheetId="1">#REF!</definedName>
    <definedName name="PRINT_TITLES_MI_1" localSheetId="3">#REF!</definedName>
    <definedName name="PRINT_TITLES_MI_1" localSheetId="5">#REF!</definedName>
    <definedName name="PRINT_TITLES_MI_1" localSheetId="0">#REF!</definedName>
    <definedName name="PRINT_TITLES_MI_1">#REF!</definedName>
    <definedName name="PRINT_TITLES_MI_2" localSheetId="1">#REF!</definedName>
    <definedName name="PRINT_TITLES_MI_2" localSheetId="3">#REF!</definedName>
    <definedName name="PRINT_TITLES_MI_2" localSheetId="0">#REF!</definedName>
    <definedName name="PRINT_TITLES_MI_2">#REF!</definedName>
    <definedName name="PRINT_TITLES_MI_3" localSheetId="1">#REF!</definedName>
    <definedName name="PRINT_TITLES_MI_3" localSheetId="3">#REF!</definedName>
    <definedName name="PRINT_TITLES_MI_3" localSheetId="0">#REF!</definedName>
    <definedName name="PRINT_TITLES_MI_3">#REF!</definedName>
    <definedName name="PrintArea" localSheetId="0">#REF!</definedName>
    <definedName name="PrintArea">#REF!</definedName>
    <definedName name="Prior" localSheetId="0">#REF!</definedName>
    <definedName name="Prior">#REF!</definedName>
    <definedName name="PRJE1" localSheetId="1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localSheetId="5" hidden="1">{"'Eng (page2)'!$A$1:$D$52"}</definedName>
    <definedName name="PRJE1" localSheetId="6" hidden="1">{"'Eng (page2)'!$A$1:$D$52"}</definedName>
    <definedName name="PRJE1" localSheetId="0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0">#REF!</definedName>
    <definedName name="Pro_1">#REF!</definedName>
    <definedName name="Pro_2" localSheetId="0">#REF!</definedName>
    <definedName name="Pro_2">#REF!</definedName>
    <definedName name="Pro_3" localSheetId="0">#REF!</definedName>
    <definedName name="Pro_3">#REF!</definedName>
    <definedName name="Pro_Client" localSheetId="4">#REF!</definedName>
    <definedName name="Pro_Client" localSheetId="6">#REF!</definedName>
    <definedName name="Pro_Client">#REF!</definedName>
    <definedName name="PROD1" localSheetId="2">#REF!</definedName>
    <definedName name="PROD1" localSheetId="4">#REF!</definedName>
    <definedName name="PROD1" localSheetId="6">#REF!</definedName>
    <definedName name="PROD1" localSheetId="0">#REF!</definedName>
    <definedName name="PROD1">"#ref!"</definedName>
    <definedName name="PROD2" localSheetId="2">#REF!</definedName>
    <definedName name="PROD2" localSheetId="4">#REF!</definedName>
    <definedName name="PROD2" localSheetId="6">#REF!</definedName>
    <definedName name="PROD2" localSheetId="0">#REF!</definedName>
    <definedName name="PROD2">"#ref!"</definedName>
    <definedName name="PROD3" localSheetId="2">#REF!</definedName>
    <definedName name="PROD3" localSheetId="4">#REF!</definedName>
    <definedName name="PROD3" localSheetId="6">#REF!</definedName>
    <definedName name="PROD3" localSheetId="0">#REF!</definedName>
    <definedName name="PROD3">"#ref!"</definedName>
    <definedName name="PROD4" localSheetId="2">#REF!</definedName>
    <definedName name="PROD4" localSheetId="4">#REF!</definedName>
    <definedName name="PROD4" localSheetId="6">#REF!</definedName>
    <definedName name="PROD4" localSheetId="0">#REF!</definedName>
    <definedName name="PROD4">"#ref!"</definedName>
    <definedName name="PROD5" localSheetId="2">#REF!</definedName>
    <definedName name="PROD5" localSheetId="4">#REF!</definedName>
    <definedName name="PROD5" localSheetId="6">#REF!</definedName>
    <definedName name="PROD5" localSheetId="0">#REF!</definedName>
    <definedName name="PROD5">"#ref!"</definedName>
    <definedName name="proj" localSheetId="1">#REF!</definedName>
    <definedName name="proj" localSheetId="3">#REF!</definedName>
    <definedName name="proj" localSheetId="2">#REF!</definedName>
    <definedName name="proj" localSheetId="5">#REF!</definedName>
    <definedName name="proj" localSheetId="0">#REF!</definedName>
    <definedName name="proj">#REF!</definedName>
    <definedName name="proj1" localSheetId="1">#REF!</definedName>
    <definedName name="proj1" localSheetId="3">#REF!</definedName>
    <definedName name="proj1" localSheetId="0">#REF!</definedName>
    <definedName name="proj1">#REF!</definedName>
    <definedName name="proj2" localSheetId="1">#REF!</definedName>
    <definedName name="proj2" localSheetId="3">#REF!</definedName>
    <definedName name="proj2" localSheetId="0">#REF!</definedName>
    <definedName name="proj2">#REF!</definedName>
    <definedName name="Promotion" localSheetId="1">#REF!</definedName>
    <definedName name="Promotion" localSheetId="3">#REF!</definedName>
    <definedName name="Promotion" localSheetId="4">#REF!</definedName>
    <definedName name="Promotion" localSheetId="5">#REF!</definedName>
    <definedName name="Promotion" localSheetId="6">#REF!</definedName>
    <definedName name="Promotion" localSheetId="0">#REF!</definedName>
    <definedName name="Promotion">#REF!</definedName>
    <definedName name="Prov" localSheetId="2">#REF!</definedName>
    <definedName name="Prov" localSheetId="4">#REF!</definedName>
    <definedName name="Prov" localSheetId="6">#REF!</definedName>
    <definedName name="Prov" localSheetId="0">#REF!</definedName>
    <definedName name="Prov">"#ref!"</definedName>
    <definedName name="prov99">#REF!</definedName>
    <definedName name="PROVISION_FOR_O_DUE_INT._RECEIVABLE" localSheetId="2">#REF!</definedName>
    <definedName name="PROVISION_FOR_O_DUE_INT._RECEIVABLE" localSheetId="4">#REF!</definedName>
    <definedName name="PROVISION_FOR_O_DUE_INT._RECEIVABLE" localSheetId="6">#REF!</definedName>
    <definedName name="PROVISION_FOR_O_DUE_INT._RECEIVABLE" localSheetId="0">#REF!</definedName>
    <definedName name="PROVISION_FOR_O_DUE_INT._RECEIVABLE">"#ref!"</definedName>
    <definedName name="PSL" localSheetId="4">#REF!</definedName>
    <definedName name="PSL" localSheetId="6">#REF!</definedName>
    <definedName name="PSL" localSheetId="0">#REF!</definedName>
    <definedName name="PSL">"#ref!"</definedName>
    <definedName name="ptry" localSheetId="1">#REF!</definedName>
    <definedName name="ptry" localSheetId="3">#REF!</definedName>
    <definedName name="ptry" localSheetId="4">#REF!</definedName>
    <definedName name="ptry" localSheetId="6">#REF!</definedName>
    <definedName name="ptry" localSheetId="0">#REF!</definedName>
    <definedName name="ptry">#REF!</definedName>
    <definedName name="PTTEP" localSheetId="4">#REF!</definedName>
    <definedName name="PTTEP" localSheetId="6">#REF!</definedName>
    <definedName name="PTTEP" localSheetId="0">#REF!</definedName>
    <definedName name="PTTEP">"#ref!"</definedName>
    <definedName name="PTTEP1" localSheetId="4">#REF!</definedName>
    <definedName name="PTTEP1" localSheetId="6">#REF!</definedName>
    <definedName name="PTTEP1" localSheetId="0">#REF!</definedName>
    <definedName name="PTTEP1">"#ref!"</definedName>
    <definedName name="pui" localSheetId="1">#REF!</definedName>
    <definedName name="pui" localSheetId="3">#REF!</definedName>
    <definedName name="pui" localSheetId="2">#REF!</definedName>
    <definedName name="pui" localSheetId="5">#REF!</definedName>
    <definedName name="pui" localSheetId="0">#REF!</definedName>
    <definedName name="pui">#REF!</definedName>
    <definedName name="PYEAR" localSheetId="1">#REF!</definedName>
    <definedName name="PYEAR" localSheetId="3">#REF!</definedName>
    <definedName name="PYEAR" localSheetId="2">#REF!</definedName>
    <definedName name="PYEAR" localSheetId="0">#REF!</definedName>
    <definedName name="PYEAR">#REF!</definedName>
    <definedName name="Pym_EmPm" localSheetId="1">#REF!</definedName>
    <definedName name="Pym_EmPm" localSheetId="3">#REF!</definedName>
    <definedName name="Pym_EmPm" localSheetId="0">#REF!</definedName>
    <definedName name="Pym_EmPm">#REF!</definedName>
    <definedName name="q" localSheetId="0">#REF!</definedName>
    <definedName name="q">#REF!</definedName>
    <definedName name="q13243223555" localSheetId="0">#REF!</definedName>
    <definedName name="q13243223555">#REF!</definedName>
    <definedName name="QB" localSheetId="0">#REF!</definedName>
    <definedName name="QB">#REF!</definedName>
    <definedName name="qdf" localSheetId="0">#REF!</definedName>
    <definedName name="qdf">#REF!</definedName>
    <definedName name="qdm" localSheetId="0">#REF!</definedName>
    <definedName name="qdm">#REF!</definedName>
    <definedName name="qe" localSheetId="0">#REF!</definedName>
    <definedName name="qe">#REF!</definedName>
    <definedName name="QE_ADDITION" localSheetId="2">#REF!</definedName>
    <definedName name="QE_ADDITION" localSheetId="4">#REF!</definedName>
    <definedName name="QE_ADDITION" localSheetId="6">#REF!</definedName>
    <definedName name="QE_ADDITION" localSheetId="0">#REF!</definedName>
    <definedName name="QE_ADDITION">"#ref!"</definedName>
    <definedName name="QE_B_FORWARD" localSheetId="2">#REF!</definedName>
    <definedName name="QE_B_FORWARD" localSheetId="4">#REF!</definedName>
    <definedName name="QE_B_FORWARD" localSheetId="6">#REF!</definedName>
    <definedName name="QE_B_FORWARD" localSheetId="0">#REF!</definedName>
    <definedName name="QE_B_FORWARD">"#ref!"</definedName>
    <definedName name="QE_DISPOSAL" localSheetId="2">#REF!</definedName>
    <definedName name="QE_DISPOSAL" localSheetId="4">#REF!</definedName>
    <definedName name="QE_DISPOSAL" localSheetId="6">#REF!</definedName>
    <definedName name="QE_DISPOSAL" localSheetId="0">#REF!</definedName>
    <definedName name="QE_DISPOSAL">"#ref!"</definedName>
    <definedName name="qf" localSheetId="1">#REF!</definedName>
    <definedName name="qf" localSheetId="3">#REF!</definedName>
    <definedName name="qf" localSheetId="2">#REF!</definedName>
    <definedName name="qf" localSheetId="5">#REF!</definedName>
    <definedName name="qf" localSheetId="0">#REF!</definedName>
    <definedName name="qf">#REF!</definedName>
    <definedName name="qh" localSheetId="1">#REF!</definedName>
    <definedName name="qh" localSheetId="3">#REF!</definedName>
    <definedName name="qh" localSheetId="0">#REF!</definedName>
    <definedName name="qh">#REF!</definedName>
    <definedName name="qi" localSheetId="1">#REF!</definedName>
    <definedName name="qi" localSheetId="3">#REF!</definedName>
    <definedName name="qi" localSheetId="0">#REF!</definedName>
    <definedName name="qi">#REF!</definedName>
    <definedName name="qm" localSheetId="0">#REF!</definedName>
    <definedName name="qm">#REF!</definedName>
    <definedName name="qmm" localSheetId="0">#REF!</definedName>
    <definedName name="qmm">#REF!</definedName>
    <definedName name="qo" localSheetId="0">#REF!</definedName>
    <definedName name="qo">#REF!</definedName>
    <definedName name="qp" localSheetId="0">#REF!</definedName>
    <definedName name="qp">#REF!</definedName>
    <definedName name="qq" localSheetId="0">#REF!</definedName>
    <definedName name="qq">#REF!</definedName>
    <definedName name="qqq" localSheetId="1">#REF!</definedName>
    <definedName name="qqq" localSheetId="3">#REF!</definedName>
    <definedName name="qqq" localSheetId="2">#REF!</definedName>
    <definedName name="qqq" localSheetId="4">#REF!</definedName>
    <definedName name="qqq" localSheetId="5">#REF!</definedName>
    <definedName name="qqq" localSheetId="6">#REF!</definedName>
    <definedName name="qqq" localSheetId="0">#REF!</definedName>
    <definedName name="qqq">#REF!</definedName>
    <definedName name="QQQ_1" localSheetId="1">#REF!</definedName>
    <definedName name="QQQ_1" localSheetId="3">#REF!</definedName>
    <definedName name="QQQ_1" localSheetId="4">#REF!</definedName>
    <definedName name="QQQ_1" localSheetId="6">#REF!</definedName>
    <definedName name="QQQ_1" localSheetId="0">#REF!</definedName>
    <definedName name="QQQ_1">#REF!</definedName>
    <definedName name="QQQ_2" localSheetId="1">#REF!</definedName>
    <definedName name="QQQ_2" localSheetId="3">#REF!</definedName>
    <definedName name="QQQ_2" localSheetId="4">#REF!</definedName>
    <definedName name="QQQ_2" localSheetId="6">#REF!</definedName>
    <definedName name="QQQ_2" localSheetId="0">#REF!</definedName>
    <definedName name="QQQ_2">#REF!</definedName>
    <definedName name="QQQ_3" localSheetId="1">#REF!</definedName>
    <definedName name="QQQ_3" localSheetId="3">#REF!</definedName>
    <definedName name="QQQ_3" localSheetId="4">#REF!</definedName>
    <definedName name="QQQ_3" localSheetId="6">#REF!</definedName>
    <definedName name="QQQ_3" localSheetId="0">#REF!</definedName>
    <definedName name="QQQ_3">#REF!</definedName>
    <definedName name="qqqq" localSheetId="1" hidden="1">{"'Eng (page2)'!$A$1:$D$52"}</definedName>
    <definedName name="qqqq" localSheetId="3" hidden="1">{"'Eng (page2)'!$A$1:$D$52"}</definedName>
    <definedName name="qqqq" localSheetId="4" hidden="1">{"'Eng (page2)'!$A$1:$D$52"}</definedName>
    <definedName name="qqqq" localSheetId="5" hidden="1">{"'Eng (page2)'!$A$1:$D$52"}</definedName>
    <definedName name="qqqq" localSheetId="6" hidden="1">{"'Eng (page2)'!$A$1:$D$52"}</definedName>
    <definedName name="qqqq" localSheetId="0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1">INDEX(data_NormLoss,MATCH(ref_ac9,data_ID,0))</definedName>
    <definedName name="qqqqqqqqqqqq" localSheetId="3">INDEX([0]!data_NormLoss,MATCH([0]!ref_ac9,[0]!data_ID,0))</definedName>
    <definedName name="qqqqqqqqqqqq" localSheetId="4">INDEX(data_NormLoss,MATCH(ref_ac9,data_ID,0))</definedName>
    <definedName name="qqqqqqqqqqqq" localSheetId="5">INDEX([0]!data_NormLoss,MATCH([0]!ref_ac9,[0]!data_ID,0))</definedName>
    <definedName name="qqqqqqqqqqqq" localSheetId="6">INDEX([0]!data_NormLoss,MATCH([0]!ref_ac9,[0]!data_ID,0))</definedName>
    <definedName name="qqqqqqqqqqqq" localSheetId="0">INDEX([0]!data_NormLoss,MATCH([0]!ref_ac9,[0]!data_ID,0))</definedName>
    <definedName name="qqqqqqqqqqqq">INDEX(data_NormLoss,MATCH(ref_ac9,data_ID,0))</definedName>
    <definedName name="QQW" localSheetId="1">#REF!</definedName>
    <definedName name="QQW" localSheetId="3">#REF!</definedName>
    <definedName name="QQW" localSheetId="2">#REF!</definedName>
    <definedName name="QQW" localSheetId="4">#REF!</definedName>
    <definedName name="QQW" localSheetId="6">#REF!</definedName>
    <definedName name="QQW" localSheetId="0">#REF!</definedName>
    <definedName name="QQW">#REF!</definedName>
    <definedName name="qr" localSheetId="1">#REF!</definedName>
    <definedName name="qr" localSheetId="3">#REF!</definedName>
    <definedName name="qr" localSheetId="4">#REF!</definedName>
    <definedName name="qr" localSheetId="6">#REF!</definedName>
    <definedName name="qr" localSheetId="0">#REF!</definedName>
    <definedName name="qr">#REF!</definedName>
    <definedName name="qt" localSheetId="1">#REF!</definedName>
    <definedName name="qt" localSheetId="3">#REF!</definedName>
    <definedName name="qt" localSheetId="4">#REF!</definedName>
    <definedName name="qt" localSheetId="6">#REF!</definedName>
    <definedName name="qt" localSheetId="0">#REF!</definedName>
    <definedName name="qt">#REF!</definedName>
    <definedName name="qu" localSheetId="0">#REF!</definedName>
    <definedName name="qu">#REF!</definedName>
    <definedName name="qw" localSheetId="1" hidden="1">#REF!</definedName>
    <definedName name="qw" localSheetId="3" hidden="1">#REF!</definedName>
    <definedName name="qw" localSheetId="2" hidden="1">#REF!</definedName>
    <definedName name="qw" localSheetId="0" hidden="1">#REF!</definedName>
    <definedName name="qw" hidden="1">#REF!</definedName>
    <definedName name="QWE" localSheetId="0">#REF!</definedName>
    <definedName name="QWE">#REF!</definedName>
    <definedName name="qwec" localSheetId="0">#REF!</definedName>
    <definedName name="qwec">#REF!</definedName>
    <definedName name="qwqeqweqwq" localSheetId="4">#REF!</definedName>
    <definedName name="qwqeqweqwq" localSheetId="6">#REF!</definedName>
    <definedName name="qwqeqweqwq" localSheetId="0">#REF!</definedName>
    <definedName name="qwqeqweqwq">#N/A</definedName>
    <definedName name="qy" localSheetId="1">#REF!</definedName>
    <definedName name="qy" localSheetId="3">#REF!</definedName>
    <definedName name="qy" localSheetId="4">#REF!</definedName>
    <definedName name="qy" localSheetId="6">#REF!</definedName>
    <definedName name="qy" localSheetId="0">#REF!</definedName>
    <definedName name="qy">#REF!</definedName>
    <definedName name="RAIMON" localSheetId="4">#REF!</definedName>
    <definedName name="RAIMON" localSheetId="6">#REF!</definedName>
    <definedName name="RAIMON" localSheetId="0">#REF!</definedName>
    <definedName name="RAIMON">"#ref!"</definedName>
    <definedName name="RAM" localSheetId="4">#REF!</definedName>
    <definedName name="RAM" localSheetId="6">#REF!</definedName>
    <definedName name="RAM" localSheetId="0">#REF!</definedName>
    <definedName name="RAM">"#ref!"</definedName>
    <definedName name="RANCH" localSheetId="4">#REF!</definedName>
    <definedName name="RANCH" localSheetId="6">#REF!</definedName>
    <definedName name="RANCH" localSheetId="0">#REF!</definedName>
    <definedName name="RANCH">"#ref!"</definedName>
    <definedName name="rate" localSheetId="2">#REF!</definedName>
    <definedName name="RATE" localSheetId="4">#REF!</definedName>
    <definedName name="RATE" localSheetId="6">#REF!</definedName>
    <definedName name="RATE" localSheetId="0">#REF!</definedName>
    <definedName name="rate">"#ref!"</definedName>
    <definedName name="RATE_1" localSheetId="1">#REF!</definedName>
    <definedName name="RATE_1" localSheetId="3">#REF!</definedName>
    <definedName name="RATE_1" localSheetId="4">#REF!</definedName>
    <definedName name="RATE_1" localSheetId="6">#REF!</definedName>
    <definedName name="RATE_1" localSheetId="0">#REF!</definedName>
    <definedName name="RATE_1">#REF!</definedName>
    <definedName name="RATE_2" localSheetId="1">#REF!</definedName>
    <definedName name="RATE_2" localSheetId="3">#REF!</definedName>
    <definedName name="RATE_2" localSheetId="4">#REF!</definedName>
    <definedName name="RATE_2" localSheetId="6">#REF!</definedName>
    <definedName name="RATE_2" localSheetId="0">#REF!</definedName>
    <definedName name="RATE_2">#REF!</definedName>
    <definedName name="RATE_3" localSheetId="1">#REF!</definedName>
    <definedName name="RATE_3" localSheetId="3">#REF!</definedName>
    <definedName name="RATE_3" localSheetId="4">#REF!</definedName>
    <definedName name="RATE_3" localSheetId="6">#REF!</definedName>
    <definedName name="RATE_3" localSheetId="0">#REF!</definedName>
    <definedName name="RATE_3">#REF!</definedName>
    <definedName name="rate_new" localSheetId="0">#REF!</definedName>
    <definedName name="rate_new">#REF!</definedName>
    <definedName name="rate_new_1" localSheetId="0">#REF!</definedName>
    <definedName name="rate_new_1">#REF!</definedName>
    <definedName name="rate_new_2" localSheetId="0">#REF!</definedName>
    <definedName name="rate_new_2">#REF!</definedName>
    <definedName name="rate_new_3" localSheetId="0">#REF!</definedName>
    <definedName name="rate_new_3">#REF!</definedName>
    <definedName name="RATE_OF_AA" localSheetId="2">#REF!</definedName>
    <definedName name="RATE_OF_AA" localSheetId="4">#REF!</definedName>
    <definedName name="RATE_OF_AA" localSheetId="6">#REF!</definedName>
    <definedName name="RATE_OF_AA" localSheetId="0">#REF!</definedName>
    <definedName name="RATE_OF_AA">"#ref!"</definedName>
    <definedName name="RATE_OF_IA" localSheetId="2">#REF!</definedName>
    <definedName name="RATE_OF_IA" localSheetId="4">#REF!</definedName>
    <definedName name="RATE_OF_IA" localSheetId="6">#REF!</definedName>
    <definedName name="RATE_OF_IA" localSheetId="0">#REF!</definedName>
    <definedName name="RATE_OF_IA">"#ref!"</definedName>
    <definedName name="RATE4">#REF!</definedName>
    <definedName name="RATE4_1" localSheetId="1">#REF!</definedName>
    <definedName name="RATE4_1" localSheetId="3">#REF!</definedName>
    <definedName name="RATE4_1" localSheetId="4">#REF!</definedName>
    <definedName name="RATE4_1" localSheetId="6">#REF!</definedName>
    <definedName name="RATE4_1" localSheetId="0">#REF!</definedName>
    <definedName name="RATE4_1">#REF!</definedName>
    <definedName name="RATE4_2" localSheetId="1">#REF!</definedName>
    <definedName name="RATE4_2" localSheetId="3">#REF!</definedName>
    <definedName name="RATE4_2" localSheetId="4">#REF!</definedName>
    <definedName name="RATE4_2" localSheetId="6">#REF!</definedName>
    <definedName name="RATE4_2" localSheetId="0">#REF!</definedName>
    <definedName name="RATE4_2">#REF!</definedName>
    <definedName name="RATE4_3" localSheetId="1">#REF!</definedName>
    <definedName name="RATE4_3" localSheetId="3">#REF!</definedName>
    <definedName name="RATE4_3" localSheetId="4">#REF!</definedName>
    <definedName name="RATE4_3" localSheetId="6">#REF!</definedName>
    <definedName name="RATE4_3" localSheetId="0">#REF!</definedName>
    <definedName name="RATE4_3">#REF!</definedName>
    <definedName name="RawAgencyPrice" localSheetId="0">#REF!</definedName>
    <definedName name="RawAgencyPrice">#REF!</definedName>
    <definedName name="RBData" localSheetId="0">#REF!</definedName>
    <definedName name="RBData">#REF!</definedName>
    <definedName name="RBL" localSheetId="0">#REF!</definedName>
    <definedName name="RBL">#REF!</definedName>
    <definedName name="RBL_1" localSheetId="0">#REF!</definedName>
    <definedName name="RBL_1">#REF!</definedName>
    <definedName name="RBL_2" localSheetId="0">#REF!</definedName>
    <definedName name="RBL_2">#REF!</definedName>
    <definedName name="RBL_3" localSheetId="0">#REF!</definedName>
    <definedName name="RBL_3">#REF!</definedName>
    <definedName name="RBUD" localSheetId="0">#REF!</definedName>
    <definedName name="RBUD">#REF!</definedName>
    <definedName name="RBUM" localSheetId="0">#REF!</definedName>
    <definedName name="RBUM">#REF!</definedName>
    <definedName name="RCAR" localSheetId="0">#REF!</definedName>
    <definedName name="RCAR">#REF!</definedName>
    <definedName name="RCL" localSheetId="4">#REF!</definedName>
    <definedName name="RCL" localSheetId="6">#REF!</definedName>
    <definedName name="RCL" localSheetId="0">#REF!</definedName>
    <definedName name="RCL">"#ref!"</definedName>
    <definedName name="RCO" localSheetId="2">#REF!</definedName>
    <definedName name="RCO" localSheetId="4">#REF!</definedName>
    <definedName name="RCO" localSheetId="6">#REF!</definedName>
    <definedName name="RCO" localSheetId="0">#REF!</definedName>
    <definedName name="RCO">#N/A</definedName>
    <definedName name="rd" localSheetId="1">#REF!</definedName>
    <definedName name="rd" localSheetId="3">#REF!</definedName>
    <definedName name="rd" localSheetId="4">#REF!</definedName>
    <definedName name="rd" localSheetId="6">#REF!</definedName>
    <definedName name="rd" localSheetId="0">#REF!</definedName>
    <definedName name="rd">#REF!</definedName>
    <definedName name="RE" localSheetId="1">#REF!</definedName>
    <definedName name="RE" localSheetId="3">#REF!</definedName>
    <definedName name="RE" localSheetId="2">#REF!</definedName>
    <definedName name="RE" localSheetId="4">#REF!</definedName>
    <definedName name="RE" localSheetId="6">#REF!</definedName>
    <definedName name="RE" localSheetId="0">#REF!</definedName>
    <definedName name="RE">#REF!</definedName>
    <definedName name="Re_1" localSheetId="1">#REF!</definedName>
    <definedName name="Re_1" localSheetId="3">#REF!</definedName>
    <definedName name="Re_1" localSheetId="4">#REF!</definedName>
    <definedName name="Re_1" localSheetId="6">#REF!</definedName>
    <definedName name="Re_1" localSheetId="0">#REF!</definedName>
    <definedName name="Re_1">#REF!</definedName>
    <definedName name="RE_ADDITION" localSheetId="2">#REF!</definedName>
    <definedName name="RE_ADDITION" localSheetId="4">#REF!</definedName>
    <definedName name="RE_ADDITION" localSheetId="6">#REF!</definedName>
    <definedName name="RE_ADDITION" localSheetId="0">#REF!</definedName>
    <definedName name="RE_ADDITION">"#ref!"</definedName>
    <definedName name="RE_B_FORWARD" localSheetId="2">#REF!</definedName>
    <definedName name="RE_B_FORWARD" localSheetId="4">#REF!</definedName>
    <definedName name="RE_B_FORWARD" localSheetId="6">#REF!</definedName>
    <definedName name="RE_B_FORWARD" localSheetId="0">#REF!</definedName>
    <definedName name="RE_B_FORWARD">"#ref!"</definedName>
    <definedName name="RE_DISPOSAL" localSheetId="2">#REF!</definedName>
    <definedName name="RE_DISPOSAL" localSheetId="4">#REF!</definedName>
    <definedName name="RE_DISPOSAL" localSheetId="6">#REF!</definedName>
    <definedName name="RE_DISPOSAL" localSheetId="0">#REF!</definedName>
    <definedName name="RE_DISPOSAL">"#ref!"</definedName>
    <definedName name="RE_TOTAL" localSheetId="2">#REF!</definedName>
    <definedName name="RE_TOTAL" localSheetId="4">#REF!</definedName>
    <definedName name="RE_TOTAL" localSheetId="6">#REF!</definedName>
    <definedName name="RE_TOTAL" localSheetId="0">#REF!</definedName>
    <definedName name="RE_TOTAL">"#ref!"</definedName>
    <definedName name="recamount" localSheetId="1">#REF!</definedName>
    <definedName name="recamount" localSheetId="3">#REF!</definedName>
    <definedName name="recamount" localSheetId="4">#REF!</definedName>
    <definedName name="recamount" localSheetId="5">#REF!</definedName>
    <definedName name="recamount" localSheetId="6">#REF!</definedName>
    <definedName name="recamount" localSheetId="0">#REF!</definedName>
    <definedName name="recamount">#REF!</definedName>
    <definedName name="recblelocal" localSheetId="2">#REF!</definedName>
    <definedName name="recblelocal" localSheetId="4">#REF!</definedName>
    <definedName name="recblelocal" localSheetId="6">#REF!</definedName>
    <definedName name="recblelocal" localSheetId="0">#REF!</definedName>
    <definedName name="recblelocal">"#ref!"</definedName>
    <definedName name="recchoice" localSheetId="1">#REF!</definedName>
    <definedName name="recchoice" localSheetId="3">#REF!</definedName>
    <definedName name="recchoice" localSheetId="4">#REF!</definedName>
    <definedName name="recchoice" localSheetId="5">#REF!</definedName>
    <definedName name="recchoice" localSheetId="6">#REF!</definedName>
    <definedName name="recchoice" localSheetId="0">#REF!</definedName>
    <definedName name="recchoice">#REF!</definedName>
    <definedName name="receivables" localSheetId="2">#REF!</definedName>
    <definedName name="receivables" localSheetId="4">#REF!</definedName>
    <definedName name="receivables" localSheetId="6">#REF!</definedName>
    <definedName name="receivables" localSheetId="0">#REF!</definedName>
    <definedName name="Receivables">#REF!</definedName>
    <definedName name="Reclass1" localSheetId="2">#REF!</definedName>
    <definedName name="Reclass1" localSheetId="4">#REF!</definedName>
    <definedName name="Reclass1" localSheetId="6">#REF!</definedName>
    <definedName name="Reclass1" localSheetId="0">#REF!</definedName>
    <definedName name="Reclass1">"#ref!"</definedName>
    <definedName name="Reconcile" localSheetId="1">#REF!</definedName>
    <definedName name="Reconcile" localSheetId="3">#REF!</definedName>
    <definedName name="Reconcile" localSheetId="4">#REF!</definedName>
    <definedName name="Reconcile" localSheetId="6">#REF!</definedName>
    <definedName name="Reconcile" localSheetId="0">#REF!</definedName>
    <definedName name="Reconcile">#REF!</definedName>
    <definedName name="_xlnm.Recorder" localSheetId="1">#REF!</definedName>
    <definedName name="_xlnm.Recorder" localSheetId="3">#REF!</definedName>
    <definedName name="_xlnm.Recorder" localSheetId="0">#REF!</definedName>
    <definedName name="_xlnm.Recorder">#REF!</definedName>
    <definedName name="RecP">#REF!,#REF!,#REF!</definedName>
    <definedName name="recqty" localSheetId="1">#REF!</definedName>
    <definedName name="recqty" localSheetId="3">#REF!</definedName>
    <definedName name="recqty" localSheetId="4">#REF!</definedName>
    <definedName name="recqty" localSheetId="6">#REF!</definedName>
    <definedName name="recqty">#REF!</definedName>
    <definedName name="RecR">#REF!,#REF!,#REF!</definedName>
    <definedName name="recvbleexport" localSheetId="2">#REF!</definedName>
    <definedName name="recvbleexport" localSheetId="4">#REF!</definedName>
    <definedName name="recvbleexport" localSheetId="6">#REF!</definedName>
    <definedName name="recvbleexport" localSheetId="0">#REF!</definedName>
    <definedName name="recvbleexport">"#ref!"</definedName>
    <definedName name="ree" localSheetId="1">#REF!</definedName>
    <definedName name="ree" localSheetId="3">#REF!</definedName>
    <definedName name="ree" localSheetId="4">#REF!</definedName>
    <definedName name="ree" localSheetId="6">#REF!</definedName>
    <definedName name="ree" localSheetId="0">#REF!</definedName>
    <definedName name="ree">#REF!</definedName>
    <definedName name="ref" localSheetId="2">#REF!</definedName>
    <definedName name="ref" localSheetId="4">#REF!</definedName>
    <definedName name="ref" localSheetId="6">#REF!</definedName>
    <definedName name="ref" localSheetId="0">#REF!</definedName>
    <definedName name="ref">"#ref!"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 localSheetId="1">#REF!-#REF!</definedName>
    <definedName name="Remain" localSheetId="3">#REF!-#REF!</definedName>
    <definedName name="Remain" localSheetId="4">#REF!-#REF!</definedName>
    <definedName name="Remain" localSheetId="6">#REF!-#REF!</definedName>
    <definedName name="Remain" localSheetId="0">#REF!-#REF!</definedName>
    <definedName name="Remain">#REF!-#REF!</definedName>
    <definedName name="RemarkNAV2" localSheetId="4">#REF!</definedName>
    <definedName name="RemarkNAV2" localSheetId="6">#REF!</definedName>
    <definedName name="RemarkNAV2" localSheetId="0">#REF!</definedName>
    <definedName name="RemarkNAV2">#REF!</definedName>
    <definedName name="RemarkPort" localSheetId="1">#REF!</definedName>
    <definedName name="RemarkPort" localSheetId="3">#REF!</definedName>
    <definedName name="RemarkPort" localSheetId="4">#REF!</definedName>
    <definedName name="RemarkPort" localSheetId="6">#REF!</definedName>
    <definedName name="RemarkPort" localSheetId="0">#REF!</definedName>
    <definedName name="RemarkPort">#REF!</definedName>
    <definedName name="rental" localSheetId="2">#REF!</definedName>
    <definedName name="rental" localSheetId="4">#REF!</definedName>
    <definedName name="rental" localSheetId="6">#REF!</definedName>
    <definedName name="rental" localSheetId="0">#REF!</definedName>
    <definedName name="rental">#N/A</definedName>
    <definedName name="RepDate" localSheetId="4">#REF!</definedName>
    <definedName name="RepDate" localSheetId="6">#REF!</definedName>
    <definedName name="RepDate" localSheetId="0">#REF!</definedName>
    <definedName name="RepDate">#REF!</definedName>
    <definedName name="REPLACE" localSheetId="2">#REF!</definedName>
    <definedName name="REPLACE" localSheetId="4">#REF!</definedName>
    <definedName name="REPLACE" localSheetId="6">#REF!</definedName>
    <definedName name="REPLACE" localSheetId="0">#REF!</definedName>
    <definedName name="REPLACE">"#ref!"</definedName>
    <definedName name="Report" localSheetId="1">#REF!</definedName>
    <definedName name="Report" localSheetId="3">#REF!</definedName>
    <definedName name="Report" localSheetId="2">#REF!</definedName>
    <definedName name="Report" localSheetId="4">#REF!</definedName>
    <definedName name="Report" localSheetId="6">#REF!</definedName>
    <definedName name="Report" localSheetId="0">#REF!</definedName>
    <definedName name="Report">#REF!</definedName>
    <definedName name="report1" localSheetId="1">#REF!</definedName>
    <definedName name="report1" localSheetId="3">#REF!</definedName>
    <definedName name="report1" localSheetId="4">#REF!</definedName>
    <definedName name="report1" localSheetId="5">#REF!</definedName>
    <definedName name="report1" localSheetId="6">#REF!</definedName>
    <definedName name="report1" localSheetId="0">#REF!</definedName>
    <definedName name="report1">#REF!</definedName>
    <definedName name="ReportName" localSheetId="1">#REF!</definedName>
    <definedName name="ReportName" localSheetId="3">#REF!</definedName>
    <definedName name="ReportName" localSheetId="4">#REF!</definedName>
    <definedName name="ReportName" localSheetId="6">#REF!</definedName>
    <definedName name="ReportName" localSheetId="0">#REF!</definedName>
    <definedName name="ReportName">#REF!</definedName>
    <definedName name="ReportName1">#REF!</definedName>
    <definedName name="ReportNameInThai" localSheetId="4">#REF!</definedName>
    <definedName name="ReportNameInThai" localSheetId="6">#REF!</definedName>
    <definedName name="ReportNameInThai" localSheetId="0">#REF!</definedName>
    <definedName name="ReportNameInThai">"#ref!"</definedName>
    <definedName name="Reporttt" localSheetId="1">#REF!</definedName>
    <definedName name="Reporttt" localSheetId="3">#REF!</definedName>
    <definedName name="Reporttt" localSheetId="2">#REF!</definedName>
    <definedName name="Reporttt" localSheetId="4">#REF!</definedName>
    <definedName name="Reporttt" localSheetId="6">#REF!</definedName>
    <definedName name="Reporttt" localSheetId="0">#REF!</definedName>
    <definedName name="Reporttt">#REF!</definedName>
    <definedName name="RES_EXPEN_CF" localSheetId="2">#REF!</definedName>
    <definedName name="RES_EXPEN_CF" localSheetId="4">#REF!</definedName>
    <definedName name="RES_EXPEN_CF" localSheetId="6">#REF!</definedName>
    <definedName name="RES_EXPEN_CF" localSheetId="0">#REF!</definedName>
    <definedName name="RES_EXPEN_CF">"#ref!"</definedName>
    <definedName name="Reselects" localSheetId="1">#REF!</definedName>
    <definedName name="Reselects" localSheetId="3">#REF!</definedName>
    <definedName name="Reselects" localSheetId="5">#REF!</definedName>
    <definedName name="Reselects" localSheetId="0">#REF!</definedName>
    <definedName name="Reselects">#REF!</definedName>
    <definedName name="Retired" localSheetId="1">#REF!</definedName>
    <definedName name="Retired" localSheetId="3">#REF!</definedName>
    <definedName name="Retired" localSheetId="0">#REF!</definedName>
    <definedName name="Retired">#REF!</definedName>
    <definedName name="Retired_Age" localSheetId="1">#REF!</definedName>
    <definedName name="Retired_Age" localSheetId="3">#REF!</definedName>
    <definedName name="Retired_Age" localSheetId="4">#REF!</definedName>
    <definedName name="Retired_Age" localSheetId="5">#REF!</definedName>
    <definedName name="Retired_Age" localSheetId="6">#REF!</definedName>
    <definedName name="Retired_Age" localSheetId="0">#REF!</definedName>
    <definedName name="Retired_Age">#REF!</definedName>
    <definedName name="Revenue">#REF!</definedName>
    <definedName name="ReviseStamp" localSheetId="1">#REF!</definedName>
    <definedName name="ReviseStamp" localSheetId="3">#REF!</definedName>
    <definedName name="ReviseStamp" localSheetId="4">#REF!</definedName>
    <definedName name="ReviseStamp" localSheetId="6">#REF!</definedName>
    <definedName name="ReviseStamp" localSheetId="0">#REF!</definedName>
    <definedName name="ReviseStamp">#REF!</definedName>
    <definedName name="RFUR" localSheetId="1">#REF!</definedName>
    <definedName name="RFUR" localSheetId="3">#REF!</definedName>
    <definedName name="RFUR" localSheetId="4">#REF!</definedName>
    <definedName name="RFUR" localSheetId="6">#REF!</definedName>
    <definedName name="RFUR" localSheetId="0">#REF!</definedName>
    <definedName name="RFUR">#REF!</definedName>
    <definedName name="rhrt" localSheetId="1" hidden="1">#REF!</definedName>
    <definedName name="rhrt" localSheetId="3" hidden="1">#REF!</definedName>
    <definedName name="rhrt" localSheetId="4" hidden="1">#REF!</definedName>
    <definedName name="rhrt" localSheetId="6" hidden="1">#REF!</definedName>
    <definedName name="rhrt" localSheetId="0" hidden="1">#REF!</definedName>
    <definedName name="rhrt" hidden="1">#REF!</definedName>
    <definedName name="RIGHT" localSheetId="4">#REF!</definedName>
    <definedName name="RIGHT" localSheetId="6">#REF!</definedName>
    <definedName name="RIGHT" localSheetId="0">#REF!</definedName>
    <definedName name="RIGHT">"#ref!"</definedName>
    <definedName name="rk" localSheetId="1">#REF!</definedName>
    <definedName name="rk" localSheetId="3">#REF!</definedName>
    <definedName name="rk" localSheetId="2">#REF!</definedName>
    <definedName name="rk" localSheetId="5">#REF!</definedName>
    <definedName name="rk" localSheetId="0">#REF!</definedName>
    <definedName name="rk">#REF!</definedName>
    <definedName name="RLAN" localSheetId="1">#REF!</definedName>
    <definedName name="RLAN" localSheetId="3">#REF!</definedName>
    <definedName name="RLAN" localSheetId="0">#REF!</definedName>
    <definedName name="RLAN">#REF!</definedName>
    <definedName name="RM" localSheetId="2">#REF!</definedName>
    <definedName name="RM" localSheetId="4">#REF!</definedName>
    <definedName name="RM" localSheetId="6">#REF!</definedName>
    <definedName name="RM" localSheetId="0">#REF!</definedName>
    <definedName name="RM">"#ref!"</definedName>
    <definedName name="RMAC" localSheetId="1">#REF!</definedName>
    <definedName name="RMAC" localSheetId="3">#REF!</definedName>
    <definedName name="RMAC" localSheetId="2">#REF!</definedName>
    <definedName name="RMAC" localSheetId="5">#REF!</definedName>
    <definedName name="RMAC" localSheetId="0">#REF!</definedName>
    <definedName name="RMAC">#REF!</definedName>
    <definedName name="RMACc" localSheetId="1">#REF!</definedName>
    <definedName name="RMACc" localSheetId="3">#REF!</definedName>
    <definedName name="RMACc" localSheetId="0">#REF!</definedName>
    <definedName name="RMACc">#REF!</definedName>
    <definedName name="RMCOptions">"*010000000000000"</definedName>
    <definedName name="ROBINS" localSheetId="4">#REF!</definedName>
    <definedName name="ROBINS" localSheetId="6">#REF!</definedName>
    <definedName name="ROBINS" localSheetId="0">#REF!</definedName>
    <definedName name="ROBINS">"#ref!"</definedName>
    <definedName name="ROP" localSheetId="1">#REF!</definedName>
    <definedName name="ROP" localSheetId="3">#REF!</definedName>
    <definedName name="ROP" localSheetId="4">#REF!</definedName>
    <definedName name="ROP" localSheetId="5">#REF!</definedName>
    <definedName name="ROP" localSheetId="6">#REF!</definedName>
    <definedName name="ROP" localSheetId="0">#REF!</definedName>
    <definedName name="ROP">#REF!</definedName>
    <definedName name="RP" localSheetId="1">#REF!</definedName>
    <definedName name="RP" localSheetId="3">#REF!</definedName>
    <definedName name="RP" localSheetId="4">#REF!</definedName>
    <definedName name="RP" localSheetId="6">#REF!</definedName>
    <definedName name="RP" localSheetId="0">#REF!</definedName>
    <definedName name="RP">#REF!</definedName>
    <definedName name="RPB" localSheetId="2" hidden="1">#REF!</definedName>
    <definedName name="RPB" localSheetId="4" hidden="1">#REF!</definedName>
    <definedName name="RPB" localSheetId="6" hidden="1">#REF!</definedName>
    <definedName name="RPB" localSheetId="0" hidden="1">#REF!</definedName>
    <definedName name="RPB" hidden="1">#REF!</definedName>
    <definedName name="RPF" localSheetId="4">#REF!</definedName>
    <definedName name="RPF" localSheetId="6">#REF!</definedName>
    <definedName name="RPF" localSheetId="0">#REF!</definedName>
    <definedName name="RPF">"#ref!"</definedName>
    <definedName name="R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1">#REF!</definedName>
    <definedName name="rrr" localSheetId="3">#REF!</definedName>
    <definedName name="rrr" localSheetId="4">#REF!</definedName>
    <definedName name="rrr" localSheetId="6">#REF!</definedName>
    <definedName name="rrr" localSheetId="0">#REF!</definedName>
    <definedName name="rrr">#REF!</definedName>
    <definedName name="rrr_1" localSheetId="1">#REF!</definedName>
    <definedName name="rrr_1" localSheetId="3">#REF!</definedName>
    <definedName name="rrr_1" localSheetId="4">#REF!</definedName>
    <definedName name="rrr_1" localSheetId="6">#REF!</definedName>
    <definedName name="rrr_1" localSheetId="0">#REF!</definedName>
    <definedName name="rrr_1">#REF!</definedName>
    <definedName name="rrr_2" localSheetId="1">#REF!</definedName>
    <definedName name="rrr_2" localSheetId="3">#REF!</definedName>
    <definedName name="rrr_2" localSheetId="4">#REF!</definedName>
    <definedName name="rrr_2" localSheetId="6">#REF!</definedName>
    <definedName name="rrr_2" localSheetId="0">#REF!</definedName>
    <definedName name="rrr_2">#REF!</definedName>
    <definedName name="rrr_3" localSheetId="0">#REF!</definedName>
    <definedName name="rrr_3">#REF!</definedName>
    <definedName name="RRRR" localSheetId="0">#REF!</definedName>
    <definedName name="RRRR">#REF!</definedName>
    <definedName name="rrrrrr" localSheetId="0">#REF!</definedName>
    <definedName name="rrrrrr">#REF!</definedName>
    <definedName name="rrrrrrrrrrrrr" localSheetId="0">#REF!</definedName>
    <definedName name="rrrrrrrrrrrrr">#REF!</definedName>
    <definedName name="RT" localSheetId="0">#REF!</definedName>
    <definedName name="RT">#REF!</definedName>
    <definedName name="rte" localSheetId="2">#REF!</definedName>
    <definedName name="rte" localSheetId="4">#REF!</definedName>
    <definedName name="rte" localSheetId="6">#REF!</definedName>
    <definedName name="rte" localSheetId="0">#REF!</definedName>
    <definedName name="rte">"#ref!"</definedName>
    <definedName name="rte_curr" localSheetId="2">#REF!</definedName>
    <definedName name="rte_curr" localSheetId="4">#REF!</definedName>
    <definedName name="rte_curr" localSheetId="6">#REF!</definedName>
    <definedName name="rte_curr" localSheetId="0">#REF!</definedName>
    <definedName name="rte_curr">"#ref!"</definedName>
    <definedName name="rtg" localSheetId="1">#REF!</definedName>
    <definedName name="rtg" localSheetId="3">#REF!</definedName>
    <definedName name="rtg" localSheetId="2">#REF!</definedName>
    <definedName name="rtg" localSheetId="5">#REF!</definedName>
    <definedName name="rtg" localSheetId="0">#REF!</definedName>
    <definedName name="rtg">#REF!</definedName>
    <definedName name="rtg_1" localSheetId="1">#REF!</definedName>
    <definedName name="rtg_1" localSheetId="3">#REF!</definedName>
    <definedName name="rtg_1" localSheetId="0">#REF!</definedName>
    <definedName name="rtg_1">#REF!</definedName>
    <definedName name="rtg_2" localSheetId="1">#REF!</definedName>
    <definedName name="rtg_2" localSheetId="3">#REF!</definedName>
    <definedName name="rtg_2" localSheetId="0">#REF!</definedName>
    <definedName name="rtg_2">#REF!</definedName>
    <definedName name="rtg_3" localSheetId="0">#REF!</definedName>
    <definedName name="rtg_3">#REF!</definedName>
    <definedName name="rth" localSheetId="1">#REF!</definedName>
    <definedName name="rth" localSheetId="3">#REF!</definedName>
    <definedName name="rth" localSheetId="4">#REF!</definedName>
    <definedName name="rth" localSheetId="5">#REF!</definedName>
    <definedName name="rth" localSheetId="6">#REF!</definedName>
    <definedName name="rth" localSheetId="0">#REF!</definedName>
    <definedName name="rth">#REF!</definedName>
    <definedName name="rtjt" localSheetId="1">#REF!</definedName>
    <definedName name="rtjt" localSheetId="3">#REF!</definedName>
    <definedName name="rtjt" localSheetId="4">#REF!</definedName>
    <definedName name="rtjt" localSheetId="6">#REF!</definedName>
    <definedName name="rtjt" localSheetId="0">#REF!</definedName>
    <definedName name="rtjt">#REF!</definedName>
    <definedName name="RTOO" localSheetId="1">#REF!</definedName>
    <definedName name="RTOO" localSheetId="3">#REF!</definedName>
    <definedName name="RTOO" localSheetId="4">#REF!</definedName>
    <definedName name="RTOO" localSheetId="6">#REF!</definedName>
    <definedName name="RTOO" localSheetId="0">#REF!</definedName>
    <definedName name="RTOO">#REF!</definedName>
    <definedName name="Rub" localSheetId="1">#REF!</definedName>
    <definedName name="Rub" localSheetId="3">#REF!</definedName>
    <definedName name="Rub" localSheetId="4">#REF!</definedName>
    <definedName name="Rub" localSheetId="5">#REF!</definedName>
    <definedName name="Rub" localSheetId="6">#REF!</definedName>
    <definedName name="Rub" localSheetId="0">#REF!</definedName>
    <definedName name="Rub">#REF!</definedName>
    <definedName name="Rub_1" localSheetId="1">#REF!</definedName>
    <definedName name="Rub_1" localSheetId="3">#REF!</definedName>
    <definedName name="Rub_1" localSheetId="4">#REF!</definedName>
    <definedName name="Rub_1" localSheetId="6">#REF!</definedName>
    <definedName name="Rub_1" localSheetId="0">#REF!</definedName>
    <definedName name="Rub_1">#REF!</definedName>
    <definedName name="Rub_2" localSheetId="1">#REF!</definedName>
    <definedName name="Rub_2" localSheetId="3">#REF!</definedName>
    <definedName name="Rub_2" localSheetId="4">#REF!</definedName>
    <definedName name="Rub_2" localSheetId="6">#REF!</definedName>
    <definedName name="Rub_2" localSheetId="0">#REF!</definedName>
    <definedName name="Rub_2">#REF!</definedName>
    <definedName name="Rub_3" localSheetId="1">#REF!</definedName>
    <definedName name="Rub_3" localSheetId="3">#REF!</definedName>
    <definedName name="Rub_3" localSheetId="4">#REF!</definedName>
    <definedName name="Rub_3" localSheetId="6">#REF!</definedName>
    <definedName name="Rub_3" localSheetId="0">#REF!</definedName>
    <definedName name="Rub_3">#REF!</definedName>
    <definedName name="Run_Counter" localSheetId="0">#REF!</definedName>
    <definedName name="Run_Counter">#REF!</definedName>
    <definedName name="rung" localSheetId="1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5" hidden="1">{#N/A,#N/A,FALSE,"Eff-SSC2"}</definedName>
    <definedName name="rung" localSheetId="6" hidden="1">{#N/A,#N/A,FALSE,"Eff-SSC2"}</definedName>
    <definedName name="rung" localSheetId="0" hidden="1">{#N/A,#N/A,FALSE,"Eff-SSC2"}</definedName>
    <definedName name="rung" hidden="1">{#N/A,#N/A,FALSE,"Eff-SSC2"}</definedName>
    <definedName name="s" localSheetId="1">#REF!</definedName>
    <definedName name="s" localSheetId="3">#REF!</definedName>
    <definedName name="S" localSheetId="4">#REF!</definedName>
    <definedName name="S" localSheetId="6">#REF!</definedName>
    <definedName name="S" localSheetId="0">#REF!</definedName>
    <definedName name="s">#REF!</definedName>
    <definedName name="s_1" localSheetId="1">#REF!</definedName>
    <definedName name="s_1" localSheetId="3">#REF!</definedName>
    <definedName name="s_1" localSheetId="4">#REF!</definedName>
    <definedName name="s_1" localSheetId="6">#REF!</definedName>
    <definedName name="s_1" localSheetId="0">#REF!</definedName>
    <definedName name="s_1">#REF!</definedName>
    <definedName name="s_2" localSheetId="1">#REF!</definedName>
    <definedName name="s_2" localSheetId="3">#REF!</definedName>
    <definedName name="s_2" localSheetId="4">#REF!</definedName>
    <definedName name="s_2" localSheetId="6">#REF!</definedName>
    <definedName name="s_2" localSheetId="0">#REF!</definedName>
    <definedName name="s_2">#REF!</definedName>
    <definedName name="s_3" localSheetId="0">#REF!</definedName>
    <definedName name="s_3">#REF!</definedName>
    <definedName name="S_AcctDes" localSheetId="0">#REF!</definedName>
    <definedName name="S_AcctDes">#REF!</definedName>
    <definedName name="S_Adjust" localSheetId="0">#REF!</definedName>
    <definedName name="S_Adjust">#REF!</definedName>
    <definedName name="S_Adjust_Data">#REF!</definedName>
    <definedName name="S_Adjust_GT" localSheetId="1">#REF!</definedName>
    <definedName name="S_Adjust_GT" localSheetId="3">#REF!</definedName>
    <definedName name="S_Adjust_GT" localSheetId="4">#REF!</definedName>
    <definedName name="S_Adjust_GT" localSheetId="6">#REF!</definedName>
    <definedName name="S_Adjust_GT" localSheetId="0">#REF!</definedName>
    <definedName name="S_Adjust_GT">#REF!</definedName>
    <definedName name="S_AJE_Tot" localSheetId="1">#REF!</definedName>
    <definedName name="S_AJE_Tot" localSheetId="3">#REF!</definedName>
    <definedName name="S_AJE_Tot" localSheetId="4">#REF!</definedName>
    <definedName name="S_AJE_Tot" localSheetId="6">#REF!</definedName>
    <definedName name="S_AJE_Tot" localSheetId="0">#REF!</definedName>
    <definedName name="S_AJE_Tot">#REF!</definedName>
    <definedName name="S_AJE_Tot_Data">#REF!</definedName>
    <definedName name="S_AJE_Tot_GT" localSheetId="1">#REF!</definedName>
    <definedName name="S_AJE_Tot_GT" localSheetId="3">#REF!</definedName>
    <definedName name="S_AJE_Tot_GT" localSheetId="4">#REF!</definedName>
    <definedName name="S_AJE_Tot_GT" localSheetId="6">#REF!</definedName>
    <definedName name="S_AJE_Tot_GT" localSheetId="0">#REF!</definedName>
    <definedName name="S_AJE_Tot_GT">#REF!</definedName>
    <definedName name="S_CompNum" localSheetId="1">#REF!</definedName>
    <definedName name="S_CompNum" localSheetId="3">#REF!</definedName>
    <definedName name="S_CompNum" localSheetId="4">#REF!</definedName>
    <definedName name="S_CompNum" localSheetId="6">#REF!</definedName>
    <definedName name="S_CompNum" localSheetId="0">#REF!</definedName>
    <definedName name="S_CompNum">#REF!</definedName>
    <definedName name="S_CY_Beg" localSheetId="1">#REF!</definedName>
    <definedName name="S_CY_Beg" localSheetId="3">#REF!</definedName>
    <definedName name="S_CY_Beg" localSheetId="4">#REF!</definedName>
    <definedName name="S_CY_Beg" localSheetId="6">#REF!</definedName>
    <definedName name="S_CY_Beg" localSheetId="0">#REF!</definedName>
    <definedName name="S_CY_Beg">#REF!</definedName>
    <definedName name="S_CY_Beg_Data">#REF!</definedName>
    <definedName name="S_CY_Beg_GT" localSheetId="1">#REF!</definedName>
    <definedName name="S_CY_Beg_GT" localSheetId="3">#REF!</definedName>
    <definedName name="S_CY_Beg_GT" localSheetId="4">#REF!</definedName>
    <definedName name="S_CY_Beg_GT" localSheetId="6">#REF!</definedName>
    <definedName name="S_CY_Beg_GT" localSheetId="0">#REF!</definedName>
    <definedName name="S_CY_Beg_GT">#REF!</definedName>
    <definedName name="S_CY_End" localSheetId="1">#REF!</definedName>
    <definedName name="S_CY_End" localSheetId="3">#REF!</definedName>
    <definedName name="S_CY_End" localSheetId="4">#REF!</definedName>
    <definedName name="S_CY_End" localSheetId="6">#REF!</definedName>
    <definedName name="S_CY_End" localSheetId="0">#REF!</definedName>
    <definedName name="S_CY_End">#REF!</definedName>
    <definedName name="S_CY_End_Data">#REF!</definedName>
    <definedName name="S_CY_End_GT" localSheetId="1">#REF!</definedName>
    <definedName name="S_CY_End_GT" localSheetId="3">#REF!</definedName>
    <definedName name="S_CY_End_GT" localSheetId="4">#REF!</definedName>
    <definedName name="S_CY_End_GT" localSheetId="6">#REF!</definedName>
    <definedName name="S_CY_End_GT" localSheetId="0">#REF!</definedName>
    <definedName name="S_CY_End_GT">#REF!</definedName>
    <definedName name="S_Diff_Amt" localSheetId="1">#REF!</definedName>
    <definedName name="S_Diff_Amt" localSheetId="3">#REF!</definedName>
    <definedName name="S_Diff_Amt" localSheetId="4">#REF!</definedName>
    <definedName name="S_Diff_Amt" localSheetId="6">#REF!</definedName>
    <definedName name="S_Diff_Amt" localSheetId="0">#REF!</definedName>
    <definedName name="S_Diff_Amt">#REF!</definedName>
    <definedName name="S_Diff_Pct" localSheetId="1">#REF!</definedName>
    <definedName name="S_Diff_Pct" localSheetId="3">#REF!</definedName>
    <definedName name="S_Diff_Pct" localSheetId="4">#REF!</definedName>
    <definedName name="S_Diff_Pct" localSheetId="6">#REF!</definedName>
    <definedName name="S_Diff_Pct" localSheetId="0">#REF!</definedName>
    <definedName name="S_Diff_Pct">#REF!</definedName>
    <definedName name="S_GrpNum" localSheetId="0">#REF!</definedName>
    <definedName name="S_GrpNum">#REF!</definedName>
    <definedName name="S_Headings" localSheetId="0">#REF!</definedName>
    <definedName name="S_Headings">#REF!</definedName>
    <definedName name="S_KeyValue" localSheetId="0">#REF!</definedName>
    <definedName name="S_KeyValue">#REF!</definedName>
    <definedName name="S_ONE" localSheetId="4">#REF!</definedName>
    <definedName name="S_ONE" localSheetId="6">#REF!</definedName>
    <definedName name="S_ONE" localSheetId="0">#REF!</definedName>
    <definedName name="S_ONE">"#ref!"</definedName>
    <definedName name="S_ONE1" localSheetId="4">#REF!</definedName>
    <definedName name="S_ONE1" localSheetId="6">#REF!</definedName>
    <definedName name="S_ONE1" localSheetId="0">#REF!</definedName>
    <definedName name="S_ONE1">"#ref!"</definedName>
    <definedName name="S_PY_End" localSheetId="1">#REF!</definedName>
    <definedName name="S_PY_End" localSheetId="3">#REF!</definedName>
    <definedName name="S_PY_End" localSheetId="5">#REF!</definedName>
    <definedName name="S_PY_End" localSheetId="0">#REF!</definedName>
    <definedName name="S_PY_End">#REF!</definedName>
    <definedName name="S_PY_End_Data" localSheetId="1">#REF!</definedName>
    <definedName name="S_PY_End_Data" localSheetId="3">#REF!</definedName>
    <definedName name="S_PY_End_Data" localSheetId="0">#REF!</definedName>
    <definedName name="S_PY_End_Data">#REF!</definedName>
    <definedName name="S_PY_End_GT" localSheetId="1">#REF!</definedName>
    <definedName name="S_PY_End_GT" localSheetId="3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>#REF!</definedName>
    <definedName name="S_RJE_Tot_GT" localSheetId="1">#REF!</definedName>
    <definedName name="S_RJE_Tot_GT" localSheetId="3">#REF!</definedName>
    <definedName name="S_RJE_Tot_GT" localSheetId="4">#REF!</definedName>
    <definedName name="S_RJE_Tot_GT" localSheetId="6">#REF!</definedName>
    <definedName name="S_RJE_Tot_GT" localSheetId="0">#REF!</definedName>
    <definedName name="S_RJE_Tot_GT">#REF!</definedName>
    <definedName name="S_RowNum" localSheetId="1">#REF!</definedName>
    <definedName name="S_RowNum" localSheetId="3">#REF!</definedName>
    <definedName name="S_RowNum" localSheetId="4">#REF!</definedName>
    <definedName name="S_RowNum" localSheetId="6">#REF!</definedName>
    <definedName name="S_RowNum" localSheetId="0">#REF!</definedName>
    <definedName name="S_RowNum">#REF!</definedName>
    <definedName name="sa" localSheetId="1">#REF!</definedName>
    <definedName name="sa" localSheetId="3">#REF!</definedName>
    <definedName name="sa" localSheetId="4">#REF!</definedName>
    <definedName name="sa" localSheetId="6">#REF!</definedName>
    <definedName name="sa" localSheetId="0">#REF!</definedName>
    <definedName name="sa">#REF!</definedName>
    <definedName name="sadadad" localSheetId="1">#REF!</definedName>
    <definedName name="sadadad" localSheetId="3">#REF!</definedName>
    <definedName name="sadadad" localSheetId="4">#REF!</definedName>
    <definedName name="sadadad" localSheetId="6">#REF!</definedName>
    <definedName name="sadadad" localSheetId="0">#REF!</definedName>
    <definedName name="sadadad">#REF!</definedName>
    <definedName name="sadfl" localSheetId="1">#REF!</definedName>
    <definedName name="sadfl" localSheetId="3">#REF!</definedName>
    <definedName name="sadfl" localSheetId="2">#REF!</definedName>
    <definedName name="sadfl" localSheetId="4">#REF!</definedName>
    <definedName name="sadfl" localSheetId="6">#REF!</definedName>
    <definedName name="sadfl" localSheetId="0">#REF!</definedName>
    <definedName name="sadfl">#REF!</definedName>
    <definedName name="Sal_inc" localSheetId="1">#REF!</definedName>
    <definedName name="Sal_inc" localSheetId="3">#REF!</definedName>
    <definedName name="Sal_inc" localSheetId="4">#REF!</definedName>
    <definedName name="Sal_inc" localSheetId="6">#REF!</definedName>
    <definedName name="Sal_inc" localSheetId="0">#REF!</definedName>
    <definedName name="Sal_inc">#REF!</definedName>
    <definedName name="Sale" localSheetId="2">#REF!</definedName>
    <definedName name="sale" localSheetId="4">#REF!</definedName>
    <definedName name="sale" localSheetId="6">#REF!</definedName>
    <definedName name="sale" localSheetId="0">#REF!</definedName>
    <definedName name="SALE">#N/A</definedName>
    <definedName name="sale_1" localSheetId="1">#REF!</definedName>
    <definedName name="sale_1" localSheetId="3">#REF!</definedName>
    <definedName name="sale_1" localSheetId="4">#REF!</definedName>
    <definedName name="sale_1" localSheetId="6">#REF!</definedName>
    <definedName name="sale_1" localSheetId="0">#REF!</definedName>
    <definedName name="sale_1">#REF!</definedName>
    <definedName name="sale_2" localSheetId="1">#REF!</definedName>
    <definedName name="sale_2" localSheetId="3">#REF!</definedName>
    <definedName name="sale_2" localSheetId="4">#REF!</definedName>
    <definedName name="sale_2" localSheetId="6">#REF!</definedName>
    <definedName name="sale_2" localSheetId="0">#REF!</definedName>
    <definedName name="sale_2">#REF!</definedName>
    <definedName name="sale_3" localSheetId="1">#REF!</definedName>
    <definedName name="sale_3" localSheetId="3">#REF!</definedName>
    <definedName name="sale_3" localSheetId="4">#REF!</definedName>
    <definedName name="sale_3" localSheetId="6">#REF!</definedName>
    <definedName name="sale_3" localSheetId="0">#REF!</definedName>
    <definedName name="sale_3">#REF!</definedName>
    <definedName name="SALE_TSTC" localSheetId="4">#REF!</definedName>
    <definedName name="SALE_TSTC" localSheetId="6">#REF!</definedName>
    <definedName name="SALE_TSTC" localSheetId="0">#REF!</definedName>
    <definedName name="SALE_TSTC">"#ref!"</definedName>
    <definedName name="sale0309">#REF!</definedName>
    <definedName name="sale0309_1" localSheetId="1">#REF!</definedName>
    <definedName name="sale0309_1" localSheetId="3">#REF!</definedName>
    <definedName name="sale0309_1" localSheetId="4">#REF!</definedName>
    <definedName name="sale0309_1" localSheetId="6">#REF!</definedName>
    <definedName name="sale0309_1" localSheetId="0">#REF!</definedName>
    <definedName name="sale0309_1">#REF!</definedName>
    <definedName name="sale0309_2" localSheetId="1">#REF!</definedName>
    <definedName name="sale0309_2" localSheetId="3">#REF!</definedName>
    <definedName name="sale0309_2" localSheetId="4">#REF!</definedName>
    <definedName name="sale0309_2" localSheetId="6">#REF!</definedName>
    <definedName name="sale0309_2" localSheetId="0">#REF!</definedName>
    <definedName name="sale0309_2">#REF!</definedName>
    <definedName name="sale0309_3" localSheetId="1">#REF!</definedName>
    <definedName name="sale0309_3" localSheetId="3">#REF!</definedName>
    <definedName name="sale0309_3" localSheetId="4">#REF!</definedName>
    <definedName name="sale0309_3" localSheetId="6">#REF!</definedName>
    <definedName name="sale0309_3" localSheetId="0">#REF!</definedName>
    <definedName name="sale0309_3">#REF!</definedName>
    <definedName name="sale0311">#REF!</definedName>
    <definedName name="sale0311_1" localSheetId="1">#REF!</definedName>
    <definedName name="sale0311_1" localSheetId="3">#REF!</definedName>
    <definedName name="sale0311_1" localSheetId="4">#REF!</definedName>
    <definedName name="sale0311_1" localSheetId="6">#REF!</definedName>
    <definedName name="sale0311_1" localSheetId="0">#REF!</definedName>
    <definedName name="sale0311_1">#REF!</definedName>
    <definedName name="sale0311_2" localSheetId="1">#REF!</definedName>
    <definedName name="sale0311_2" localSheetId="3">#REF!</definedName>
    <definedName name="sale0311_2" localSheetId="4">#REF!</definedName>
    <definedName name="sale0311_2" localSheetId="6">#REF!</definedName>
    <definedName name="sale0311_2" localSheetId="0">#REF!</definedName>
    <definedName name="sale0311_2">#REF!</definedName>
    <definedName name="sale0311_3" localSheetId="1">#REF!</definedName>
    <definedName name="sale0311_3" localSheetId="3">#REF!</definedName>
    <definedName name="sale0311_3" localSheetId="4">#REF!</definedName>
    <definedName name="sale0311_3" localSheetId="6">#REF!</definedName>
    <definedName name="sale0311_3" localSheetId="0">#REF!</definedName>
    <definedName name="sale0311_3">#REF!</definedName>
    <definedName name="sale0401">#REF!</definedName>
    <definedName name="sale0401_1" localSheetId="1">#REF!</definedName>
    <definedName name="sale0401_1" localSheetId="3">#REF!</definedName>
    <definedName name="sale0401_1" localSheetId="4">#REF!</definedName>
    <definedName name="sale0401_1" localSheetId="6">#REF!</definedName>
    <definedName name="sale0401_1" localSheetId="0">#REF!</definedName>
    <definedName name="sale0401_1">#REF!</definedName>
    <definedName name="sale0401_2" localSheetId="1">#REF!</definedName>
    <definedName name="sale0401_2" localSheetId="3">#REF!</definedName>
    <definedName name="sale0401_2" localSheetId="4">#REF!</definedName>
    <definedName name="sale0401_2" localSheetId="6">#REF!</definedName>
    <definedName name="sale0401_2" localSheetId="0">#REF!</definedName>
    <definedName name="sale0401_2">#REF!</definedName>
    <definedName name="sale0401_3" localSheetId="1">#REF!</definedName>
    <definedName name="sale0401_3" localSheetId="3">#REF!</definedName>
    <definedName name="sale0401_3" localSheetId="4">#REF!</definedName>
    <definedName name="sale0401_3" localSheetId="6">#REF!</definedName>
    <definedName name="sale0401_3" localSheetId="0">#REF!</definedName>
    <definedName name="sale0401_3">#REF!</definedName>
    <definedName name="sale0402">#REF!</definedName>
    <definedName name="sale0402_1" localSheetId="1">#REF!</definedName>
    <definedName name="sale0402_1" localSheetId="3">#REF!</definedName>
    <definedName name="sale0402_1" localSheetId="4">#REF!</definedName>
    <definedName name="sale0402_1" localSheetId="6">#REF!</definedName>
    <definedName name="sale0402_1" localSheetId="0">#REF!</definedName>
    <definedName name="sale0402_1">#REF!</definedName>
    <definedName name="sale0402_2" localSheetId="1">#REF!</definedName>
    <definedName name="sale0402_2" localSheetId="3">#REF!</definedName>
    <definedName name="sale0402_2" localSheetId="4">#REF!</definedName>
    <definedName name="sale0402_2" localSheetId="6">#REF!</definedName>
    <definedName name="sale0402_2" localSheetId="0">#REF!</definedName>
    <definedName name="sale0402_2">#REF!</definedName>
    <definedName name="sale0402_3" localSheetId="1">#REF!</definedName>
    <definedName name="sale0402_3" localSheetId="3">#REF!</definedName>
    <definedName name="sale0402_3" localSheetId="4">#REF!</definedName>
    <definedName name="sale0402_3" localSheetId="6">#REF!</definedName>
    <definedName name="sale0402_3" localSheetId="0">#REF!</definedName>
    <definedName name="sale0402_3">#REF!</definedName>
    <definedName name="sale0403">#REF!</definedName>
    <definedName name="sale0403_1" localSheetId="1">#REF!</definedName>
    <definedName name="sale0403_1" localSheetId="3">#REF!</definedName>
    <definedName name="sale0403_1" localSheetId="4">#REF!</definedName>
    <definedName name="sale0403_1" localSheetId="6">#REF!</definedName>
    <definedName name="sale0403_1" localSheetId="0">#REF!</definedName>
    <definedName name="sale0403_1">#REF!</definedName>
    <definedName name="sale0403_2" localSheetId="1">#REF!</definedName>
    <definedName name="sale0403_2" localSheetId="3">#REF!</definedName>
    <definedName name="sale0403_2" localSheetId="4">#REF!</definedName>
    <definedName name="sale0403_2" localSheetId="6">#REF!</definedName>
    <definedName name="sale0403_2" localSheetId="0">#REF!</definedName>
    <definedName name="sale0403_2">#REF!</definedName>
    <definedName name="sale0403_3" localSheetId="1">#REF!</definedName>
    <definedName name="sale0403_3" localSheetId="3">#REF!</definedName>
    <definedName name="sale0403_3" localSheetId="4">#REF!</definedName>
    <definedName name="sale0403_3" localSheetId="6">#REF!</definedName>
    <definedName name="sale0403_3" localSheetId="0">#REF!</definedName>
    <definedName name="sale0403_3">#REF!</definedName>
    <definedName name="sale0404">#REF!</definedName>
    <definedName name="sale0404_1" localSheetId="1">#REF!</definedName>
    <definedName name="sale0404_1" localSheetId="3">#REF!</definedName>
    <definedName name="sale0404_1" localSheetId="4">#REF!</definedName>
    <definedName name="sale0404_1" localSheetId="6">#REF!</definedName>
    <definedName name="sale0404_1" localSheetId="0">#REF!</definedName>
    <definedName name="sale0404_1">#REF!</definedName>
    <definedName name="sale0404_2" localSheetId="1">#REF!</definedName>
    <definedName name="sale0404_2" localSheetId="3">#REF!</definedName>
    <definedName name="sale0404_2" localSheetId="4">#REF!</definedName>
    <definedName name="sale0404_2" localSheetId="6">#REF!</definedName>
    <definedName name="sale0404_2" localSheetId="0">#REF!</definedName>
    <definedName name="sale0404_2">#REF!</definedName>
    <definedName name="sale0404_3" localSheetId="1">#REF!</definedName>
    <definedName name="sale0404_3" localSheetId="3">#REF!</definedName>
    <definedName name="sale0404_3" localSheetId="4">#REF!</definedName>
    <definedName name="sale0404_3" localSheetId="6">#REF!</definedName>
    <definedName name="sale0404_3" localSheetId="0">#REF!</definedName>
    <definedName name="sale0404_3">#REF!</definedName>
    <definedName name="sale0405" localSheetId="0">#REF!</definedName>
    <definedName name="sale0405">#REF!</definedName>
    <definedName name="sale0405_1" localSheetId="0">#REF!</definedName>
    <definedName name="sale0405_1">#REF!</definedName>
    <definedName name="sale0405_2" localSheetId="0">#REF!</definedName>
    <definedName name="sale0405_2">#REF!</definedName>
    <definedName name="sale0405_3" localSheetId="0">#REF!</definedName>
    <definedName name="sale0405_3">#REF!</definedName>
    <definedName name="sale0406">#REF!</definedName>
    <definedName name="sale0406_1" localSheetId="1">#REF!</definedName>
    <definedName name="sale0406_1" localSheetId="3">#REF!</definedName>
    <definedName name="sale0406_1" localSheetId="4">#REF!</definedName>
    <definedName name="sale0406_1" localSheetId="6">#REF!</definedName>
    <definedName name="sale0406_1" localSheetId="0">#REF!</definedName>
    <definedName name="sale0406_1">#REF!</definedName>
    <definedName name="sale0406_2" localSheetId="1">#REF!</definedName>
    <definedName name="sale0406_2" localSheetId="3">#REF!</definedName>
    <definedName name="sale0406_2" localSheetId="4">#REF!</definedName>
    <definedName name="sale0406_2" localSheetId="6">#REF!</definedName>
    <definedName name="sale0406_2" localSheetId="0">#REF!</definedName>
    <definedName name="sale0406_2">#REF!</definedName>
    <definedName name="sale0406_3" localSheetId="1">#REF!</definedName>
    <definedName name="sale0406_3" localSheetId="3">#REF!</definedName>
    <definedName name="sale0406_3" localSheetId="4">#REF!</definedName>
    <definedName name="sale0406_3" localSheetId="6">#REF!</definedName>
    <definedName name="sale0406_3" localSheetId="0">#REF!</definedName>
    <definedName name="sale0406_3">#REF!</definedName>
    <definedName name="sale0407">#REF!</definedName>
    <definedName name="sale0407_1" localSheetId="1">#REF!</definedName>
    <definedName name="sale0407_1" localSheetId="3">#REF!</definedName>
    <definedName name="sale0407_1" localSheetId="4">#REF!</definedName>
    <definedName name="sale0407_1" localSheetId="6">#REF!</definedName>
    <definedName name="sale0407_1" localSheetId="0">#REF!</definedName>
    <definedName name="sale0407_1">#REF!</definedName>
    <definedName name="sale0407_2" localSheetId="1">#REF!</definedName>
    <definedName name="sale0407_2" localSheetId="3">#REF!</definedName>
    <definedName name="sale0407_2" localSheetId="4">#REF!</definedName>
    <definedName name="sale0407_2" localSheetId="6">#REF!</definedName>
    <definedName name="sale0407_2" localSheetId="0">#REF!</definedName>
    <definedName name="sale0407_2">#REF!</definedName>
    <definedName name="sale0407_3" localSheetId="1">#REF!</definedName>
    <definedName name="sale0407_3" localSheetId="3">#REF!</definedName>
    <definedName name="sale0407_3" localSheetId="4">#REF!</definedName>
    <definedName name="sale0407_3" localSheetId="6">#REF!</definedName>
    <definedName name="sale0407_3" localSheetId="0">#REF!</definedName>
    <definedName name="sale0407_3">#REF!</definedName>
    <definedName name="sale0408">#REF!</definedName>
    <definedName name="sale0408_1" localSheetId="1">#REF!</definedName>
    <definedName name="sale0408_1" localSheetId="3">#REF!</definedName>
    <definedName name="sale0408_1" localSheetId="4">#REF!</definedName>
    <definedName name="sale0408_1" localSheetId="6">#REF!</definedName>
    <definedName name="sale0408_1" localSheetId="0">#REF!</definedName>
    <definedName name="sale0408_1">#REF!</definedName>
    <definedName name="sale0408_2" localSheetId="1">#REF!</definedName>
    <definedName name="sale0408_2" localSheetId="3">#REF!</definedName>
    <definedName name="sale0408_2" localSheetId="4">#REF!</definedName>
    <definedName name="sale0408_2" localSheetId="6">#REF!</definedName>
    <definedName name="sale0408_2" localSheetId="0">#REF!</definedName>
    <definedName name="sale0408_2">#REF!</definedName>
    <definedName name="sale0408_3" localSheetId="1">#REF!</definedName>
    <definedName name="sale0408_3" localSheetId="3">#REF!</definedName>
    <definedName name="sale0408_3" localSheetId="4">#REF!</definedName>
    <definedName name="sale0408_3" localSheetId="6">#REF!</definedName>
    <definedName name="sale0408_3" localSheetId="0">#REF!</definedName>
    <definedName name="sale0408_3">#REF!</definedName>
    <definedName name="SALE0411">#REF!</definedName>
    <definedName name="SALE0411_1" localSheetId="1">#REF!</definedName>
    <definedName name="SALE0411_1" localSheetId="3">#REF!</definedName>
    <definedName name="SALE0411_1" localSheetId="4">#REF!</definedName>
    <definedName name="SALE0411_1" localSheetId="6">#REF!</definedName>
    <definedName name="SALE0411_1" localSheetId="0">#REF!</definedName>
    <definedName name="SALE0411_1">#REF!</definedName>
    <definedName name="SALE0411_2" localSheetId="1">#REF!</definedName>
    <definedName name="SALE0411_2" localSheetId="3">#REF!</definedName>
    <definedName name="SALE0411_2" localSheetId="4">#REF!</definedName>
    <definedName name="SALE0411_2" localSheetId="6">#REF!</definedName>
    <definedName name="SALE0411_2" localSheetId="0">#REF!</definedName>
    <definedName name="SALE0411_2">#REF!</definedName>
    <definedName name="SALE0411_3" localSheetId="1">#REF!</definedName>
    <definedName name="SALE0411_3" localSheetId="3">#REF!</definedName>
    <definedName name="SALE0411_3" localSheetId="4">#REF!</definedName>
    <definedName name="SALE0411_3" localSheetId="6">#REF!</definedName>
    <definedName name="SALE0411_3" localSheetId="0">#REF!</definedName>
    <definedName name="SALE0411_3">#REF!</definedName>
    <definedName name="sale0501">#REF!</definedName>
    <definedName name="sale0501_1" localSheetId="1">#REF!</definedName>
    <definedName name="sale0501_1" localSheetId="3">#REF!</definedName>
    <definedName name="sale0501_1" localSheetId="4">#REF!</definedName>
    <definedName name="sale0501_1" localSheetId="6">#REF!</definedName>
    <definedName name="sale0501_1" localSheetId="0">#REF!</definedName>
    <definedName name="sale0501_1">#REF!</definedName>
    <definedName name="sale0501_2" localSheetId="1">#REF!</definedName>
    <definedName name="sale0501_2" localSheetId="3">#REF!</definedName>
    <definedName name="sale0501_2" localSheetId="4">#REF!</definedName>
    <definedName name="sale0501_2" localSheetId="6">#REF!</definedName>
    <definedName name="sale0501_2" localSheetId="0">#REF!</definedName>
    <definedName name="sale0501_2">#REF!</definedName>
    <definedName name="sale0501_3" localSheetId="1">#REF!</definedName>
    <definedName name="sale0501_3" localSheetId="3">#REF!</definedName>
    <definedName name="sale0501_3" localSheetId="4">#REF!</definedName>
    <definedName name="sale0501_3" localSheetId="6">#REF!</definedName>
    <definedName name="sale0501_3" localSheetId="0">#REF!</definedName>
    <definedName name="sale0501_3">#REF!</definedName>
    <definedName name="SALE0502">#REF!</definedName>
    <definedName name="SALE0502_1" localSheetId="1">#REF!</definedName>
    <definedName name="SALE0502_1" localSheetId="3">#REF!</definedName>
    <definedName name="SALE0502_1" localSheetId="4">#REF!</definedName>
    <definedName name="SALE0502_1" localSheetId="6">#REF!</definedName>
    <definedName name="SALE0502_1" localSheetId="0">#REF!</definedName>
    <definedName name="SALE0502_1">#REF!</definedName>
    <definedName name="SALE0502_2" localSheetId="1">#REF!</definedName>
    <definedName name="SALE0502_2" localSheetId="3">#REF!</definedName>
    <definedName name="SALE0502_2" localSheetId="4">#REF!</definedName>
    <definedName name="SALE0502_2" localSheetId="6">#REF!</definedName>
    <definedName name="SALE0502_2" localSheetId="0">#REF!</definedName>
    <definedName name="SALE0502_2">#REF!</definedName>
    <definedName name="SALE0502_3" localSheetId="1">#REF!</definedName>
    <definedName name="SALE0502_3" localSheetId="3">#REF!</definedName>
    <definedName name="SALE0502_3" localSheetId="4">#REF!</definedName>
    <definedName name="SALE0502_3" localSheetId="6">#REF!</definedName>
    <definedName name="SALE0502_3" localSheetId="0">#REF!</definedName>
    <definedName name="SALE0502_3">#REF!</definedName>
    <definedName name="SALECONTR" localSheetId="2">#REF!</definedName>
    <definedName name="SALECONTR" localSheetId="4">#REF!</definedName>
    <definedName name="SALECONTR" localSheetId="6">#REF!</definedName>
    <definedName name="SALECONTR" localSheetId="0">#REF!</definedName>
    <definedName name="SALECONTR">"#ref!"</definedName>
    <definedName name="SALES" localSheetId="2">#REF!</definedName>
    <definedName name="SALES" localSheetId="4">#REF!</definedName>
    <definedName name="SALES" localSheetId="6">#REF!</definedName>
    <definedName name="SALES" localSheetId="0">#REF!</definedName>
    <definedName name="SALES">"#ref!"</definedName>
    <definedName name="SalesAnalysis" localSheetId="2">#REF!</definedName>
    <definedName name="SalesAnalysis" localSheetId="4">#REF!</definedName>
    <definedName name="SalesAnalysis" localSheetId="6">#REF!</definedName>
    <definedName name="SalesAnalysis" localSheetId="0">#REF!</definedName>
    <definedName name="SalesAnalysis">"#ref!"</definedName>
    <definedName name="SALESPLAN" localSheetId="1">#REF!</definedName>
    <definedName name="SALESPLAN" localSheetId="3">#REF!</definedName>
    <definedName name="SALESPLAN" localSheetId="5">#REF!</definedName>
    <definedName name="SALESPLAN" localSheetId="0">#REF!</definedName>
    <definedName name="SALESPLAN">#REF!</definedName>
    <definedName name="SalInc" localSheetId="1">#REF!</definedName>
    <definedName name="SalInc" localSheetId="3">#REF!</definedName>
    <definedName name="SalInc" localSheetId="0">#REF!</definedName>
    <definedName name="SalInc">#REF!</definedName>
    <definedName name="Sam_table" localSheetId="1">#REF!</definedName>
    <definedName name="Sam_table" localSheetId="3">#REF!</definedName>
    <definedName name="Sam_table" localSheetId="4">#REF!</definedName>
    <definedName name="Sam_table" localSheetId="5">#REF!</definedName>
    <definedName name="Sam_table" localSheetId="6">#REF!</definedName>
    <definedName name="Sam_table" localSheetId="0">#REF!</definedName>
    <definedName name="Sam_table">#REF!</definedName>
    <definedName name="SAMCO" localSheetId="4">#REF!</definedName>
    <definedName name="SAMCO" localSheetId="6">#REF!</definedName>
    <definedName name="SAMCO" localSheetId="0">#REF!</definedName>
    <definedName name="SAMCO">"#ref!"</definedName>
    <definedName name="SAMCO_F" localSheetId="4">#REF!</definedName>
    <definedName name="SAMCO_F" localSheetId="6">#REF!</definedName>
    <definedName name="SAMCO_F" localSheetId="0">#REF!</definedName>
    <definedName name="SAMCO_F">"#ref!"</definedName>
    <definedName name="Sample_Size" localSheetId="1">#REF!</definedName>
    <definedName name="Sample_Size" localSheetId="3">#REF!</definedName>
    <definedName name="Sample_Size" localSheetId="4">#REF!</definedName>
    <definedName name="Sample_Size" localSheetId="6">#REF!</definedName>
    <definedName name="Sample_Size" localSheetId="0">#REF!</definedName>
    <definedName name="Sample_Size">#REF!</definedName>
    <definedName name="Sampling_Interval" localSheetId="1">#REF!</definedName>
    <definedName name="Sampling_Interval" localSheetId="3">#REF!</definedName>
    <definedName name="Sampling_Interval" localSheetId="0">#REF!</definedName>
    <definedName name="Sampling_Interval">#REF!</definedName>
    <definedName name="SATTEL" localSheetId="4">#REF!</definedName>
    <definedName name="SATTEL" localSheetId="6">#REF!</definedName>
    <definedName name="SATTEL" localSheetId="0">#REF!</definedName>
    <definedName name="SATTEL">"#ref!"</definedName>
    <definedName name="SAUCE" localSheetId="4">#REF!</definedName>
    <definedName name="SAUCE" localSheetId="6">#REF!</definedName>
    <definedName name="SAUCE" localSheetId="0">#REF!</definedName>
    <definedName name="SAUCE">"#ref!"</definedName>
    <definedName name="SAVE" localSheetId="2">#REF!</definedName>
    <definedName name="SAVE" localSheetId="4">#REF!</definedName>
    <definedName name="SAVE" localSheetId="6">#REF!</definedName>
    <definedName name="SAVE" localSheetId="0">#REF!</definedName>
    <definedName name="SAVE">"#ref!"</definedName>
    <definedName name="SAW" localSheetId="1">#REF!</definedName>
    <definedName name="SAW" localSheetId="3">#REF!</definedName>
    <definedName name="SAW" localSheetId="5">#REF!</definedName>
    <definedName name="SAW" localSheetId="0">#REF!</definedName>
    <definedName name="SAW">#REF!</definedName>
    <definedName name="SAW_1" localSheetId="1">#REF!</definedName>
    <definedName name="SAW_1" localSheetId="3">#REF!</definedName>
    <definedName name="SAW_1" localSheetId="0">#REF!</definedName>
    <definedName name="SAW_1">#REF!</definedName>
    <definedName name="SAW_2" localSheetId="1">#REF!</definedName>
    <definedName name="SAW_2" localSheetId="3">#REF!</definedName>
    <definedName name="SAW_2" localSheetId="0">#REF!</definedName>
    <definedName name="SAW_2">#REF!</definedName>
    <definedName name="SAW_3" localSheetId="0">#REF!</definedName>
    <definedName name="SAW_3">#REF!</definedName>
    <definedName name="SAWANG" localSheetId="4">#REF!</definedName>
    <definedName name="SAWANG" localSheetId="6">#REF!</definedName>
    <definedName name="SAWANG" localSheetId="0">#REF!</definedName>
    <definedName name="SAWANG">"#ref!"</definedName>
    <definedName name="SBUD" localSheetId="1">#REF!</definedName>
    <definedName name="SBUD" localSheetId="3">#REF!</definedName>
    <definedName name="SBUD" localSheetId="2">#REF!</definedName>
    <definedName name="SBUD" localSheetId="5">#REF!</definedName>
    <definedName name="SBUD" localSheetId="0">#REF!</definedName>
    <definedName name="SBUD">#REF!</definedName>
    <definedName name="SC" localSheetId="1">#REF!</definedName>
    <definedName name="SC" localSheetId="3">#REF!</definedName>
    <definedName name="SC" localSheetId="0">#REF!</definedName>
    <definedName name="SC">#REF!</definedName>
    <definedName name="SCALRAS" localSheetId="2">#REF!</definedName>
    <definedName name="SCALRAS" localSheetId="4">#REF!</definedName>
    <definedName name="SCALRAS" localSheetId="6">#REF!</definedName>
    <definedName name="SCALRAS" localSheetId="0">#REF!</definedName>
    <definedName name="SCALRAS">"#ref!"</definedName>
    <definedName name="SCAR" localSheetId="1">#REF!</definedName>
    <definedName name="SCAR" localSheetId="3">#REF!</definedName>
    <definedName name="SCAR" localSheetId="2">#REF!</definedName>
    <definedName name="SCAR" localSheetId="5">#REF!</definedName>
    <definedName name="SCAR" localSheetId="0">#REF!</definedName>
    <definedName name="SCAR">#REF!</definedName>
    <definedName name="SCB" localSheetId="4">#REF!</definedName>
    <definedName name="SCB" localSheetId="6">#REF!</definedName>
    <definedName name="SCB" localSheetId="0">#REF!</definedName>
    <definedName name="SCB">"#ref!"</definedName>
    <definedName name="SCBCS" localSheetId="1">#REF!</definedName>
    <definedName name="SCBCS" localSheetId="3">#REF!</definedName>
    <definedName name="SCBCS" localSheetId="5">#REF!</definedName>
    <definedName name="SCBCS" localSheetId="0">#REF!</definedName>
    <definedName name="SCBCS">#REF!</definedName>
    <definedName name="SCBCSNAV" localSheetId="1">#REF!</definedName>
    <definedName name="SCBCSNAV" localSheetId="3">#REF!</definedName>
    <definedName name="SCBCSNAV" localSheetId="0">#REF!</definedName>
    <definedName name="SCBCSNAV">#REF!</definedName>
    <definedName name="SCBRF" localSheetId="1">#REF!</definedName>
    <definedName name="SCBRF" localSheetId="3">#REF!</definedName>
    <definedName name="SCBRF" localSheetId="0">#REF!</definedName>
    <definedName name="SCBRF">#REF!</definedName>
    <definedName name="SCBRFNAV" localSheetId="0">#REF!</definedName>
    <definedName name="SCBRFNAV">#REF!</definedName>
    <definedName name="SCBTN" localSheetId="0">#REF!</definedName>
    <definedName name="SCBTN">#REF!</definedName>
    <definedName name="SCBTNNAV" localSheetId="0">#REF!</definedName>
    <definedName name="SCBTNNAV">#REF!</definedName>
    <definedName name="SCC" localSheetId="4">#REF!</definedName>
    <definedName name="SCC" localSheetId="6">#REF!</definedName>
    <definedName name="SCC" localSheetId="0">#REF!</definedName>
    <definedName name="SCC">"#ref!"</definedName>
    <definedName name="SCCC" localSheetId="4">#REF!</definedName>
    <definedName name="SCCC" localSheetId="6">#REF!</definedName>
    <definedName name="SCCC" localSheetId="0">#REF!</definedName>
    <definedName name="SCCC">"#ref!"</definedName>
    <definedName name="SCCF" localSheetId="4">#REF!</definedName>
    <definedName name="SCCF" localSheetId="6">#REF!</definedName>
    <definedName name="SCCF" localSheetId="0">#REF!</definedName>
    <definedName name="SCCF">"#ref!"</definedName>
    <definedName name="scd" localSheetId="1">#REF!</definedName>
    <definedName name="scd" localSheetId="3">#REF!</definedName>
    <definedName name="scd" localSheetId="5">#REF!</definedName>
    <definedName name="scd" localSheetId="0">#REF!</definedName>
    <definedName name="scd">#REF!</definedName>
    <definedName name="SCEXP" localSheetId="2">#REF!</definedName>
    <definedName name="SCEXP" localSheetId="4">#REF!</definedName>
    <definedName name="SCEXP" localSheetId="6">#REF!</definedName>
    <definedName name="SCEXP" localSheetId="0">#REF!</definedName>
    <definedName name="SCEXP">"#ref!"</definedName>
    <definedName name="SCI" localSheetId="4">#REF!</definedName>
    <definedName name="SCI" localSheetId="6">#REF!</definedName>
    <definedName name="SCI" localSheetId="0">#REF!</definedName>
    <definedName name="SCI">"#ref!"</definedName>
    <definedName name="SCIB" localSheetId="4">#REF!</definedName>
    <definedName name="SCIB" localSheetId="6">#REF!</definedName>
    <definedName name="SCIB" localSheetId="0">#REF!</definedName>
    <definedName name="SCIB">"#ref!"</definedName>
    <definedName name="SCIB_W" localSheetId="4">#REF!</definedName>
    <definedName name="SCIB_W" localSheetId="6">#REF!</definedName>
    <definedName name="SCIB_W" localSheetId="0">#REF!</definedName>
    <definedName name="SCIB_W">"#ref!"</definedName>
    <definedName name="SCIB1" localSheetId="4">#REF!</definedName>
    <definedName name="SCIB1" localSheetId="6">#REF!</definedName>
    <definedName name="SCIB1" localSheetId="0">#REF!</definedName>
    <definedName name="SCIB1">"#ref!"</definedName>
    <definedName name="SCIBW1" localSheetId="4">#REF!</definedName>
    <definedName name="SCIBW1" localSheetId="6">#REF!</definedName>
    <definedName name="SCIBW1" localSheetId="0">#REF!</definedName>
    <definedName name="SCIBW1">"#ref!"</definedName>
    <definedName name="SCLOCAL" localSheetId="2">#REF!</definedName>
    <definedName name="SCLOCAL" localSheetId="4">#REF!</definedName>
    <definedName name="SCLOCAL" localSheetId="6">#REF!</definedName>
    <definedName name="SCLOCAL" localSheetId="0">#REF!</definedName>
    <definedName name="SCLOCAL">"#ref!"</definedName>
    <definedName name="SCREEXP" localSheetId="2">#REF!</definedName>
    <definedName name="SCREEXP" localSheetId="4">#REF!</definedName>
    <definedName name="SCREEXP" localSheetId="6">#REF!</definedName>
    <definedName name="SCREEXP" localSheetId="0">#REF!</definedName>
    <definedName name="SCREEXP">"#ref!"</definedName>
    <definedName name="SCTOTAL" localSheetId="2">#REF!</definedName>
    <definedName name="SCTOTAL" localSheetId="4">#REF!</definedName>
    <definedName name="SCTOTAL" localSheetId="6">#REF!</definedName>
    <definedName name="SCTOTAL" localSheetId="0">#REF!</definedName>
    <definedName name="SCTOTAL">"#ref!"</definedName>
    <definedName name="Scub" localSheetId="1">#REF!</definedName>
    <definedName name="Scub" localSheetId="3">#REF!</definedName>
    <definedName name="Scub" localSheetId="2">#REF!</definedName>
    <definedName name="Scub" localSheetId="5">#REF!</definedName>
    <definedName name="Scub" localSheetId="0">#REF!</definedName>
    <definedName name="Scub">#REF!</definedName>
    <definedName name="sd" localSheetId="1">#REF!</definedName>
    <definedName name="sd" localSheetId="3">#REF!</definedName>
    <definedName name="sd" localSheetId="2">#REF!</definedName>
    <definedName name="sd" localSheetId="0">#REF!</definedName>
    <definedName name="sd">#REF!</definedName>
    <definedName name="sd_1" localSheetId="1">#REF!</definedName>
    <definedName name="sd_1" localSheetId="3">#REF!</definedName>
    <definedName name="sd_1" localSheetId="0">#REF!</definedName>
    <definedName name="sd_1">#REF!</definedName>
    <definedName name="sd_2" localSheetId="0">#REF!</definedName>
    <definedName name="sd_2">#REF!</definedName>
    <definedName name="sd_3" localSheetId="0">#REF!</definedName>
    <definedName name="sd_3">#REF!</definedName>
    <definedName name="sda">#REF!</definedName>
    <definedName name="sdc" localSheetId="0">#REF!</definedName>
    <definedName name="sdc">#REF!</definedName>
    <definedName name="sdf" localSheetId="0">#REF!</definedName>
    <definedName name="sdf">#REF!</definedName>
    <definedName name="sdff" localSheetId="0">#REF!</definedName>
    <definedName name="sdff">#REF!</definedName>
    <definedName name="sds" localSheetId="0">#REF!</definedName>
    <definedName name="sds">#REF!</definedName>
    <definedName name="SDSDSDS" localSheetId="0">#REF!</definedName>
    <definedName name="SDSDSDS">#REF!</definedName>
    <definedName name="SE" localSheetId="0">#REF!</definedName>
    <definedName name="SE">#REF!</definedName>
    <definedName name="SECTION108" localSheetId="2">#REF!</definedName>
    <definedName name="SECTION108" localSheetId="4">#REF!</definedName>
    <definedName name="SECTION108" localSheetId="6">#REF!</definedName>
    <definedName name="SECTION108" localSheetId="0">#REF!</definedName>
    <definedName name="SECTION108">#N/A</definedName>
    <definedName name="sectionNames" localSheetId="1">#REF!</definedName>
    <definedName name="sectionNames" localSheetId="3">#REF!</definedName>
    <definedName name="sectionNames" localSheetId="4">#REF!</definedName>
    <definedName name="sectionNames" localSheetId="6">#REF!</definedName>
    <definedName name="sectionNames" localSheetId="0">#REF!</definedName>
    <definedName name="sectionNames">#REF!</definedName>
    <definedName name="sehr" localSheetId="4">#REF!</definedName>
    <definedName name="sehr" localSheetId="6">#REF!</definedName>
    <definedName name="sehr" localSheetId="0">#REF!</definedName>
    <definedName name="sehr">"#ref!"</definedName>
    <definedName name="SEL" localSheetId="1">#REF!</definedName>
    <definedName name="SEL" localSheetId="3">#REF!</definedName>
    <definedName name="SEL" localSheetId="4">#REF!</definedName>
    <definedName name="SEL" localSheetId="6">#REF!</definedName>
    <definedName name="SEL" localSheetId="0">#REF!</definedName>
    <definedName name="SEL">#REF!</definedName>
    <definedName name="sell" localSheetId="1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localSheetId="5" hidden="1">{"'Eng (page2)'!$A$1:$D$52"}</definedName>
    <definedName name="sell" localSheetId="6" hidden="1">{"'Eng (page2)'!$A$1:$D$52"}</definedName>
    <definedName name="sell" localSheetId="0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1">#REF!</definedName>
    <definedName name="SELLOH" localSheetId="3">#REF!</definedName>
    <definedName name="SELLOH" localSheetId="2">#REF!</definedName>
    <definedName name="SELLOH" localSheetId="4">#REF!</definedName>
    <definedName name="SELLOH" localSheetId="5">#REF!</definedName>
    <definedName name="SELLOH" localSheetId="6">#REF!</definedName>
    <definedName name="SELLOH" localSheetId="0">#REF!</definedName>
    <definedName name="SELLOH">#REF!</definedName>
    <definedName name="SELLR1_6">#N/A</definedName>
    <definedName name="Sep" localSheetId="1">#REF!</definedName>
    <definedName name="Sep" localSheetId="3">#REF!</definedName>
    <definedName name="Sep" localSheetId="2">#REF!</definedName>
    <definedName name="Sep" localSheetId="4">#REF!</definedName>
    <definedName name="Sep" localSheetId="6">#REF!</definedName>
    <definedName name="Sep" localSheetId="0">#REF!</definedName>
    <definedName name="Sep">#REF!</definedName>
    <definedName name="Sept">#REF!</definedName>
    <definedName name="SF" localSheetId="1">#REF!</definedName>
    <definedName name="SF" localSheetId="3">#REF!</definedName>
    <definedName name="SF" localSheetId="4">#REF!</definedName>
    <definedName name="SF" localSheetId="6">#REF!</definedName>
    <definedName name="SF" localSheetId="0">#REF!</definedName>
    <definedName name="SF">#REF!</definedName>
    <definedName name="sfe" localSheetId="1">#REF!</definedName>
    <definedName name="sfe" localSheetId="3">#REF!</definedName>
    <definedName name="sfe" localSheetId="2">#REF!</definedName>
    <definedName name="sfe" localSheetId="4">#REF!</definedName>
    <definedName name="sfe" localSheetId="6">#REF!</definedName>
    <definedName name="sfe" localSheetId="0">#REF!</definedName>
    <definedName name="sfe">#REF!</definedName>
    <definedName name="sfef" localSheetId="1">#REF!</definedName>
    <definedName name="sfef" localSheetId="3">#REF!</definedName>
    <definedName name="sfef" localSheetId="4">#REF!</definedName>
    <definedName name="sfef" localSheetId="6">#REF!</definedName>
    <definedName name="sfef" localSheetId="0">#REF!</definedName>
    <definedName name="sfef">#REF!</definedName>
    <definedName name="SFName" localSheetId="4">#REF!</definedName>
    <definedName name="SFName" localSheetId="6">#REF!</definedName>
    <definedName name="SFName" localSheetId="0">#REF!</definedName>
    <definedName name="SFName">#REF!</definedName>
    <definedName name="SFP" localSheetId="4">#REF!</definedName>
    <definedName name="SFP" localSheetId="6">#REF!</definedName>
    <definedName name="SFP" localSheetId="0">#REF!</definedName>
    <definedName name="SFP">"#ref!"</definedName>
    <definedName name="sfsfs" localSheetId="1" hidden="1">#REF!</definedName>
    <definedName name="sfsfs" localSheetId="3" hidden="1">#REF!</definedName>
    <definedName name="sfsfs" localSheetId="4" hidden="1">#REF!</definedName>
    <definedName name="sfsfs" localSheetId="6" hidden="1">#REF!</definedName>
    <definedName name="sfsfs" localSheetId="0" hidden="1">#REF!</definedName>
    <definedName name="sfsfs" hidden="1">#REF!</definedName>
    <definedName name="SFUR" localSheetId="1">#REF!</definedName>
    <definedName name="SFUR" localSheetId="3">#REF!</definedName>
    <definedName name="SFUR" localSheetId="2">#REF!</definedName>
    <definedName name="SFUR" localSheetId="4">#REF!</definedName>
    <definedName name="SFUR" localSheetId="6">#REF!</definedName>
    <definedName name="SFUR" localSheetId="0">#REF!</definedName>
    <definedName name="SFUR">#REF!</definedName>
    <definedName name="sgf" localSheetId="1" hidden="1">#REF!</definedName>
    <definedName name="sgf" localSheetId="3" hidden="1">#REF!</definedName>
    <definedName name="sgf" localSheetId="0" hidden="1">#REF!</definedName>
    <definedName name="sgf" hidden="1">#REF!</definedName>
    <definedName name="sgfs" localSheetId="0">#REF!</definedName>
    <definedName name="sgfs">#REF!</definedName>
    <definedName name="sgr" localSheetId="1" hidden="1">#REF!</definedName>
    <definedName name="sgr" localSheetId="3" hidden="1">#REF!</definedName>
    <definedName name="sgr" localSheetId="4" hidden="1">#REF!</definedName>
    <definedName name="sgr" localSheetId="5" hidden="1">#REF!</definedName>
    <definedName name="sgr" localSheetId="6" hidden="1">#REF!</definedName>
    <definedName name="sgr" localSheetId="0" hidden="1">#REF!</definedName>
    <definedName name="sgr" hidden="1">#REF!</definedName>
    <definedName name="SheLett" localSheetId="2">#REF!</definedName>
    <definedName name="SheLett" localSheetId="4">#REF!</definedName>
    <definedName name="SheLett" localSheetId="6">#REF!</definedName>
    <definedName name="SheLett" localSheetId="0">#REF!</definedName>
    <definedName name="SheLett">"#ref!"</definedName>
    <definedName name="SHIN" localSheetId="4">#REF!</definedName>
    <definedName name="SHIN" localSheetId="6">#REF!</definedName>
    <definedName name="SHIN" localSheetId="0">#REF!</definedName>
    <definedName name="SHIN">"#ref!"</definedName>
    <definedName name="SHIN1" localSheetId="4">#REF!</definedName>
    <definedName name="SHIN1" localSheetId="6">#REF!</definedName>
    <definedName name="SHIN1" localSheetId="0">#REF!</definedName>
    <definedName name="SHIN1">"#ref!"</definedName>
    <definedName name="SHINSAT" localSheetId="4">#REF!</definedName>
    <definedName name="SHINSAT" localSheetId="6">#REF!</definedName>
    <definedName name="SHINSAT" localSheetId="0">#REF!</definedName>
    <definedName name="SHINSAT">"#ref!"</definedName>
    <definedName name="SHINSAT_F" localSheetId="4">#REF!</definedName>
    <definedName name="SHINSAT_F" localSheetId="6">#REF!</definedName>
    <definedName name="SHINSAT_F" localSheetId="0">#REF!</definedName>
    <definedName name="SHINSAT_F">"#ref!"</definedName>
    <definedName name="SHL" localSheetId="4">#REF!</definedName>
    <definedName name="SHL" localSheetId="6">#REF!</definedName>
    <definedName name="SHL" localSheetId="0">#REF!</definedName>
    <definedName name="SHL">"#ref!"</definedName>
    <definedName name="show_ac1" localSheetId="1">INDEX(data_NormLoss,MATCH(ref_ac1,data_ID,0))</definedName>
    <definedName name="show_ac1" localSheetId="3">INDEX([0]!data_NormLoss,MATCH([0]!ref_ac1,[0]!data_ID,0))</definedName>
    <definedName name="show_ac1" localSheetId="4">INDEX(data_NormLoss,MATCH(ref_ac1,data_ID,0))</definedName>
    <definedName name="show_ac1" localSheetId="5">INDEX([0]!data_NormLoss,MATCH([0]!ref_ac1,[0]!data_ID,0))</definedName>
    <definedName name="show_ac1" localSheetId="6">INDEX([0]!data_NormLoss,MATCH([0]!ref_ac1,[0]!data_ID,0))</definedName>
    <definedName name="show_ac1" localSheetId="0">INDEX([0]!data_NormLoss,MATCH([0]!ref_ac1,[0]!data_ID,0))</definedName>
    <definedName name="show_ac1">INDEX(data_NormLoss,MATCH(ref_ac1,data_ID,0))</definedName>
    <definedName name="show_ac10" localSheetId="1">INDEX(data_NormLoss,MATCH(ref_ac10,data_ID,0))</definedName>
    <definedName name="show_ac10" localSheetId="3">INDEX([0]!data_NormLoss,MATCH([0]!ref_ac10,[0]!data_ID,0))</definedName>
    <definedName name="show_ac10" localSheetId="4">INDEX(data_NormLoss,MATCH(ref_ac10,data_ID,0))</definedName>
    <definedName name="show_ac10" localSheetId="5">INDEX([0]!data_NormLoss,MATCH([0]!ref_ac10,[0]!data_ID,0))</definedName>
    <definedName name="show_ac10" localSheetId="6">INDEX([0]!data_NormLoss,MATCH([0]!ref_ac10,[0]!data_ID,0))</definedName>
    <definedName name="show_ac10" localSheetId="0">INDEX([0]!data_NormLoss,MATCH([0]!ref_ac10,[0]!data_ID,0))</definedName>
    <definedName name="show_ac10">INDEX(data_NormLoss,MATCH(ref_ac10,data_ID,0))</definedName>
    <definedName name="show_ac2" localSheetId="1">INDEX(data_NormLoss,MATCH(ref_ac2,data_ID,0))</definedName>
    <definedName name="show_ac2" localSheetId="3">INDEX([0]!data_NormLoss,MATCH([0]!ref_ac2,[0]!data_ID,0))</definedName>
    <definedName name="show_ac2" localSheetId="4">INDEX(data_NormLoss,MATCH(ref_ac2,data_ID,0))</definedName>
    <definedName name="show_ac2" localSheetId="5">INDEX([0]!data_NormLoss,MATCH([0]!ref_ac2,[0]!data_ID,0))</definedName>
    <definedName name="show_ac2" localSheetId="6">INDEX([0]!data_NormLoss,MATCH([0]!ref_ac2,[0]!data_ID,0))</definedName>
    <definedName name="show_ac2" localSheetId="0">INDEX([0]!data_NormLoss,MATCH([0]!ref_ac2,[0]!data_ID,0))</definedName>
    <definedName name="show_ac2">INDEX(data_NormLoss,MATCH(ref_ac2,data_ID,0))</definedName>
    <definedName name="show_ac3" localSheetId="1">INDEX(data_NormLoss,MATCH(ref_ac3,data_ID,0))</definedName>
    <definedName name="show_ac3" localSheetId="3">INDEX([0]!data_NormLoss,MATCH([0]!ref_ac3,[0]!data_ID,0))</definedName>
    <definedName name="show_ac3" localSheetId="4">INDEX(data_NormLoss,MATCH(ref_ac3,data_ID,0))</definedName>
    <definedName name="show_ac3" localSheetId="5">INDEX([0]!data_NormLoss,MATCH([0]!ref_ac3,[0]!data_ID,0))</definedName>
    <definedName name="show_ac3" localSheetId="6">INDEX([0]!data_NormLoss,MATCH([0]!ref_ac3,[0]!data_ID,0))</definedName>
    <definedName name="show_ac3" localSheetId="0">INDEX([0]!data_NormLoss,MATCH([0]!ref_ac3,[0]!data_ID,0))</definedName>
    <definedName name="show_ac3">INDEX(data_NormLoss,MATCH(ref_ac3,data_ID,0))</definedName>
    <definedName name="show_ac4" localSheetId="1">INDEX(data_NormLoss,MATCH(ref_ac4,data_ID,0))</definedName>
    <definedName name="show_ac4" localSheetId="3">INDEX([0]!data_NormLoss,MATCH([0]!ref_ac4,[0]!data_ID,0))</definedName>
    <definedName name="show_ac4" localSheetId="4">INDEX(data_NormLoss,MATCH(ref_ac4,data_ID,0))</definedName>
    <definedName name="show_ac4" localSheetId="5">INDEX([0]!data_NormLoss,MATCH([0]!ref_ac4,[0]!data_ID,0))</definedName>
    <definedName name="show_ac4" localSheetId="6">INDEX([0]!data_NormLoss,MATCH([0]!ref_ac4,[0]!data_ID,0))</definedName>
    <definedName name="show_ac4" localSheetId="0">INDEX([0]!data_NormLoss,MATCH([0]!ref_ac4,[0]!data_ID,0))</definedName>
    <definedName name="show_ac4">INDEX(data_NormLoss,MATCH(ref_ac4,data_ID,0))</definedName>
    <definedName name="show_ac5" localSheetId="1">INDEX(data_NormLoss,MATCH(ref_ac5,data_ID,0))</definedName>
    <definedName name="show_ac5" localSheetId="3">INDEX([0]!data_NormLoss,MATCH([0]!ref_ac5,[0]!data_ID,0))</definedName>
    <definedName name="show_ac5" localSheetId="4">INDEX(data_NormLoss,MATCH(ref_ac5,data_ID,0))</definedName>
    <definedName name="show_ac5" localSheetId="5">INDEX([0]!data_NormLoss,MATCH([0]!ref_ac5,[0]!data_ID,0))</definedName>
    <definedName name="show_ac5" localSheetId="6">INDEX([0]!data_NormLoss,MATCH([0]!ref_ac5,[0]!data_ID,0))</definedName>
    <definedName name="show_ac5" localSheetId="0">INDEX([0]!data_NormLoss,MATCH([0]!ref_ac5,[0]!data_ID,0))</definedName>
    <definedName name="show_ac5">INDEX(data_NormLoss,MATCH(ref_ac5,data_ID,0))</definedName>
    <definedName name="show_ac6" localSheetId="1">INDEX(data_NormLoss,MATCH(ref_ac6,data_ID,0))</definedName>
    <definedName name="show_ac6" localSheetId="3">INDEX([0]!data_NormLoss,MATCH([0]!ref_ac6,[0]!data_ID,0))</definedName>
    <definedName name="show_ac6" localSheetId="4">INDEX(data_NormLoss,MATCH(ref_ac6,data_ID,0))</definedName>
    <definedName name="show_ac6" localSheetId="5">INDEX([0]!data_NormLoss,MATCH([0]!ref_ac6,[0]!data_ID,0))</definedName>
    <definedName name="show_ac6" localSheetId="6">INDEX([0]!data_NormLoss,MATCH([0]!ref_ac6,[0]!data_ID,0))</definedName>
    <definedName name="show_ac6" localSheetId="0">INDEX([0]!data_NormLoss,MATCH([0]!ref_ac6,[0]!data_ID,0))</definedName>
    <definedName name="show_ac6">INDEX(data_NormLoss,MATCH(ref_ac6,data_ID,0))</definedName>
    <definedName name="show_ac7" localSheetId="1">INDEX(data_NormLoss,MATCH(ref_ac7,data_ID,0))</definedName>
    <definedName name="show_ac7" localSheetId="3">INDEX([0]!data_NormLoss,MATCH([0]!ref_ac7,[0]!data_ID,0))</definedName>
    <definedName name="show_ac7" localSheetId="4">INDEX(data_NormLoss,MATCH(ref_ac7,data_ID,0))</definedName>
    <definedName name="show_ac7" localSheetId="5">INDEX([0]!data_NormLoss,MATCH([0]!ref_ac7,[0]!data_ID,0))</definedName>
    <definedName name="show_ac7" localSheetId="6">INDEX([0]!data_NormLoss,MATCH([0]!ref_ac7,[0]!data_ID,0))</definedName>
    <definedName name="show_ac7" localSheetId="0">INDEX([0]!data_NormLoss,MATCH([0]!ref_ac7,[0]!data_ID,0))</definedName>
    <definedName name="show_ac7">INDEX(data_NormLoss,MATCH(ref_ac7,data_ID,0))</definedName>
    <definedName name="show_ac8" localSheetId="1">INDEX(data_NormLoss,MATCH(ref_ac8,data_ID,0))</definedName>
    <definedName name="show_ac8" localSheetId="3">INDEX([0]!data_NormLoss,MATCH([0]!ref_ac8,[0]!data_ID,0))</definedName>
    <definedName name="show_ac8" localSheetId="4">INDEX(data_NormLoss,MATCH(ref_ac8,data_ID,0))</definedName>
    <definedName name="show_ac8" localSheetId="5">INDEX([0]!data_NormLoss,MATCH([0]!ref_ac8,[0]!data_ID,0))</definedName>
    <definedName name="show_ac8" localSheetId="6">INDEX([0]!data_NormLoss,MATCH([0]!ref_ac8,[0]!data_ID,0))</definedName>
    <definedName name="show_ac8" localSheetId="0">INDEX([0]!data_NormLoss,MATCH([0]!ref_ac8,[0]!data_ID,0))</definedName>
    <definedName name="show_ac8">INDEX(data_NormLoss,MATCH(ref_ac8,data_ID,0))</definedName>
    <definedName name="show_ac9" localSheetId="1">INDEX(data_NormLoss,MATCH(ref_ac9,data_ID,0))</definedName>
    <definedName name="show_ac9" localSheetId="3">INDEX([0]!data_NormLoss,MATCH([0]!ref_ac9,[0]!data_ID,0))</definedName>
    <definedName name="show_ac9" localSheetId="4">INDEX(data_NormLoss,MATCH(ref_ac9,data_ID,0))</definedName>
    <definedName name="show_ac9" localSheetId="5">INDEX([0]!data_NormLoss,MATCH([0]!ref_ac9,[0]!data_ID,0))</definedName>
    <definedName name="show_ac9" localSheetId="6">INDEX([0]!data_NormLoss,MATCH([0]!ref_ac9,[0]!data_ID,0))</definedName>
    <definedName name="show_ac9" localSheetId="0">INDEX([0]!data_NormLoss,MATCH([0]!ref_ac9,[0]!data_ID,0))</definedName>
    <definedName name="show_ac9">INDEX(data_NormLoss,MATCH(ref_ac9,data_ID,0))</definedName>
    <definedName name="show11" localSheetId="4">#REF!</definedName>
    <definedName name="show11" localSheetId="6">#REF!</definedName>
    <definedName name="show11" localSheetId="0">#REF!</definedName>
    <definedName name="show11">#REF!</definedName>
    <definedName name="sicCN" localSheetId="1">#REF!</definedName>
    <definedName name="sicCN" localSheetId="3">#REF!</definedName>
    <definedName name="sicCN" localSheetId="4">#REF!</definedName>
    <definedName name="sicCN" localSheetId="6">#REF!</definedName>
    <definedName name="sicCN" localSheetId="0">#REF!</definedName>
    <definedName name="sicCN">#REF!</definedName>
    <definedName name="sicCN_1" localSheetId="1">#REF!</definedName>
    <definedName name="sicCN_1" localSheetId="3">#REF!</definedName>
    <definedName name="sicCN_1" localSheetId="4">#REF!</definedName>
    <definedName name="sicCN_1" localSheetId="6">#REF!</definedName>
    <definedName name="sicCN_1" localSheetId="0">#REF!</definedName>
    <definedName name="sicCN_1">#REF!</definedName>
    <definedName name="sicCN_2" localSheetId="1">#REF!</definedName>
    <definedName name="sicCN_2" localSheetId="3">#REF!</definedName>
    <definedName name="sicCN_2" localSheetId="4">#REF!</definedName>
    <definedName name="sicCN_2" localSheetId="6">#REF!</definedName>
    <definedName name="sicCN_2" localSheetId="0">#REF!</definedName>
    <definedName name="sicCN_2">#REF!</definedName>
    <definedName name="sicCN_3" localSheetId="0">#REF!</definedName>
    <definedName name="sicCN_3">#REF!</definedName>
    <definedName name="Sign">#REF!</definedName>
    <definedName name="SINGER" localSheetId="4">#REF!</definedName>
    <definedName name="SINGER" localSheetId="6">#REF!</definedName>
    <definedName name="SINGER" localSheetId="0">#REF!</definedName>
    <definedName name="SINGER">"#ref!"</definedName>
    <definedName name="SITHAI" localSheetId="4">#REF!</definedName>
    <definedName name="SITHAI" localSheetId="6">#REF!</definedName>
    <definedName name="SITHAI" localSheetId="0">#REF!</definedName>
    <definedName name="SITHAI">"#ref!"</definedName>
    <definedName name="SITHAI_F" localSheetId="4">#REF!</definedName>
    <definedName name="SITHAI_F" localSheetId="6">#REF!</definedName>
    <definedName name="SITHAI_F" localSheetId="0">#REF!</definedName>
    <definedName name="SITHAI_F">"#ref!"</definedName>
    <definedName name="SK" localSheetId="4">#REF!</definedName>
    <definedName name="SK" localSheetId="6">#REF!</definedName>
    <definedName name="SK" localSheetId="0">#REF!</definedName>
    <definedName name="SK">"#ref!"</definedName>
    <definedName name="SL" localSheetId="1">#REF!</definedName>
    <definedName name="SL" localSheetId="3">#REF!</definedName>
    <definedName name="SL" localSheetId="5">#REF!</definedName>
    <definedName name="SL" localSheetId="0">#REF!</definedName>
    <definedName name="SL">#REF!</definedName>
    <definedName name="SLAN" localSheetId="1">#REF!</definedName>
    <definedName name="SLAN" localSheetId="3">#REF!</definedName>
    <definedName name="SLAN" localSheetId="0">#REF!</definedName>
    <definedName name="SLAN">#REF!</definedName>
    <definedName name="slo" localSheetId="1">#REF!</definedName>
    <definedName name="slo" localSheetId="3">#REF!</definedName>
    <definedName name="slo" localSheetId="0">#REF!</definedName>
    <definedName name="slo">#REF!</definedName>
    <definedName name="SMAC" localSheetId="0">#REF!</definedName>
    <definedName name="SMAC">#REF!</definedName>
    <definedName name="SMC" localSheetId="4">#REF!</definedName>
    <definedName name="SMC" localSheetId="6">#REF!</definedName>
    <definedName name="SMC" localSheetId="0">#REF!</definedName>
    <definedName name="SMC">"#ref!"</definedName>
    <definedName name="So" localSheetId="2">#REF!</definedName>
    <definedName name="So" localSheetId="4">#REF!</definedName>
    <definedName name="So" localSheetId="6">#REF!</definedName>
    <definedName name="So" localSheetId="0">#REF!</definedName>
    <definedName name="So">"#ref!"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4" hidden="1">{"'Eng (page2)'!$A$1:$D$52"}</definedName>
    <definedName name="software" localSheetId="5" hidden="1">{"'Eng (page2)'!$A$1:$D$52"}</definedName>
    <definedName name="software" localSheetId="6" hidden="1">{"'Eng (page2)'!$A$1:$D$52"}</definedName>
    <definedName name="software" localSheetId="0" hidden="1">{"'Eng (page2)'!$A$1:$D$52"}</definedName>
    <definedName name="software" hidden="1">{"'Eng (page2)'!$A$1:$D$52"}</definedName>
    <definedName name="SOMPR" localSheetId="4">#REF!</definedName>
    <definedName name="SOMPR" localSheetId="6">#REF!</definedName>
    <definedName name="SOMPR" localSheetId="0">#REF!</definedName>
    <definedName name="SOMPR">"#ref!"</definedName>
    <definedName name="SONE1" localSheetId="4">#REF!</definedName>
    <definedName name="SONE1" localSheetId="6">#REF!</definedName>
    <definedName name="SONE1" localSheetId="0">#REF!</definedName>
    <definedName name="SONE1">"#ref!"</definedName>
    <definedName name="Sort" localSheetId="1" hidden="1">#REF!</definedName>
    <definedName name="Sort" localSheetId="3" hidden="1">#REF!</definedName>
    <definedName name="Sort" localSheetId="5" hidden="1">#REF!</definedName>
    <definedName name="Sort" localSheetId="0" hidden="1">#REF!</definedName>
    <definedName name="Sort" hidden="1">#REF!</definedName>
    <definedName name="Sp_2" localSheetId="1">#REF!</definedName>
    <definedName name="Sp_2" localSheetId="3">#REF!</definedName>
    <definedName name="Sp_2" localSheetId="0">#REF!</definedName>
    <definedName name="Sp_2">#REF!</definedName>
    <definedName name="Sp_Item" localSheetId="1">#REF!</definedName>
    <definedName name="Sp_Item" localSheetId="3">#REF!</definedName>
    <definedName name="Sp_Item" localSheetId="0">#REF!</definedName>
    <definedName name="Sp_Item">#REF!</definedName>
    <definedName name="Sp_Total" localSheetId="0">#REF!</definedName>
    <definedName name="Sp_Total">#REF!</definedName>
    <definedName name="SPC" localSheetId="4">#REF!</definedName>
    <definedName name="SPC" localSheetId="6">#REF!</definedName>
    <definedName name="SPC" localSheetId="0">#REF!</definedName>
    <definedName name="SPC">"#ref!"</definedName>
    <definedName name="Spec" localSheetId="1">#REF!</definedName>
    <definedName name="Spec" localSheetId="3">#REF!</definedName>
    <definedName name="Spec" localSheetId="5">#REF!</definedName>
    <definedName name="Spec" localSheetId="0">#REF!</definedName>
    <definedName name="Spec">#REF!</definedName>
    <definedName name="Spec_1" localSheetId="1">#REF!</definedName>
    <definedName name="Spec_1" localSheetId="3">#REF!</definedName>
    <definedName name="Spec_1" localSheetId="0">#REF!</definedName>
    <definedName name="Spec_1">#REF!</definedName>
    <definedName name="Spec_2" localSheetId="1">#REF!</definedName>
    <definedName name="Spec_2" localSheetId="3">#REF!</definedName>
    <definedName name="Spec_2" localSheetId="0">#REF!</definedName>
    <definedName name="Spec_2">#REF!</definedName>
    <definedName name="Spec_3" localSheetId="0">#REF!</definedName>
    <definedName name="Spec_3">#REF!</definedName>
    <definedName name="sq">0.195*1.21</definedName>
    <definedName name="SRate" localSheetId="2">#REF!</definedName>
    <definedName name="SRate" localSheetId="4">#REF!</definedName>
    <definedName name="SRate" localSheetId="6">#REF!</definedName>
    <definedName name="SRate" localSheetId="0">#REF!</definedName>
    <definedName name="SRate">"#ref!"</definedName>
    <definedName name="ss" localSheetId="1">#REF!</definedName>
    <definedName name="ss" localSheetId="3">#REF!</definedName>
    <definedName name="ss" localSheetId="2" hidden="1">#REF!</definedName>
    <definedName name="ss" localSheetId="4" hidden="1">#REF!</definedName>
    <definedName name="ss" localSheetId="5">#REF!</definedName>
    <definedName name="ss" localSheetId="6" hidden="1">#REF!</definedName>
    <definedName name="ss" localSheetId="0" hidden="1">#REF!</definedName>
    <definedName name="ss">#REF!</definedName>
    <definedName name="ssca" localSheetId="1">#REF!</definedName>
    <definedName name="ssca" localSheetId="3">#REF!</definedName>
    <definedName name="ssca" localSheetId="4">#REF!</definedName>
    <definedName name="ssca" localSheetId="6">#REF!</definedName>
    <definedName name="ssca" localSheetId="0">#REF!</definedName>
    <definedName name="ssca">#REF!</definedName>
    <definedName name="ssca_1" localSheetId="1">#REF!</definedName>
    <definedName name="ssca_1" localSheetId="3">#REF!</definedName>
    <definedName name="ssca_1" localSheetId="0">#REF!</definedName>
    <definedName name="ssca_1">#REF!</definedName>
    <definedName name="ssca_2" localSheetId="1">#REF!</definedName>
    <definedName name="ssca_2" localSheetId="3">#REF!</definedName>
    <definedName name="ssca_2" localSheetId="0">#REF!</definedName>
    <definedName name="ssca_2">#REF!</definedName>
    <definedName name="ssca_3" localSheetId="0">#REF!</definedName>
    <definedName name="ssca_3">#REF!</definedName>
    <definedName name="SSI" localSheetId="4">#REF!</definedName>
    <definedName name="SSI" localSheetId="6">#REF!</definedName>
    <definedName name="SSI" localSheetId="0">#REF!</definedName>
    <definedName name="SSI">"#ref!"</definedName>
    <definedName name="sss" localSheetId="4">#REF!</definedName>
    <definedName name="sss" localSheetId="6">#REF!</definedName>
    <definedName name="sss" localSheetId="0">#REF!</definedName>
    <definedName name="sss">"#ref!"</definedName>
    <definedName name="ssss" localSheetId="1">#REF!</definedName>
    <definedName name="ssss" localSheetId="3">#REF!</definedName>
    <definedName name="ssss" localSheetId="2">#REF!</definedName>
    <definedName name="ssss" localSheetId="5">#REF!</definedName>
    <definedName name="ssss" localSheetId="0">#REF!</definedName>
    <definedName name="ssss">#REF!</definedName>
    <definedName name="sssss" localSheetId="1">#REF!</definedName>
    <definedName name="sssss" localSheetId="3">#REF!</definedName>
    <definedName name="sssss" localSheetId="0">#REF!</definedName>
    <definedName name="sssss">#REF!</definedName>
    <definedName name="ST" localSheetId="1">#REF!</definedName>
    <definedName name="ST" localSheetId="3">#REF!</definedName>
    <definedName name="ST" localSheetId="0">#REF!</definedName>
    <definedName name="ST">#REF!</definedName>
    <definedName name="st_year" localSheetId="2">#REF!</definedName>
    <definedName name="st_year" localSheetId="4">#REF!</definedName>
    <definedName name="st_year" localSheetId="6">#REF!</definedName>
    <definedName name="st_year" localSheetId="0">#REF!</definedName>
    <definedName name="st_year">"#ref!"</definedName>
    <definedName name="st14.1" localSheetId="1">#REF!</definedName>
    <definedName name="st14.1" localSheetId="3">#REF!</definedName>
    <definedName name="st14.1" localSheetId="2">#REF!</definedName>
    <definedName name="st14.1" localSheetId="5">#REF!</definedName>
    <definedName name="st14.1" localSheetId="0">#REF!</definedName>
    <definedName name="st14.1">#REF!</definedName>
    <definedName name="st14.2" localSheetId="1">#REF!</definedName>
    <definedName name="st14.2" localSheetId="3">#REF!</definedName>
    <definedName name="st14.2" localSheetId="0">#REF!</definedName>
    <definedName name="st14.2">#REF!</definedName>
    <definedName name="st15.0" localSheetId="1">#REF!</definedName>
    <definedName name="st15.0" localSheetId="3">#REF!</definedName>
    <definedName name="st15.0" localSheetId="0">#REF!</definedName>
    <definedName name="st15.0">#REF!</definedName>
    <definedName name="st15.1" localSheetId="0">#REF!</definedName>
    <definedName name="st15.1">#REF!</definedName>
    <definedName name="st15.2" localSheetId="0">#REF!</definedName>
    <definedName name="st15.2">#REF!</definedName>
    <definedName name="StaffName" localSheetId="4">#REF!</definedName>
    <definedName name="StaffName" localSheetId="6">#REF!</definedName>
    <definedName name="StaffName">#REF!</definedName>
    <definedName name="stamp" localSheetId="1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localSheetId="5" hidden="1">{"'Eng (page2)'!$A$1:$D$52"}</definedName>
    <definedName name="stamp" localSheetId="6" hidden="1">{"'Eng (page2)'!$A$1:$D$52"}</definedName>
    <definedName name="stamp" localSheetId="0" hidden="1">{"'Eng (page2)'!$A$1:$D$52"}</definedName>
    <definedName name="stamp" hidden="1">{"'Eng (page2)'!$A$1:$D$52"}</definedName>
    <definedName name="STANLY" localSheetId="4">#REF!</definedName>
    <definedName name="STANLY" localSheetId="6">#REF!</definedName>
    <definedName name="STANLY" localSheetId="0">#REF!</definedName>
    <definedName name="STANLY">"#ref!"</definedName>
    <definedName name="STANLY1" localSheetId="4">#REF!</definedName>
    <definedName name="STANLY1" localSheetId="6">#REF!</definedName>
    <definedName name="STANLY1" localSheetId="0">#REF!</definedName>
    <definedName name="STANLY1">"#ref!"</definedName>
    <definedName name="start_yr" localSheetId="2">#REF!</definedName>
    <definedName name="start_yr" localSheetId="4">#REF!</definedName>
    <definedName name="start_yr" localSheetId="6">#REF!</definedName>
    <definedName name="start_yr" localSheetId="0">#REF!</definedName>
    <definedName name="start_yr">"#ref!"</definedName>
    <definedName name="Starting_Point_Random" localSheetId="1">#REF!</definedName>
    <definedName name="Starting_Point_Random" localSheetId="3">#REF!</definedName>
    <definedName name="Starting_Point_Random" localSheetId="5">#REF!</definedName>
    <definedName name="Starting_Point_Random" localSheetId="0">#REF!</definedName>
    <definedName name="Starting_Point_Random">#REF!</definedName>
    <definedName name="Status" localSheetId="2">#REF!</definedName>
    <definedName name="Status" localSheetId="4">#REF!</definedName>
    <definedName name="Status" localSheetId="6">#REF!</definedName>
    <definedName name="Status" localSheetId="0">#REF!</definedName>
    <definedName name="Status">#REF!</definedName>
    <definedName name="Status_1" localSheetId="1">#REF!</definedName>
    <definedName name="Status_1" localSheetId="3">#REF!</definedName>
    <definedName name="Status_1" localSheetId="5">#REF!</definedName>
    <definedName name="Status_1" localSheetId="0">#REF!</definedName>
    <definedName name="Status_1">#REF!</definedName>
    <definedName name="Status_2" localSheetId="1">#REF!</definedName>
    <definedName name="Status_2" localSheetId="3">#REF!</definedName>
    <definedName name="Status_2" localSheetId="0">#REF!</definedName>
    <definedName name="Status_2">#REF!</definedName>
    <definedName name="Status_3" localSheetId="1">#REF!</definedName>
    <definedName name="Status_3" localSheetId="3">#REF!</definedName>
    <definedName name="Status_3" localSheetId="0">#REF!</definedName>
    <definedName name="Status_3">#REF!</definedName>
    <definedName name="STECON" localSheetId="4">#REF!</definedName>
    <definedName name="STECON" localSheetId="6">#REF!</definedName>
    <definedName name="STECON" localSheetId="0">#REF!</definedName>
    <definedName name="STECON">"#ref!"</definedName>
    <definedName name="STEP1_Match" localSheetId="2">#REF!</definedName>
    <definedName name="STEP1_Match" localSheetId="4">#REF!</definedName>
    <definedName name="STEP1_Match" localSheetId="6">#REF!</definedName>
    <definedName name="STEP1_Match" localSheetId="0">#REF!</definedName>
    <definedName name="STEP1_Match">"#ref!"</definedName>
    <definedName name="STK" localSheetId="2">#REF!</definedName>
    <definedName name="STK" localSheetId="4">#REF!</definedName>
    <definedName name="STK" localSheetId="6">#REF!</definedName>
    <definedName name="STK" localSheetId="0">#REF!</definedName>
    <definedName name="STK">"#ref!"</definedName>
    <definedName name="STM" localSheetId="0">#REF!</definedName>
    <definedName name="STM">#N/A</definedName>
    <definedName name="STOCK" localSheetId="4">#REF!</definedName>
    <definedName name="STOCK" localSheetId="6">#REF!</definedName>
    <definedName name="STOCK" localSheetId="0">#REF!</definedName>
    <definedName name="STOCK">#N/A</definedName>
    <definedName name="STOO" localSheetId="1">#REF!</definedName>
    <definedName name="STOO" localSheetId="3">#REF!</definedName>
    <definedName name="STOO" localSheetId="2">#REF!</definedName>
    <definedName name="STOO" localSheetId="5">#REF!</definedName>
    <definedName name="STOO" localSheetId="0">#REF!</definedName>
    <definedName name="STOO">#REF!</definedName>
    <definedName name="sub" localSheetId="1">#REF!</definedName>
    <definedName name="sub" localSheetId="3">#REF!</definedName>
    <definedName name="sub" localSheetId="2">#REF!</definedName>
    <definedName name="sub" localSheetId="0">#REF!</definedName>
    <definedName name="sub">#REF!</definedName>
    <definedName name="SubAssetType" localSheetId="4">#REF!</definedName>
    <definedName name="SubAssetType" localSheetId="6">#REF!</definedName>
    <definedName name="SubAssetType" localSheetId="0">#REF!</definedName>
    <definedName name="SubAssetType">#REF!</definedName>
    <definedName name="SUC" localSheetId="4">#REF!</definedName>
    <definedName name="SUC" localSheetId="6">#REF!</definedName>
    <definedName name="SUC" localSheetId="0">#REF!</definedName>
    <definedName name="SUC">"#ref!"</definedName>
    <definedName name="SUE" localSheetId="4">#REF!</definedName>
    <definedName name="SUE" localSheetId="6">#REF!</definedName>
    <definedName name="SUE" localSheetId="0">#REF!</definedName>
    <definedName name="SUE">"#ref!"</definedName>
    <definedName name="sum" localSheetId="1">#REF!</definedName>
    <definedName name="sum" localSheetId="3">#REF!</definedName>
    <definedName name="sum" localSheetId="4">#REF!</definedName>
    <definedName name="sum" localSheetId="6">#REF!</definedName>
    <definedName name="sum" localSheetId="0">#REF!</definedName>
    <definedName name="sum">#REF!</definedName>
    <definedName name="sum_hr" localSheetId="1">#REF!</definedName>
    <definedName name="sum_hr" localSheetId="3">#REF!</definedName>
    <definedName name="sum_hr" localSheetId="0">#REF!</definedName>
    <definedName name="sum_hr">#REF!</definedName>
    <definedName name="SUNCON" localSheetId="2">#REF!</definedName>
    <definedName name="SUNCON" localSheetId="4">#REF!</definedName>
    <definedName name="SUNCON" localSheetId="6">#REF!</definedName>
    <definedName name="SUNCON" localSheetId="0">#REF!</definedName>
    <definedName name="SUNCON">"#ref!"</definedName>
    <definedName name="sundry" localSheetId="2">#REF!</definedName>
    <definedName name="sundry" localSheetId="4">#REF!</definedName>
    <definedName name="sundry" localSheetId="6">#REF!</definedName>
    <definedName name="sundry" localSheetId="0">#REF!</definedName>
    <definedName name="sundry">#N/A</definedName>
    <definedName name="SUPALAI" localSheetId="4">#REF!</definedName>
    <definedName name="SUPALAI" localSheetId="6">#REF!</definedName>
    <definedName name="SUPALAI" localSheetId="0">#REF!</definedName>
    <definedName name="SUPALAI">"#ref!"</definedName>
    <definedName name="SUPALI" localSheetId="4">#REF!</definedName>
    <definedName name="SUPALI" localSheetId="6">#REF!</definedName>
    <definedName name="SUPALI" localSheetId="0">#REF!</definedName>
    <definedName name="SUPALI">"#ref!"</definedName>
    <definedName name="SV" localSheetId="1">#REF!</definedName>
    <definedName name="SV" localSheetId="3">#REF!</definedName>
    <definedName name="SV" localSheetId="2">#REF!</definedName>
    <definedName name="SV" localSheetId="4">#REF!</definedName>
    <definedName name="SV" localSheetId="6">#REF!</definedName>
    <definedName name="SV" localSheetId="0">#REF!</definedName>
    <definedName name="SV">#REF!</definedName>
    <definedName name="SVFctr14" localSheetId="1">#REF!</definedName>
    <definedName name="SVFctr14" localSheetId="3">#REF!</definedName>
    <definedName name="SVFctr14" localSheetId="2">#REF!</definedName>
    <definedName name="SVFctr14" localSheetId="0">#REF!</definedName>
    <definedName name="SVFctr14">#REF!</definedName>
    <definedName name="SVFctr15" localSheetId="1">#REF!</definedName>
    <definedName name="SVFctr15" localSheetId="3">#REF!</definedName>
    <definedName name="SVFctr15" localSheetId="2">#REF!</definedName>
    <definedName name="SVFctr15" localSheetId="0">#REF!</definedName>
    <definedName name="SVFctr15">#REF!</definedName>
    <definedName name="SVH" localSheetId="4">#REF!</definedName>
    <definedName name="SVH" localSheetId="6">#REF!</definedName>
    <definedName name="SVH" localSheetId="0">#REF!</definedName>
    <definedName name="SVH">"#ref!"</definedName>
    <definedName name="SVOA" localSheetId="4">#REF!</definedName>
    <definedName name="SVOA" localSheetId="6">#REF!</definedName>
    <definedName name="SVOA" localSheetId="0">#REF!</definedName>
    <definedName name="SVOA">"#ref!"</definedName>
    <definedName name="swd">#REF!</definedName>
    <definedName name="SYNTEC" localSheetId="4">#REF!</definedName>
    <definedName name="SYNTEC" localSheetId="6">#REF!</definedName>
    <definedName name="SYNTEC" localSheetId="0">#REF!</definedName>
    <definedName name="SYNTEC">"#ref!"</definedName>
    <definedName name="t" localSheetId="1" hidden="1">#REF!</definedName>
    <definedName name="t" localSheetId="3" hidden="1">#REF!</definedName>
    <definedName name="t" localSheetId="2" hidden="1">#REF!</definedName>
    <definedName name="t" localSheetId="5" hidden="1">#REF!</definedName>
    <definedName name="t" localSheetId="0" hidden="1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 localSheetId="4">#REF!</definedName>
    <definedName name="T_FISH" localSheetId="6">#REF!</definedName>
    <definedName name="T_FISH" localSheetId="0">#REF!</definedName>
    <definedName name="T_FISH">"#ref!"</definedName>
    <definedName name="T99_BYCUST_INC_NOTSPEC" localSheetId="1">#REF!</definedName>
    <definedName name="T99_BYCUST_INC_NOTSPEC" localSheetId="3">#REF!</definedName>
    <definedName name="T99_BYCUST_INC_NOTSPEC" localSheetId="4">#REF!</definedName>
    <definedName name="T99_BYCUST_INC_NOTSPEC" localSheetId="5">#REF!</definedName>
    <definedName name="T99_BYCUST_INC_NOTSPEC" localSheetId="6">#REF!</definedName>
    <definedName name="T99_BYCUST_INC_NOTSPEC" localSheetId="0">#REF!</definedName>
    <definedName name="T99_BYCUST_INC_NOTSPEC">#REF!</definedName>
    <definedName name="T99_BYGROUP_INC_NOTSPEC" localSheetId="1">#REF!</definedName>
    <definedName name="T99_BYGROUP_INC_NOTSPEC" localSheetId="3">#REF!</definedName>
    <definedName name="T99_BYGROUP_INC_NOTSPEC" localSheetId="4">#REF!</definedName>
    <definedName name="T99_BYGROUP_INC_NOTSPEC" localSheetId="6">#REF!</definedName>
    <definedName name="T99_BYGROUP_INC_NOTSPEC" localSheetId="0">#REF!</definedName>
    <definedName name="T99_BYGROUP_INC_NOTSPEC">#REF!</definedName>
    <definedName name="TA" localSheetId="4">#REF!</definedName>
    <definedName name="TA" localSheetId="6">#REF!</definedName>
    <definedName name="TA" localSheetId="0">#REF!</definedName>
    <definedName name="TA">"#ref!"</definedName>
    <definedName name="TABLE">#REF!</definedName>
    <definedName name="Table_Factor_Vesting_01" localSheetId="1">#REF!</definedName>
    <definedName name="Table_Factor_Vesting_01" localSheetId="3">#REF!</definedName>
    <definedName name="Table_Factor_Vesting_01" localSheetId="4">#REF!</definedName>
    <definedName name="Table_Factor_Vesting_01" localSheetId="6">#REF!</definedName>
    <definedName name="Table_Factor_Vesting_01" localSheetId="0">#REF!</definedName>
    <definedName name="Table_Factor_Vesting_01">#REF!</definedName>
    <definedName name="Table_Factor_Withdrawal" localSheetId="1">#REF!</definedName>
    <definedName name="Table_Factor_Withdrawal" localSheetId="3">#REF!</definedName>
    <definedName name="Table_Factor_Withdrawal" localSheetId="4">#REF!</definedName>
    <definedName name="Table_Factor_Withdrawal" localSheetId="6">#REF!</definedName>
    <definedName name="Table_Factor_Withdrawal" localSheetId="0">#REF!</definedName>
    <definedName name="Table_Factor_Withdrawal">#REF!</definedName>
    <definedName name="Table_TB">#REF!</definedName>
    <definedName name="table02" localSheetId="4">#REF!</definedName>
    <definedName name="table02" localSheetId="6">#REF!</definedName>
    <definedName name="table02" localSheetId="0">#REF!</definedName>
    <definedName name="table02">#REF!</definedName>
    <definedName name="table02_1" localSheetId="1">#REF!</definedName>
    <definedName name="table02_1" localSheetId="3">#REF!</definedName>
    <definedName name="table02_1" localSheetId="4">#REF!</definedName>
    <definedName name="table02_1" localSheetId="6">#REF!</definedName>
    <definedName name="table02_1" localSheetId="0">#REF!</definedName>
    <definedName name="table02_1">#REF!</definedName>
    <definedName name="table02_2" localSheetId="1">#REF!</definedName>
    <definedName name="table02_2" localSheetId="3">#REF!</definedName>
    <definedName name="table02_2" localSheetId="4">#REF!</definedName>
    <definedName name="table02_2" localSheetId="6">#REF!</definedName>
    <definedName name="table02_2" localSheetId="0">#REF!</definedName>
    <definedName name="table02_2">#REF!</definedName>
    <definedName name="table02_3" localSheetId="1">#REF!</definedName>
    <definedName name="table02_3" localSheetId="3">#REF!</definedName>
    <definedName name="table02_3" localSheetId="4">#REF!</definedName>
    <definedName name="table02_3" localSheetId="6">#REF!</definedName>
    <definedName name="table02_3" localSheetId="0">#REF!</definedName>
    <definedName name="table02_3">#REF!</definedName>
    <definedName name="Table1" localSheetId="0">#REF!</definedName>
    <definedName name="Table1">#REF!</definedName>
    <definedName name="Table152Field1" localSheetId="4">#REF!</definedName>
    <definedName name="Table152Field1" localSheetId="6">#REF!</definedName>
    <definedName name="Table152Field1" localSheetId="0">#REF!</definedName>
    <definedName name="Table152Field1">#REF!</definedName>
    <definedName name="Table1561Field1" localSheetId="4">#REF!</definedName>
    <definedName name="Table1561Field1" localSheetId="6">#REF!</definedName>
    <definedName name="Table1561Field1" localSheetId="0">#REF!</definedName>
    <definedName name="Table1561Field1">#REF!</definedName>
    <definedName name="table2" localSheetId="1">#REF!</definedName>
    <definedName name="table2" localSheetId="3">#REF!</definedName>
    <definedName name="table2" localSheetId="2">#REF!</definedName>
    <definedName name="table2" localSheetId="4">#REF!</definedName>
    <definedName name="table2" localSheetId="6">#REF!</definedName>
    <definedName name="table2" localSheetId="0">#REF!</definedName>
    <definedName name="table2">#REF!</definedName>
    <definedName name="Table255Field1" localSheetId="4">#REF!</definedName>
    <definedName name="Table255Field1" localSheetId="6">#REF!</definedName>
    <definedName name="Table255Field1" localSheetId="0">#REF!</definedName>
    <definedName name="Table255Field1">#REF!</definedName>
    <definedName name="TAF" localSheetId="4">#REF!</definedName>
    <definedName name="TAF" localSheetId="6">#REF!</definedName>
    <definedName name="TAF" localSheetId="0">#REF!</definedName>
    <definedName name="TAF">"#ref!"</definedName>
    <definedName name="TakeOn" localSheetId="1">#REF!</definedName>
    <definedName name="TakeOn" localSheetId="3">#REF!</definedName>
    <definedName name="TakeOn" localSheetId="4">#REF!</definedName>
    <definedName name="TakeOn" localSheetId="5">#REF!</definedName>
    <definedName name="TakeOn" localSheetId="6">#REF!</definedName>
    <definedName name="TakeOn" localSheetId="0">#REF!</definedName>
    <definedName name="TakeOn">#REF!</definedName>
    <definedName name="TASCO" localSheetId="4">#REF!</definedName>
    <definedName name="TASCO" localSheetId="6">#REF!</definedName>
    <definedName name="TASCO" localSheetId="0">#REF!</definedName>
    <definedName name="TASCO">"#ref!"</definedName>
    <definedName name="TASCO_W" localSheetId="4">#REF!</definedName>
    <definedName name="TASCO_W" localSheetId="6">#REF!</definedName>
    <definedName name="TASCO_W" localSheetId="0">#REF!</definedName>
    <definedName name="TASCO_W">"#ref!"</definedName>
    <definedName name="Tax" localSheetId="1">#REF!</definedName>
    <definedName name="Tax" localSheetId="3">#REF!</definedName>
    <definedName name="Tax" localSheetId="4">#REF!</definedName>
    <definedName name="Tax" localSheetId="6">#REF!</definedName>
    <definedName name="Tax" localSheetId="0">#REF!</definedName>
    <definedName name="Tax">#REF!</definedName>
    <definedName name="Taxes">#REF!</definedName>
    <definedName name="TB" localSheetId="1">#REF!</definedName>
    <definedName name="TB" localSheetId="3">#REF!</definedName>
    <definedName name="TB" localSheetId="4">#REF!</definedName>
    <definedName name="TB" localSheetId="6">#REF!</definedName>
    <definedName name="TB" localSheetId="0">#REF!</definedName>
    <definedName name="TB">#REF!</definedName>
    <definedName name="TCB" localSheetId="4">#REF!</definedName>
    <definedName name="TCB" localSheetId="6">#REF!</definedName>
    <definedName name="TCB" localSheetId="0">#REF!</definedName>
    <definedName name="TCB">"#ref!"</definedName>
    <definedName name="temp" localSheetId="2">#REF!</definedName>
    <definedName name="temp" localSheetId="4">#REF!</definedName>
    <definedName name="temp" localSheetId="6">#REF!</definedName>
    <definedName name="temp" localSheetId="0">#REF!</definedName>
    <definedName name="temp">"#ref!"</definedName>
    <definedName name="termloan" localSheetId="2">#REF!</definedName>
    <definedName name="termloan" localSheetId="4">#REF!</definedName>
    <definedName name="termloan" localSheetId="6">#REF!</definedName>
    <definedName name="termloan" localSheetId="0">#REF!</definedName>
    <definedName name="termloan">"#ref!"</definedName>
    <definedName name="test" localSheetId="1">#REF!</definedName>
    <definedName name="test" localSheetId="3">#REF!</definedName>
    <definedName name="test" localSheetId="2">#REF!</definedName>
    <definedName name="test" localSheetId="5">#REF!</definedName>
    <definedName name="test" localSheetId="0">#REF!</definedName>
    <definedName name="test">#REF!</definedName>
    <definedName name="TEST0" localSheetId="1">#REF!</definedName>
    <definedName name="TEST0" localSheetId="3">#REF!</definedName>
    <definedName name="TEST0" localSheetId="0">#REF!</definedName>
    <definedName name="TEST0">#REF!</definedName>
    <definedName name="TEST1" localSheetId="1">#REF!</definedName>
    <definedName name="TEST1" localSheetId="3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FileName1" localSheetId="4">#REF!</definedName>
    <definedName name="TextFileName1" localSheetId="6">#REF!</definedName>
    <definedName name="TextFileName1" localSheetId="0">#REF!</definedName>
    <definedName name="TextFileName1">"#ref!"</definedName>
    <definedName name="TextFileName2" localSheetId="4">#REF!</definedName>
    <definedName name="TextFileName2" localSheetId="6">#REF!</definedName>
    <definedName name="TextFileName2" localSheetId="0">#REF!</definedName>
    <definedName name="TextFileName2">"#ref!"</definedName>
    <definedName name="TextFileName3" localSheetId="4">#REF!</definedName>
    <definedName name="TextFileName3" localSheetId="6">#REF!</definedName>
    <definedName name="TextFileName3" localSheetId="0">#REF!</definedName>
    <definedName name="TextFileName3">"#ref!"</definedName>
    <definedName name="TextFileName4" localSheetId="4">#REF!</definedName>
    <definedName name="TextFileName4" localSheetId="6">#REF!</definedName>
    <definedName name="TextFileName4" localSheetId="0">#REF!</definedName>
    <definedName name="TextFileName4">"#ref!"</definedName>
    <definedName name="TextRefCopy1" localSheetId="1">#REF!</definedName>
    <definedName name="TextRefCopy1" localSheetId="3">#REF!</definedName>
    <definedName name="TextRefCopy1" localSheetId="4">#REF!</definedName>
    <definedName name="TextRefCopy1" localSheetId="5">#REF!</definedName>
    <definedName name="TextRefCopy1" localSheetId="6">#REF!</definedName>
    <definedName name="TextRefCopy1" localSheetId="0">#REF!</definedName>
    <definedName name="TextRefCopy1">#REF!</definedName>
    <definedName name="TextRefCopy13" localSheetId="1">#REF!</definedName>
    <definedName name="TextRefCopy13" localSheetId="3">#REF!</definedName>
    <definedName name="TextRefCopy13" localSheetId="4">#REF!</definedName>
    <definedName name="TextRefCopy13" localSheetId="6">#REF!</definedName>
    <definedName name="TextRefCopy13" localSheetId="0">#REF!</definedName>
    <definedName name="TextRefCopy13">#REF!</definedName>
    <definedName name="TextRefCopy14" localSheetId="1">#REF!</definedName>
    <definedName name="TextRefCopy14" localSheetId="3">#REF!</definedName>
    <definedName name="TextRefCopy14" localSheetId="4">#REF!</definedName>
    <definedName name="TextRefCopy14" localSheetId="6">#REF!</definedName>
    <definedName name="TextRefCopy14" localSheetId="0">#REF!</definedName>
    <definedName name="TextRefCopy14">#REF!</definedName>
    <definedName name="TextRefCopy15" localSheetId="1">#REF!</definedName>
    <definedName name="TextRefCopy15" localSheetId="3">#REF!</definedName>
    <definedName name="TextRefCopy15" localSheetId="4">#REF!</definedName>
    <definedName name="TextRefCopy15" localSheetId="6">#REF!</definedName>
    <definedName name="TextRefCopy15" localSheetId="0">#REF!</definedName>
    <definedName name="TextRefCopy15">#REF!</definedName>
    <definedName name="TextRefCopy16" localSheetId="0">#REF!</definedName>
    <definedName name="TextRefCopy16">#REF!</definedName>
    <definedName name="TextRefCopy17" localSheetId="0">#REF!</definedName>
    <definedName name="TextRefCopy17">#REF!</definedName>
    <definedName name="TextRefCopy18" localSheetId="1">#REF!</definedName>
    <definedName name="TextRefCopy18" localSheetId="3">#REF!</definedName>
    <definedName name="TextRefCopy18" localSheetId="4">#REF!</definedName>
    <definedName name="TextRefCopy18" localSheetId="5">#REF!</definedName>
    <definedName name="TextRefCopy18" localSheetId="6">#REF!</definedName>
    <definedName name="TextRefCopy18" localSheetId="0">#REF!</definedName>
    <definedName name="TextRefCopy18">#REF!</definedName>
    <definedName name="TextRefCopy19" localSheetId="1">#REF!</definedName>
    <definedName name="TextRefCopy19" localSheetId="3">#REF!</definedName>
    <definedName name="TextRefCopy19" localSheetId="4">#REF!</definedName>
    <definedName name="TextRefCopy19" localSheetId="6">#REF!</definedName>
    <definedName name="TextRefCopy19" localSheetId="0">#REF!</definedName>
    <definedName name="TextRefCopy19">#REF!</definedName>
    <definedName name="TextRefCopy2" localSheetId="1">#REF!</definedName>
    <definedName name="TextRefCopy2" localSheetId="3">#REF!</definedName>
    <definedName name="TextRefCopy2" localSheetId="4">#REF!</definedName>
    <definedName name="TextRefCopy2" localSheetId="6">#REF!</definedName>
    <definedName name="TextRefCopy2" localSheetId="0">#REF!</definedName>
    <definedName name="TextRefCopy2">#REF!</definedName>
    <definedName name="TextRefCopy20" localSheetId="1">#REF!</definedName>
    <definedName name="TextRefCopy20" localSheetId="3">#REF!</definedName>
    <definedName name="TextRefCopy20" localSheetId="4">#REF!</definedName>
    <definedName name="TextRefCopy20" localSheetId="6">#REF!</definedName>
    <definedName name="TextRefCopy20" localSheetId="0">#REF!</definedName>
    <definedName name="TextRefCopy20">#REF!</definedName>
    <definedName name="TextRefCopy21" localSheetId="1">#REF!</definedName>
    <definedName name="TextRefCopy21" localSheetId="3">#REF!</definedName>
    <definedName name="TextRefCopy21" localSheetId="4">#REF!</definedName>
    <definedName name="TextRefCopy21" localSheetId="6">#REF!</definedName>
    <definedName name="TextRefCopy21" localSheetId="0">#REF!</definedName>
    <definedName name="TextRefCopy21">#REF!</definedName>
    <definedName name="TextRefCopy22" localSheetId="1">#REF!</definedName>
    <definedName name="TextRefCopy22" localSheetId="3">#REF!</definedName>
    <definedName name="TextRefCopy22" localSheetId="4">#REF!</definedName>
    <definedName name="TextRefCopy22" localSheetId="6">#REF!</definedName>
    <definedName name="TextRefCopy22" localSheetId="0">#REF!</definedName>
    <definedName name="TextRefCopy22">#REF!</definedName>
    <definedName name="TextRefCopy3" localSheetId="1">#REF!</definedName>
    <definedName name="TextRefCopy3" localSheetId="3">#REF!</definedName>
    <definedName name="TextRefCopy3" localSheetId="4">#REF!</definedName>
    <definedName name="TextRefCopy3" localSheetId="5">#REF!</definedName>
    <definedName name="TextRefCopy3" localSheetId="6">#REF!</definedName>
    <definedName name="TextRefCopy3" localSheetId="0">#REF!</definedName>
    <definedName name="TextRefCopy3">#REF!</definedName>
    <definedName name="TextRefCopy4" localSheetId="1">#REF!</definedName>
    <definedName name="TextRefCopy4" localSheetId="3">#REF!</definedName>
    <definedName name="TextRefCopy4" localSheetId="4">#REF!</definedName>
    <definedName name="TextRefCopy4" localSheetId="6">#REF!</definedName>
    <definedName name="TextRefCopy4" localSheetId="0">#REF!</definedName>
    <definedName name="TextRefCopy4">#REF!</definedName>
    <definedName name="TextRefCopyRangeCount" hidden="1">22</definedName>
    <definedName name="TFB" localSheetId="4">#REF!</definedName>
    <definedName name="TFB" localSheetId="6">#REF!</definedName>
    <definedName name="TFB" localSheetId="0">#REF!</definedName>
    <definedName name="TFB">"#ref!"</definedName>
    <definedName name="TFB_W" localSheetId="4">#REF!</definedName>
    <definedName name="TFB_W" localSheetId="6">#REF!</definedName>
    <definedName name="TFB_W" localSheetId="0">#REF!</definedName>
    <definedName name="TFB_W">"#ref!"</definedName>
    <definedName name="TFBW1" localSheetId="4">#REF!</definedName>
    <definedName name="TFBW1" localSheetId="6">#REF!</definedName>
    <definedName name="TFBW1" localSheetId="0">#REF!</definedName>
    <definedName name="TFBW1">"#ref!"</definedName>
    <definedName name="TFISH" localSheetId="4">#REF!</definedName>
    <definedName name="TFISH" localSheetId="6">#REF!</definedName>
    <definedName name="TFISH" localSheetId="0">#REF!</definedName>
    <definedName name="TFISH">"#ref!"</definedName>
    <definedName name="TG" localSheetId="1">#REF!</definedName>
    <definedName name="TG" localSheetId="3">#REF!</definedName>
    <definedName name="TG" localSheetId="5">#REF!</definedName>
    <definedName name="TG" localSheetId="0">#REF!</definedName>
    <definedName name="TG">#REF!</definedName>
    <definedName name="tgdg" localSheetId="1">#REF!</definedName>
    <definedName name="tgdg" localSheetId="3">#REF!</definedName>
    <definedName name="tgdg" localSheetId="0">#REF!</definedName>
    <definedName name="tgdg">#REF!</definedName>
    <definedName name="tgdg_1" localSheetId="1">#REF!</definedName>
    <definedName name="tgdg_1" localSheetId="3">#REF!</definedName>
    <definedName name="tgdg_1" localSheetId="0">#REF!</definedName>
    <definedName name="tgdg_1">#REF!</definedName>
    <definedName name="tgdg_2" localSheetId="0">#REF!</definedName>
    <definedName name="tgdg_2">#REF!</definedName>
    <definedName name="tgdg_3" localSheetId="0">#REF!</definedName>
    <definedName name="tgdg_3">#REF!</definedName>
    <definedName name="tgds" localSheetId="0">#REF!</definedName>
    <definedName name="tgds">#REF!</definedName>
    <definedName name="TGPRO" localSheetId="4">#REF!</definedName>
    <definedName name="TGPRO" localSheetId="6">#REF!</definedName>
    <definedName name="TGPRO" localSheetId="0">#REF!</definedName>
    <definedName name="TGPRO">"#ref!"</definedName>
    <definedName name="thas">#REF!</definedName>
    <definedName name="TI" localSheetId="4">#REF!</definedName>
    <definedName name="TI" localSheetId="6">#REF!</definedName>
    <definedName name="TI" localSheetId="0">#REF!</definedName>
    <definedName name="TI">"#ref!"</definedName>
    <definedName name="Tiew" localSheetId="4">#REF!</definedName>
    <definedName name="Tiew" localSheetId="6">#REF!</definedName>
    <definedName name="Tiew" localSheetId="0">#REF!</definedName>
    <definedName name="Tiew">"#ref!"</definedName>
    <definedName name="TIG" localSheetId="4">#REF!</definedName>
    <definedName name="TIG" localSheetId="6">#REF!</definedName>
    <definedName name="TIG" localSheetId="0">#REF!</definedName>
    <definedName name="TIG">"#ref!"</definedName>
    <definedName name="time" localSheetId="1">#REF!</definedName>
    <definedName name="time" localSheetId="3">#REF!</definedName>
    <definedName name="time" localSheetId="5">#REF!</definedName>
    <definedName name="time" localSheetId="0">#REF!</definedName>
    <definedName name="time">#REF!</definedName>
    <definedName name="time_1" localSheetId="1">#REF!</definedName>
    <definedName name="time_1" localSheetId="3">#REF!</definedName>
    <definedName name="time_1" localSheetId="0">#REF!</definedName>
    <definedName name="time_1">#REF!</definedName>
    <definedName name="time_2" localSheetId="1">#REF!</definedName>
    <definedName name="time_2" localSheetId="3">#REF!</definedName>
    <definedName name="time_2" localSheetId="0">#REF!</definedName>
    <definedName name="time_2">#REF!</definedName>
    <definedName name="time_3" localSheetId="0">#REF!</definedName>
    <definedName name="time_3">#REF!</definedName>
    <definedName name="TISCO" localSheetId="4">#REF!</definedName>
    <definedName name="TISCO" localSheetId="6">#REF!</definedName>
    <definedName name="TISCO" localSheetId="0">#REF!</definedName>
    <definedName name="TISCO">"#ref!"</definedName>
    <definedName name="TIW" localSheetId="4">#REF!</definedName>
    <definedName name="TIW" localSheetId="6">#REF!</definedName>
    <definedName name="TIW" localSheetId="0">#REF!</definedName>
    <definedName name="TIW">"#ref!"</definedName>
    <definedName name="tjy" localSheetId="1" hidden="1">#REF!</definedName>
    <definedName name="tjy" localSheetId="3" hidden="1">#REF!</definedName>
    <definedName name="tjy" localSheetId="4" hidden="1">#REF!</definedName>
    <definedName name="tjy" localSheetId="5" hidden="1">#REF!</definedName>
    <definedName name="tjy" localSheetId="6" hidden="1">#REF!</definedName>
    <definedName name="tjy" localSheetId="0" hidden="1">#REF!</definedName>
    <definedName name="tjy" hidden="1">#REF!</definedName>
    <definedName name="TMKT" localSheetId="4">#REF!</definedName>
    <definedName name="TMKT" localSheetId="6">#REF!</definedName>
    <definedName name="TMKT" localSheetId="0">#REF!</definedName>
    <definedName name="TMKT">"#ref!"</definedName>
    <definedName name="tot" localSheetId="2">#REF!</definedName>
    <definedName name="tot" localSheetId="4">#REF!</definedName>
    <definedName name="tot" localSheetId="6">#REF!</definedName>
    <definedName name="tot" localSheetId="0">#REF!</definedName>
    <definedName name="tot">"#ref!"</definedName>
    <definedName name="total" localSheetId="2">#REF!</definedName>
    <definedName name="total" localSheetId="4">#REF!</definedName>
    <definedName name="total" localSheetId="6">#REF!</definedName>
    <definedName name="total" localSheetId="0">#REF!</definedName>
    <definedName name="total">"#ref!"</definedName>
    <definedName name="TOTAL_FEBUARY" localSheetId="1">#REF!</definedName>
    <definedName name="TOTAL_FEBUARY" localSheetId="3">#REF!</definedName>
    <definedName name="TOTAL_FEBUARY" localSheetId="5">#REF!</definedName>
    <definedName name="TOTAL_FEBUARY" localSheetId="0">#REF!</definedName>
    <definedName name="TOTAL_FEBUARY">#REF!</definedName>
    <definedName name="Total_Product">#REF!,#REF!,#REF!,#REF!,#REF!,#REF!,#REF!,#REF!,#REF!,#REF!,#REF!,#REF!,#REF!,#REF!,#REF!,#REF!,#REF!,#REF!</definedName>
    <definedName name="total1" localSheetId="2">#REF!</definedName>
    <definedName name="total1" localSheetId="4">#REF!</definedName>
    <definedName name="total1" localSheetId="6">#REF!</definedName>
    <definedName name="total1" localSheetId="0">#REF!</definedName>
    <definedName name="total1">"#ref!"</definedName>
    <definedName name="total2" localSheetId="2">#REF!</definedName>
    <definedName name="total2" localSheetId="4">#REF!</definedName>
    <definedName name="total2" localSheetId="6">#REF!</definedName>
    <definedName name="total2" localSheetId="0">#REF!</definedName>
    <definedName name="total2">"#ref!"</definedName>
    <definedName name="total3" localSheetId="2">#REF!</definedName>
    <definedName name="total3" localSheetId="4">#REF!</definedName>
    <definedName name="total3" localSheetId="6">#REF!</definedName>
    <definedName name="total3" localSheetId="0">#REF!</definedName>
    <definedName name="total3">"#ref!"</definedName>
    <definedName name="TotalCA" localSheetId="2">#REF!</definedName>
    <definedName name="TotalCA" localSheetId="4">#REF!</definedName>
    <definedName name="TotalCA" localSheetId="6">#REF!</definedName>
    <definedName name="TotalCA" localSheetId="0">#REF!</definedName>
    <definedName name="TotalCA">#N/A</definedName>
    <definedName name="TotalCA___0" localSheetId="2">#REF!</definedName>
    <definedName name="TotalCA___0" localSheetId="4">#REF!</definedName>
    <definedName name="TotalCA___0" localSheetId="6">#REF!</definedName>
    <definedName name="TotalCA___0" localSheetId="0">#REF!</definedName>
    <definedName name="TotalCA___0">#N/A</definedName>
    <definedName name="TotalCA___12" localSheetId="2">#REF!</definedName>
    <definedName name="TotalCA___12" localSheetId="4">#REF!</definedName>
    <definedName name="TotalCA___12" localSheetId="6">#REF!</definedName>
    <definedName name="TotalCA___12" localSheetId="0">#REF!</definedName>
    <definedName name="TotalCA___12">#N/A</definedName>
    <definedName name="TotalCA___14" localSheetId="2">#REF!</definedName>
    <definedName name="TotalCA___14" localSheetId="4">#REF!</definedName>
    <definedName name="TotalCA___14" localSheetId="6">#REF!</definedName>
    <definedName name="TotalCA___14" localSheetId="0">#REF!</definedName>
    <definedName name="TotalCA___14">#N/A</definedName>
    <definedName name="TotalCA___3" localSheetId="2">#REF!</definedName>
    <definedName name="TotalCA___3" localSheetId="4">#REF!</definedName>
    <definedName name="TotalCA___3" localSheetId="6">#REF!</definedName>
    <definedName name="TotalCA___3" localSheetId="0">#REF!</definedName>
    <definedName name="TotalCA___3">#N/A</definedName>
    <definedName name="TotalCA___5" localSheetId="2">#REF!</definedName>
    <definedName name="TotalCA___5" localSheetId="4">#REF!</definedName>
    <definedName name="TotalCA___5" localSheetId="6">#REF!</definedName>
    <definedName name="TotalCA___5" localSheetId="0">#REF!</definedName>
    <definedName name="TotalCA___5">#N/A</definedName>
    <definedName name="TotalCA___6" localSheetId="2">#REF!</definedName>
    <definedName name="TotalCA___6" localSheetId="4">#REF!</definedName>
    <definedName name="TotalCA___6" localSheetId="6">#REF!</definedName>
    <definedName name="TotalCA___6" localSheetId="0">#REF!</definedName>
    <definedName name="TotalCA___6">#N/A</definedName>
    <definedName name="TotalCA___8" localSheetId="2">#REF!</definedName>
    <definedName name="TotalCA___8" localSheetId="4">#REF!</definedName>
    <definedName name="TotalCA___8" localSheetId="6">#REF!</definedName>
    <definedName name="TotalCA___8" localSheetId="0">#REF!</definedName>
    <definedName name="TotalCA___8">#N/A</definedName>
    <definedName name="TotalIBA" localSheetId="2">#REF!</definedName>
    <definedName name="TotalIBA" localSheetId="4">#REF!</definedName>
    <definedName name="TotalIBA" localSheetId="6">#REF!</definedName>
    <definedName name="TotalIBA" localSheetId="0">#REF!</definedName>
    <definedName name="TotalIBA">"#ref!"</definedName>
    <definedName name="TotalYear" localSheetId="1">#REF!</definedName>
    <definedName name="TotalYear" localSheetId="3">#REF!</definedName>
    <definedName name="TotalYear" localSheetId="4">#REF!</definedName>
    <definedName name="TotalYear" localSheetId="6">#REF!</definedName>
    <definedName name="TotalYear" localSheetId="0">#REF!</definedName>
    <definedName name="TotalYear">#REF!</definedName>
    <definedName name="Toyota" localSheetId="4">#REF!</definedName>
    <definedName name="Toyota" localSheetId="6">#REF!</definedName>
    <definedName name="Toyota" localSheetId="0">#REF!</definedName>
    <definedName name="Toyota">"#ref!"</definedName>
    <definedName name="TPA" localSheetId="4">#REF!</definedName>
    <definedName name="TPA" localSheetId="6">#REF!</definedName>
    <definedName name="TPA" localSheetId="0">#REF!</definedName>
    <definedName name="TPA">"#ref!"</definedName>
    <definedName name="TPI" localSheetId="4">#REF!</definedName>
    <definedName name="TPI" localSheetId="6">#REF!</definedName>
    <definedName name="TPI" localSheetId="0">#REF!</definedName>
    <definedName name="TPI">"#ref!"</definedName>
    <definedName name="TPORT" localSheetId="4">#REF!</definedName>
    <definedName name="TPORT" localSheetId="6">#REF!</definedName>
    <definedName name="TPORT" localSheetId="0">#REF!</definedName>
    <definedName name="TPORT">"#ref!"</definedName>
    <definedName name="tr" localSheetId="1" hidden="1">#REF!</definedName>
    <definedName name="tr" localSheetId="3" hidden="1">#REF!</definedName>
    <definedName name="tr" localSheetId="5" hidden="1">#REF!</definedName>
    <definedName name="tr" localSheetId="0" hidden="1">#REF!</definedName>
    <definedName name="tr" hidden="1">#REF!</definedName>
    <definedName name="Trade_Duration" localSheetId="4">#REF!</definedName>
    <definedName name="Trade_Duration" localSheetId="6">#REF!</definedName>
    <definedName name="Trade_Duration">#REF!</definedName>
    <definedName name="traffic" localSheetId="1">#REF!</definedName>
    <definedName name="traffic" localSheetId="3">#REF!</definedName>
    <definedName name="traffic" localSheetId="4">#REF!</definedName>
    <definedName name="traffic" localSheetId="6">#REF!</definedName>
    <definedName name="traffic" localSheetId="0">#REF!</definedName>
    <definedName name="traffic">#REF!</definedName>
    <definedName name="Trans" localSheetId="1">#REF!</definedName>
    <definedName name="Trans" localSheetId="3">#REF!</definedName>
    <definedName name="Trans" localSheetId="4">#REF!</definedName>
    <definedName name="Trans" localSheetId="6">#REF!</definedName>
    <definedName name="Trans" localSheetId="0">#REF!</definedName>
    <definedName name="Trans">#REF!</definedName>
    <definedName name="Trans_detail" localSheetId="1">#REF!</definedName>
    <definedName name="Trans_detail" localSheetId="3">#REF!</definedName>
    <definedName name="Trans_detail" localSheetId="4">#REF!</definedName>
    <definedName name="Trans_detail" localSheetId="6">#REF!</definedName>
    <definedName name="Trans_detail" localSheetId="0">#REF!</definedName>
    <definedName name="Trans_detail">#REF!</definedName>
    <definedName name="tre4r564t" localSheetId="1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localSheetId="5" hidden="1">{"'Eng (page2)'!$A$1:$D$52"}</definedName>
    <definedName name="tre4r564t" localSheetId="6" hidden="1">{"'Eng (page2)'!$A$1:$D$52"}</definedName>
    <definedName name="tre4r564t" localSheetId="0" hidden="1">{"'Eng (page2)'!$A$1:$D$52"}</definedName>
    <definedName name="tre4r564t" hidden="1">{"'Eng (page2)'!$A$1:$D$52"}</definedName>
    <definedName name="TRIAL">#N/A</definedName>
    <definedName name="trialbal1" localSheetId="2">#REF!</definedName>
    <definedName name="trialbal1" localSheetId="4">#REF!</definedName>
    <definedName name="trialbal1" localSheetId="6">#REF!</definedName>
    <definedName name="trialbal1" localSheetId="0">#REF!</definedName>
    <definedName name="trialbal1">#N/A</definedName>
    <definedName name="trialbal1___0" localSheetId="2">#REF!</definedName>
    <definedName name="trialbal1___0" localSheetId="4">#REF!</definedName>
    <definedName name="trialbal1___0" localSheetId="6">#REF!</definedName>
    <definedName name="trialbal1___0" localSheetId="0">#REF!</definedName>
    <definedName name="trialbal1___0">#N/A</definedName>
    <definedName name="trialbal1___12" localSheetId="2">#REF!</definedName>
    <definedName name="trialbal1___12" localSheetId="4">#REF!</definedName>
    <definedName name="trialbal1___12" localSheetId="6">#REF!</definedName>
    <definedName name="trialbal1___12" localSheetId="0">#REF!</definedName>
    <definedName name="trialbal1___12">#N/A</definedName>
    <definedName name="trialbal1___14" localSheetId="2">#REF!</definedName>
    <definedName name="trialbal1___14" localSheetId="4">#REF!</definedName>
    <definedName name="trialbal1___14" localSheetId="6">#REF!</definedName>
    <definedName name="trialbal1___14" localSheetId="0">#REF!</definedName>
    <definedName name="trialbal1___14">#N/A</definedName>
    <definedName name="trialbal1___3" localSheetId="2">#REF!</definedName>
    <definedName name="trialbal1___3" localSheetId="4">#REF!</definedName>
    <definedName name="trialbal1___3" localSheetId="6">#REF!</definedName>
    <definedName name="trialbal1___3" localSheetId="0">#REF!</definedName>
    <definedName name="trialbal1___3">#N/A</definedName>
    <definedName name="trialbal1___5" localSheetId="2">#REF!</definedName>
    <definedName name="trialbal1___5" localSheetId="4">#REF!</definedName>
    <definedName name="trialbal1___5" localSheetId="6">#REF!</definedName>
    <definedName name="trialbal1___5" localSheetId="0">#REF!</definedName>
    <definedName name="trialbal1___5">#N/A</definedName>
    <definedName name="trialbal1___6" localSheetId="2">#REF!</definedName>
    <definedName name="trialbal1___6" localSheetId="4">#REF!</definedName>
    <definedName name="trialbal1___6" localSheetId="6">#REF!</definedName>
    <definedName name="trialbal1___6" localSheetId="0">#REF!</definedName>
    <definedName name="trialbal1___6">#N/A</definedName>
    <definedName name="trialbal1___8" localSheetId="2">#REF!</definedName>
    <definedName name="trialbal1___8" localSheetId="4">#REF!</definedName>
    <definedName name="trialbal1___8" localSheetId="6">#REF!</definedName>
    <definedName name="trialbal1___8" localSheetId="0">#REF!</definedName>
    <definedName name="trialbal1___8">#N/A</definedName>
    <definedName name="TRU" localSheetId="4">#REF!</definedName>
    <definedName name="TRU" localSheetId="6">#REF!</definedName>
    <definedName name="TRU" localSheetId="0">#REF!</definedName>
    <definedName name="TRU">"#ref!"</definedName>
    <definedName name="TRUNG" localSheetId="4">#REF!</definedName>
    <definedName name="TRUNG" localSheetId="6">#REF!</definedName>
    <definedName name="TRUNG" localSheetId="0">#REF!</definedName>
    <definedName name="TRUNG">"#ref!"</definedName>
    <definedName name="TRUNG1" localSheetId="4">#REF!</definedName>
    <definedName name="TRUNG1" localSheetId="6">#REF!</definedName>
    <definedName name="TRUNG1" localSheetId="0">#REF!</definedName>
    <definedName name="TRUNG1">"#ref!"</definedName>
    <definedName name="tr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4">#REF!</definedName>
    <definedName name="TSHARE" localSheetId="6">#REF!</definedName>
    <definedName name="TSHARE" localSheetId="0">#REF!</definedName>
    <definedName name="TSHARE">"#ref!"</definedName>
    <definedName name="tt" localSheetId="1">#REF!</definedName>
    <definedName name="tt" localSheetId="3">#REF!</definedName>
    <definedName name="tt" localSheetId="2">#REF!</definedName>
    <definedName name="tt" localSheetId="4">#REF!</definedName>
    <definedName name="tt" localSheetId="5">#REF!</definedName>
    <definedName name="tt" localSheetId="6">#REF!</definedName>
    <definedName name="tt" localSheetId="0">#REF!</definedName>
    <definedName name="tt">#REF!</definedName>
    <definedName name="TT_T" localSheetId="4">#REF!</definedName>
    <definedName name="TT_T" localSheetId="6">#REF!</definedName>
    <definedName name="TT_T" localSheetId="0">#REF!</definedName>
    <definedName name="TT_T">"#ref!"</definedName>
    <definedName name="TTDesiredLevelOfEvidenceItems" localSheetId="4">#REF!</definedName>
    <definedName name="TTDesiredLevelOfEvidenceItems" localSheetId="6">#REF!</definedName>
    <definedName name="TTDesiredLevelOfEvidenceItems" localSheetId="0">#REF!</definedName>
    <definedName name="TTDesiredLevelOfEvidenceItems">#REF!</definedName>
    <definedName name="TTT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2">#REF!</definedName>
    <definedName name="ttt" localSheetId="4">#REF!</definedName>
    <definedName name="TTT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6">#REF!</definedName>
    <definedName name="ttt" localSheetId="0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1">#REF!</definedName>
    <definedName name="ttttt" localSheetId="3">#REF!</definedName>
    <definedName name="ttttt" localSheetId="2">#REF!</definedName>
    <definedName name="ttttt" localSheetId="4">#REF!</definedName>
    <definedName name="ttttt" localSheetId="6">#REF!</definedName>
    <definedName name="ttttt" localSheetId="0">#REF!</definedName>
    <definedName name="ttttt">#REF!</definedName>
    <definedName name="tututututuut" localSheetId="1">#REF!</definedName>
    <definedName name="tututututuut" localSheetId="3">#REF!</definedName>
    <definedName name="tututututuut" localSheetId="4">#REF!</definedName>
    <definedName name="tututututuut" localSheetId="6">#REF!</definedName>
    <definedName name="tututututuut" localSheetId="0">#REF!</definedName>
    <definedName name="tututututuut">#REF!</definedName>
    <definedName name="TVI" localSheetId="4">#REF!</definedName>
    <definedName name="TVI" localSheetId="6">#REF!</definedName>
    <definedName name="TVI" localSheetId="0">#REF!</definedName>
    <definedName name="TVI">"#ref!"</definedName>
    <definedName name="TwoStepMisstatementIdentified" localSheetId="4">#REF!</definedName>
    <definedName name="TwoStepMisstatementIdentified" localSheetId="6">#REF!</definedName>
    <definedName name="TwoStepMisstatementIdentified" localSheetId="0">#REF!</definedName>
    <definedName name="TwoStepMisstatementIdentified">#REF!</definedName>
    <definedName name="TwoStepTolerableEstMisstmtCalc" localSheetId="4">#REF!</definedName>
    <definedName name="TwoStepTolerableEstMisstmtCalc" localSheetId="6">#REF!</definedName>
    <definedName name="TwoStepTolerableEstMisstmtCalc" localSheetId="0">#REF!</definedName>
    <definedName name="TwoStepTolerableEstMisstmtCalc">#REF!</definedName>
    <definedName name="TWRD" localSheetId="4">#REF!</definedName>
    <definedName name="TWRD" localSheetId="6">#REF!</definedName>
    <definedName name="TWRD" localSheetId="0">#REF!</definedName>
    <definedName name="TWRD">"#ref!"</definedName>
    <definedName name="tygkeGDS" localSheetId="1">#REF!</definedName>
    <definedName name="tygkeGDS" localSheetId="3">#REF!</definedName>
    <definedName name="tygkeGDS" localSheetId="4">#REF!</definedName>
    <definedName name="tygkeGDS" localSheetId="6">#REF!</definedName>
    <definedName name="tygkeGDS" localSheetId="0">#REF!</definedName>
    <definedName name="tygkeGDS">#REF!</definedName>
    <definedName name="Type_Config" localSheetId="1">#REF!</definedName>
    <definedName name="Type_Config" localSheetId="3">#REF!</definedName>
    <definedName name="Type_Config" localSheetId="4">#REF!</definedName>
    <definedName name="Type_Config" localSheetId="6">#REF!</definedName>
    <definedName name="Type_Config" localSheetId="0">#REF!</definedName>
    <definedName name="Type_Config">#REF!</definedName>
    <definedName name="Type_Contract" localSheetId="1">#REF!</definedName>
    <definedName name="Type_Contract" localSheetId="3">#REF!</definedName>
    <definedName name="Type_Contract" localSheetId="0">#REF!</definedName>
    <definedName name="Type_Contract">#REF!</definedName>
    <definedName name="TYPE_INV" localSheetId="4">#REF!</definedName>
    <definedName name="TYPE_INV" localSheetId="6">#REF!</definedName>
    <definedName name="TYPE_INV">#REF!</definedName>
    <definedName name="Type_Port" localSheetId="4">#REF!</definedName>
    <definedName name="Type_Port" localSheetId="6">#REF!</definedName>
    <definedName name="Type_Port">#REF!</definedName>
    <definedName name="tyu" localSheetId="2">#REF!</definedName>
    <definedName name="tyu" localSheetId="4">#REF!</definedName>
    <definedName name="tyu" localSheetId="6">#REF!</definedName>
    <definedName name="tyu">#REF!</definedName>
    <definedName name="u" localSheetId="1">#REF!</definedName>
    <definedName name="u" localSheetId="3">#REF!</definedName>
    <definedName name="u" localSheetId="2">#REF!</definedName>
    <definedName name="u" localSheetId="4">#REF!</definedName>
    <definedName name="u" localSheetId="5">#REF!</definedName>
    <definedName name="u" localSheetId="6">#REF!</definedName>
    <definedName name="u" localSheetId="0">#REF!</definedName>
    <definedName name="u">#REF!</definedName>
    <definedName name="UAF" localSheetId="4">#REF!</definedName>
    <definedName name="UAF" localSheetId="6">#REF!</definedName>
    <definedName name="UAF" localSheetId="0">#REF!</definedName>
    <definedName name="UAF">"#ref!"</definedName>
    <definedName name="UCOM" localSheetId="4">#REF!</definedName>
    <definedName name="UCOM" localSheetId="6">#REF!</definedName>
    <definedName name="UCOM" localSheetId="0">#REF!</definedName>
    <definedName name="UCOM">"#ref!"</definedName>
    <definedName name="UCOM1" localSheetId="4">#REF!</definedName>
    <definedName name="UCOM1" localSheetId="6">#REF!</definedName>
    <definedName name="UCOM1" localSheetId="0">#REF!</definedName>
    <definedName name="UCOM1">"#ref!"</definedName>
    <definedName name="ugkklko" localSheetId="1">#REF!</definedName>
    <definedName name="ugkklko" localSheetId="3">#REF!</definedName>
    <definedName name="ugkklko" localSheetId="5">#REF!</definedName>
    <definedName name="ugkklko" localSheetId="0">#REF!</definedName>
    <definedName name="ugkklko">#REF!</definedName>
    <definedName name="UGP" localSheetId="4">#REF!</definedName>
    <definedName name="UGP" localSheetId="6">#REF!</definedName>
    <definedName name="UGP" localSheetId="0">#REF!</definedName>
    <definedName name="UGP">"#ref!"</definedName>
    <definedName name="UGP_F" localSheetId="4">#REF!</definedName>
    <definedName name="UGP_F" localSheetId="6">#REF!</definedName>
    <definedName name="UGP_F" localSheetId="0">#REF!</definedName>
    <definedName name="UGP_F">"#ref!"</definedName>
    <definedName name="ui" localSheetId="1">#REF!</definedName>
    <definedName name="ui" localSheetId="3">#REF!</definedName>
    <definedName name="ui" localSheetId="5">#REF!</definedName>
    <definedName name="ui" localSheetId="0">#REF!</definedName>
    <definedName name="ui">#REF!</definedName>
    <definedName name="uio" localSheetId="1">#REF!</definedName>
    <definedName name="uio" localSheetId="3">#REF!</definedName>
    <definedName name="uio" localSheetId="2">#REF!</definedName>
    <definedName name="uio" localSheetId="0">#REF!</definedName>
    <definedName name="uio">#REF!</definedName>
    <definedName name="uio_1" localSheetId="1">#REF!</definedName>
    <definedName name="uio_1" localSheetId="3">#REF!</definedName>
    <definedName name="uio_1" localSheetId="0">#REF!</definedName>
    <definedName name="uio_1">#REF!</definedName>
    <definedName name="uio_2" localSheetId="0">#REF!</definedName>
    <definedName name="uio_2">#REF!</definedName>
    <definedName name="uio_3" localSheetId="0">#REF!</definedName>
    <definedName name="uio_3">#REF!</definedName>
    <definedName name="uj" localSheetId="2">#REF!</definedName>
    <definedName name="uj" localSheetId="4">#REF!</definedName>
    <definedName name="uj" localSheetId="6">#REF!</definedName>
    <definedName name="uj">#REF!</definedName>
    <definedName name="ujj" localSheetId="1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localSheetId="5" hidden="1">{"'Eng (page2)'!$A$1:$D$52"}</definedName>
    <definedName name="ujj" localSheetId="6" hidden="1">{"'Eng (page2)'!$A$1:$D$52"}</definedName>
    <definedName name="ujj" localSheetId="0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1">INDEX(data_NormLoss,MATCH(ref_ac8,data_ID,0))</definedName>
    <definedName name="UNC" localSheetId="3">INDEX([0]!data_NormLoss,MATCH([0]!ref_ac8,[0]!data_ID,0))</definedName>
    <definedName name="UNC" localSheetId="4">INDEX(data_NormLoss,MATCH(ref_ac8,data_ID,0))</definedName>
    <definedName name="UNC" localSheetId="5">INDEX([0]!data_NormLoss,MATCH([0]!ref_ac8,[0]!data_ID,0))</definedName>
    <definedName name="UNC" localSheetId="6">INDEX([0]!data_NormLoss,MATCH([0]!ref_ac8,[0]!data_ID,0))</definedName>
    <definedName name="UNC" localSheetId="0">INDEX([0]!data_NormLoss,MATCH([0]!ref_ac8,[0]!data_ID,0))</definedName>
    <definedName name="UNC">INDEX(data_NormLoss,MATCH(ref_ac8,data_ID,0))</definedName>
    <definedName name="UNITED" localSheetId="4">#REF!</definedName>
    <definedName name="UNITED" localSheetId="6">#REF!</definedName>
    <definedName name="UNITED" localSheetId="0">#REF!</definedName>
    <definedName name="UNITED">"#ref!"</definedName>
    <definedName name="Units" localSheetId="1">#REF!</definedName>
    <definedName name="Units" localSheetId="3">#REF!</definedName>
    <definedName name="Units" localSheetId="4">#REF!</definedName>
    <definedName name="Units" localSheetId="6">#REF!</definedName>
    <definedName name="Units" localSheetId="0">#REF!</definedName>
    <definedName name="Units">#REF!</definedName>
    <definedName name="unnamed" localSheetId="1">#REF!</definedName>
    <definedName name="unnamed" localSheetId="3">#REF!</definedName>
    <definedName name="unnamed" localSheetId="4">#REF!</definedName>
    <definedName name="unnamed" localSheetId="6">#REF!</definedName>
    <definedName name="unnamed" localSheetId="0">#REF!</definedName>
    <definedName name="unnamed">#REF!</definedName>
    <definedName name="unreal" localSheetId="1">#REF!</definedName>
    <definedName name="unreal" localSheetId="3">#REF!</definedName>
    <definedName name="unreal" localSheetId="0">#REF!</definedName>
    <definedName name="unreal">#REF!</definedName>
    <definedName name="Unrealized" localSheetId="0">#REF!</definedName>
    <definedName name="Unrealized">#REF!</definedName>
    <definedName name="Uor" localSheetId="1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localSheetId="5" hidden="1">{"'Eng (page2)'!$A$1:$D$52"}</definedName>
    <definedName name="Uor" localSheetId="6" hidden="1">{"'Eng (page2)'!$A$1:$D$52"}</definedName>
    <definedName name="Uor" localSheetId="0" hidden="1">{"'Eng (page2)'!$A$1:$D$52"}</definedName>
    <definedName name="Uor" hidden="1">{"'Eng (page2)'!$A$1:$D$52"}</definedName>
    <definedName name="USD" localSheetId="4">#REF!</definedName>
    <definedName name="USD" localSheetId="6">#REF!</definedName>
    <definedName name="USD">#REF!</definedName>
    <definedName name="usechoice" localSheetId="1">#REF!</definedName>
    <definedName name="usechoice" localSheetId="3">#REF!</definedName>
    <definedName name="usechoice" localSheetId="4">#REF!</definedName>
    <definedName name="usechoice" localSheetId="5">#REF!</definedName>
    <definedName name="usechoice" localSheetId="6">#REF!</definedName>
    <definedName name="usechoice">#REF!</definedName>
    <definedName name="usedamount" localSheetId="1">#REF!</definedName>
    <definedName name="usedamount" localSheetId="3">#REF!</definedName>
    <definedName name="usedamount" localSheetId="4">#REF!</definedName>
    <definedName name="usedamount" localSheetId="6">#REF!</definedName>
    <definedName name="usedamount">#REF!</definedName>
    <definedName name="usedqty" localSheetId="1">#REF!</definedName>
    <definedName name="usedqty" localSheetId="3">#REF!</definedName>
    <definedName name="usedqty" localSheetId="4">#REF!</definedName>
    <definedName name="usedqty" localSheetId="6">#REF!</definedName>
    <definedName name="usedqty">#REF!</definedName>
    <definedName name="UTL" localSheetId="4">#REF!</definedName>
    <definedName name="UTL" localSheetId="6">#REF!</definedName>
    <definedName name="UTL" localSheetId="0">#REF!</definedName>
    <definedName name="UTL">"#ref!"</definedName>
    <definedName name="uu" localSheetId="1">#REF!</definedName>
    <definedName name="uu" localSheetId="3">#REF!</definedName>
    <definedName name="uu" localSheetId="4">#REF!</definedName>
    <definedName name="uu" localSheetId="6">#REF!</definedName>
    <definedName name="uu" localSheetId="0">#REF!</definedName>
    <definedName name="uu">#REF!</definedName>
    <definedName name="uuuu" localSheetId="1" hidden="1">#REF!</definedName>
    <definedName name="uuuu" localSheetId="3" hidden="1">#REF!</definedName>
    <definedName name="uuuu" localSheetId="2" hidden="1">#REF!</definedName>
    <definedName name="uuuu" localSheetId="4" hidden="1">#REF!</definedName>
    <definedName name="uuuu" localSheetId="6" hidden="1">#REF!</definedName>
    <definedName name="uuuu" localSheetId="0" hidden="1">#REF!</definedName>
    <definedName name="uuuu" hidden="1">#REF!</definedName>
    <definedName name="uuuuuuu" localSheetId="1">#REF!</definedName>
    <definedName name="uuuuuuu" localSheetId="3">#REF!</definedName>
    <definedName name="uuuuuuu" localSheetId="0">#REF!</definedName>
    <definedName name="uuuuuuu">#REF!</definedName>
    <definedName name="uyt" localSheetId="0">#REF!</definedName>
    <definedName name="uyt">#REF!</definedName>
    <definedName name="v" localSheetId="0">#REF!</definedName>
    <definedName name="v">#REF!</definedName>
    <definedName name="val_date" localSheetId="0">#REF!</definedName>
    <definedName name="val_date">#REF!</definedName>
    <definedName name="Valuation_Date" localSheetId="1">#REF!</definedName>
    <definedName name="Valuation_Date" localSheetId="3">#REF!</definedName>
    <definedName name="Valuation_Date" localSheetId="4">#REF!</definedName>
    <definedName name="Valuation_Date" localSheetId="5">#REF!</definedName>
    <definedName name="Valuation_Date" localSheetId="6">#REF!</definedName>
    <definedName name="Valuation_Date" localSheetId="0">#REF!</definedName>
    <definedName name="Valuation_Date">#REF!</definedName>
    <definedName name="VALUATION_NEW" localSheetId="4">#REF!</definedName>
    <definedName name="VALUATION_NEW" localSheetId="6">#REF!</definedName>
    <definedName name="VALUATION_NEW" localSheetId="0">#REF!</definedName>
    <definedName name="VALUATION_NEW">"#ref!"</definedName>
    <definedName name="VALUATION_OUM" localSheetId="4">#REF!</definedName>
    <definedName name="VALUATION_OUM" localSheetId="6">#REF!</definedName>
    <definedName name="VALUATION_OUM" localSheetId="0">#REF!</definedName>
    <definedName name="VALUATION_OUM">"#ref!"</definedName>
    <definedName name="Value_1" localSheetId="1">#REF!</definedName>
    <definedName name="Value_1" localSheetId="3">#REF!</definedName>
    <definedName name="Value_1" localSheetId="4">#REF!</definedName>
    <definedName name="Value_1" localSheetId="6">#REF!</definedName>
    <definedName name="Value_1" localSheetId="0">#REF!</definedName>
    <definedName name="Value_1">#REF!</definedName>
    <definedName name="VB" localSheetId="1">#REF!</definedName>
    <definedName name="VB" localSheetId="3">#REF!</definedName>
    <definedName name="VB" localSheetId="0">#REF!</definedName>
    <definedName name="VB">#REF!</definedName>
    <definedName name="VBUD" localSheetId="1">#REF!</definedName>
    <definedName name="VBUD" localSheetId="3">#REF!</definedName>
    <definedName name="VBUD" localSheetId="0">#REF!</definedName>
    <definedName name="VBUD">#REF!</definedName>
    <definedName name="VC" localSheetId="0">#REF!</definedName>
    <definedName name="VC">#REF!</definedName>
    <definedName name="VCAR" localSheetId="0">#REF!</definedName>
    <definedName name="VCAR">#REF!</definedName>
    <definedName name="VF" localSheetId="0">#REF!</definedName>
    <definedName name="VF">#REF!</definedName>
    <definedName name="VFUR" localSheetId="0">#REF!</definedName>
    <definedName name="VFUR">#REF!</definedName>
    <definedName name="vgh" localSheetId="0">#REF!</definedName>
    <definedName name="vgh">#REF!</definedName>
    <definedName name="VINYTHAI" localSheetId="4">#REF!</definedName>
    <definedName name="VINYTHAI" localSheetId="6">#REF!</definedName>
    <definedName name="VINYTHAI" localSheetId="0">#REF!</definedName>
    <definedName name="VINYTHAI">"#ref!"</definedName>
    <definedName name="VIR" localSheetId="1">#REF!</definedName>
    <definedName name="VIR" localSheetId="3">#REF!</definedName>
    <definedName name="VIR" localSheetId="5">#REF!</definedName>
    <definedName name="VIR" localSheetId="0">#REF!</definedName>
    <definedName name="VIR">#REF!</definedName>
    <definedName name="vkiypgoujp" localSheetId="1">#REF!</definedName>
    <definedName name="vkiypgoujp" localSheetId="3">#REF!</definedName>
    <definedName name="vkiypgoujp" localSheetId="4">#REF!</definedName>
    <definedName name="vkiypgoujp" localSheetId="5">#REF!</definedName>
    <definedName name="vkiypgoujp" localSheetId="6">#REF!</definedName>
    <definedName name="vkiypgoujp" localSheetId="0">#REF!</definedName>
    <definedName name="vkiypgoujp">#REF!</definedName>
    <definedName name="VL" localSheetId="1">#REF!</definedName>
    <definedName name="VL" localSheetId="3">#REF!</definedName>
    <definedName name="VL" localSheetId="4">#REF!</definedName>
    <definedName name="VL" localSheetId="6">#REF!</definedName>
    <definedName name="VL" localSheetId="0">#REF!</definedName>
    <definedName name="VL">#REF!</definedName>
    <definedName name="VLAN" localSheetId="1">#REF!</definedName>
    <definedName name="VLAN" localSheetId="3">#REF!</definedName>
    <definedName name="VLAN" localSheetId="4">#REF!</definedName>
    <definedName name="VLAN" localSheetId="6">#REF!</definedName>
    <definedName name="VLAN" localSheetId="0">#REF!</definedName>
    <definedName name="VLAN">#REF!</definedName>
    <definedName name="VM" localSheetId="1">#REF!</definedName>
    <definedName name="VM" localSheetId="3">#REF!</definedName>
    <definedName name="VM" localSheetId="4">#REF!</definedName>
    <definedName name="VM" localSheetId="6">#REF!</definedName>
    <definedName name="VM" localSheetId="0">#REF!</definedName>
    <definedName name="VM">#REF!</definedName>
    <definedName name="VMAC" localSheetId="0">#REF!</definedName>
    <definedName name="VMAC">#REF!</definedName>
    <definedName name="VNT" localSheetId="4">#REF!</definedName>
    <definedName name="VNT" localSheetId="6">#REF!</definedName>
    <definedName name="VNT" localSheetId="0">#REF!</definedName>
    <definedName name="VNT">"#ref!"</definedName>
    <definedName name="VTOO" localSheetId="1">#REF!</definedName>
    <definedName name="VTOO" localSheetId="3">#REF!</definedName>
    <definedName name="VTOO" localSheetId="2">#REF!</definedName>
    <definedName name="VTOO" localSheetId="5">#REF!</definedName>
    <definedName name="VTOO" localSheetId="0">#REF!</definedName>
    <definedName name="VTOO">#REF!</definedName>
    <definedName name="VV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1">#REF!</definedName>
    <definedName name="VW" localSheetId="3">#REF!</definedName>
    <definedName name="VW" localSheetId="4">#REF!</definedName>
    <definedName name="VW" localSheetId="6">#REF!</definedName>
    <definedName name="VW" localSheetId="0">#REF!</definedName>
    <definedName name="VW">#REF!</definedName>
    <definedName name="VY" localSheetId="1">#REF!</definedName>
    <definedName name="VY" localSheetId="3">#REF!</definedName>
    <definedName name="VY" localSheetId="4">#REF!</definedName>
    <definedName name="VY" localSheetId="6">#REF!</definedName>
    <definedName name="VY" localSheetId="0">#REF!</definedName>
    <definedName name="VY">#REF!</definedName>
    <definedName name="w" localSheetId="1">#REF!</definedName>
    <definedName name="w" localSheetId="3">#REF!</definedName>
    <definedName name="w" localSheetId="4">#REF!</definedName>
    <definedName name="w" localSheetId="6">#REF!</definedName>
    <definedName name="w" localSheetId="0">#REF!</definedName>
    <definedName name="w">#REF!</definedName>
    <definedName name="w_1" localSheetId="0">#REF!</definedName>
    <definedName name="w_1">#REF!</definedName>
    <definedName name="w_2" localSheetId="0">#REF!</definedName>
    <definedName name="w_2">#REF!</definedName>
    <definedName name="w_3" localSheetId="0">#REF!</definedName>
    <definedName name="w_3">#REF!</definedName>
    <definedName name="waaaaa" localSheetId="0">#REF!</definedName>
    <definedName name="waaaaa">#REF!</definedName>
    <definedName name="WACOAL" localSheetId="4">#REF!</definedName>
    <definedName name="WACOAL" localSheetId="6">#REF!</definedName>
    <definedName name="WACOAL" localSheetId="0">#REF!</definedName>
    <definedName name="WACOAL">"#ref!"</definedName>
    <definedName name="wadqw" localSheetId="1">#REF!</definedName>
    <definedName name="wadqw" localSheetId="3">#REF!</definedName>
    <definedName name="wadqw" localSheetId="5">#REF!</definedName>
    <definedName name="wadqw" localSheetId="0">#REF!</definedName>
    <definedName name="wadqw">#REF!</definedName>
    <definedName name="WALL" localSheetId="4">#REF!</definedName>
    <definedName name="WALL" localSheetId="6">#REF!</definedName>
    <definedName name="WALL" localSheetId="0">#REF!</definedName>
    <definedName name="WALL">"#ref!"</definedName>
    <definedName name="wanumwa" localSheetId="1">#REF!</definedName>
    <definedName name="wanumwa" localSheetId="3">#REF!</definedName>
    <definedName name="wanumwa" localSheetId="2">#REF!</definedName>
    <definedName name="wanumwa" localSheetId="5">#REF!</definedName>
    <definedName name="wanumwa" localSheetId="0">#REF!</definedName>
    <definedName name="wanumwa">#REF!</definedName>
    <definedName name="WARN" localSheetId="4">#REF!</definedName>
    <definedName name="WARN" localSheetId="6">#REF!</definedName>
    <definedName name="WARN" localSheetId="0">#REF!</definedName>
    <definedName name="WARN">"#ref!"</definedName>
    <definedName name="wat">#REF!</definedName>
    <definedName name="watey90" localSheetId="4">#REF!</definedName>
    <definedName name="watey90" localSheetId="6">#REF!</definedName>
    <definedName name="watey90" localSheetId="0">#REF!</definedName>
    <definedName name="watey90">"#ref!"</definedName>
    <definedName name="wawa" localSheetId="1">#REF!</definedName>
    <definedName name="wawa" localSheetId="3">#REF!</definedName>
    <definedName name="wawa" localSheetId="4">#REF!</definedName>
    <definedName name="wawa" localSheetId="6">#REF!</definedName>
    <definedName name="wawa" localSheetId="0">#REF!</definedName>
    <definedName name="wawa">#REF!</definedName>
    <definedName name="wdp" localSheetId="1">#REF!</definedName>
    <definedName name="wdp" localSheetId="3">#REF!</definedName>
    <definedName name="wdp" localSheetId="4">#REF!</definedName>
    <definedName name="wdp" localSheetId="5">#REF!</definedName>
    <definedName name="wdp" localSheetId="6">#REF!</definedName>
    <definedName name="wdp" localSheetId="0">#REF!</definedName>
    <definedName name="wdp">#REF!</definedName>
    <definedName name="we" localSheetId="1">#REF!</definedName>
    <definedName name="we" localSheetId="3">#REF!</definedName>
    <definedName name="we" localSheetId="4">#REF!</definedName>
    <definedName name="we" localSheetId="6">#REF!</definedName>
    <definedName name="we" localSheetId="0">#REF!</definedName>
    <definedName name="we">#REF!</definedName>
    <definedName name="wedqdd" localSheetId="1">#REF!</definedName>
    <definedName name="wedqdd" localSheetId="3">#REF!</definedName>
    <definedName name="wedqdd" localSheetId="4">#REF!</definedName>
    <definedName name="wedqdd" localSheetId="6">#REF!</definedName>
    <definedName name="wedqdd" localSheetId="0">#REF!</definedName>
    <definedName name="wedqdd">#REF!</definedName>
    <definedName name="weee" localSheetId="1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localSheetId="5" hidden="1">{"'Eng (page2)'!$A$1:$D$52"}</definedName>
    <definedName name="weee" localSheetId="6" hidden="1">{"'Eng (page2)'!$A$1:$D$52"}</definedName>
    <definedName name="weee" localSheetId="0" hidden="1">{"'Eng (page2)'!$A$1:$D$52"}</definedName>
    <definedName name="weee" hidden="1">{"'Eng (page2)'!$A$1:$D$52"}</definedName>
    <definedName name="week34" localSheetId="1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5" hidden="1">{#N/A,#N/A,FALSE,"Eff-SSC2"}</definedName>
    <definedName name="week34" localSheetId="6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5" hidden="1">{#N/A,#N/A,FALSE,"Eff-SSC2"}</definedName>
    <definedName name="week35" localSheetId="6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5" hidden="1">{#N/A,#N/A,FALSE,"Eff-SSC2"}</definedName>
    <definedName name="week36" localSheetId="6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5" hidden="1">{#N/A,#N/A,FALSE,"Eff-SSC2"}</definedName>
    <definedName name="week38" localSheetId="6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1" hidden="1">#REF!</definedName>
    <definedName name="wefwe" localSheetId="3" hidden="1">#REF!</definedName>
    <definedName name="wefwe" localSheetId="4" hidden="1">#REF!</definedName>
    <definedName name="wefwe" localSheetId="6" hidden="1">#REF!</definedName>
    <definedName name="wefwe" localSheetId="0" hidden="1">#REF!</definedName>
    <definedName name="wefwe" hidden="1">#REF!</definedName>
    <definedName name="WEIGHT" localSheetId="4">#REF!</definedName>
    <definedName name="WEIGHT" localSheetId="6">#REF!</definedName>
    <definedName name="WEIGHT" localSheetId="0">#REF!</definedName>
    <definedName name="WEIGHT">"#ref!"</definedName>
    <definedName name="WG" localSheetId="4">#REF!</definedName>
    <definedName name="WG" localSheetId="6">#REF!</definedName>
    <definedName name="WG" localSheetId="0">#REF!</definedName>
    <definedName name="WG">"#ref!"</definedName>
    <definedName name="WINEXC" localSheetId="4">#REF!</definedName>
    <definedName name="WINEXC" localSheetId="6">#REF!</definedName>
    <definedName name="WINEXC" localSheetId="0">#REF!</definedName>
    <definedName name="WINEXC">"#ref!"</definedName>
    <definedName name="Withdrawal_Rate_ColNo" localSheetId="1">#REF!</definedName>
    <definedName name="Withdrawal_Rate_ColNo" localSheetId="3">#REF!</definedName>
    <definedName name="Withdrawal_Rate_ColNo" localSheetId="5">#REF!</definedName>
    <definedName name="Withdrawal_Rate_ColNo" localSheetId="0">#REF!</definedName>
    <definedName name="Withdrawal_Rate_ColNo">#REF!</definedName>
    <definedName name="WK_40">#REF!</definedName>
    <definedName name="WK_40_1" localSheetId="1">#REF!</definedName>
    <definedName name="WK_40_1" localSheetId="3">#REF!</definedName>
    <definedName name="WK_40_1" localSheetId="4">#REF!</definedName>
    <definedName name="WK_40_1" localSheetId="6">#REF!</definedName>
    <definedName name="WK_40_1" localSheetId="0">#REF!</definedName>
    <definedName name="WK_40_1">#REF!</definedName>
    <definedName name="WK_40_2" localSheetId="1">#REF!</definedName>
    <definedName name="WK_40_2" localSheetId="3">#REF!</definedName>
    <definedName name="WK_40_2" localSheetId="4">#REF!</definedName>
    <definedName name="WK_40_2" localSheetId="6">#REF!</definedName>
    <definedName name="WK_40_2" localSheetId="0">#REF!</definedName>
    <definedName name="WK_40_2">#REF!</definedName>
    <definedName name="WK_40_3" localSheetId="1">#REF!</definedName>
    <definedName name="WK_40_3" localSheetId="3">#REF!</definedName>
    <definedName name="WK_40_3" localSheetId="4">#REF!</definedName>
    <definedName name="WK_40_3" localSheetId="6">#REF!</definedName>
    <definedName name="WK_40_3" localSheetId="0">#REF!</definedName>
    <definedName name="WK_40_3">#REF!</definedName>
    <definedName name="WK_41">#REF!</definedName>
    <definedName name="WK_41_1" localSheetId="1">#REF!</definedName>
    <definedName name="WK_41_1" localSheetId="3">#REF!</definedName>
    <definedName name="WK_41_1" localSheetId="4">#REF!</definedName>
    <definedName name="WK_41_1" localSheetId="6">#REF!</definedName>
    <definedName name="WK_41_1" localSheetId="0">#REF!</definedName>
    <definedName name="WK_41_1">#REF!</definedName>
    <definedName name="WK_41_2" localSheetId="1">#REF!</definedName>
    <definedName name="WK_41_2" localSheetId="3">#REF!</definedName>
    <definedName name="WK_41_2" localSheetId="4">#REF!</definedName>
    <definedName name="WK_41_2" localSheetId="6">#REF!</definedName>
    <definedName name="WK_41_2" localSheetId="0">#REF!</definedName>
    <definedName name="WK_41_2">#REF!</definedName>
    <definedName name="WK_41_3" localSheetId="1">#REF!</definedName>
    <definedName name="WK_41_3" localSheetId="3">#REF!</definedName>
    <definedName name="WK_41_3" localSheetId="4">#REF!</definedName>
    <definedName name="WK_41_3" localSheetId="6">#REF!</definedName>
    <definedName name="WK_41_3" localSheetId="0">#REF!</definedName>
    <definedName name="WK_41_3">#REF!</definedName>
    <definedName name="WLTRIBRU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1">#REF!</definedName>
    <definedName name="woi" localSheetId="3">#REF!</definedName>
    <definedName name="woi" localSheetId="4">#REF!</definedName>
    <definedName name="woi" localSheetId="6">#REF!</definedName>
    <definedName name="woi" localSheetId="0">#REF!</definedName>
    <definedName name="woi">#REF!</definedName>
    <definedName name="wp" localSheetId="1">#REF!</definedName>
    <definedName name="wp" localSheetId="3">#REF!</definedName>
    <definedName name="wp" localSheetId="4">#REF!</definedName>
    <definedName name="wp" localSheetId="6">#REF!</definedName>
    <definedName name="wp" localSheetId="0">#REF!</definedName>
    <definedName name="wp">#REF!</definedName>
    <definedName name="wps" localSheetId="2">#REF!</definedName>
    <definedName name="wps">#REF!</definedName>
    <definedName name="wps___0" localSheetId="2">#REF!</definedName>
    <definedName name="wps___0">#REF!</definedName>
    <definedName name="wps___12" localSheetId="2">#REF!</definedName>
    <definedName name="wps___12">#REF!</definedName>
    <definedName name="wps___14" localSheetId="2">#REF!</definedName>
    <definedName name="wps___14">#REF!</definedName>
    <definedName name="wps___3" localSheetId="2">#REF!</definedName>
    <definedName name="wps___3">#REF!</definedName>
    <definedName name="wps___5" localSheetId="2">#REF!</definedName>
    <definedName name="wps___5">#REF!</definedName>
    <definedName name="wps___6" localSheetId="2">#REF!</definedName>
    <definedName name="wps___6">#REF!</definedName>
    <definedName name="wps___8" localSheetId="2">#REF!</definedName>
    <definedName name="wps___8">#REF!</definedName>
    <definedName name="wq" localSheetId="1" hidden="1">#REF!</definedName>
    <definedName name="wq" localSheetId="3" hidden="1">#REF!</definedName>
    <definedName name="wq" localSheetId="4" hidden="1">#REF!</definedName>
    <definedName name="wq" localSheetId="6" hidden="1">#REF!</definedName>
    <definedName name="wq" localSheetId="0" hidden="1">#REF!</definedName>
    <definedName name="wq" hidden="1">#REF!</definedName>
    <definedName name="WR_40">#REF!</definedName>
    <definedName name="WR_40_1" localSheetId="1">#REF!</definedName>
    <definedName name="WR_40_1" localSheetId="3">#REF!</definedName>
    <definedName name="WR_40_1" localSheetId="4">#REF!</definedName>
    <definedName name="WR_40_1" localSheetId="6">#REF!</definedName>
    <definedName name="WR_40_1" localSheetId="0">#REF!</definedName>
    <definedName name="WR_40_1">#REF!</definedName>
    <definedName name="WR_40_2" localSheetId="1">#REF!</definedName>
    <definedName name="WR_40_2" localSheetId="3">#REF!</definedName>
    <definedName name="WR_40_2" localSheetId="4">#REF!</definedName>
    <definedName name="WR_40_2" localSheetId="6">#REF!</definedName>
    <definedName name="WR_40_2" localSheetId="0">#REF!</definedName>
    <definedName name="WR_40_2">#REF!</definedName>
    <definedName name="WR_40_3" localSheetId="1">#REF!</definedName>
    <definedName name="WR_40_3" localSheetId="3">#REF!</definedName>
    <definedName name="WR_40_3" localSheetId="4">#REF!</definedName>
    <definedName name="WR_40_3" localSheetId="6">#REF!</definedName>
    <definedName name="WR_40_3" localSheetId="0">#REF!</definedName>
    <definedName name="WR_40_3">#REF!</definedName>
    <definedName name="wrn.A." localSheetId="1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5" hidden="1">{#N/A,#N/A,FALSE,"Eff-SSC2"}</definedName>
    <definedName name="wrn.A." localSheetId="6" hidden="1">{#N/A,#N/A,FALSE,"Eff-SSC2"}</definedName>
    <definedName name="wrn.A." localSheetId="0" hidden="1">{#N/A,#N/A,FALSE,"Eff-SSC2"}</definedName>
    <definedName name="wrn.A." hidden="1">{#N/A,#N/A,FALSE,"Eff-SSC2"}</definedName>
    <definedName name="wrn.résultats._.di._.Paola.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1" hidden="1">#REF!</definedName>
    <definedName name="ws" localSheetId="3" hidden="1">#REF!</definedName>
    <definedName name="WS" localSheetId="4">#REF!</definedName>
    <definedName name="WS" localSheetId="6">#REF!</definedName>
    <definedName name="WS" localSheetId="0">#REF!</definedName>
    <definedName name="ws" hidden="1">#REF!</definedName>
    <definedName name="WS_1" localSheetId="1">#REF!</definedName>
    <definedName name="WS_1" localSheetId="3">#REF!</definedName>
    <definedName name="WS_1" localSheetId="4">#REF!</definedName>
    <definedName name="WS_1" localSheetId="6">#REF!</definedName>
    <definedName name="WS_1" localSheetId="0">#REF!</definedName>
    <definedName name="WS_1">#REF!</definedName>
    <definedName name="WS_2" localSheetId="1">#REF!</definedName>
    <definedName name="WS_2" localSheetId="3">#REF!</definedName>
    <definedName name="WS_2" localSheetId="4">#REF!</definedName>
    <definedName name="WS_2" localSheetId="6">#REF!</definedName>
    <definedName name="WS_2" localSheetId="0">#REF!</definedName>
    <definedName name="WS_2">#REF!</definedName>
    <definedName name="WS_3" localSheetId="0">#REF!</definedName>
    <definedName name="WS_3">#REF!</definedName>
    <definedName name="ww" localSheetId="2">#REF!</definedName>
    <definedName name="ww" localSheetId="0">#REF!</definedName>
    <definedName name="ww">#REF!</definedName>
    <definedName name="wwww" localSheetId="0">#REF!</definedName>
    <definedName name="wwww">#REF!</definedName>
    <definedName name="wwwwww" localSheetId="0">#REF!</definedName>
    <definedName name="wwwwww">#REF!</definedName>
    <definedName name="x" localSheetId="0">#REF!</definedName>
    <definedName name="x">#REF!</definedName>
    <definedName name="X_1" localSheetId="0">#REF!</definedName>
    <definedName name="X_1">#REF!</definedName>
    <definedName name="X_2" localSheetId="0">#REF!</definedName>
    <definedName name="X_2">#REF!</definedName>
    <definedName name="X_3" localSheetId="0">#REF!</definedName>
    <definedName name="X_3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0" hidden="1">#REF!</definedName>
    <definedName name="xe" hidden="1">#REF!</definedName>
    <definedName name="xs" localSheetId="0" hidden="1">#REF!</definedName>
    <definedName name="xs" hidden="1">#REF!</definedName>
    <definedName name="xsa" localSheetId="0">#REF!</definedName>
    <definedName name="xsa">#REF!</definedName>
    <definedName name="XYZ" localSheetId="0">#REF!</definedName>
    <definedName name="XYZ">#REF!</definedName>
    <definedName name="xzzs" localSheetId="1">#REF!</definedName>
    <definedName name="xzzs" localSheetId="3">#REF!</definedName>
    <definedName name="xzzs" localSheetId="4">#REF!</definedName>
    <definedName name="xzzs" localSheetId="6">#REF!</definedName>
    <definedName name="xzzs" localSheetId="0">#REF!</definedName>
    <definedName name="xzzs">#REF!</definedName>
    <definedName name="Y" localSheetId="1">#REF!</definedName>
    <definedName name="Y" localSheetId="3">#REF!</definedName>
    <definedName name="y" localSheetId="2">#REF!</definedName>
    <definedName name="y" localSheetId="4" hidden="1">{#N/A,#N/A,FALSE,"Eff-SSC2"}</definedName>
    <definedName name="y" localSheetId="6" hidden="1">{#N/A,#N/A,FALSE,"Eff-SSC2"}</definedName>
    <definedName name="y" localSheetId="0" hidden="1">{#N/A,#N/A,FALSE,"Eff-SSC2"}</definedName>
    <definedName name="Y">#REF!</definedName>
    <definedName name="YA" localSheetId="2">#REF!</definedName>
    <definedName name="YA">#REF!</definedName>
    <definedName name="YA_Tbl" localSheetId="2">#REF!</definedName>
    <definedName name="YA_Tbl" localSheetId="4">#REF!</definedName>
    <definedName name="YA_Tbl" localSheetId="6">#REF!</definedName>
    <definedName name="YA_Tbl" localSheetId="0">#REF!</definedName>
    <definedName name="YA_Tbl">"#ref!"</definedName>
    <definedName name="Ye" localSheetId="1">#REF!</definedName>
    <definedName name="Ye" localSheetId="3">#REF!</definedName>
    <definedName name="YE" localSheetId="2">#REF!</definedName>
    <definedName name="YE" localSheetId="4">#REF!</definedName>
    <definedName name="Ye" localSheetId="5">#REF!</definedName>
    <definedName name="YE" localSheetId="6">#REF!</definedName>
    <definedName name="YE" localSheetId="0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1">#REF!</definedName>
    <definedName name="YEAR" localSheetId="3">#REF!</definedName>
    <definedName name="YEAR" localSheetId="2">#REF!</definedName>
    <definedName name="Year" localSheetId="4">#REF!</definedName>
    <definedName name="Year" localSheetId="6">#REF!</definedName>
    <definedName name="Year" localSheetId="0">#REF!</definedName>
    <definedName name="YEAR">#REF!</definedName>
    <definedName name="year_st" localSheetId="2">#REF!</definedName>
    <definedName name="year_st" localSheetId="4">#REF!</definedName>
    <definedName name="year_st" localSheetId="6">#REF!</definedName>
    <definedName name="year_st" localSheetId="0">#REF!</definedName>
    <definedName name="year_st">"#ref!"</definedName>
    <definedName name="Year97_1st2nd" localSheetId="1">#REF!</definedName>
    <definedName name="Year97_1st2nd" localSheetId="3">#REF!</definedName>
    <definedName name="Year97_1st2nd" localSheetId="4">#REF!</definedName>
    <definedName name="Year97_1st2nd" localSheetId="6">#REF!</definedName>
    <definedName name="Year97_1st2nd" localSheetId="0">#REF!</definedName>
    <definedName name="Year97_1st2nd">#REF!</definedName>
    <definedName name="YesNoNa">#REF!</definedName>
    <definedName name="yfliu" localSheetId="1">#REF!</definedName>
    <definedName name="yfliu" localSheetId="3">#REF!</definedName>
    <definedName name="yfliu" localSheetId="4">#REF!</definedName>
    <definedName name="yfliu" localSheetId="5">#REF!</definedName>
    <definedName name="yfliu" localSheetId="6">#REF!</definedName>
    <definedName name="yfliu">#REF!</definedName>
    <definedName name="ying" localSheetId="1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5" hidden="1">{#N/A,#N/A,FALSE,"Eff-SSC2"}</definedName>
    <definedName name="ying" localSheetId="6" hidden="1">{#N/A,#N/A,FALSE,"Eff-SSC2"}</definedName>
    <definedName name="ying" localSheetId="0" hidden="1">{#N/A,#N/A,FALSE,"Eff-SSC2"}</definedName>
    <definedName name="ying" hidden="1">{#N/A,#N/A,FALSE,"Eff-SSC2"}</definedName>
    <definedName name="YOD" localSheetId="1">#REF!</definedName>
    <definedName name="YOD" localSheetId="3">#REF!</definedName>
    <definedName name="YOD" localSheetId="4">#REF!</definedName>
    <definedName name="YOD" localSheetId="6">#REF!</definedName>
    <definedName name="YOD" localSheetId="0">#REF!</definedName>
    <definedName name="YOD">#REF!</definedName>
    <definedName name="YODSAPON" localSheetId="1">#REF!</definedName>
    <definedName name="YODSAPON" localSheetId="3">#REF!</definedName>
    <definedName name="YODSAPON" localSheetId="4">#REF!</definedName>
    <definedName name="YODSAPON" localSheetId="6">#REF!</definedName>
    <definedName name="YODSAPON" localSheetId="0">#REF!</definedName>
    <definedName name="YODSAPON">#REF!</definedName>
    <definedName name="yr" localSheetId="2">#REF!</definedName>
    <definedName name="yr" localSheetId="4">#REF!</definedName>
    <definedName name="yr" localSheetId="6">#REF!</definedName>
    <definedName name="yr" localSheetId="0">#REF!</definedName>
    <definedName name="yr">"#ref!"</definedName>
    <definedName name="yr_curr" localSheetId="2">#REF!</definedName>
    <definedName name="yr_curr" localSheetId="4">#REF!</definedName>
    <definedName name="yr_curr" localSheetId="6">#REF!</definedName>
    <definedName name="yr_curr" localSheetId="0">#REF!</definedName>
    <definedName name="yr_curr">"#ref!"</definedName>
    <definedName name="yr_start" localSheetId="2">#REF!</definedName>
    <definedName name="yr_start" localSheetId="4">#REF!</definedName>
    <definedName name="yr_start" localSheetId="6">#REF!</definedName>
    <definedName name="yr_start" localSheetId="0">#REF!</definedName>
    <definedName name="yr_start">"#ref!"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 localSheetId="1">#REF!</definedName>
    <definedName name="ytjyyrt" localSheetId="3">#REF!</definedName>
    <definedName name="ytjyyrt" localSheetId="4">#REF!</definedName>
    <definedName name="ytjyyrt" localSheetId="6">#REF!</definedName>
    <definedName name="ytjyyrt" localSheetId="0">#REF!</definedName>
    <definedName name="ytjyyrt">#REF!</definedName>
    <definedName name="yu" localSheetId="1">#REF!</definedName>
    <definedName name="yu" localSheetId="3">#REF!</definedName>
    <definedName name="yu" localSheetId="4">#REF!</definedName>
    <definedName name="yu" localSheetId="6">#REF!</definedName>
    <definedName name="yu" localSheetId="0">#REF!</definedName>
    <definedName name="yu">#REF!</definedName>
    <definedName name="yuphin" localSheetId="1">#REF!</definedName>
    <definedName name="yuphin" localSheetId="3">#REF!</definedName>
    <definedName name="yuphin" localSheetId="2">#REF!</definedName>
    <definedName name="yuphin" localSheetId="4">#REF!</definedName>
    <definedName name="yuphin" localSheetId="6">#REF!</definedName>
    <definedName name="yuphin" localSheetId="0">#REF!</definedName>
    <definedName name="yuphin">#REF!</definedName>
    <definedName name="yuu" localSheetId="0">#REF!</definedName>
    <definedName name="yuu">#REF!</definedName>
    <definedName name="yy" localSheetId="0">#REF!</definedName>
    <definedName name="YY">#REF!</definedName>
    <definedName name="YYYYY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2">#REF!</definedName>
    <definedName name="z" localSheetId="4">#REF!</definedName>
    <definedName name="z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6">#REF!</definedName>
    <definedName name="z" localSheetId="0">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1">#REF!</definedName>
    <definedName name="ZL" localSheetId="3">#REF!</definedName>
    <definedName name="ZL" localSheetId="4">#REF!</definedName>
    <definedName name="ZL" localSheetId="6">#REF!</definedName>
    <definedName name="ZL" localSheetId="0">#REF!</definedName>
    <definedName name="ZL">#REF!</definedName>
    <definedName name="ZOB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4">#REF!</definedName>
    <definedName name="zz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6">#REF!</definedName>
    <definedName name="zz" localSheetId="0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1">#REF!</definedName>
    <definedName name="zz_1" localSheetId="3">#REF!</definedName>
    <definedName name="zz_1" localSheetId="4">#REF!</definedName>
    <definedName name="zz_1" localSheetId="6">#REF!</definedName>
    <definedName name="zz_1" localSheetId="0">#REF!</definedName>
    <definedName name="zz_1">#REF!</definedName>
    <definedName name="zz_2" localSheetId="1">#REF!</definedName>
    <definedName name="zz_2" localSheetId="3">#REF!</definedName>
    <definedName name="zz_2" localSheetId="4">#REF!</definedName>
    <definedName name="zz_2" localSheetId="6">#REF!</definedName>
    <definedName name="zz_2" localSheetId="0">#REF!</definedName>
    <definedName name="zz_2">#REF!</definedName>
    <definedName name="zz_3" localSheetId="1">#REF!</definedName>
    <definedName name="zz_3" localSheetId="3">#REF!</definedName>
    <definedName name="zz_3" localSheetId="0">#REF!</definedName>
    <definedName name="zz_3">#REF!</definedName>
    <definedName name="zzz" localSheetId="0">#REF!</definedName>
    <definedName name="zzz">#REF!</definedName>
    <definedName name="zzz1" localSheetId="0">#REF!</definedName>
    <definedName name="zzz1">#REF!</definedName>
    <definedName name="zzz2" localSheetId="0">#REF!</definedName>
    <definedName name="zzz2">#REF!</definedName>
    <definedName name="zzzzz" localSheetId="2">#REF!</definedName>
    <definedName name="zzzzz" localSheetId="0">#REF!</definedName>
    <definedName name="zzzzz">#REF!</definedName>
    <definedName name="zzzzzzz" localSheetId="1">INDEX(data_NormLoss,MATCH(ref_ac3,data_ID,0))</definedName>
    <definedName name="zzzzzzz" localSheetId="3">INDEX([0]!data_NormLoss,MATCH([0]!ref_ac3,[0]!data_ID,0))</definedName>
    <definedName name="zzzzzzz" localSheetId="4">INDEX(data_NormLoss,MATCH(ref_ac3,data_ID,0))</definedName>
    <definedName name="zzzzzzz" localSheetId="5">INDEX([0]!data_NormLoss,MATCH([0]!ref_ac3,[0]!data_ID,0))</definedName>
    <definedName name="zzzzzzz" localSheetId="6">INDEX([0]!data_NormLoss,MATCH([0]!ref_ac3,[0]!data_ID,0))</definedName>
    <definedName name="zzzzzzz" localSheetId="0">INDEX([0]!data_NormLoss,MATCH([0]!ref_ac3,[0]!data_ID,0))</definedName>
    <definedName name="zzzzzzz">INDEX(data_NormLoss,MATCH(ref_ac3,data_ID,0))</definedName>
    <definedName name="あ" localSheetId="1">#REF!</definedName>
    <definedName name="あ" localSheetId="3">#REF!</definedName>
    <definedName name="あ" localSheetId="4">#REF!</definedName>
    <definedName name="あ" localSheetId="6">#REF!</definedName>
    <definedName name="あ" localSheetId="0">#REF!</definedName>
    <definedName name="あ">#REF!</definedName>
    <definedName name="ﾊ101" localSheetId="1">#REF!</definedName>
    <definedName name="ﾊ101" localSheetId="3">#REF!</definedName>
    <definedName name="ﾊ101" localSheetId="4">#REF!</definedName>
    <definedName name="ﾊ101" localSheetId="5">#REF!</definedName>
    <definedName name="ﾊ101" localSheetId="6">#REF!</definedName>
    <definedName name="ﾊ101" localSheetId="0">#REF!</definedName>
    <definedName name="ﾊ101">#REF!</definedName>
    <definedName name="ﾊ413" localSheetId="1">#REF!</definedName>
    <definedName name="ﾊ413" localSheetId="3">#REF!</definedName>
    <definedName name="ﾊ413" localSheetId="4">#REF!</definedName>
    <definedName name="ﾊ413" localSheetId="6">#REF!</definedName>
    <definedName name="ﾊ413">#REF!</definedName>
    <definedName name="เ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4" hidden="1">#REF!</definedName>
    <definedName name="เ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6" hidden="1">#REF!</definedName>
    <definedName name="เ" localSheetId="0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4">#REF!</definedName>
    <definedName name="เ1149" localSheetId="6">#REF!</definedName>
    <definedName name="เ1149" localSheetId="0">#REF!</definedName>
    <definedName name="เ1149">#REF!</definedName>
    <definedName name="เ1149_1" localSheetId="1">#REF!</definedName>
    <definedName name="เ1149_1" localSheetId="3">#REF!</definedName>
    <definedName name="เ1149_1" localSheetId="4">#REF!</definedName>
    <definedName name="เ1149_1" localSheetId="6">#REF!</definedName>
    <definedName name="เ1149_1" localSheetId="0">#REF!</definedName>
    <definedName name="เ1149_1">#REF!</definedName>
    <definedName name="เ1149_2" localSheetId="1">#REF!</definedName>
    <definedName name="เ1149_2" localSheetId="3">#REF!</definedName>
    <definedName name="เ1149_2" localSheetId="4">#REF!</definedName>
    <definedName name="เ1149_2" localSheetId="6">#REF!</definedName>
    <definedName name="เ1149_2" localSheetId="0">#REF!</definedName>
    <definedName name="เ1149_2">#REF!</definedName>
    <definedName name="เ1149_3" localSheetId="1">#REF!</definedName>
    <definedName name="เ1149_3" localSheetId="3">#REF!</definedName>
    <definedName name="เ1149_3" localSheetId="4">#REF!</definedName>
    <definedName name="เ1149_3" localSheetId="6">#REF!</definedName>
    <definedName name="เ1149_3" localSheetId="0">#REF!</definedName>
    <definedName name="เ1149_3">#REF!</definedName>
    <definedName name="แ" localSheetId="1">#REF!</definedName>
    <definedName name="แ" localSheetId="3">#REF!</definedName>
    <definedName name="แ" localSheetId="4">#REF!</definedName>
    <definedName name="แ" localSheetId="5">#REF!</definedName>
    <definedName name="แ" localSheetId="0">#REF!</definedName>
    <definedName name="แ">#REF!</definedName>
    <definedName name="แ1060" localSheetId="5">#REF!</definedName>
    <definedName name="แ1060" localSheetId="0">#REF!</definedName>
    <definedName name="แ1060">#REF!</definedName>
    <definedName name="แ1063" localSheetId="5">#REF!</definedName>
    <definedName name="แ1063" localSheetId="0">#REF!</definedName>
    <definedName name="แ1063">#REF!</definedName>
    <definedName name="แ258" localSheetId="0">#REF!</definedName>
    <definedName name="แ258">#REF!</definedName>
    <definedName name="แ261" localSheetId="0">#REF!</definedName>
    <definedName name="แ261">#REF!</definedName>
    <definedName name="แ345" localSheetId="0">#REF!</definedName>
    <definedName name="แ345">#REF!</definedName>
    <definedName name="แ449" localSheetId="0">#REF!</definedName>
    <definedName name="แ449">#REF!</definedName>
    <definedName name="แ511" localSheetId="0">#REF!</definedName>
    <definedName name="แ511">#REF!</definedName>
    <definedName name="แ512" localSheetId="0">#REF!</definedName>
    <definedName name="แ512">#REF!</definedName>
    <definedName name="แ548" localSheetId="0">#REF!</definedName>
    <definedName name="แ548">#REF!</definedName>
    <definedName name="แ735" localSheetId="0">#REF!</definedName>
    <definedName name="แ735">#REF!</definedName>
    <definedName name="แ857" localSheetId="0">#REF!</definedName>
    <definedName name="แ857">#REF!</definedName>
    <definedName name="โ4305" localSheetId="4">#REF!</definedName>
    <definedName name="โ4305" localSheetId="6">#REF!</definedName>
    <definedName name="โ4305" localSheetId="0">#REF!</definedName>
    <definedName name="โ4305">"#ref!"</definedName>
    <definedName name="ไ" localSheetId="1" hidden="1">#REF!</definedName>
    <definedName name="ไ" localSheetId="3" hidden="1">#REF!</definedName>
    <definedName name="ไ" localSheetId="4" hidden="1">#REF!</definedName>
    <definedName name="ไ" localSheetId="0" hidden="1">#REF!</definedName>
    <definedName name="ไ" hidden="1">#REF!</definedName>
    <definedName name="ก" localSheetId="1">#REF!</definedName>
    <definedName name="ก" localSheetId="3">#REF!</definedName>
    <definedName name="ก" localSheetId="0">#REF!</definedName>
    <definedName name="ก">#REF!</definedName>
    <definedName name="ก__1" localSheetId="1">#REF!</definedName>
    <definedName name="ก__1" localSheetId="3">#REF!</definedName>
    <definedName name="ก__1" localSheetId="0">#REF!</definedName>
    <definedName name="ก__1">#REF!</definedName>
    <definedName name="ก__2" localSheetId="0">#REF!</definedName>
    <definedName name="ก__2">#REF!</definedName>
    <definedName name="ก__3" localSheetId="0">#REF!</definedName>
    <definedName name="ก__3">#REF!</definedName>
    <definedName name="กก" localSheetId="0" hidden="1">#REF!</definedName>
    <definedName name="กก" hidden="1">#REF!</definedName>
    <definedName name="กก_1" localSheetId="0">#REF!</definedName>
    <definedName name="กก_1">#REF!</definedName>
    <definedName name="กก_2" localSheetId="0">#REF!</definedName>
    <definedName name="กก_2">#REF!</definedName>
    <definedName name="กก_3" localSheetId="0">#REF!</definedName>
    <definedName name="กก_3">#REF!</definedName>
    <definedName name="กกก" localSheetId="0" hidden="1">#REF!</definedName>
    <definedName name="กกก">#REF!</definedName>
    <definedName name="กกกก" localSheetId="0">#REF!</definedName>
    <definedName name="กกกก">#REF!</definedName>
    <definedName name="กกกกก" localSheetId="0" hidden="1">#REF!</definedName>
    <definedName name="กกกกก" hidden="1">#REF!</definedName>
    <definedName name="กด" localSheetId="0">#REF!</definedName>
    <definedName name="กด">#REF!</definedName>
    <definedName name="กแปก" localSheetId="0">#REF!</definedName>
    <definedName name="กแปก">#REF!</definedName>
    <definedName name="กระดาษกาว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1">#REF!</definedName>
    <definedName name="กห" localSheetId="3">#REF!</definedName>
    <definedName name="กห" localSheetId="4">#REF!</definedName>
    <definedName name="กห" localSheetId="6">#REF!</definedName>
    <definedName name="กห" localSheetId="0">#REF!</definedName>
    <definedName name="กห">#REF!</definedName>
    <definedName name="กห_1" localSheetId="1">#REF!</definedName>
    <definedName name="กห_1" localSheetId="3">#REF!</definedName>
    <definedName name="กห_1" localSheetId="4">#REF!</definedName>
    <definedName name="กห_1" localSheetId="6">#REF!</definedName>
    <definedName name="กห_1" localSheetId="0">#REF!</definedName>
    <definedName name="กห_1">#REF!</definedName>
    <definedName name="กห_2" localSheetId="1">#REF!</definedName>
    <definedName name="กห_2" localSheetId="3">#REF!</definedName>
    <definedName name="กห_2" localSheetId="4">#REF!</definedName>
    <definedName name="กห_2" localSheetId="6">#REF!</definedName>
    <definedName name="กห_2" localSheetId="0">#REF!</definedName>
    <definedName name="กห_2">#REF!</definedName>
    <definedName name="กห_3" localSheetId="0">#REF!</definedName>
    <definedName name="กห_3">#REF!</definedName>
    <definedName name="กหไ" localSheetId="0" hidden="1">#REF!</definedName>
    <definedName name="กหไ" hidden="1">#REF!</definedName>
    <definedName name="กหดฟหฟ" localSheetId="0">#REF!</definedName>
    <definedName name="กหดฟหฟ">#REF!</definedName>
    <definedName name="กหฟ" localSheetId="0" hidden="1">#REF!</definedName>
    <definedName name="กหฟ" hidden="1">#REF!</definedName>
    <definedName name="กาน" localSheetId="4">#REF!</definedName>
    <definedName name="กาน" localSheetId="6">#REF!</definedName>
    <definedName name="กาน" localSheetId="0">#REF!</definedName>
    <definedName name="กาน">"#ref!"</definedName>
    <definedName name="การสว" localSheetId="1">#REF!</definedName>
    <definedName name="การสว" localSheetId="3">#REF!</definedName>
    <definedName name="การสว" localSheetId="2">#REF!</definedName>
    <definedName name="การสว" localSheetId="5">#REF!</definedName>
    <definedName name="การสว" localSheetId="0">#REF!</definedName>
    <definedName name="การสว">#REF!</definedName>
    <definedName name="กาหนยดายด" localSheetId="4">#REF!</definedName>
    <definedName name="กาหนยดายด" localSheetId="6">#REF!</definedName>
    <definedName name="กาหนยดายด" localSheetId="0">#REF!</definedName>
    <definedName name="กาหนยดายด">#N/A</definedName>
    <definedName name="กำ" localSheetId="1">#REF!</definedName>
    <definedName name="กำ" localSheetId="3">#REF!</definedName>
    <definedName name="กำ" localSheetId="4">#REF!</definedName>
    <definedName name="กำ" localSheetId="6">#REF!</definedName>
    <definedName name="กำ" localSheetId="0">#REF!</definedName>
    <definedName name="กำ">#REF!</definedName>
    <definedName name="กำไรครับ" localSheetId="1" hidden="1">#REF!</definedName>
    <definedName name="กำไรครับ" localSheetId="3" hidden="1">#REF!</definedName>
    <definedName name="กำไรครับ" localSheetId="4" hidden="1">#REF!</definedName>
    <definedName name="กำไรครับ" localSheetId="6" hidden="1">#REF!</definedName>
    <definedName name="กำไรครับ" localSheetId="0" hidden="1">#REF!</definedName>
    <definedName name="กำไรครับ" hidden="1">#REF!</definedName>
    <definedName name="กิ" localSheetId="1">#REF!</definedName>
    <definedName name="กิ" localSheetId="3">#REF!</definedName>
    <definedName name="กิ" localSheetId="4">#REF!</definedName>
    <definedName name="กิ" localSheetId="6">#REF!</definedName>
    <definedName name="กิ" localSheetId="0">#REF!</definedName>
    <definedName name="กิ">#REF!</definedName>
    <definedName name="กิด้กื" localSheetId="4">#REF!</definedName>
    <definedName name="กิด้กื" localSheetId="6">#REF!</definedName>
    <definedName name="กิด้กื" localSheetId="0">#REF!</definedName>
    <definedName name="กิด้กื">"#ref!"</definedName>
    <definedName name="เก" localSheetId="1">#REF!</definedName>
    <definedName name="เก" localSheetId="3">#REF!</definedName>
    <definedName name="เก" localSheetId="4">#REF!</definedName>
    <definedName name="เก" localSheetId="0">#REF!</definedName>
    <definedName name="เก">#REF!</definedName>
    <definedName name="แก" localSheetId="1">#REF!</definedName>
    <definedName name="แก" localSheetId="3">#REF!</definedName>
    <definedName name="แก" localSheetId="0">#REF!</definedName>
    <definedName name="แก">#REF!</definedName>
    <definedName name="แกก" localSheetId="1">#REF!</definedName>
    <definedName name="แกก" localSheetId="3">#REF!</definedName>
    <definedName name="แกก" localSheetId="0">#REF!</definedName>
    <definedName name="แกก">#REF!</definedName>
    <definedName name="ไก" localSheetId="0" hidden="1">#REF!</definedName>
    <definedName name="ไก" hidden="1">#REF!</definedName>
    <definedName name="ไกห" localSheetId="0">#REF!</definedName>
    <definedName name="ไกห">#REF!</definedName>
    <definedName name="ขขข" localSheetId="4">#REF!</definedName>
    <definedName name="ขขข" localSheetId="5">#REF!</definedName>
    <definedName name="ขขข" localSheetId="6">#REF!</definedName>
    <definedName name="ขขข" localSheetId="0">#REF!</definedName>
    <definedName name="ขขข">#REF!</definedName>
    <definedName name="ค_าร_บรอง" localSheetId="0">#REF!</definedName>
    <definedName name="ค_าร_บรอง">#REF!</definedName>
    <definedName name="ค_าร_บรอง_1" localSheetId="0">#REF!</definedName>
    <definedName name="ค_าร_บรอง_1">#REF!</definedName>
    <definedName name="ค_าร_บรอง_2" localSheetId="0">#REF!</definedName>
    <definedName name="ค_าร_บรอง_2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4">#REF!</definedName>
    <definedName name="ค่าภาชนะบรรจุ" localSheetId="6">#REF!</definedName>
    <definedName name="ค่าภาชนะบรรจุ" localSheetId="0">#REF!</definedName>
    <definedName name="ค่าภาชนะบรรจุ">"#ref!"</definedName>
    <definedName name="ค่ารับรอง" localSheetId="1">#REF!</definedName>
    <definedName name="ค่ารับรอง" localSheetId="3">#REF!</definedName>
    <definedName name="ค่ารับรอง" localSheetId="5">#REF!</definedName>
    <definedName name="ค่ารับรอง" localSheetId="0">#REF!</definedName>
    <definedName name="ค่ารับรอง">#REF!</definedName>
    <definedName name="คำนวณภาษี" localSheetId="1">#REF!</definedName>
    <definedName name="คำนวณภาษี" localSheetId="3">#REF!</definedName>
    <definedName name="คำนวณภาษี" localSheetId="0">#REF!</definedName>
    <definedName name="คำนวณภาษี">#REF!</definedName>
    <definedName name="ฆฆ" localSheetId="1">#REF!</definedName>
    <definedName name="ฆฆ" localSheetId="3">#REF!</definedName>
    <definedName name="ฆฆ" localSheetId="0">#REF!</definedName>
    <definedName name="ฆฆ">#REF!</definedName>
    <definedName name="งงง" localSheetId="0">#REF!</definedName>
    <definedName name="งงง">#REF!</definedName>
    <definedName name="งบ" localSheetId="0" hidden="1">#REF!</definedName>
    <definedName name="งบ" hidden="1">#REF!</definedName>
    <definedName name="งบทดลอง" localSheetId="0">#REF!</definedName>
    <definedName name="งบทดลอง">#REF!</definedName>
    <definedName name="เง_นม_ดจำ_1" localSheetId="0">#REF!</definedName>
    <definedName name="เง_นม_ดจำ_1">#REF!</definedName>
    <definedName name="เง_นม_ดจำ_2" localSheetId="0">#REF!</definedName>
    <definedName name="เง_นม_ดจำ_2">#REF!</definedName>
    <definedName name="เง_นม_ดจำ_3" localSheetId="0">#REF!</definedName>
    <definedName name="เง_นม_ดจำ_3">#REF!</definedName>
    <definedName name="เงินเดือน" localSheetId="0">#REF!</definedName>
    <definedName name="เงินเดือน">#REF!</definedName>
    <definedName name="เงินประกันนิ" localSheetId="0">#REF!</definedName>
    <definedName name="เงินประกันนิ">#REF!</definedName>
    <definedName name="เงินมัดจำ" localSheetId="0">#REF!</definedName>
    <definedName name="เงินมัดจำ">#REF!</definedName>
    <definedName name="เงินสดย่อย">#REF!</definedName>
    <definedName name="จำนวนทรายขาว" localSheetId="4">#REF!</definedName>
    <definedName name="จำนวนทรายขาว" localSheetId="6">#REF!</definedName>
    <definedName name="จำนวนทรายขาว" localSheetId="0">#REF!</definedName>
    <definedName name="จำนวนทรายขาว">"#ref!"</definedName>
    <definedName name="จำนวนทรายดิบ" localSheetId="4">#REF!</definedName>
    <definedName name="จำนวนทรายดิบ" localSheetId="6">#REF!</definedName>
    <definedName name="จำนวนทรายดิบ" localSheetId="0">#REF!</definedName>
    <definedName name="จำนวนทรายดิบ">"#ref!"</definedName>
    <definedName name="จู" localSheetId="1">#REF!</definedName>
    <definedName name="จู" localSheetId="3">#REF!</definedName>
    <definedName name="จู" localSheetId="2">#REF!</definedName>
    <definedName name="จู" localSheetId="5">#REF!</definedName>
    <definedName name="จู" localSheetId="0">#REF!</definedName>
    <definedName name="จู">#REF!</definedName>
    <definedName name="ฉ352" localSheetId="1">#REF!</definedName>
    <definedName name="ฉ352" localSheetId="3">#REF!</definedName>
    <definedName name="ฉ352" localSheetId="0">#REF!</definedName>
    <definedName name="ฉ352">#REF!</definedName>
    <definedName name="ฉ368" localSheetId="1">#REF!</definedName>
    <definedName name="ฉ368" localSheetId="3">#REF!</definedName>
    <definedName name="ฉ368" localSheetId="0">#REF!</definedName>
    <definedName name="ฉ368">#REF!</definedName>
    <definedName name="ช" localSheetId="0">#REF!</definedName>
    <definedName name="ช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0">#REF!</definedName>
    <definedName name="ช__วโมงการอบยาง_3">#REF!</definedName>
    <definedName name="ช_1" localSheetId="0">#REF!</definedName>
    <definedName name="ช_1">#REF!</definedName>
    <definedName name="ช_2" localSheetId="0">#REF!</definedName>
    <definedName name="ช_2">#REF!</definedName>
    <definedName name="ช_3" localSheetId="0">#REF!</definedName>
    <definedName name="ช_3">#REF!</definedName>
    <definedName name="ชั่วโมงการอบยาง" localSheetId="1">#REF!</definedName>
    <definedName name="ชั่วโมงการอบยาง" localSheetId="3">#REF!</definedName>
    <definedName name="ชั่วโมงการอบยาง" localSheetId="4">#REF!</definedName>
    <definedName name="ชั่วโมงการอบยาง" localSheetId="5">#REF!</definedName>
    <definedName name="ชั่วโมงการอบยาง" localSheetId="6">#REF!</definedName>
    <definedName name="ชั่วโมงการอบยาง" localSheetId="0">#REF!</definedName>
    <definedName name="ชั่วโมงการอบยาง">#REF!</definedName>
    <definedName name="ฌ็" localSheetId="1">#REF!</definedName>
    <definedName name="ฌ็" localSheetId="3">#REF!</definedName>
    <definedName name="ฌ็" localSheetId="4">#REF!</definedName>
    <definedName name="ฌ็" localSheetId="6">#REF!</definedName>
    <definedName name="ฌ็" localSheetId="0">#REF!</definedName>
    <definedName name="ฌ็">#REF!</definedName>
    <definedName name="ฏฏ" localSheetId="4">#REF!</definedName>
    <definedName name="ฏฏ" localSheetId="6">#REF!</definedName>
    <definedName name="ฏฏ" localSheetId="0">#REF!</definedName>
    <definedName name="ฏฏ">"#ref!"</definedName>
    <definedName name="ด" localSheetId="1">#REF!</definedName>
    <definedName name="ด" localSheetId="3">#REF!</definedName>
    <definedName name="ด" localSheetId="2">#REF!</definedName>
    <definedName name="ด" localSheetId="4" hidden="1">#REF!</definedName>
    <definedName name="ด" localSheetId="5">#REF!</definedName>
    <definedName name="ด" localSheetId="6" hidden="1">#REF!</definedName>
    <definedName name="ด" localSheetId="0" hidden="1">#REF!</definedName>
    <definedName name="ด">#REF!</definedName>
    <definedName name="ดก" localSheetId="1">#REF!</definedName>
    <definedName name="ดก" localSheetId="3">#REF!</definedName>
    <definedName name="ดก" localSheetId="4">#REF!</definedName>
    <definedName name="ดก" localSheetId="6">#REF!</definedName>
    <definedName name="ดก" localSheetId="0">#REF!</definedName>
    <definedName name="ดก">#REF!</definedName>
    <definedName name="ดกด" localSheetId="1">#REF!</definedName>
    <definedName name="ดกด" localSheetId="3">#REF!</definedName>
    <definedName name="ดกด" localSheetId="4">#REF!</definedName>
    <definedName name="ดกด" localSheetId="6">#REF!</definedName>
    <definedName name="ดกด" localSheetId="0">#REF!</definedName>
    <definedName name="ดกด">#REF!</definedName>
    <definedName name="ด้ด่เ" localSheetId="4">#REF!</definedName>
    <definedName name="ด้ด่เ" localSheetId="6">#REF!</definedName>
    <definedName name="ด้ด่เ" localSheetId="0">#REF!</definedName>
    <definedName name="ด้ด่เ">#REF!</definedName>
    <definedName name="ดดกำ" localSheetId="0">#REF!</definedName>
    <definedName name="ดดกำ">#REF!</definedName>
    <definedName name="ดดด" localSheetId="0">#REF!</definedName>
    <definedName name="ดดด">#REF!</definedName>
    <definedName name="ดพ" localSheetId="0">#REF!</definedName>
    <definedName name="ดพ">#REF!</definedName>
    <definedName name="ดอ" localSheetId="0">#REF!</definedName>
    <definedName name="ดอ">#REF!</definedName>
    <definedName name="ดอิ" localSheetId="0">#REF!</definedName>
    <definedName name="ดอิ">#REF!</definedName>
    <definedName name="ดาแนหเ" localSheetId="0">#REF!</definedName>
    <definedName name="ดาแนหเ">#REF!</definedName>
    <definedName name="ดิ" localSheetId="0">#REF!</definedName>
    <definedName name="ดิ">#REF!</definedName>
    <definedName name="เด" localSheetId="2">#REF!</definedName>
    <definedName name="เด" localSheetId="4">#REF!</definedName>
    <definedName name="เด" localSheetId="5">#REF!</definedName>
    <definedName name="เด" localSheetId="6">#REF!</definedName>
    <definedName name="เด" localSheetId="0">#REF!</definedName>
    <definedName name="เด">#REF!</definedName>
    <definedName name="เดกะ" localSheetId="4">#REF!</definedName>
    <definedName name="เดกะ" localSheetId="6">#REF!</definedName>
    <definedName name="เดกะ" localSheetId="0">#REF!</definedName>
    <definedName name="เดกะ">#REF!</definedName>
    <definedName name="ต้นทุนทรายดิบ" localSheetId="4">#REF!</definedName>
    <definedName name="ต้นทุนทรายดิบ" localSheetId="6">#REF!</definedName>
    <definedName name="ต้นทุนทรายดิบ" localSheetId="0">#REF!</definedName>
    <definedName name="ต้นทุนทรายดิบ">"#ref!"</definedName>
    <definedName name="ต้นทุนทรายดิบต่อกระสอบ" localSheetId="1">#REF!</definedName>
    <definedName name="ต้นทุนทรายดิบต่อกระสอบ" localSheetId="3">#REF!</definedName>
    <definedName name="ต้นทุนทรายดิบต่อกระสอบ" localSheetId="5">#REF!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1">#REF!</definedName>
    <definedName name="ตาราง" localSheetId="3">#REF!</definedName>
    <definedName name="ตาราง" localSheetId="2">#REF!</definedName>
    <definedName name="ตาราง" localSheetId="4">#REF!</definedName>
    <definedName name="ตาราง" localSheetId="0">#REF!</definedName>
    <definedName name="ตาราง">#REF!</definedName>
    <definedName name="ตาราง1" localSheetId="1">#REF!</definedName>
    <definedName name="ตาราง1" localSheetId="3">#REF!</definedName>
    <definedName name="ตาราง1" localSheetId="2">#REF!</definedName>
    <definedName name="ตาราง1" localSheetId="0">#REF!</definedName>
    <definedName name="ตาราง1">#REF!</definedName>
    <definedName name="ตาราง2" localSheetId="4">#REF!</definedName>
    <definedName name="ตาราง2" localSheetId="6">#REF!</definedName>
    <definedName name="ตาราง2">#REF!</definedName>
    <definedName name="ตารางเดือน7" localSheetId="1">#REF!</definedName>
    <definedName name="ตารางเดือน7" localSheetId="3">#REF!</definedName>
    <definedName name="ตารางเดือน7" localSheetId="2">#REF!</definedName>
    <definedName name="ตารางเดือน7" localSheetId="4">#REF!</definedName>
    <definedName name="ตารางเดือน7" localSheetId="6">#REF!</definedName>
    <definedName name="ตารางเดือน7" localSheetId="0">#REF!</definedName>
    <definedName name="ตารางเดือน7">#REF!</definedName>
    <definedName name="ถ_งม_อส__มก_อนช__ง_1" localSheetId="1">#REF!</definedName>
    <definedName name="ถ_งม_อส__มก_อนช__ง_1" localSheetId="3">#REF!</definedName>
    <definedName name="ถ_งม_อส__มก_อนช__ง_1" localSheetId="4">#REF!</definedName>
    <definedName name="ถ_งม_อส__มก_อนช__ง_1" localSheetId="6">#REF!</definedName>
    <definedName name="ถ_งม_อส__มก_อนช__ง_1" localSheetId="0">#REF!</definedName>
    <definedName name="ถ_งม_อส__มก_อนช__ง_1">#REF!</definedName>
    <definedName name="ถ_งม_อส__มก_อนช__ง_2" localSheetId="1">#REF!</definedName>
    <definedName name="ถ_งม_อส__มก_อนช__ง_2" localSheetId="3">#REF!</definedName>
    <definedName name="ถ_งม_อส__มก_อนช__ง_2" localSheetId="4">#REF!</definedName>
    <definedName name="ถ_งม_อส__มก_อนช__ง_2" localSheetId="6">#REF!</definedName>
    <definedName name="ถ_งม_อส__มก_อนช__ง_2" localSheetId="0">#REF!</definedName>
    <definedName name="ถ_งม_อส__มก_อนช__ง_2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4">#REF!</definedName>
    <definedName name="ถุงมือสุ่มก่อนชั่ง" localSheetId="6">#REF!</definedName>
    <definedName name="ถุงมือสุ่มก่อนชั่ง" localSheetId="0">#REF!</definedName>
    <definedName name="ถุงมือสุ่มก่อนชั่ง">#REF!</definedName>
    <definedName name="ท" localSheetId="1">#REF!</definedName>
    <definedName name="ท" localSheetId="3">#REF!</definedName>
    <definedName name="ท" localSheetId="2">#REF!</definedName>
    <definedName name="ท" localSheetId="4">#REF!</definedName>
    <definedName name="ท" localSheetId="6">#REF!</definedName>
    <definedName name="ท" localSheetId="0">#REF!</definedName>
    <definedName name="ท">#REF!</definedName>
    <definedName name="ทใ" localSheetId="1">#REF!</definedName>
    <definedName name="ทใ" localSheetId="3">#REF!</definedName>
    <definedName name="ทใ" localSheetId="4">#REF!</definedName>
    <definedName name="ทใ" localSheetId="6">#REF!</definedName>
    <definedName name="ทใ" localSheetId="0">#REF!</definedName>
    <definedName name="ทใ">#REF!</definedName>
    <definedName name="ททท" localSheetId="1" hidden="1">#REF!</definedName>
    <definedName name="ททท" localSheetId="3" hidden="1">#REF!</definedName>
    <definedName name="ททท" localSheetId="4" hidden="1">#REF!</definedName>
    <definedName name="ททท" localSheetId="6" hidden="1">#REF!</definedName>
    <definedName name="ททท" localSheetId="0" hidden="1">#REF!</definedName>
    <definedName name="ททท" hidden="1">#REF!</definedName>
    <definedName name="ทม" localSheetId="0" hidden="1">#REF!</definedName>
    <definedName name="ทม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4">#REF!</definedName>
    <definedName name="ทรายดิบที่ใช้ทำทรายขาว" localSheetId="6">#REF!</definedName>
    <definedName name="ทรายดิบที่ใช้ทำทรายขาว" localSheetId="0">#REF!</definedName>
    <definedName name="ทรายดิบที่ใช้ทำทรายขาว">"#ref!"</definedName>
    <definedName name="ทั" localSheetId="1">#REF!</definedName>
    <definedName name="ทั" localSheetId="3">#REF!</definedName>
    <definedName name="ทั" localSheetId="5">#REF!</definedName>
    <definedName name="ทั" localSheetId="0">#REF!</definedName>
    <definedName name="ทั">#REF!</definedName>
    <definedName name="ทา" localSheetId="1">#REF!</definedName>
    <definedName name="ทา" localSheetId="3">#REF!</definedName>
    <definedName name="ทา" localSheetId="0">#REF!</definedName>
    <definedName name="ทา">#REF!</definedName>
    <definedName name="เทรลเลอร์" localSheetId="1">#REF!</definedName>
    <definedName name="เทรลเลอร์" localSheetId="3">#REF!</definedName>
    <definedName name="เทรลเลอร์" localSheetId="4">#REF!</definedName>
    <definedName name="เทรลเลอร์" localSheetId="6">#REF!</definedName>
    <definedName name="เทรลเลอร์" localSheetId="0">#REF!</definedName>
    <definedName name="เทรลเลอร์">#REF!</definedName>
    <definedName name="ใท" localSheetId="4" hidden="1">#REF!</definedName>
    <definedName name="ใท" localSheetId="5" hidden="1">#REF!</definedName>
    <definedName name="ใท" localSheetId="6" hidden="1">#REF!</definedName>
    <definedName name="ใท" localSheetId="0" hidden="1">#REF!</definedName>
    <definedName name="ใท" hidden="1">#REF!</definedName>
    <definedName name="น" localSheetId="0">#REF!</definedName>
    <definedName name="น">#REF!</definedName>
    <definedName name="นยี" localSheetId="0" hidden="1">#REF!</definedName>
    <definedName name="นยี" hidden="1">#REF!</definedName>
    <definedName name="นร" localSheetId="0">#REF!</definedName>
    <definedName name="นร">#REF!</definedName>
    <definedName name="น้ำ" localSheetId="0">#REF!</definedName>
    <definedName name="น้ำ">#REF!</definedName>
    <definedName name="แบงค์" localSheetId="4">#REF!</definedName>
    <definedName name="แบงค์" localSheetId="6">#REF!</definedName>
    <definedName name="แบงค์" localSheetId="0">#REF!</definedName>
    <definedName name="แบงค์">"#ref!"</definedName>
    <definedName name="ปปป" localSheetId="1">#REF!</definedName>
    <definedName name="ปปป" localSheetId="3">#REF!</definedName>
    <definedName name="ปปป" localSheetId="2">#REF!</definedName>
    <definedName name="ปปป" localSheetId="4">#REF!</definedName>
    <definedName name="ปปป" localSheetId="0">#REF!</definedName>
    <definedName name="ปปป">#REF!</definedName>
    <definedName name="ปผ" localSheetId="1">#REF!</definedName>
    <definedName name="ปผ" localSheetId="3">#REF!</definedName>
    <definedName name="ปผ" localSheetId="0">#REF!</definedName>
    <definedName name="ปผ">#REF!</definedName>
    <definedName name="ประก_นส_งออ_1" localSheetId="1">#REF!</definedName>
    <definedName name="ประก_นส_งออ_1" localSheetId="3">#REF!</definedName>
    <definedName name="ประก_นส_งออ_1" localSheetId="0">#REF!</definedName>
    <definedName name="ประก_นส_งออ_1">#REF!</definedName>
    <definedName name="ประก_นส_งออ_2" localSheetId="0">#REF!</definedName>
    <definedName name="ประก_นส_งออ_2">#REF!</definedName>
    <definedName name="ประก_นส_งออ_3" localSheetId="0">#REF!</definedName>
    <definedName name="ประก_นส_งออ_3">#REF!</definedName>
    <definedName name="ประก_นส_งออก_1" localSheetId="0">#REF!</definedName>
    <definedName name="ประก_นส_งออก_1">#REF!</definedName>
    <definedName name="ประก_นส_งออก_2" localSheetId="0">#REF!</definedName>
    <definedName name="ประก_นส_งออก_2">#REF!</definedName>
    <definedName name="ประก_นส_งออก_3" localSheetId="0">#REF!</definedName>
    <definedName name="ประก_นส_งออก_3">#REF!</definedName>
    <definedName name="ประกอบ" localSheetId="0" hidden="1">#REF!</definedName>
    <definedName name="ประกอบ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1">#REF!</definedName>
    <definedName name="ประกันส่งออ" localSheetId="3">#REF!</definedName>
    <definedName name="ประกันส่งออ" localSheetId="4">#REF!</definedName>
    <definedName name="ประกันส่งออ" localSheetId="5">#REF!</definedName>
    <definedName name="ประกันส่งออ" localSheetId="6">#REF!</definedName>
    <definedName name="ประกันส่งออ" localSheetId="0">#REF!</definedName>
    <definedName name="ประกันส่งออ">#REF!</definedName>
    <definedName name="ประกันส่งออก" localSheetId="1">#REF!</definedName>
    <definedName name="ประกันส่งออก" localSheetId="3">#REF!</definedName>
    <definedName name="ประกันส่งออก" localSheetId="4">#REF!</definedName>
    <definedName name="ประกันส่งออก" localSheetId="6">#REF!</definedName>
    <definedName name="ประกันส่งออก" localSheetId="0">#REF!</definedName>
    <definedName name="ประกันส่งออก">#REF!</definedName>
    <definedName name="ปห" localSheetId="1">#REF!</definedName>
    <definedName name="ปห" localSheetId="3">#REF!</definedName>
    <definedName name="ปห" localSheetId="4">#REF!</definedName>
    <definedName name="ปห" localSheetId="6">#REF!</definedName>
    <definedName name="ปห" localSheetId="0">#REF!</definedName>
    <definedName name="ปห">#REF!</definedName>
    <definedName name="ปแอ" localSheetId="1">#REF!</definedName>
    <definedName name="ปแอ" localSheetId="3">#REF!</definedName>
    <definedName name="ปแอ" localSheetId="0">#REF!</definedName>
    <definedName name="ปแอ">#REF!</definedName>
    <definedName name="ผแ" localSheetId="1">#REF!</definedName>
    <definedName name="ผแ" localSheetId="3">#REF!</definedName>
    <definedName name="ผแ" localSheetId="4">#REF!</definedName>
    <definedName name="ผแ" localSheetId="6">#REF!</definedName>
    <definedName name="ผแ" localSheetId="0">#REF!</definedName>
    <definedName name="ผแ">#REF!</definedName>
    <definedName name="ผผ" localSheetId="4">#REF!</definedName>
    <definedName name="ผผ" localSheetId="6">#REF!</definedName>
    <definedName name="ผผ" localSheetId="0">#REF!</definedName>
    <definedName name="ผผ">#REF!</definedName>
    <definedName name="ผผผ" localSheetId="0">#REF!</definedName>
    <definedName name="ผผผ">#REF!</definedName>
    <definedName name="ผผผผ" localSheetId="0">#REF!</definedName>
    <definedName name="ผผผผ">#REF!</definedName>
    <definedName name="ผฟ" localSheetId="0">#REF!</definedName>
    <definedName name="ผฟ">#REF!</definedName>
    <definedName name="ผฟฟฟ" localSheetId="1">#REF!</definedName>
    <definedName name="ผฟฟฟ" localSheetId="3">#REF!</definedName>
    <definedName name="ผฟฟฟ" localSheetId="4">#REF!</definedName>
    <definedName name="ผฟฟฟ" localSheetId="5">#REF!</definedName>
    <definedName name="ผฟฟฟ" localSheetId="6">#REF!</definedName>
    <definedName name="ผฟฟฟ" localSheetId="0">#REF!</definedName>
    <definedName name="ผฟฟฟ">#REF!</definedName>
    <definedName name="ผล_ตภ_ณฑ_ไม_ประกอบช_ด_1" localSheetId="1">#REF!</definedName>
    <definedName name="ผล_ตภ_ณฑ_ไม_ประกอบช_ด_1" localSheetId="3">#REF!</definedName>
    <definedName name="ผล_ตภ_ณฑ_ไม_ประกอบช_ด_1" localSheetId="4">#REF!</definedName>
    <definedName name="ผล_ตภ_ณฑ_ไม_ประกอบช_ด_1" localSheetId="6">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1">#REF!</definedName>
    <definedName name="ผล_ตภ_ณฑ_ไม_ประกอบช_ด_2" localSheetId="3">#REF!</definedName>
    <definedName name="ผล_ตภ_ณฑ_ไม_ประกอบช_ด_2" localSheetId="4">#REF!</definedName>
    <definedName name="ผล_ตภ_ณฑ_ไม_ประกอบช_ด_2" localSheetId="6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1">#REF!</definedName>
    <definedName name="ผล_ตภ_ณฑ_ไม_ประกอบช_ด_3" localSheetId="3">#REF!</definedName>
    <definedName name="ผล_ตภ_ณฑ_ไม_ประกอบช_ด_3" localSheetId="4">#REF!</definedName>
    <definedName name="ผล_ตภ_ณฑ_ไม_ประกอบช_ด_3" localSheetId="6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1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localSheetId="6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แผ" localSheetId="1">#REF!</definedName>
    <definedName name="แผ" localSheetId="3">#REF!</definedName>
    <definedName name="แผ" localSheetId="5">#REF!</definedName>
    <definedName name="แผ" localSheetId="0">#REF!</definedName>
    <definedName name="แผ">#REF!</definedName>
    <definedName name="ฝ" localSheetId="1">#REF!</definedName>
    <definedName name="ฝ" localSheetId="3">#REF!</definedName>
    <definedName name="ฝ" localSheetId="4">#REF!</definedName>
    <definedName name="ฝ" localSheetId="6">#REF!</definedName>
    <definedName name="ฝ" localSheetId="0">#REF!</definedName>
    <definedName name="ฝ">#REF!</definedName>
    <definedName name="พ" localSheetId="1">#REF!</definedName>
    <definedName name="พ" localSheetId="3">#REF!</definedName>
    <definedName name="พ" localSheetId="4">#REF!</definedName>
    <definedName name="พ" localSheetId="6">#REF!</definedName>
    <definedName name="พ" localSheetId="0">#REF!</definedName>
    <definedName name="พ">#REF!</definedName>
    <definedName name="พเ" localSheetId="4">#REF!</definedName>
    <definedName name="พเ" localSheetId="6">#REF!</definedName>
    <definedName name="พเ" localSheetId="0">#REF!</definedName>
    <definedName name="พเ">#REF!</definedName>
    <definedName name="พกด" localSheetId="0" hidden="1">#REF!</definedName>
    <definedName name="พกด" hidden="1">#REF!</definedName>
    <definedName name="พด" localSheetId="0">#REF!</definedName>
    <definedName name="พด">#REF!</definedName>
    <definedName name="พพ" localSheetId="0" hidden="1">#REF!</definedName>
    <definedName name="พพ" hidden="1">#REF!</definedName>
    <definedName name="พพพ" localSheetId="4">#REF!</definedName>
    <definedName name="พพพ" localSheetId="6">#REF!</definedName>
    <definedName name="พพพ" localSheetId="0">#REF!</definedName>
    <definedName name="พพพ">"#ref!"</definedName>
    <definedName name="พส" localSheetId="1">#REF!</definedName>
    <definedName name="พส" localSheetId="3">#REF!</definedName>
    <definedName name="พส" localSheetId="5">#REF!</definedName>
    <definedName name="พส" localSheetId="0">#REF!</definedName>
    <definedName name="พส">#REF!</definedName>
    <definedName name="พะ" localSheetId="1">#REF!</definedName>
    <definedName name="พะ" localSheetId="3">#REF!</definedName>
    <definedName name="พะ" localSheetId="0">#REF!</definedName>
    <definedName name="พะ">#REF!</definedName>
    <definedName name="พำ" localSheetId="1">#REF!</definedName>
    <definedName name="พำ" localSheetId="3">#REF!</definedName>
    <definedName name="พำ" localSheetId="0">#REF!</definedName>
    <definedName name="พำ">#REF!</definedName>
    <definedName name="เพ" localSheetId="0">#REF!</definedName>
    <definedName name="เพ">#REF!</definedName>
    <definedName name="เพไ" localSheetId="4">#REF!</definedName>
    <definedName name="เพไ" localSheetId="6">#REF!</definedName>
    <definedName name="เพไ" localSheetId="0">#REF!</definedName>
    <definedName name="เพไ">"#ref!"</definedName>
    <definedName name="ฟ" localSheetId="1">#REF!</definedName>
    <definedName name="ฟ" localSheetId="3">#REF!</definedName>
    <definedName name="ฟ" localSheetId="2">#REF!</definedName>
    <definedName name="ฟ" localSheetId="4">#REF!</definedName>
    <definedName name="ฟ" localSheetId="0">#REF!</definedName>
    <definedName name="ฟ">#REF!</definedName>
    <definedName name="ฟ_1" localSheetId="1">#REF!</definedName>
    <definedName name="ฟ_1" localSheetId="3">#REF!</definedName>
    <definedName name="ฟ_1" localSheetId="0">#REF!</definedName>
    <definedName name="ฟ_1">#REF!</definedName>
    <definedName name="ฟ_2" localSheetId="1">#REF!</definedName>
    <definedName name="ฟ_2" localSheetId="3">#REF!</definedName>
    <definedName name="ฟ_2" localSheetId="0">#REF!</definedName>
    <definedName name="ฟ_2">#REF!</definedName>
    <definedName name="ฟ_3" localSheetId="0">#REF!</definedName>
    <definedName name="ฟ_3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1200" localSheetId="1">#REF!</definedName>
    <definedName name="ฟ1200" localSheetId="3">#REF!</definedName>
    <definedName name="ฟ1200" localSheetId="4">#REF!</definedName>
    <definedName name="ฟ1200" localSheetId="5">#REF!</definedName>
    <definedName name="ฟ1200" localSheetId="6">#REF!</definedName>
    <definedName name="ฟ1200" localSheetId="0">#REF!</definedName>
    <definedName name="ฟ1200">#REF!</definedName>
    <definedName name="ฟ200" localSheetId="1">#REF!</definedName>
    <definedName name="ฟ200" localSheetId="3">#REF!</definedName>
    <definedName name="ฟ200" localSheetId="4">#REF!</definedName>
    <definedName name="ฟ200" localSheetId="6">#REF!</definedName>
    <definedName name="ฟ200" localSheetId="0">#REF!</definedName>
    <definedName name="ฟ200">#REF!</definedName>
    <definedName name="ฟ300" localSheetId="1">#REF!</definedName>
    <definedName name="ฟ300" localSheetId="3">#REF!</definedName>
    <definedName name="ฟ300" localSheetId="4">#REF!</definedName>
    <definedName name="ฟ300" localSheetId="5">#REF!</definedName>
    <definedName name="ฟ300" localSheetId="6">#REF!</definedName>
    <definedName name="ฟ300" localSheetId="0">#REF!</definedName>
    <definedName name="ฟ300">#REF!</definedName>
    <definedName name="ฟ360" localSheetId="1">#REF!</definedName>
    <definedName name="ฟ360" localSheetId="3">#REF!</definedName>
    <definedName name="ฟ360" localSheetId="2">#REF!</definedName>
    <definedName name="ฟ360" localSheetId="4">#REF!</definedName>
    <definedName name="ฟ360" localSheetId="6">#REF!</definedName>
    <definedName name="ฟ360" localSheetId="0">#REF!</definedName>
    <definedName name="ฟ360">#REF!</definedName>
    <definedName name="ฟ850" localSheetId="4">#REF!</definedName>
    <definedName name="ฟ850" localSheetId="6">#REF!</definedName>
    <definedName name="ฟ850" localSheetId="0">#REF!</definedName>
    <definedName name="ฟ850">#REF!</definedName>
    <definedName name="ฟs" localSheetId="4">#REF!</definedName>
    <definedName name="ฟs" localSheetId="6">#REF!</definedName>
    <definedName name="ฟs" localSheetId="0">#REF!</definedName>
    <definedName name="ฟs">"#ref!"</definedName>
    <definedName name="ฟกด" hidden="1">#REF!</definedName>
    <definedName name="ฟกี" localSheetId="1">#REF!</definedName>
    <definedName name="ฟกี" localSheetId="3">#REF!</definedName>
    <definedName name="ฟกี" localSheetId="5">#REF!</definedName>
    <definedName name="ฟกี" localSheetId="0">#REF!</definedName>
    <definedName name="ฟกี">#REF!</definedName>
    <definedName name="ฟผ" localSheetId="1">#REF!</definedName>
    <definedName name="ฟผ" localSheetId="3">#REF!</definedName>
    <definedName name="ฟผ" localSheetId="0">#REF!</definedName>
    <definedName name="ฟผ">#REF!</definedName>
    <definedName name="ฟฟ" localSheetId="1" hidden="1">#REF!</definedName>
    <definedName name="ฟฟ" localSheetId="3" hidden="1">#REF!</definedName>
    <definedName name="ฟฟ" localSheetId="4">#REF!</definedName>
    <definedName name="ฟฟ" localSheetId="5" hidden="1">#REF!</definedName>
    <definedName name="ฟฟ" localSheetId="6">#REF!</definedName>
    <definedName name="ฟฟ" localSheetId="0">#REF!</definedName>
    <definedName name="ฟฟ" hidden="1">#REF!</definedName>
    <definedName name="ฟฟก" localSheetId="1">#REF!</definedName>
    <definedName name="ฟฟก" localSheetId="3">#REF!</definedName>
    <definedName name="ฟฟก" localSheetId="2">#REF!</definedName>
    <definedName name="ฟฟก" localSheetId="4">#REF!</definedName>
    <definedName name="ฟฟก" localSheetId="6">#REF!</definedName>
    <definedName name="ฟฟก" localSheetId="0">#REF!</definedName>
    <definedName name="ฟฟก">#REF!</definedName>
    <definedName name="ฟฟฟ" localSheetId="1">#REF!</definedName>
    <definedName name="ฟฟฟ" localSheetId="3">#REF!</definedName>
    <definedName name="ฟฟฟ" localSheetId="2">#REF!</definedName>
    <definedName name="ฟฟฟ" localSheetId="4">#REF!</definedName>
    <definedName name="ฟฟฟ" localSheetId="6">#REF!</definedName>
    <definedName name="ฟฟฟ" localSheetId="0">#REF!</definedName>
    <definedName name="ฟฟฟ">#REF!</definedName>
    <definedName name="ฟฟฟฟฟ" localSheetId="4">#REF!</definedName>
    <definedName name="ฟฟฟฟฟ" localSheetId="6">#REF!</definedName>
    <definedName name="ฟฟฟฟฟ" localSheetId="0">#REF!</definedName>
    <definedName name="ฟฟฟฟฟ">"#ref!"</definedName>
    <definedName name="ฟหฟ" localSheetId="1" hidden="1">#REF!</definedName>
    <definedName name="ฟหฟ" localSheetId="3" hidden="1">#REF!</definedName>
    <definedName name="ฟหฟ" localSheetId="4" hidden="1">#REF!</definedName>
    <definedName name="ฟหฟ" localSheetId="6" hidden="1">#REF!</definedName>
    <definedName name="ฟหฟ" localSheetId="0" hidden="1">#REF!</definedName>
    <definedName name="ฟหฟ" hidden="1">#REF!</definedName>
    <definedName name="ฟาร" localSheetId="1">#REF!</definedName>
    <definedName name="ฟาร" localSheetId="3">#REF!</definedName>
    <definedName name="ฟาร" localSheetId="0">#REF!</definedName>
    <definedName name="ฟาร">#REF!</definedName>
    <definedName name="ฟๆ" localSheetId="1" hidden="1">#REF!</definedName>
    <definedName name="ฟๆ" localSheetId="3" hidden="1">#REF!</definedName>
    <definedName name="ฟๆ" localSheetId="0" hidden="1">#REF!</definedName>
    <definedName name="ฟๆ" hidden="1">#REF!</definedName>
    <definedName name="ภาระ1">#REF!</definedName>
    <definedName name="ม" localSheetId="1">#REF!</definedName>
    <definedName name="ม" localSheetId="3">#REF!</definedName>
    <definedName name="ม" localSheetId="4">#REF!</definedName>
    <definedName name="ม" localSheetId="5">#REF!</definedName>
    <definedName name="ม" localSheetId="6">#REF!</definedName>
    <definedName name="ม">#REF!</definedName>
    <definedName name="มใ" localSheetId="1" hidden="1">#REF!</definedName>
    <definedName name="มใ" localSheetId="3" hidden="1">#REF!</definedName>
    <definedName name="มใ" localSheetId="4" hidden="1">#REF!</definedName>
    <definedName name="มใ" localSheetId="6" hidden="1">#REF!</definedName>
    <definedName name="มใ" localSheetId="0" hidden="1">#REF!</definedName>
    <definedName name="มใ" hidden="1">#REF!</definedName>
    <definedName name="มด" localSheetId="1">#REF!</definedName>
    <definedName name="มด" localSheetId="3">#REF!</definedName>
    <definedName name="มด" localSheetId="4">#REF!</definedName>
    <definedName name="มด" localSheetId="6">#REF!</definedName>
    <definedName name="มด" localSheetId="0">#REF!</definedName>
    <definedName name="มด">#REF!</definedName>
    <definedName name="มม" localSheetId="1">#REF!</definedName>
    <definedName name="มม" localSheetId="3">#REF!</definedName>
    <definedName name="มม" localSheetId="4">#REF!</definedName>
    <definedName name="มม" localSheetId="6">#REF!</definedName>
    <definedName name="มม" localSheetId="0">#REF!</definedName>
    <definedName name="มม">#REF!</definedName>
    <definedName name="มมม" localSheetId="2">#REF!</definedName>
    <definedName name="มมม" localSheetId="0">#REF!</definedName>
    <definedName name="มมม">#REF!</definedName>
    <definedName name="มา" localSheetId="0" hidden="1">#REF!</definedName>
    <definedName name="มา" hidden="1">#REF!</definedName>
    <definedName name="ใม" localSheetId="0">#REF!</definedName>
    <definedName name="ใม">#REF!</definedName>
    <definedName name="ยกไปเครดิต">#REF!</definedName>
    <definedName name="ยกไปเดบิต">#REF!</definedName>
    <definedName name="ยน" localSheetId="4">#REF!</definedName>
    <definedName name="ยน" localSheetId="6">#REF!</definedName>
    <definedName name="ยน" localSheetId="0">#REF!</definedName>
    <definedName name="ยน">"#ref!"</definedName>
    <definedName name="ยนน" localSheetId="1">INDEX(data_NormLoss,MATCH(ref_ac10,data_ID,0))</definedName>
    <definedName name="ยนน" localSheetId="3">INDEX([0]!data_NormLoss,MATCH([0]!ref_ac10,[0]!data_ID,0))</definedName>
    <definedName name="ยนน" localSheetId="4">INDEX(data_NormLoss,MATCH(ref_ac10,data_ID,0))</definedName>
    <definedName name="ยนน" localSheetId="5">INDEX([0]!data_NormLoss,MATCH([0]!ref_ac10,[0]!data_ID,0))</definedName>
    <definedName name="ยนน" localSheetId="6">INDEX([0]!data_NormLoss,MATCH([0]!ref_ac10,[0]!data_ID,0))</definedName>
    <definedName name="ยนน" localSheetId="0">INDEX([0]!data_NormLoss,MATCH([0]!ref_ac10,[0]!data_ID,0))</definedName>
    <definedName name="ยนน">INDEX(data_NormLoss,MATCH(ref_ac10,data_ID,0))</definedName>
    <definedName name="ยยย" localSheetId="1">#REF!</definedName>
    <definedName name="ยยย" localSheetId="3">#REF!</definedName>
    <definedName name="ยยย" localSheetId="4">#REF!</definedName>
    <definedName name="ยยย" localSheetId="6">#REF!</definedName>
    <definedName name="ยยย" localSheetId="0">#REF!</definedName>
    <definedName name="ยยย">#REF!</definedName>
    <definedName name="ยยยย" localSheetId="1">#REF!</definedName>
    <definedName name="ยยยย" localSheetId="3">#REF!</definedName>
    <definedName name="ยยยย" localSheetId="4">#REF!</definedName>
    <definedName name="ยยยย" localSheetId="6">#REF!</definedName>
    <definedName name="ยยยย" localSheetId="0">#REF!</definedName>
    <definedName name="ยยยย">#REF!</definedName>
    <definedName name="ร" localSheetId="1">#REF!</definedName>
    <definedName name="ร" localSheetId="3">#REF!</definedName>
    <definedName name="ร" localSheetId="4">#REF!</definedName>
    <definedName name="ร" localSheetId="6">#REF!</definedName>
    <definedName name="ร" localSheetId="0">#REF!</definedName>
    <definedName name="ร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0">#REF!</definedName>
    <definedName name="รน">#REF!</definedName>
    <definedName name="รยรบา" localSheetId="0">#REF!</definedName>
    <definedName name="รยรบา">#REF!</definedName>
    <definedName name="รร" localSheetId="2">#REF!</definedName>
    <definedName name="รร" localSheetId="0">#REF!</definedName>
    <definedName name="รร">#REF!</definedName>
    <definedName name="รรน" localSheetId="2">#REF!</definedName>
    <definedName name="รรน" localSheetId="0">#REF!</definedName>
    <definedName name="รรน">#REF!</definedName>
    <definedName name="รหัสบัญชี">#REF!</definedName>
    <definedName name="รั" localSheetId="1" hidden="1">#REF!</definedName>
    <definedName name="รั" localSheetId="3" hidden="1">#REF!</definedName>
    <definedName name="รั" localSheetId="4" hidden="1">#REF!</definedName>
    <definedName name="รั" localSheetId="6" hidden="1">#REF!</definedName>
    <definedName name="รั" localSheetId="0" hidden="1">#REF!</definedName>
    <definedName name="รั" hidden="1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6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1">#REF!</definedName>
    <definedName name="ราคาประเมินACL" localSheetId="3">#REF!</definedName>
    <definedName name="ราคาประเมินACL" localSheetId="4">#REF!</definedName>
    <definedName name="ราคาประเมินACL" localSheetId="6">#REF!</definedName>
    <definedName name="ราคาประเมินACL" localSheetId="0">#REF!</definedName>
    <definedName name="ราคาประเมินACL">#REF!</definedName>
    <definedName name="ราคาประเมินIFCT" localSheetId="0">#REF!</definedName>
    <definedName name="ราคาประเมินIFCT">#REF!</definedName>
    <definedName name="ราคาประเมินKTB1" localSheetId="0">#REF!</definedName>
    <definedName name="ราคาประเมินKTB1">#REF!</definedName>
    <definedName name="ราคาประเมินKTB2" localSheetId="0">#REF!</definedName>
    <definedName name="ราคาประเมินKTB2">#REF!</definedName>
    <definedName name="ราคาประเมินSCIB" localSheetId="0">#REF!</definedName>
    <definedName name="ราคาประเมินSCIB">#REF!</definedName>
    <definedName name="ร่าง" localSheetId="0">#REF!</definedName>
    <definedName name="ร่าง">#REF!</definedName>
    <definedName name="รายงานอ_ตราแลกเปล__ยน" localSheetId="1">#REF!</definedName>
    <definedName name="รายงานอ_ตราแลกเปล__ยน" localSheetId="3">#REF!</definedName>
    <definedName name="รายงานอ_ตราแลกเปล__ยน" localSheetId="4">#REF!</definedName>
    <definedName name="รายงานอ_ตราแลกเปล__ยน" localSheetId="6">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_ตราแลกเปล__ยน_1" localSheetId="1">#REF!</definedName>
    <definedName name="รายงานอ_ตราแลกเปล__ยน_1" localSheetId="3">#REF!</definedName>
    <definedName name="รายงานอ_ตราแลกเปล__ยน_1" localSheetId="4">#REF!</definedName>
    <definedName name="รายงานอ_ตราแลกเปล__ยน_1" localSheetId="6">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1">#REF!</definedName>
    <definedName name="รายงานอ_ตราแลกเปล__ยน_2" localSheetId="3">#REF!</definedName>
    <definedName name="รายงานอ_ตราแลกเปล__ยน_2" localSheetId="4">#REF!</definedName>
    <definedName name="รายงานอ_ตราแลกเปล__ยน_2" localSheetId="6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2">#REF!</definedName>
    <definedName name="รี" localSheetId="0">#REF!</definedName>
    <definedName name="รี">#REF!</definedName>
    <definedName name="ฤ1" localSheetId="0">#REF!</definedName>
    <definedName name="ฤ1">#REF!</definedName>
    <definedName name="ฤ355" localSheetId="2">#REF!</definedName>
    <definedName name="ฤ355" localSheetId="0">#REF!</definedName>
    <definedName name="ฤ355">#REF!</definedName>
    <definedName name="ฤฤฤ" localSheetId="0">#REF!</definedName>
    <definedName name="ฤฤฤ">#REF!</definedName>
    <definedName name="ฤฤฤฤ" localSheetId="0">#REF!</definedName>
    <definedName name="ฤฤฤฤ">#REF!</definedName>
    <definedName name="ลำด_บท__1_1" localSheetId="0">#REF!</definedName>
    <definedName name="ลำด_บท__1_1">#REF!</definedName>
    <definedName name="ลำด_บท__1_2" localSheetId="0">#REF!</definedName>
    <definedName name="ลำด_บท__1_2">#REF!</definedName>
    <definedName name="ลำด_บท__1_3" localSheetId="0">#REF!</definedName>
    <definedName name="ลำด_บท__1_3">#REF!</definedName>
    <definedName name="ลำด_บท__2_1" localSheetId="0">#REF!</definedName>
    <definedName name="ลำด_บท__2_1">#REF!</definedName>
    <definedName name="ลำด_บท__2_2" localSheetId="0">#REF!</definedName>
    <definedName name="ลำด_บท__2_2">#REF!</definedName>
    <definedName name="ลำด_บท__2_3" localSheetId="0">#REF!</definedName>
    <definedName name="ลำด_บท__2_3">#REF!</definedName>
    <definedName name="ลำด_บท__3_1" localSheetId="0">#REF!</definedName>
    <definedName name="ลำด_บท__3_1">#REF!</definedName>
    <definedName name="ลำด_บท__3_2" localSheetId="0">#REF!</definedName>
    <definedName name="ลำด_บท__3_2">#REF!</definedName>
    <definedName name="ลำด_บท__3_3" localSheetId="0">#REF!</definedName>
    <definedName name="ลำด_บท__3_3">#REF!</definedName>
    <definedName name="ลำด_บท__30_1" localSheetId="0">#REF!</definedName>
    <definedName name="ลำด_บท__30_1">#REF!</definedName>
    <definedName name="ลำด_บท__30_2" localSheetId="0">#REF!</definedName>
    <definedName name="ลำด_บท__30_2">#REF!</definedName>
    <definedName name="ลำด_บท__30_3" localSheetId="0">#REF!</definedName>
    <definedName name="ลำด_บท__30_3">#REF!</definedName>
    <definedName name="ลำด_บท__4_1" localSheetId="0">#REF!</definedName>
    <definedName name="ลำด_บท__4_1">#REF!</definedName>
    <definedName name="ลำด_บท__4_2" localSheetId="0">#REF!</definedName>
    <definedName name="ลำด_บท__4_2">#REF!</definedName>
    <definedName name="ลำด_บท__4_3" localSheetId="0">#REF!</definedName>
    <definedName name="ลำด_บท__4_3">#REF!</definedName>
    <definedName name="ลำด_บท__5_1" localSheetId="0">#REF!</definedName>
    <definedName name="ลำด_บท__5_1">#REF!</definedName>
    <definedName name="ลำด_บท__5_2" localSheetId="0">#REF!</definedName>
    <definedName name="ลำด_บท__5_2">#REF!</definedName>
    <definedName name="ลำด_บท__5_3" localSheetId="0">#REF!</definedName>
    <definedName name="ลำด_บท__5_3">#REF!</definedName>
    <definedName name="ลำด_บท__6_1" localSheetId="0">#REF!</definedName>
    <definedName name="ลำด_บท__6_1">#REF!</definedName>
    <definedName name="ลำด_บท__6_2" localSheetId="0">#REF!</definedName>
    <definedName name="ลำด_บท__6_2">#REF!</definedName>
    <definedName name="ลำด_บท__6_3" localSheetId="0">#REF!</definedName>
    <definedName name="ลำด_บท__6_3">#REF!</definedName>
    <definedName name="ลำดับที่1" localSheetId="0">#REF!</definedName>
    <definedName name="ลำดับที่1">#REF!</definedName>
    <definedName name="ลำดับที่2" localSheetId="0">#REF!</definedName>
    <definedName name="ลำดับที่2">#REF!</definedName>
    <definedName name="ลำดับที่3" localSheetId="0">#REF!</definedName>
    <definedName name="ลำดับที่3">#REF!</definedName>
    <definedName name="ลำดับที่30" localSheetId="0">#REF!</definedName>
    <definedName name="ลำดับที่30">#REF!</definedName>
    <definedName name="ลำดับที่4" localSheetId="0">#REF!</definedName>
    <definedName name="ลำดับที่4">#REF!</definedName>
    <definedName name="ลำดับที่5" localSheetId="0">#REF!</definedName>
    <definedName name="ลำดับที่5">#REF!</definedName>
    <definedName name="ลำดับที่6" localSheetId="0">#REF!</definedName>
    <definedName name="ลำดับที่6">#REF!</definedName>
    <definedName name="วย" localSheetId="0">#REF!</definedName>
    <definedName name="วย">#REF!</definedName>
    <definedName name="วว" localSheetId="0" hidden="1">#REF!</definedName>
    <definedName name="วว" hidden="1">#REF!</definedName>
    <definedName name="วันที่">#REF!</definedName>
    <definedName name="ส" localSheetId="4">#REF!</definedName>
    <definedName name="ส" localSheetId="6">#REF!</definedName>
    <definedName name="ส" localSheetId="0">#REF!</definedName>
    <definedName name="ส">"#ref!"</definedName>
    <definedName name="ส_นค_า_1" localSheetId="1">#REF!</definedName>
    <definedName name="ส_นค_า_1" localSheetId="3">#REF!</definedName>
    <definedName name="ส_นค_า_1" localSheetId="5">#REF!</definedName>
    <definedName name="ส_นค_า_1" localSheetId="0">#REF!</definedName>
    <definedName name="ส_นค_า_1">#REF!</definedName>
    <definedName name="ส_นค_า_2" localSheetId="1">#REF!</definedName>
    <definedName name="ส_นค_า_2" localSheetId="3">#REF!</definedName>
    <definedName name="ส_นค_า_2" localSheetId="0">#REF!</definedName>
    <definedName name="ส_นค_า_2">#REF!</definedName>
    <definedName name="ส_นค_า_3" localSheetId="1">#REF!</definedName>
    <definedName name="ส_นค_า_3" localSheetId="3">#REF!</definedName>
    <definedName name="ส_นค_า_3" localSheetId="0">#REF!</definedName>
    <definedName name="ส_นค_า_3">#REF!</definedName>
    <definedName name="ส_วนซ_อมบำร_ง_1" localSheetId="0">#REF!</definedName>
    <definedName name="ส_วนซ_อมบำร_ง_1">#REF!</definedName>
    <definedName name="ส_วนซ_อมบำร_ง_2" localSheetId="0">#REF!</definedName>
    <definedName name="ส_วนซ_อมบำร_ง_2">#REF!</definedName>
    <definedName name="ส_วนซ_อมบำร_ง_3" localSheetId="0">#REF!</definedName>
    <definedName name="ส_วนซ_อมบำร_ง_3">#REF!</definedName>
    <definedName name="ส_วนบ_คคล_1" localSheetId="0">#REF!</definedName>
    <definedName name="ส_วนบ_คคล_1">#REF!</definedName>
    <definedName name="ส_วนบ_คคล_2" localSheetId="0">#REF!</definedName>
    <definedName name="ส_วนบ_คคล_2">#REF!</definedName>
    <definedName name="ส_วนบ_คคล_3" localSheetId="0">#REF!</definedName>
    <definedName name="ส_วนบ_คคล_3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0">#REF!</definedName>
    <definedName name="ส_วนส_งออก_1">#REF!</definedName>
    <definedName name="ส_วนส_งออก_2" localSheetId="0">#REF!</definedName>
    <definedName name="ส_วนส_งออก_2">#REF!</definedName>
    <definedName name="ส_วนส_งออก_3" localSheetId="0">#REF!</definedName>
    <definedName name="ส_วนส_งออก_3">#REF!</definedName>
    <definedName name="ส1117" localSheetId="0">#REF!</definedName>
    <definedName name="ส1117">#REF!</definedName>
    <definedName name="สแกน" localSheetId="0">#REF!</definedName>
    <definedName name="สแกน">#REF!</definedName>
    <definedName name="สน" localSheetId="1">#REF!</definedName>
    <definedName name="สน" localSheetId="3">#REF!</definedName>
    <definedName name="สน" localSheetId="4">#REF!</definedName>
    <definedName name="สน" localSheetId="5">#REF!</definedName>
    <definedName name="สน" localSheetId="6">#REF!</definedName>
    <definedName name="สน" localSheetId="0">#REF!</definedName>
    <definedName name="สน">#REF!</definedName>
    <definedName name="สนน" localSheetId="1">#REF!</definedName>
    <definedName name="สนน" localSheetId="3">#REF!</definedName>
    <definedName name="สนน" localSheetId="4">#REF!</definedName>
    <definedName name="สนน" localSheetId="6">#REF!</definedName>
    <definedName name="สนน" localSheetId="0">#REF!</definedName>
    <definedName name="สนน">#REF!</definedName>
    <definedName name="สพ" localSheetId="1">#REF!</definedName>
    <definedName name="สพ" localSheetId="3">#REF!</definedName>
    <definedName name="สพ" localSheetId="4">#REF!</definedName>
    <definedName name="สพ" localSheetId="6">#REF!</definedName>
    <definedName name="สพ" localSheetId="0">#REF!</definedName>
    <definedName name="สพ">#REF!</definedName>
    <definedName name="ส่วนซ่อมบำรุง" localSheetId="1">#REF!</definedName>
    <definedName name="ส่วนซ่อมบำรุง" localSheetId="3">#REF!</definedName>
    <definedName name="ส่วนซ่อมบำรุง" localSheetId="4">#REF!</definedName>
    <definedName name="ส่วนซ่อมบำรุง" localSheetId="6">#REF!</definedName>
    <definedName name="ส่วนซ่อมบำรุง" localSheetId="0">#REF!</definedName>
    <definedName name="ส่วนซ่อมบำรุง">#REF!</definedName>
    <definedName name="ส่วนบุคคล" localSheetId="1">#REF!</definedName>
    <definedName name="ส่วนบุคคล" localSheetId="3">#REF!</definedName>
    <definedName name="ส่วนบุคคล" localSheetId="4">#REF!</definedName>
    <definedName name="ส่วนบุคคล" localSheetId="6">#REF!</definedName>
    <definedName name="ส่วนบุคคล" localSheetId="0">#REF!</definedName>
    <definedName name="ส่วนบุคคล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0">#REF!</definedName>
    <definedName name="ส่วนส่งออก">#REF!</definedName>
    <definedName name="สส" localSheetId="1">#REF!</definedName>
    <definedName name="สส" localSheetId="3">#REF!</definedName>
    <definedName name="สส" localSheetId="2">#REF!</definedName>
    <definedName name="สส" localSheetId="4">#REF!</definedName>
    <definedName name="สส" localSheetId="5">#REF!</definedName>
    <definedName name="สส" localSheetId="6">#REF!</definedName>
    <definedName name="สส" localSheetId="0">#REF!</definedName>
    <definedName name="สส">#REF!</definedName>
    <definedName name="สสส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1">#REF!</definedName>
    <definedName name="สาย" localSheetId="3">#REF!</definedName>
    <definedName name="สาย" localSheetId="4">#REF!</definedName>
    <definedName name="สาย" localSheetId="6">#REF!</definedName>
    <definedName name="สาย" localSheetId="0">#REF!</definedName>
    <definedName name="สาย">#REF!</definedName>
    <definedName name="สินค้า" localSheetId="1">#REF!</definedName>
    <definedName name="สินค้า" localSheetId="3">#REF!</definedName>
    <definedName name="สินค้า" localSheetId="4">#REF!</definedName>
    <definedName name="สินค้า" localSheetId="6">#REF!</definedName>
    <definedName name="สินค้า" localSheetId="0">#REF!</definedName>
    <definedName name="สินค้า">#REF!</definedName>
    <definedName name="ห" localSheetId="1">#REF!</definedName>
    <definedName name="ห" localSheetId="3">#REF!</definedName>
    <definedName name="ห" localSheetId="4">#REF!</definedName>
    <definedName name="ห" localSheetId="6">#REF!</definedName>
    <definedName name="ห" localSheetId="0">#REF!</definedName>
    <definedName name="ห">#REF!</definedName>
    <definedName name="หก" localSheetId="1">#REF!</definedName>
    <definedName name="หก" localSheetId="3">#REF!</definedName>
    <definedName name="หก" localSheetId="0">#REF!</definedName>
    <definedName name="หก">#REF!</definedName>
    <definedName name="หกด" localSheetId="1">#REF!</definedName>
    <definedName name="หกด" localSheetId="3">#REF!</definedName>
    <definedName name="หกด" localSheetId="2">#REF!</definedName>
    <definedName name="หกด" localSheetId="4">#REF!</definedName>
    <definedName name="หกด" localSheetId="6">#REF!</definedName>
    <definedName name="หกด" localSheetId="0">#REF!</definedName>
    <definedName name="หกด">#REF!</definedName>
    <definedName name="หด" localSheetId="1">#REF!</definedName>
    <definedName name="หด" localSheetId="3">#REF!</definedName>
    <definedName name="หด" localSheetId="2">#REF!</definedName>
    <definedName name="หด" localSheetId="4">#REF!</definedName>
    <definedName name="หด" localSheetId="6">#REF!</definedName>
    <definedName name="หด" localSheetId="0">#REF!</definedName>
    <definedName name="หด">#REF!</definedName>
    <definedName name="หป" localSheetId="1">#REF!</definedName>
    <definedName name="หป" localSheetId="3">#REF!</definedName>
    <definedName name="หป" localSheetId="4">#REF!</definedName>
    <definedName name="หป" localSheetId="6">#REF!</definedName>
    <definedName name="หป" localSheetId="0">#REF!</definedName>
    <definedName name="หป">#REF!</definedName>
    <definedName name="หปไ" localSheetId="1">#REF!</definedName>
    <definedName name="หปไ" localSheetId="3">#REF!</definedName>
    <definedName name="หปไ" localSheetId="4">#REF!</definedName>
    <definedName name="หปไ" localSheetId="6">#REF!</definedName>
    <definedName name="หปไ" localSheetId="0">#REF!</definedName>
    <definedName name="หปไ">#REF!</definedName>
    <definedName name="หฟ" localSheetId="1">#REF!</definedName>
    <definedName name="หฟ" localSheetId="3">#REF!</definedName>
    <definedName name="หฟ" localSheetId="4">#REF!</definedName>
    <definedName name="หฟ" localSheetId="6">#REF!</definedName>
    <definedName name="หฟ" localSheetId="0">#REF!</definedName>
    <definedName name="หฟ">#REF!</definedName>
    <definedName name="หฟก" localSheetId="1">#REF!</definedName>
    <definedName name="หฟก" localSheetId="3">#REF!</definedName>
    <definedName name="หฟก" localSheetId="4">#REF!</definedName>
    <definedName name="หฟก" localSheetId="6">#REF!</definedName>
    <definedName name="หฟก" localSheetId="0">#REF!</definedName>
    <definedName name="หฟก">#REF!</definedName>
    <definedName name="หฟๆ" localSheetId="1">#REF!</definedName>
    <definedName name="หฟๆ" localSheetId="3">#REF!</definedName>
    <definedName name="หฟๆ" localSheetId="4">#REF!</definedName>
    <definedName name="หฟๆ" localSheetId="6">#REF!</definedName>
    <definedName name="หฟๆ">#REF!</definedName>
    <definedName name="หมายเหตุ" localSheetId="1" hidden="1">#REF!</definedName>
    <definedName name="หมายเหตุ" localSheetId="3" hidden="1">#REF!</definedName>
    <definedName name="หมายเหตุ" localSheetId="4" hidden="1">#REF!</definedName>
    <definedName name="หมายเหตุ" localSheetId="6" hidden="1">#REF!</definedName>
    <definedName name="หมายเหตุ" localSheetId="0" hidden="1">#REF!</definedName>
    <definedName name="หมายเหตุ" hidden="1">#REF!</definedName>
    <definedName name="หมายเหตุประกอบงบ" localSheetId="1" hidden="1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localSheetId="6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หไย" localSheetId="1" hidden="1">#REF!</definedName>
    <definedName name="หไย" localSheetId="3" hidden="1">#REF!</definedName>
    <definedName name="หไย" localSheetId="0" hidden="1">#REF!</definedName>
    <definedName name="หไย" hidden="1">#REF!</definedName>
    <definedName name="หหห" localSheetId="4">#REF!</definedName>
    <definedName name="หหห" localSheetId="6">#REF!</definedName>
    <definedName name="หหห" localSheetId="0">#REF!</definedName>
    <definedName name="หหห">#REF!</definedName>
    <definedName name="หหหห" localSheetId="0">#REF!</definedName>
    <definedName name="หหหห">#REF!</definedName>
    <definedName name="หอ" localSheetId="0">#REF!</definedName>
    <definedName name="หอ">#REF!</definedName>
    <definedName name="ไห" localSheetId="0">#REF!</definedName>
    <definedName name="ไห">#REF!</definedName>
    <definedName name="ไหก" localSheetId="0">#REF!</definedName>
    <definedName name="ไหก">#REF!</definedName>
    <definedName name="อ" localSheetId="0">#REF!</definedName>
    <definedName name="อ">#REF!</definedName>
    <definedName name="อแ" localSheetId="0">#REF!</definedName>
    <definedName name="อแ">#REF!</definedName>
    <definedName name="อก" localSheetId="0" hidden="1">#REF!</definedName>
    <definedName name="อก" hidden="1">#REF!</definedName>
    <definedName name="อด" localSheetId="2">#REF!</definedName>
    <definedName name="อด" localSheetId="0">#REF!</definedName>
    <definedName name="อด">#REF!</definedName>
    <definedName name="อดพ" localSheetId="0">#REF!</definedName>
    <definedName name="อดพ">#REF!</definedName>
    <definedName name="อแป" localSheetId="0" hidden="1">#REF!</definedName>
    <definedName name="อแป" hidden="1">#REF!</definedName>
    <definedName name="อห" localSheetId="0">#REF!</definedName>
    <definedName name="อห">#REF!</definedName>
    <definedName name="อำ" localSheetId="4">#REF!</definedName>
    <definedName name="อำ" localSheetId="6">#REF!</definedName>
    <definedName name="อำ" localSheetId="0">#REF!</definedName>
    <definedName name="อำ">"#ref!"</definedName>
    <definedName name="ไอ" localSheetId="1">#REF!</definedName>
    <definedName name="ไอ" localSheetId="3">#REF!</definedName>
    <definedName name="ไอ" localSheetId="4">#REF!</definedName>
    <definedName name="ไอ" localSheetId="0">#REF!</definedName>
    <definedName name="ไอ">#REF!</definedName>
    <definedName name="ฮธฯฯ" localSheetId="1">#REF!</definedName>
    <definedName name="ฮธฯฯ" localSheetId="3">#REF!</definedName>
    <definedName name="ฮธฯฯ" localSheetId="4">#REF!</definedName>
    <definedName name="ฮธฯฯ" localSheetId="6">#REF!</definedName>
    <definedName name="ฮธฯฯ" localSheetId="0">#REF!</definedName>
    <definedName name="ฮธฯฯ">#REF!</definedName>
    <definedName name="ๆ" localSheetId="1">#REF!</definedName>
    <definedName name="ๆ" localSheetId="3">#REF!</definedName>
    <definedName name="ๆ" localSheetId="4">#REF!</definedName>
    <definedName name="ๆ" localSheetId="6">#REF!</definedName>
    <definedName name="ๆ" localSheetId="0">#REF!</definedName>
    <definedName name="ๆ">#REF!</definedName>
    <definedName name="ๆไ" localSheetId="1">#REF!</definedName>
    <definedName name="ๆไ" localSheetId="3">#REF!</definedName>
    <definedName name="ๆไ" localSheetId="4">#REF!</definedName>
    <definedName name="ๆไ" localSheetId="5">#REF!</definedName>
    <definedName name="ๆไ" localSheetId="6">#REF!</definedName>
    <definedName name="ๆไ" localSheetId="0">#REF!</definedName>
    <definedName name="ๆไ">#REF!</definedName>
    <definedName name="ๆไฟ" localSheetId="1">#REF!</definedName>
    <definedName name="ๆไฟ" localSheetId="3">#REF!</definedName>
    <definedName name="ๆไฟ" localSheetId="4">#REF!</definedName>
    <definedName name="ๆไฟ" localSheetId="6">#REF!</definedName>
    <definedName name="ๆไฟ" localSheetId="0">#REF!</definedName>
    <definedName name="ๆไฟ">#REF!</definedName>
    <definedName name="ๆๆ" localSheetId="1">#REF!</definedName>
    <definedName name="ๆๆ" localSheetId="3">#REF!</definedName>
    <definedName name="ๆๆ" localSheetId="4">#REF!</definedName>
    <definedName name="ๆๆ" localSheetId="6">#REF!</definedName>
    <definedName name="ๆๆ" localSheetId="0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73" i="187" l="1"/>
  <c r="G73" i="187" s="1"/>
  <c r="C65" i="187" l="1"/>
  <c r="I73" i="187"/>
  <c r="K73" i="187"/>
  <c r="C66" i="187" l="1"/>
  <c r="G66" i="187" s="1"/>
  <c r="I66" i="187" s="1"/>
  <c r="G65" i="187"/>
  <c r="C61" i="187"/>
  <c r="G61" i="187" s="1"/>
  <c r="I61" i="187" s="1"/>
  <c r="K65" i="187" l="1"/>
  <c r="I65" i="187"/>
  <c r="C42" i="187"/>
  <c r="G42" i="187" s="1"/>
  <c r="I42" i="187" s="1"/>
  <c r="C54" i="187"/>
  <c r="G54" i="187" s="1"/>
  <c r="I54" i="187" s="1"/>
  <c r="C33" i="187"/>
  <c r="G33" i="187" s="1"/>
  <c r="K33" i="187" s="1"/>
  <c r="K61" i="187"/>
  <c r="C14" i="187"/>
  <c r="G14" i="187" s="1"/>
  <c r="C58" i="187"/>
  <c r="G58" i="187" s="1"/>
  <c r="K42" i="187" l="1"/>
  <c r="K54" i="187"/>
  <c r="I33" i="187"/>
  <c r="K14" i="187"/>
  <c r="I14" i="187"/>
  <c r="I58" i="187"/>
  <c r="K58" i="187"/>
  <c r="C21" i="187" l="1"/>
  <c r="G21" i="187" s="1"/>
  <c r="C23" i="187" l="1"/>
  <c r="G23" i="187" s="1"/>
  <c r="I23" i="187" s="1"/>
  <c r="K21" i="187"/>
  <c r="I21" i="187"/>
  <c r="C25" i="187" l="1"/>
  <c r="C72" i="187" s="1"/>
  <c r="G25" i="187" l="1"/>
  <c r="I25" i="187" s="1"/>
  <c r="C56" i="187"/>
  <c r="G56" i="187" s="1"/>
  <c r="I56" i="187" s="1"/>
  <c r="C74" i="187"/>
  <c r="G72" i="187"/>
  <c r="K25" i="187" l="1"/>
  <c r="C57" i="187"/>
  <c r="G57" i="187" s="1"/>
  <c r="I57" i="187" s="1"/>
  <c r="K72" i="187"/>
  <c r="I72" i="187"/>
  <c r="G74" i="187"/>
  <c r="C75" i="187"/>
  <c r="G75" i="187" s="1"/>
  <c r="I75" i="187" s="1"/>
  <c r="C60" i="187" l="1"/>
  <c r="G60" i="187" s="1"/>
  <c r="I60" i="187" s="1"/>
  <c r="K74" i="187"/>
  <c r="I74" i="187"/>
  <c r="C62" i="187" l="1"/>
  <c r="C67" i="187" s="1"/>
  <c r="G62" i="187" l="1"/>
  <c r="I62" i="187" s="1"/>
  <c r="C68" i="187"/>
  <c r="G67" i="187"/>
  <c r="I67" i="187" s="1"/>
</calcChain>
</file>

<file path=xl/sharedStrings.xml><?xml version="1.0" encoding="utf-8"?>
<sst xmlns="http://schemas.openxmlformats.org/spreadsheetml/2006/main" count="1796" uniqueCount="1035">
  <si>
    <t>บาท</t>
  </si>
  <si>
    <t>%</t>
  </si>
  <si>
    <t>Total</t>
  </si>
  <si>
    <t>รายได้อื่น</t>
  </si>
  <si>
    <t>X3</t>
  </si>
  <si>
    <t>รายการ</t>
  </si>
  <si>
    <t>รายได้</t>
  </si>
  <si>
    <t>ค่าใช้จ่าย</t>
  </si>
  <si>
    <t>-</t>
  </si>
  <si>
    <t>ต้นทุนทางการเงิน</t>
  </si>
  <si>
    <t>R2</t>
  </si>
  <si>
    <t>Index</t>
  </si>
  <si>
    <t>ค่าใช้จ่าย(รายได้)ภาษีเงินได้</t>
  </si>
  <si>
    <t>กำไร(ขาดทุน)ก่อนภาษีเงินได้</t>
  </si>
  <si>
    <t>X4</t>
  </si>
  <si>
    <t>R1</t>
  </si>
  <si>
    <t>กำไรขาดทุนเบ็ดเสร็จอื่น:</t>
  </si>
  <si>
    <t>1.</t>
  </si>
  <si>
    <t>2.</t>
  </si>
  <si>
    <t>Diff</t>
  </si>
  <si>
    <t>Per Audit</t>
  </si>
  <si>
    <t>4.</t>
  </si>
  <si>
    <t>3.</t>
  </si>
  <si>
    <t>5.</t>
  </si>
  <si>
    <t>6.</t>
  </si>
  <si>
    <t>7.</t>
  </si>
  <si>
    <t>8.</t>
  </si>
  <si>
    <t>10.</t>
  </si>
  <si>
    <t>11.</t>
  </si>
  <si>
    <t>12.</t>
  </si>
  <si>
    <t>15.</t>
  </si>
  <si>
    <t>16.</t>
  </si>
  <si>
    <t>17.</t>
  </si>
  <si>
    <t>ค่าใช้จ่ายในการบริหาร</t>
  </si>
  <si>
    <t>รวมรายได้</t>
  </si>
  <si>
    <t>ค่า Freight ตปท</t>
  </si>
  <si>
    <t>Total assets</t>
  </si>
  <si>
    <t>ต้นทุนในการจัดจำหน่าย</t>
  </si>
  <si>
    <t>รวมค่าใช้จ่าย</t>
  </si>
  <si>
    <t>X2A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</si>
  <si>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</si>
  <si>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</si>
  <si>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</si>
  <si>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</si>
  <si>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</si>
  <si>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</si>
  <si>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</si>
  <si>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</si>
  <si>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</si>
  <si>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</si>
  <si>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</si>
  <si>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</si>
  <si>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</si>
  <si>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</si>
  <si>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</si>
  <si>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</si>
  <si>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</si>
  <si>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</si>
  <si>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</si>
  <si>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</si>
  <si>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X2R</t>
  </si>
  <si>
    <t>10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</si>
  <si>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</si>
  <si>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</si>
  <si>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ค่าใช้จ่ายอื่น</t>
  </si>
  <si>
    <t>9.</t>
  </si>
  <si>
    <t>14.</t>
  </si>
  <si>
    <t>X2-D</t>
  </si>
  <si>
    <t>13.</t>
  </si>
  <si>
    <t xml:space="preserve"> </t>
  </si>
  <si>
    <t>บจก.ดี เค ไรซ์ มิลล์</t>
  </si>
  <si>
    <t>บจก.ศรีสะเกษธัญญะกิจ ไรซ์</t>
  </si>
  <si>
    <t>W. WING YIP PLC</t>
  </si>
  <si>
    <t>General information</t>
  </si>
  <si>
    <t>Percentage of shareholding (%)</t>
  </si>
  <si>
    <t xml:space="preserve">Country of </t>
  </si>
  <si>
    <t>Company's Name</t>
  </si>
  <si>
    <t>Nature of Business</t>
  </si>
  <si>
    <t>incorporation</t>
  </si>
  <si>
    <t>Thailand</t>
  </si>
  <si>
    <t>Significant accounting policies</t>
  </si>
  <si>
    <t>4.1</t>
  </si>
  <si>
    <t>Cash and cash equivalents</t>
  </si>
  <si>
    <t>Inventories</t>
  </si>
  <si>
    <t>Property, plant and equipment</t>
  </si>
  <si>
    <t>Intangible assets</t>
  </si>
  <si>
    <t>Management benefit expenses</t>
  </si>
  <si>
    <t>(Unit : Baht)</t>
  </si>
  <si>
    <t>Consolidated financial statements</t>
  </si>
  <si>
    <t>Buildings and improvement</t>
  </si>
  <si>
    <t>Deferred tax liabilities</t>
  </si>
  <si>
    <t>Separate financial statements</t>
  </si>
  <si>
    <t>Related party transactions</t>
  </si>
  <si>
    <t>The relationship between the Company and the related companies are as follows :</t>
  </si>
  <si>
    <t>Country of incorporation</t>
  </si>
  <si>
    <t>Nature of relationship</t>
  </si>
  <si>
    <t>Cheer (Thailand) Co., Ltd.</t>
  </si>
  <si>
    <t>The parent company</t>
  </si>
  <si>
    <t>Thai Vegetable Oil PCL.</t>
  </si>
  <si>
    <t xml:space="preserve">Associate of the Company by direct holding and </t>
  </si>
  <si>
    <t>common director</t>
  </si>
  <si>
    <t xml:space="preserve">Chama Asset Co., Ltd. </t>
  </si>
  <si>
    <t>Thai Ha Trading Limited Partnership</t>
  </si>
  <si>
    <t>The pricing policies for particular type of transactions are explained further below:</t>
  </si>
  <si>
    <t>Transactions</t>
  </si>
  <si>
    <t>Pricing policy</t>
  </si>
  <si>
    <t>Sales of goods</t>
  </si>
  <si>
    <t>Sales of assets</t>
  </si>
  <si>
    <t>Based on contract</t>
  </si>
  <si>
    <t>Other income</t>
  </si>
  <si>
    <t>Purchase of goods</t>
  </si>
  <si>
    <t xml:space="preserve">Agreed price, which is determined by the management to provide an </t>
  </si>
  <si>
    <t>adequate return to cover operating expenses.</t>
  </si>
  <si>
    <t>Purchase of assets</t>
  </si>
  <si>
    <t>Rental expense</t>
  </si>
  <si>
    <t>Trademark license fee</t>
  </si>
  <si>
    <t>Other expenses</t>
  </si>
  <si>
    <t>Related party transactions (continue)</t>
  </si>
  <si>
    <t>Transactions with parent company</t>
  </si>
  <si>
    <t>Other expense</t>
  </si>
  <si>
    <t>Transactions with directors</t>
  </si>
  <si>
    <t>Interest expense</t>
  </si>
  <si>
    <t>Trade receivables</t>
  </si>
  <si>
    <t>Subsidiary company</t>
  </si>
  <si>
    <t>Related parties</t>
  </si>
  <si>
    <t>Director</t>
  </si>
  <si>
    <t>Less</t>
  </si>
  <si>
    <t>Rental deposits and guarantee</t>
  </si>
  <si>
    <t>Accrued interest expenses</t>
  </si>
  <si>
    <t>Consolidated and Separate financial statements</t>
  </si>
  <si>
    <t>Short-term benefits</t>
  </si>
  <si>
    <t>Post-employment benefits</t>
  </si>
  <si>
    <t>Supplementary disclosure of cash flow information</t>
  </si>
  <si>
    <t xml:space="preserve"> Trade and other current receivables</t>
  </si>
  <si>
    <t>Other current receivables</t>
  </si>
  <si>
    <t>Net</t>
  </si>
  <si>
    <t>Prepaid expenses</t>
  </si>
  <si>
    <t>Advance payment for goods</t>
  </si>
  <si>
    <t>Others</t>
  </si>
  <si>
    <t>Trade receivables can be separated by the over due as follow :</t>
  </si>
  <si>
    <t>Undue</t>
  </si>
  <si>
    <t>Over due</t>
  </si>
  <si>
    <t>Less than 3 months</t>
  </si>
  <si>
    <t>3 - 6 months</t>
  </si>
  <si>
    <t>6 - 12 months</t>
  </si>
  <si>
    <t>Over 12 months</t>
  </si>
  <si>
    <t xml:space="preserve">Net  </t>
  </si>
  <si>
    <t>Total trade receivables</t>
  </si>
  <si>
    <t>Finished goods</t>
  </si>
  <si>
    <t>Work-in-process</t>
  </si>
  <si>
    <t>Raw materials</t>
  </si>
  <si>
    <t>Packing materials</t>
  </si>
  <si>
    <t>Spare parts and factory supplies</t>
  </si>
  <si>
    <t>Shareholding percentage</t>
  </si>
  <si>
    <t>Cost (Baht)</t>
  </si>
  <si>
    <t xml:space="preserve">Thai Ha Innovative Foods </t>
  </si>
  <si>
    <t>Land and improvement</t>
  </si>
  <si>
    <t xml:space="preserve">Other non-current assets </t>
  </si>
  <si>
    <t>Bank overdraft and short-term loans from financial institutions</t>
  </si>
  <si>
    <t>Interest rate (%)</t>
  </si>
  <si>
    <t>Peroid (Month)</t>
  </si>
  <si>
    <t>Promissory notes</t>
  </si>
  <si>
    <t>Trade and other current payables</t>
  </si>
  <si>
    <t>Trade payables</t>
  </si>
  <si>
    <t>As at</t>
  </si>
  <si>
    <t>Add</t>
  </si>
  <si>
    <t>Administrative expenses</t>
  </si>
  <si>
    <t>Subordinated perpetual debentures</t>
  </si>
  <si>
    <t>Income tax income (expenses)</t>
  </si>
  <si>
    <t>Current income tax :</t>
  </si>
  <si>
    <t>Deferred tax :</t>
  </si>
  <si>
    <t xml:space="preserve">Income tax income reported in the statements </t>
  </si>
  <si>
    <t>of comprehensive income</t>
  </si>
  <si>
    <t>At cost</t>
  </si>
  <si>
    <t>Land and</t>
  </si>
  <si>
    <t>Buildings and</t>
  </si>
  <si>
    <t xml:space="preserve">Utility </t>
  </si>
  <si>
    <t>Machinery and</t>
  </si>
  <si>
    <t>Furniture, fixtures</t>
  </si>
  <si>
    <t xml:space="preserve">Construction </t>
  </si>
  <si>
    <t>improvements</t>
  </si>
  <si>
    <t>Systems</t>
  </si>
  <si>
    <t>equipment</t>
  </si>
  <si>
    <t>and office equipment</t>
  </si>
  <si>
    <t>Vihicles</t>
  </si>
  <si>
    <t>work</t>
  </si>
  <si>
    <t>Additions</t>
  </si>
  <si>
    <t>Transfer in (out)</t>
  </si>
  <si>
    <t>Accumulated depreciation :</t>
  </si>
  <si>
    <t>Depreciation for the year</t>
  </si>
  <si>
    <t>Net book value :</t>
  </si>
  <si>
    <t>Segment Information</t>
  </si>
  <si>
    <t>Revenue from external customer</t>
  </si>
  <si>
    <t>Intersegment revenues</t>
  </si>
  <si>
    <t>Gross profit of the segment</t>
  </si>
  <si>
    <t>Unallocated income and expense :</t>
  </si>
  <si>
    <t>Distribution costs</t>
  </si>
  <si>
    <t>Segment Information (continue)</t>
  </si>
  <si>
    <t>Other assets</t>
  </si>
  <si>
    <t>Commitments and contingent liabilities</t>
  </si>
  <si>
    <t>Letters of guarantee</t>
  </si>
  <si>
    <t>Foreign currency risk</t>
  </si>
  <si>
    <t>Forward contract</t>
  </si>
  <si>
    <t>Million US dollar</t>
  </si>
  <si>
    <t>Million Baht</t>
  </si>
  <si>
    <t>The selling contract</t>
  </si>
  <si>
    <t>US Dollar</t>
  </si>
  <si>
    <t>Foreign</t>
  </si>
  <si>
    <t>currency</t>
  </si>
  <si>
    <t>(Million)</t>
  </si>
  <si>
    <t>Trade and other current receivables</t>
  </si>
  <si>
    <t>Other current liabilities</t>
  </si>
  <si>
    <t>Fair value hierarchy</t>
  </si>
  <si>
    <t xml:space="preserve"> Fair value hierarchy</t>
  </si>
  <si>
    <t>Level 1</t>
  </si>
  <si>
    <t>Level 2</t>
  </si>
  <si>
    <t>Level 3</t>
  </si>
  <si>
    <t xml:space="preserve">Forward foreign exchange </t>
  </si>
  <si>
    <t>contract assets</t>
  </si>
  <si>
    <t>Amortised</t>
  </si>
  <si>
    <t>cost</t>
  </si>
  <si>
    <t>Financial assets</t>
  </si>
  <si>
    <t>Other current financial assets</t>
  </si>
  <si>
    <t>Total financial assets</t>
  </si>
  <si>
    <t>Financial liabilities</t>
  </si>
  <si>
    <t>Bank overdrafts and short-term</t>
  </si>
  <si>
    <t xml:space="preserve">   loans from financial institutions</t>
  </si>
  <si>
    <t>Total financial liabilities</t>
  </si>
  <si>
    <t>ข</t>
  </si>
  <si>
    <t>Short-term borrowings</t>
  </si>
  <si>
    <t>Total revenues</t>
  </si>
  <si>
    <t>Finance costs</t>
  </si>
  <si>
    <t>Profit (loss) before corporate income tax</t>
  </si>
  <si>
    <t>Surplus on revaluation of assets</t>
  </si>
  <si>
    <t xml:space="preserve">   Total trade and other current receivables</t>
  </si>
  <si>
    <r>
      <t>Less</t>
    </r>
    <r>
      <rPr>
        <sz val="14"/>
        <rFont val="Angsana New"/>
        <family val="1"/>
      </rPr>
      <t xml:space="preserve"> Allowance for declining in </t>
    </r>
  </si>
  <si>
    <t>value of inventories</t>
  </si>
  <si>
    <t>temporary differences</t>
  </si>
  <si>
    <t xml:space="preserve">Relating to origination and reversal of </t>
  </si>
  <si>
    <t xml:space="preserve">The Group estimates fair value of  foreign exchange forward contracts measurement is determined using a valuation </t>
  </si>
  <si>
    <t>Disposal/write - off</t>
  </si>
  <si>
    <t>The Group has movements in surplus from asset revaluation as follows:</t>
  </si>
  <si>
    <t>FVPL</t>
  </si>
  <si>
    <t>Assets segments</t>
  </si>
  <si>
    <t xml:space="preserve">Cost price plus margin, where the management determines the </t>
  </si>
  <si>
    <t>appropriate margin.</t>
  </si>
  <si>
    <t>Transactions with related companies</t>
  </si>
  <si>
    <t>Total trade and other current payables</t>
  </si>
  <si>
    <t>Related person</t>
  </si>
  <si>
    <t>Use of estimates and judgements</t>
  </si>
  <si>
    <t>Other accrued expenses</t>
  </si>
  <si>
    <t>Financial instruments</t>
  </si>
  <si>
    <t>Financial instruments (continue)</t>
  </si>
  <si>
    <t>The parent is a Cheer (Thailand) Co., Ltd.</t>
  </si>
  <si>
    <t>Investment in a subsidiary</t>
  </si>
  <si>
    <t>20.</t>
  </si>
  <si>
    <t>Litigations and other disputes</t>
  </si>
  <si>
    <t>Subsidiary</t>
  </si>
  <si>
    <t>Thai Ha Innovative Foods Co., Ltd.</t>
  </si>
  <si>
    <t>Transactions with subsidiary</t>
  </si>
  <si>
    <t>Beginning amount - net of deferred tax liabilities</t>
  </si>
  <si>
    <t>Ending amount - net of deferred tax liabilities</t>
  </si>
  <si>
    <t>Ending amount - Net of deferred tax liabilities</t>
  </si>
  <si>
    <t>Total balance - net of deferred tax liabilities</t>
  </si>
  <si>
    <t>Corporate Income tax for taxable profits</t>
  </si>
  <si>
    <t xml:space="preserve">Thai Ha Public Company Limited (“the Company”) is a public company incorporated and domiciled in Thailand. The Company </t>
  </si>
  <si>
    <t xml:space="preserve">is principally engaged in the manufacture and distribution agricultural and instant products. The registered office of the Company is </t>
  </si>
  <si>
    <t xml:space="preserve">at 140 Moo 5, Tambol Bangkratuek, Amphur Sampran, Nakornpathom. Its factory located at 589 Moo 1, Tambol Chong-kae, </t>
  </si>
  <si>
    <t>Amphur Ta-klee, Nakornsawan.</t>
  </si>
  <si>
    <t xml:space="preserve">The Company is listed on the Stock Exchange of Thailand. For the reporting purpose, the Company and its subsidiary are </t>
  </si>
  <si>
    <t xml:space="preserve">referred as “the Group”. </t>
  </si>
  <si>
    <t xml:space="preserve">The surplus on revaluation assets represents surplus on revaluation of land, building or construction assets which is arising </t>
  </si>
  <si>
    <t>3.06-3.33</t>
  </si>
  <si>
    <t>1.91-45.84</t>
  </si>
  <si>
    <t>5.73-45.84</t>
  </si>
  <si>
    <t>21.</t>
  </si>
  <si>
    <t>Year 2022</t>
  </si>
  <si>
    <t>Year 2021</t>
  </si>
  <si>
    <t>Property, plant and equipment (continue)</t>
  </si>
  <si>
    <t>13.  Property, plant and equipment</t>
  </si>
  <si>
    <t>13. Property, plant and equipment (continue)</t>
  </si>
  <si>
    <t>Land and improvements</t>
  </si>
  <si>
    <t>Cost Price</t>
  </si>
  <si>
    <t>Surplus from revaluation</t>
  </si>
  <si>
    <t>Revalued amount</t>
  </si>
  <si>
    <t>Buildings and improvements</t>
  </si>
  <si>
    <t>Production recipe</t>
  </si>
  <si>
    <t>Computer</t>
  </si>
  <si>
    <t>and trademark</t>
  </si>
  <si>
    <t>software</t>
  </si>
  <si>
    <t>Cost</t>
  </si>
  <si>
    <t>Net booked value</t>
  </si>
  <si>
    <t xml:space="preserve">Amortization included in the consolidated statement of comprehensive income </t>
  </si>
  <si>
    <t>Intangible assets (continue)</t>
  </si>
  <si>
    <t>Rental deposits and guarantees paid to</t>
  </si>
  <si>
    <t xml:space="preserve"> related party</t>
  </si>
  <si>
    <t>Movement increase/(decrease)</t>
  </si>
  <si>
    <t>Other comprehensive</t>
  </si>
  <si>
    <t>Profit or loss</t>
  </si>
  <si>
    <t xml:space="preserve"> income </t>
  </si>
  <si>
    <t>Surplus from fixed asset revaluation</t>
  </si>
  <si>
    <t>Deferred tax liabilities (continue)</t>
  </si>
  <si>
    <t>Non-current provisions for employee benefit</t>
  </si>
  <si>
    <r>
      <t>Add</t>
    </r>
    <r>
      <rPr>
        <sz val="14"/>
        <rFont val="Angsana New"/>
        <family val="1"/>
      </rPr>
      <t xml:space="preserve"> Employee benefit during the year</t>
    </r>
  </si>
  <si>
    <t>Financial cost (interest) during the year</t>
  </si>
  <si>
    <t>Cost of sales</t>
  </si>
  <si>
    <t>Total employee benefit expenses</t>
  </si>
  <si>
    <t>Non-current provisions for employee benefit (continue)</t>
  </si>
  <si>
    <t>Discount rate</t>
  </si>
  <si>
    <t>Future salary increases rate</t>
  </si>
  <si>
    <t>Sensitivity analysis</t>
  </si>
  <si>
    <t>Increase</t>
  </si>
  <si>
    <t>Decrease</t>
  </si>
  <si>
    <t>Discount rate (0.5% movement)</t>
  </si>
  <si>
    <t>Future salary increases rate (1% movement)</t>
  </si>
  <si>
    <t xml:space="preserve">Turnover rate (20% movement) </t>
  </si>
  <si>
    <t>Less than 1 year</t>
  </si>
  <si>
    <t>Defined benefit obligation</t>
  </si>
  <si>
    <t>Year 2023</t>
  </si>
  <si>
    <t>(a)  declare or pay any dividend,</t>
  </si>
  <si>
    <t>(b)  pay any interest or distribute any assets to any holder of Parity Securities or Junior Securities; and</t>
  </si>
  <si>
    <t xml:space="preserve">(c)  redeem, reduce, cancel, acquire, or buy-back any of any securities issued by the Company which rank pari passu or </t>
  </si>
  <si>
    <t xml:space="preserve"> junior to the Debentures with compensation.</t>
  </si>
  <si>
    <t>Income tax rate</t>
  </si>
  <si>
    <t>Expenses not treated as revenue code expenses</t>
  </si>
  <si>
    <t>Income tax (income) expense shown in the</t>
  </si>
  <si>
    <t>Deferred tax on surplus on revaluation</t>
  </si>
  <si>
    <t>of assets</t>
  </si>
  <si>
    <t>Revaluation surplus</t>
  </si>
  <si>
    <t>Income tax income (expenses) (continue)</t>
  </si>
  <si>
    <t>Surplus on revaluation of assets  (continue)</t>
  </si>
  <si>
    <t>Assets from business acquisition</t>
  </si>
  <si>
    <t>The Group has outstanding balances of financial assets and liabilities denominated in foreign currencies are summarised belows:</t>
  </si>
  <si>
    <t>Going concern</t>
  </si>
  <si>
    <t>Depreciation included in the consolidated statement of comprehensive income :</t>
  </si>
  <si>
    <t>Revaluations during the year</t>
  </si>
  <si>
    <t>(Unit : Percentage)</t>
  </si>
  <si>
    <t xml:space="preserve">  deferred tax assets and other</t>
  </si>
  <si>
    <t xml:space="preserve">The Company and its subsidiary used income tax rates of 20% for the calculation of corporate income tax for the years ended </t>
  </si>
  <si>
    <t>The amounts of income tax relating to each component of other comprehensive income for the year are summaries as follows:</t>
  </si>
  <si>
    <t>Depreciation included in the separate statement of comprehensive income :</t>
  </si>
  <si>
    <t>2024</t>
  </si>
  <si>
    <t>Earnings (loss) per share</t>
  </si>
  <si>
    <t>Non-related parties</t>
  </si>
  <si>
    <t>Co., Ltd.</t>
  </si>
  <si>
    <t>Fair value of derivative assets</t>
  </si>
  <si>
    <t>(liabilities) (Million Baht)</t>
  </si>
  <si>
    <t>Thai Ha Public Company Limited and Subsidiary</t>
  </si>
  <si>
    <t>a regular basis by the Chief Operating Decision Maker in order to make resource allocation decisions and evaluate segment performance.</t>
  </si>
  <si>
    <t>Revenue Department receivables</t>
  </si>
  <si>
    <t>MOR</t>
  </si>
  <si>
    <t>The Group has the following significant non-cash transactions :</t>
  </si>
  <si>
    <t>Items</t>
  </si>
  <si>
    <t xml:space="preserve">ยอดขายลดลง (31.75) ล้านบาท </t>
  </si>
  <si>
    <t>Basic earnings (loss) per share (Baht per share)</t>
  </si>
  <si>
    <t>Allowance for expected credit losses</t>
  </si>
  <si>
    <t>Basic earnings (loss) per share</t>
  </si>
  <si>
    <t>(Unit : Million Baht)</t>
  </si>
  <si>
    <t xml:space="preserve">Consolidated and 
</t>
  </si>
  <si>
    <t xml:space="preserve">Guarantee for electricity </t>
  </si>
  <si>
    <t xml:space="preserve">      Total</t>
  </si>
  <si>
    <t xml:space="preserve">During the year 2023, the Company and its subsidiary (as defendants) were sued in a civil lawsuit concerning a joint venture </t>
  </si>
  <si>
    <t xml:space="preserve">agreement with a group of individuals (as plaintiffs). The plaintiff alleged that the Group failed to comply with the joint venture </t>
  </si>
  <si>
    <t xml:space="preserve">In October 2023, the Group submitted a defense and a counterclaim against the plaintiff, asserting that the Company and its </t>
  </si>
  <si>
    <t>The Group has commitments and contingent liabilities that may arise as follows:</t>
  </si>
  <si>
    <t xml:space="preserve">The Group had already made the payment and received the net assets specified in the joint venture agreement during the year </t>
  </si>
  <si>
    <t>2022, amounting to Baht 25 million.</t>
  </si>
  <si>
    <t xml:space="preserve">Furthermore, the plaintiffs unlawfully terminated the joint venture agreement, rendering the termination invalid. The Group also </t>
  </si>
  <si>
    <t xml:space="preserve">argued  that the plaintiffs filed the lawsuit in bad faith and without legal merit, and that the plaintiffs were the party in breach of </t>
  </si>
  <si>
    <t>the joint venture agreement, causing damages to the Group.</t>
  </si>
  <si>
    <t>authority to file a lawsuit demanding the return of assets or compensation in lieu thereof, as the Group had not violated the agreement.</t>
  </si>
  <si>
    <t>Book value according to cost method</t>
  </si>
  <si>
    <t>subsidiary had not breached the joint venture agreement. The plaintiffs had no right to terminate the joint venture agreement and no</t>
  </si>
  <si>
    <t xml:space="preserve">Operating segment information is presented in a manner consistent with the Group's internal reports, which are reviewed on </t>
  </si>
  <si>
    <t>Domestic sales</t>
  </si>
  <si>
    <t>Export sales</t>
  </si>
  <si>
    <t>Guarantee for performance under the purchase and sales contract</t>
  </si>
  <si>
    <t>Agricultural products, processed agricultural products and instant products</t>
  </si>
  <si>
    <t>Fair value of financial instruments</t>
  </si>
  <si>
    <t>Fair value of financial instruments (continue)</t>
  </si>
  <si>
    <t>Other receivable for sale of fixed assets</t>
  </si>
  <si>
    <t>23.</t>
  </si>
  <si>
    <t>Detail of investment in a subsidiary</t>
  </si>
  <si>
    <t xml:space="preserve">Transfer surplus on revaluation of </t>
  </si>
  <si>
    <t>assets to retained earnings - net of tax</t>
  </si>
  <si>
    <t>Year 2024</t>
  </si>
  <si>
    <t>Profit (loss) attributable to equity holders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</si>
  <si>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Interest expenses for subordinated </t>
    </r>
  </si>
  <si>
    <t xml:space="preserve">   </t>
  </si>
  <si>
    <t>perpetual debentures</t>
  </si>
  <si>
    <t xml:space="preserve">Profit (loss)  used to determine basic earnings per share </t>
  </si>
  <si>
    <t>Ordinary shares</t>
  </si>
  <si>
    <t>Amount</t>
  </si>
  <si>
    <t>from the joint venture or to pay the equivalent amount in lieu of returning the assets. Subsequently, in October 2023, the plaintiff</t>
  </si>
  <si>
    <t>submitted a mediation proposal, requesting the Group to pay a total amount of Baht 29.46 million.</t>
  </si>
  <si>
    <t>Overdrafts</t>
  </si>
  <si>
    <t xml:space="preserve">Related parties comprise enterprises and individuals that control, or are controlled by, the Company, whether directly or indirectly, </t>
  </si>
  <si>
    <t>or which are under common control with the Company.</t>
  </si>
  <si>
    <t>For the year ended 31 December</t>
  </si>
  <si>
    <t>As at 31 December</t>
  </si>
  <si>
    <t>Cost / Revalued amount :</t>
  </si>
  <si>
    <t>At revalued amount</t>
  </si>
  <si>
    <t>As at 31 December 2024</t>
  </si>
  <si>
    <t>For the year ended 31 December 2024</t>
  </si>
  <si>
    <t xml:space="preserve">from revaluation of land improvement. The building or construction assets are gradually amortised by the straight-line method </t>
  </si>
  <si>
    <t xml:space="preserve">over their remaining useful lives and transferred directly to retained earnings. The surplus on revaluation of assets cannot be offset </t>
  </si>
  <si>
    <t>against accumulated losses and cannot be paid as dividends.</t>
  </si>
  <si>
    <t>Amortisation for the year</t>
  </si>
  <si>
    <t xml:space="preserve">Amortisation included in the consolidated statement of comprehensive income </t>
  </si>
  <si>
    <t xml:space="preserve">Amortisation included in the separate statement of comprehensive income </t>
  </si>
  <si>
    <t>MMR, MLR less fixed rates</t>
  </si>
  <si>
    <t>1 January 2024</t>
  </si>
  <si>
    <t>31 December 2024</t>
  </si>
  <si>
    <r>
      <t>Less</t>
    </r>
    <r>
      <rPr>
        <sz val="14"/>
        <rFont val="Angsana New"/>
        <family val="1"/>
      </rPr>
      <t xml:space="preserve"> Employee retirement benefits paid</t>
    </r>
  </si>
  <si>
    <t>Turn over rate</t>
  </si>
  <si>
    <t xml:space="preserve">it was resolved to decrease the Company's registered capital from Baht 292,500,000 to Baht 146,250,000 and to decrease the paid-up </t>
  </si>
  <si>
    <t xml:space="preserve">capital from Baht 278,000,000 to Baht 139,000,000 by reducing the par value of shares from Baht 1 to Baht 0.50 per share to offset </t>
  </si>
  <si>
    <t xml:space="preserve">the Company's accumulated losses. The Company will register the capital reduction with the Ministry of Commerce within </t>
  </si>
  <si>
    <t xml:space="preserve">perpetual debentures amounted to Baht 69.59 million, which is net of debenture issuance costs of Baht 0.41 million. The interest rate </t>
  </si>
  <si>
    <t xml:space="preserve">for the first 5 years is 5.25% per annum, and thereafter at the normal rate as specified in the terms and conditions between the issuer </t>
  </si>
  <si>
    <t>and holders of subordinated perpetual debentures. In case of default on interest payment, there will be no default interest charged.</t>
  </si>
  <si>
    <t xml:space="preserve">The interest is to be paid quarterly. The Company is entitled to accumulate interest and defer the payment of interest to any day </t>
  </si>
  <si>
    <t xml:space="preserve">without limitation on deferral period and times based on the Company’s discretion. The debenture holders are not entitled to any return </t>
  </si>
  <si>
    <t xml:space="preserve">The Group's segments consist of manufacturing and merchandising segments of agricultural products, processed agricultural </t>
  </si>
  <si>
    <t xml:space="preserve">products and instant products, with main geographical segments in Thailand and overseas. The Group evaluates operating performance </t>
  </si>
  <si>
    <t xml:space="preserve">based on revenue and gross profit of each segment and assesses the Group's operating profit or loss using the same basis as that used to </t>
  </si>
  <si>
    <t>Manufacturing segment</t>
  </si>
  <si>
    <t>Merchandising segment</t>
  </si>
  <si>
    <t xml:space="preserve">assets and liabilities approximates their carrying amounts in the statement of financial position. </t>
  </si>
  <si>
    <t xml:space="preserve">Financial assets and liabilities are mostly classified as short-term, and most borrowings bear interest rates at market rates. Management of the Group estimates that the fair value of such financial </t>
  </si>
  <si>
    <t xml:space="preserve">agreement (dated 12 October 2021). As a result, the plaintiffs requested the court to order the Group to return the assets obtained </t>
  </si>
  <si>
    <t xml:space="preserve">In October and November 2023, the South Bangkok Civil Court scheduled mediation for the dispute. However, the plaintiff </t>
  </si>
  <si>
    <t xml:space="preserve">and defendants could not reach a settlement. Subsequently, the South Bangkok Civil Court scheduled witness examinations for </t>
  </si>
  <si>
    <t xml:space="preserve">technique and model. The inputs to this model are derived from observable market data, taking into consideration of  </t>
  </si>
  <si>
    <t>exchange rate, discount rate, maturity and the volatility of the underlying item.</t>
  </si>
  <si>
    <t>instruments and there are no transfers between the fair value hierarchy.</t>
  </si>
  <si>
    <t xml:space="preserve">As at </t>
  </si>
  <si>
    <t>More than 5 years</t>
  </si>
  <si>
    <t xml:space="preserve">Temporary differences not recognised as </t>
  </si>
  <si>
    <t>Unrealised tax losses on income tax assets</t>
  </si>
  <si>
    <t>Deductible expenses increased from actual expenses paid</t>
  </si>
  <si>
    <t>comprehensive income statement</t>
  </si>
  <si>
    <t xml:space="preserve">According to the resolution of the Extraordinary General Meeting of Shareholders No. 1/2024 held on 28 December 2024, </t>
  </si>
  <si>
    <t>1-3</t>
  </si>
  <si>
    <t>2025</t>
  </si>
  <si>
    <t xml:space="preserve"> Trade and other current receivables (continue)</t>
  </si>
  <si>
    <t>Consolidated</t>
  </si>
  <si>
    <t>Separate</t>
  </si>
  <si>
    <t>financial</t>
  </si>
  <si>
    <t>Number of shares</t>
  </si>
  <si>
    <t xml:space="preserve"> (Shares)</t>
  </si>
  <si>
    <t>(Baht)</t>
  </si>
  <si>
    <t>Registered share capital</t>
  </si>
  <si>
    <t>Ending ordinary shares</t>
  </si>
  <si>
    <t>Issued and paid-up share capital</t>
  </si>
  <si>
    <t>Beginning ordinary shares</t>
  </si>
  <si>
    <t>certain obligations in the ordinary course of the Company's business, as follows:</t>
  </si>
  <si>
    <t>Reduction in par value of ordinary shares</t>
  </si>
  <si>
    <t xml:space="preserve">They also include associated companies and individuals which directly or indirectly own a voting interest in the Company that </t>
  </si>
  <si>
    <t>and direction of the Company’s operations.</t>
  </si>
  <si>
    <t xml:space="preserve">gives them significant influence over the Company, key management personnel, directors, and officers with authority in the planning </t>
  </si>
  <si>
    <t xml:space="preserve">The Group has significant foreign exchange risk relating to the sale of goods in foreign currencies. The Group has entered into </t>
  </si>
  <si>
    <t xml:space="preserve">forward foreign exchange contracts, most of which have maturities of not more than one year, to be used as a tool for risk </t>
  </si>
  <si>
    <t>management.</t>
  </si>
  <si>
    <t xml:space="preserve">Total ordinary shares </t>
  </si>
  <si>
    <t xml:space="preserve">Producing, processing, and preparing </t>
  </si>
  <si>
    <t xml:space="preserve">ready-to-eat foods, beverages, and </t>
  </si>
  <si>
    <t>snacks for sale.</t>
  </si>
  <si>
    <t>Long-term borrowings</t>
  </si>
  <si>
    <t>As at 31 December 2024, the Group has outstarding forward contracts with maturities of 1-3 months as follows :</t>
  </si>
  <si>
    <t xml:space="preserve">the plaintiff and defendants in April 2024, and defendants' witness examinations in July 2024 and August 2024, which were </t>
  </si>
  <si>
    <t xml:space="preserve">completed. On 28 November 2024, the Court of First Instance dismissed both the plaintiff's complaint and the counterclaim of </t>
  </si>
  <si>
    <t xml:space="preserve">the Company and its subsidiary. </t>
  </si>
  <si>
    <t>Reversal (impairment losses)</t>
  </si>
  <si>
    <t>on expected credit losses</t>
  </si>
  <si>
    <t>financial institutions</t>
  </si>
  <si>
    <t>("the Company") and its subsidiary as follows:</t>
  </si>
  <si>
    <t>Asset and liability with related companies</t>
  </si>
  <si>
    <t>Asset and liability with related companies (continue)</t>
  </si>
  <si>
    <t xml:space="preserve">On 25 May 2025, the Company entered into a loan agreement with a director of the Company. The loan is repayable in full by </t>
  </si>
  <si>
    <t>25 May 2027 and bears interest at the rate of 3.95% per annum.</t>
  </si>
  <si>
    <t>Long-term borrowings as at  1 January  2025</t>
  </si>
  <si>
    <t>Other current financial  liabilities</t>
  </si>
  <si>
    <t xml:space="preserve">Trade payables </t>
  </si>
  <si>
    <t xml:space="preserve">Other current payables </t>
  </si>
  <si>
    <t>Other current payables</t>
  </si>
  <si>
    <t>5.2</t>
  </si>
  <si>
    <t>3.1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</si>
  <si>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</si>
  <si>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</si>
  <si>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</si>
  <si>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</si>
  <si>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</si>
  <si>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</si>
  <si>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</si>
  <si>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</si>
  <si>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</si>
  <si>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</si>
  <si>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24.</t>
  </si>
  <si>
    <t>25.</t>
  </si>
  <si>
    <t>26.</t>
  </si>
  <si>
    <t>27.</t>
  </si>
  <si>
    <t>28.</t>
  </si>
  <si>
    <t>29.</t>
  </si>
  <si>
    <t>30.</t>
  </si>
  <si>
    <t>31.</t>
  </si>
  <si>
    <t>31 December 2025</t>
  </si>
  <si>
    <t>As at 31 December 2025</t>
  </si>
  <si>
    <t>For the year ended 31 December 2025</t>
  </si>
  <si>
    <t>Profit (loss) for the year</t>
  </si>
  <si>
    <t>Basis of preparation</t>
  </si>
  <si>
    <t>2.1</t>
  </si>
  <si>
    <t>Statement of compliance</t>
  </si>
  <si>
    <t xml:space="preserve">The financial statements have been prepared in accordance with Thai Financial Reporting Standards (TFRS) under the </t>
  </si>
  <si>
    <t xml:space="preserve">Accounting Act B.E. 2543 being those Thai Accounting Standards issued under the Accounting Profession Act B.E. 2547 and </t>
  </si>
  <si>
    <t>the financial reporting requirements of the Securities and Exchange Commission under the Securities and Exchange Act.</t>
  </si>
  <si>
    <t xml:space="preserve">The financial statements have been perpared under the historical cost convention except some transactions are valued at fair </t>
  </si>
  <si>
    <t xml:space="preserve">price as disclosed in the accounting polices below. </t>
  </si>
  <si>
    <t xml:space="preserve">An English version of the financial statements have been prepared from the statutory financial statements that are in the Thai </t>
  </si>
  <si>
    <t xml:space="preserve">language. In the event of a conflict or a difference in interpretation between the two languages, the Thai language statutory </t>
  </si>
  <si>
    <t xml:space="preserve">financial statements shall prevail. </t>
  </si>
  <si>
    <t>2.2</t>
  </si>
  <si>
    <t xml:space="preserve">Presentation currency </t>
  </si>
  <si>
    <t xml:space="preserve">The financial statements are prepared and presented in Thai Baht. </t>
  </si>
  <si>
    <t>2.3</t>
  </si>
  <si>
    <t xml:space="preserve">The preparation of financial statements in conformity with TFRS requires management to make judgements, estimates and </t>
  </si>
  <si>
    <t xml:space="preserve">assumptions that affect the application of accounting policies and reported amounts of assets, liabilities, income and expenses. </t>
  </si>
  <si>
    <t>Actual results may differ from these estimates.</t>
  </si>
  <si>
    <t xml:space="preserve">Estimates and underlying assumptions are reviewed on an ongoing basis. Revisions to accounting estimates are recognised </t>
  </si>
  <si>
    <t>in the period in which estimates are revised and in any future periods affected.</t>
  </si>
  <si>
    <t xml:space="preserve">Information about significant areas of estimation uncertainty and critical judgements in applying accounting policies </t>
  </si>
  <si>
    <t>that have the effect on the amount recognised in the financial statements is included in the following notes :</t>
  </si>
  <si>
    <t>Basis of preparation (continue)</t>
  </si>
  <si>
    <t>Use of estimates and judgements (continue)</t>
  </si>
  <si>
    <t>Allowance for expected credit losses of trade receivables</t>
  </si>
  <si>
    <t xml:space="preserve">In determining an allowance for expected credit losses of trade receivables, the management needs to make judgement and </t>
  </si>
  <si>
    <t xml:space="preserve">estimates based upon, among other things, past collection history, aging profile of outstanding debts and the forecast economic </t>
  </si>
  <si>
    <t xml:space="preserve">condition for groupings of various customer's segments with similar credit risks. The Group’s historical credit loss experience and </t>
  </si>
  <si>
    <t>forecast economic conditions may also not be representative of whether a customer will actually default in the future.</t>
  </si>
  <si>
    <t>Depreciation of plant and equipment</t>
  </si>
  <si>
    <t xml:space="preserve">In determining depreciation of plant and equipment and right-of-use assets and amortisation of intangible assets, the </t>
  </si>
  <si>
    <t xml:space="preserve">management is required to make estimates of the useful lives and residual values (if any) and to review useful lives and residual </t>
  </si>
  <si>
    <t xml:space="preserve">values when there are any changes. </t>
  </si>
  <si>
    <t xml:space="preserve">The Group measures the value of the land and Plant at the revalued amount. The revalued price was assessed by an </t>
  </si>
  <si>
    <t>independent appraiser. The valuation requires certain assumptions and estimates.</t>
  </si>
  <si>
    <t xml:space="preserve">is recorded when the recoverable amount is expected to be lower than the carrying amount of the asset. Management is required </t>
  </si>
  <si>
    <t>to make judgments concerning forecasts of future income and expenses in connection with the asset.</t>
  </si>
  <si>
    <t>Post-employment benefits under defined benefit plans</t>
  </si>
  <si>
    <t xml:space="preserve">The obligation under defined benefit plan is determined based on actuarial valuations.  Inherent within these calculations are </t>
  </si>
  <si>
    <t xml:space="preserve">assumptions as to discount rates, future salary incremental rate, mortality rates and other demographic factors. In determining </t>
  </si>
  <si>
    <t xml:space="preserve">the appropriate discount rate, management selects an interest rate that reflects the current economic situation. The mortality rate </t>
  </si>
  <si>
    <t>is based on publicly available mortality tables for the country. Actual post-retirement costs may ultimately differ from these</t>
  </si>
  <si>
    <t>estimates.</t>
  </si>
  <si>
    <t>2.4</t>
  </si>
  <si>
    <t>Basis of consolidation</t>
  </si>
  <si>
    <t xml:space="preserve">The accompanying consolidated financial statements include the financial statements of  Thai Ha Public Company Limited </t>
  </si>
  <si>
    <t>Long-term borrowings as at  31 December 2025</t>
  </si>
  <si>
    <t xml:space="preserve">Subsidiary is entity controlled by the Group. The Group controls an entity when it is exposed to, or has rights to, variable </t>
  </si>
  <si>
    <t xml:space="preserve">returns from its involvement with the entity and has the ability to affecting those returns through its power over the entity. </t>
  </si>
  <si>
    <t xml:space="preserve">The financial statements of subsidiary are included in the consolidated financial statements from the date on which control </t>
  </si>
  <si>
    <t>commences until the date on which control ceases.</t>
  </si>
  <si>
    <t>New financial reporting standards</t>
  </si>
  <si>
    <t>Financial reporting standards that became effective in the current year</t>
  </si>
  <si>
    <t xml:space="preserve">During the year, the Group adopted a number of revised financial reporting standards and interpretations which are effective </t>
  </si>
  <si>
    <t xml:space="preserve">were revised to comply with International Financial Reporting Standards, with most changes directed towards clarifying </t>
  </si>
  <si>
    <t>accounting treatments and providing accounting guidance for users of the standards.</t>
  </si>
  <si>
    <t>The adoption of these financial reporting standards does not have any material impact on the Group's financial statements.</t>
  </si>
  <si>
    <t xml:space="preserve">The Federation of Accounting Professions has issued several revised financial reporting standards, which will be effective for </t>
  </si>
  <si>
    <t xml:space="preserve">revised to conform with International Financial Reporting Standards, with most changes directed towards clarifying accounting </t>
  </si>
  <si>
    <t xml:space="preserve">practices, and some standards providing practical expedients or temporary exemptions for users. </t>
  </si>
  <si>
    <t xml:space="preserve">The Group's management believes that these revised standards will not have any material impact on the Group's financial </t>
  </si>
  <si>
    <t>statements.</t>
  </si>
  <si>
    <t>Revenue and expenses recognition</t>
  </si>
  <si>
    <t>Revenue from sales of goods</t>
  </si>
  <si>
    <t xml:space="preserve">Sales of goods are recognised at the point in time when control of the asset is transferred to the customer. Sales are the </t>
  </si>
  <si>
    <t>invoiced value, excluding value added tax, of goods supplied after deducting discounts and allowances.</t>
  </si>
  <si>
    <t>Interest Income</t>
  </si>
  <si>
    <t>Interest income is recognised on an accrual basis based on the effective interest rate.</t>
  </si>
  <si>
    <t>Other income and other expenses</t>
  </si>
  <si>
    <t>Other income and other expenses are recognised on an accrual basis.</t>
  </si>
  <si>
    <t xml:space="preserve">Cash and cash equivalents are carried on the statement of financial position at cost. Cash and cash equivalents comprise </t>
  </si>
  <si>
    <t xml:space="preserve">cash on hand, deposits held at call at banks and other short-term highly liquid investments with maturities of three months or less </t>
  </si>
  <si>
    <t>from the date of acquisition and are not used as collateral.</t>
  </si>
  <si>
    <t>Trade accounts receivable</t>
  </si>
  <si>
    <t xml:space="preserve">Accounts receivables shown all total amount that customers need to pay as usual. The Group record accounts receivable </t>
  </si>
  <si>
    <t xml:space="preserve">initially at the amount of consideration that is unconditional unless that is involved significantly financing factors, The Group </t>
  </si>
  <si>
    <t>record it as present value.</t>
  </si>
  <si>
    <t xml:space="preserve">for the financial statements for the accounting periods beginning on or after 1 January 2025. These financial reporting standards </t>
  </si>
  <si>
    <t>Financial reporting standard that will become effective for fiscal years beginning on or after 1 January 2026</t>
  </si>
  <si>
    <t xml:space="preserve">financial statements with accounting periods beginning on or after 1 January 2026. These financial reporting standards were </t>
  </si>
  <si>
    <t>Significant accounting policies (continue)</t>
  </si>
  <si>
    <t>Trade accounts receivable (continue)</t>
  </si>
  <si>
    <t xml:space="preserve">The Group applies the simplified approach under TFRS 9 for measuring expected credit losses which requires the recognition </t>
  </si>
  <si>
    <t xml:space="preserve">of lifetime expected credit losses for all trade receivables at initial recognition. To measure the expected credit losses, trade </t>
  </si>
  <si>
    <t xml:space="preserve">receivables have been grouped based on shared maturity date characteristics. The expected loss rates are based on historical </t>
  </si>
  <si>
    <t xml:space="preserve">payment profiles and corresponding historical credit losses, which are reviewed regularly to reflect current and forward-looking </t>
  </si>
  <si>
    <t xml:space="preserve">information on macroeconomic factors affecting the ability of the customers to settle the receivables. The Group recognises </t>
  </si>
  <si>
    <t>impairment losses in profit or loss under administrative expenses.</t>
  </si>
  <si>
    <t xml:space="preserve">Finished goods, work-in-process and raw material are stated at the lower of cost or net realisable value. Cost’s calculated by </t>
  </si>
  <si>
    <t>weighted average cost method.</t>
  </si>
  <si>
    <t xml:space="preserve">The cost of inventories comprises all costs of purchase, costs of conversion and other costs incurred in bringing </t>
  </si>
  <si>
    <t xml:space="preserve">the inventories to their present location and condition. The costs of conversion above include an appropriate share of </t>
  </si>
  <si>
    <t>production overheads based on normal production capacity.</t>
  </si>
  <si>
    <t xml:space="preserve">The cost of purchase comprises both of the purchase price and costs directly attributable to the acquisition of the inventory, </t>
  </si>
  <si>
    <t xml:space="preserve">such as import duties, transportation charges and other direct costs incurred in acquiring the inventories less all trade discounts, </t>
  </si>
  <si>
    <t>allowances or rebates.</t>
  </si>
  <si>
    <t xml:space="preserve">The net realisable value of inventory is estimated from the selling price in the ordinary course of business less the estimated </t>
  </si>
  <si>
    <t>costs to complete production and the estimated costs to complete the sale.</t>
  </si>
  <si>
    <t>Allowance is made, where necessary, for obsolete, slow-moving and defective inventories.</t>
  </si>
  <si>
    <t>Investments in subsidiary</t>
  </si>
  <si>
    <t xml:space="preserve">Investments in subsidiaries in the separate financial statements are stated at cost less allowance for impairment of investments </t>
  </si>
  <si>
    <t>in subsidiaries (if any). Dividend income from investments in subsidiaries is recognised when the dividends are declared.</t>
  </si>
  <si>
    <t xml:space="preserve">Land is measured using the revaluation method. </t>
  </si>
  <si>
    <t xml:space="preserve">Buildings are measured using the revaluation method less accumulated depreciation and allowance for impairment of assets </t>
  </si>
  <si>
    <t xml:space="preserve">(if any). </t>
  </si>
  <si>
    <t>Equipment is measured at cost less accumulated depreciation and allowance for impairment of assets (if any).</t>
  </si>
  <si>
    <t>Revaluation method</t>
  </si>
  <si>
    <t xml:space="preserve">appraiser. The appraisal of such assets will be reviewed regularly, at least every 3 - 5 years. To ensure the carrying value will </t>
  </si>
  <si>
    <t>not be materially different from the fair value at the end of the reporting period.</t>
  </si>
  <si>
    <t>Land appraised using Market Approach</t>
  </si>
  <si>
    <t xml:space="preserve">The buildings or constructions are appraised using the cost approach, which means the estimated cost of a new </t>
  </si>
  <si>
    <t>building replacement stated at the current price less depreciation based on useful life.</t>
  </si>
  <si>
    <t xml:space="preserve">The Group is initially recorded  of  land at cost on the acquisition date. After that, the Group has subsequently revalued </t>
  </si>
  <si>
    <t>by an independent appraiser and recorded such assets at the revalued amount.</t>
  </si>
  <si>
    <t xml:space="preserve">Increases in the carrying amounts arising on revaluation of  land and building are recognised in other comprehensive </t>
  </si>
  <si>
    <t xml:space="preserve">income and accumulated in ‘revaluation surplus’ in shareholders’ equity. To the extent that the decrease reverses an increase </t>
  </si>
  <si>
    <t xml:space="preserve">previously recognised in equity, the decrease is first recognised in other comprehensive income and accumulated in equity. </t>
  </si>
  <si>
    <t xml:space="preserve">Gains or losses on disposals are determined by comparing the proceeds with the carrying amount and are recognised within </t>
  </si>
  <si>
    <t>"Other (losses)/gains – net" in profit or loss.</t>
  </si>
  <si>
    <t xml:space="preserve">Depreciation of plant and equipment is calculated on the straight-line basis over the following </t>
  </si>
  <si>
    <t>estimated useful life:</t>
  </si>
  <si>
    <t>Land improvement</t>
  </si>
  <si>
    <t>years</t>
  </si>
  <si>
    <t>Buildings</t>
  </si>
  <si>
    <t>42 - 50</t>
  </si>
  <si>
    <t>Buildings improvement</t>
  </si>
  <si>
    <t xml:space="preserve">Machineries and equipments </t>
  </si>
  <si>
    <t>2 - 30</t>
  </si>
  <si>
    <t>Tool and equipment</t>
  </si>
  <si>
    <t>2 - 20</t>
  </si>
  <si>
    <t>Furniture, fixtures and office equipments</t>
  </si>
  <si>
    <t>3 - 10</t>
  </si>
  <si>
    <t>Motor vehicles</t>
  </si>
  <si>
    <t>5 - 10</t>
  </si>
  <si>
    <t>The assets’ residual values and useful lives are reviewed, and adjusted if appropriate, at the end of each reporting period.</t>
  </si>
  <si>
    <t xml:space="preserve">The asset’s carrying amount is written-down immediately to its recoverable amount if the asset’s carrying amount is greater  </t>
  </si>
  <si>
    <t>than its estimated recoverable amount.</t>
  </si>
  <si>
    <t xml:space="preserve">Repairs and maintenances are charged to statements of comprehensive income during the financial period in which they are </t>
  </si>
  <si>
    <t xml:space="preserve">incurred. The cost of major renovations is included in the carrying amount of the assets when it is probable that future economic </t>
  </si>
  <si>
    <t xml:space="preserve">benefits in excess of the originally assessed standard of performance of existing asset will flow to the Company. Major renovations </t>
  </si>
  <si>
    <t>are depreciated over the remaining useful life of the related asset.</t>
  </si>
  <si>
    <t xml:space="preserve">The intangible assets are carried at cost less any accumulated amortisation and any accumulated impairment losses (if any). </t>
  </si>
  <si>
    <t xml:space="preserve">Intangible assets with finite lives are amortised on a systematic basis over the economic useful life and tested for impairment </t>
  </si>
  <si>
    <t>whenever there is an indication that the intangible assets may be impaired. The amortisation period and the amortisation method of</t>
  </si>
  <si>
    <t>such intangible assets are reviewed at least once a year at the ended of the year. The amortisation expense is charged to profit or loss.</t>
  </si>
  <si>
    <t xml:space="preserve">The amortisation of intangible asset is calculated by reference to their costs, on the straight-line basis over the following </t>
  </si>
  <si>
    <t>Production recipe and trademark</t>
  </si>
  <si>
    <t>Computer software</t>
  </si>
  <si>
    <t>5 -  10</t>
  </si>
  <si>
    <t>Impairment of assets</t>
  </si>
  <si>
    <t>Provision</t>
  </si>
  <si>
    <t xml:space="preserve">Provision are recognised when the Group has a present legal or constructive obligation as a result of past event, it is probable </t>
  </si>
  <si>
    <t xml:space="preserve">that an outflow of resources will be required to settle the obligation, and a reliable estimation of the amount can be made.Where </t>
  </si>
  <si>
    <t xml:space="preserve">the Group expects a provision to be reimbursed, the reimbursement is recognised as a separate asset buy only when the </t>
  </si>
  <si>
    <t>reimbursement is virtually certain.</t>
  </si>
  <si>
    <t>Employee benefits</t>
  </si>
  <si>
    <t>Short-term employee benefits</t>
  </si>
  <si>
    <t xml:space="preserve">Salaries, wages, bonuses and contributions to the social security fund and provident fund are recognised as expenses </t>
  </si>
  <si>
    <t>when incurred.</t>
  </si>
  <si>
    <t xml:space="preserve">Post-employment benefits </t>
  </si>
  <si>
    <t>Defined contribution plans</t>
  </si>
  <si>
    <t xml:space="preserve">The Group and its employees have jointly established a provident fund. The fund is monthly contributed by employees and </t>
  </si>
  <si>
    <t>by the Group. The fund’s assets are separated from trust fund and the Group, and recognised as expenses when incurred.</t>
  </si>
  <si>
    <t>Defined benefit plans employee benefits</t>
  </si>
  <si>
    <t xml:space="preserve">The Group has obligations in respect of the severance payments which pay to employees when their retirement have incurred </t>
  </si>
  <si>
    <t>under labor law. The Group treats these severance payment obligations as a defined benefit plan.</t>
  </si>
  <si>
    <t xml:space="preserve">The liability recognised in the statement of financial position in respect of defined benefit retirement plans is the present value </t>
  </si>
  <si>
    <t xml:space="preserve">of the defined benefit obligation at the end of the reporting period. </t>
  </si>
  <si>
    <t xml:space="preserve">The obligation under the defined benefit plan is determined by a professionally qualified independent actuary, using the </t>
  </si>
  <si>
    <t xml:space="preserve">projected unit credit method. Such determination is made based on various assumptions, including discount rate, future salary </t>
  </si>
  <si>
    <t>increase rate, staff turn over rate, mortality rate, and inflation rates.</t>
  </si>
  <si>
    <t xml:space="preserve">Actuarial gains and losses arising from post-employment benefits are recognised in other comprehensive income and </t>
  </si>
  <si>
    <t>all expenses related to defined benefit plans in profit or loss.</t>
  </si>
  <si>
    <t xml:space="preserve">Past service costs are recognised in profit or loss on the earlier of the date of the plan amendment or curtailment and the date </t>
  </si>
  <si>
    <t>that the Group recognises restructuring-related costs.</t>
  </si>
  <si>
    <t>Perpetual subordinated debentures</t>
  </si>
  <si>
    <t xml:space="preserve"> Perpetual subordinated debentures are recognised as equity when the Group has the sole right and discretion to early redeem</t>
  </si>
  <si>
    <t xml:space="preserve">the debentures per conditions as stipulated in the terms of the debentures and to defer interest and cumulative interest payment </t>
  </si>
  <si>
    <t xml:space="preserve">without time and deferral amount limitation and the coupon payments are discretionary. Accordingly, any coupon payments are </t>
  </si>
  <si>
    <t xml:space="preserve">accounted for as dividends and are recognised directly in equity at the time the payment obligation arises. Coupon payments are </t>
  </si>
  <si>
    <t>recognised in the statement of cash flows in the same way as dividends to ordinary shareholders.</t>
  </si>
  <si>
    <t xml:space="preserve">Legal reseve </t>
  </si>
  <si>
    <t>Parent company</t>
  </si>
  <si>
    <t xml:space="preserve">Section 116 of the Public Companies Act B.E. 2535 requires that the Company shall allocate not less than five percent of  </t>
  </si>
  <si>
    <t xml:space="preserve">its annual net profit, less any accumulated losses brought forward (if any), to a reserve account (“legal reserve”), until this account </t>
  </si>
  <si>
    <t xml:space="preserve">reaches an amount not less than ten percent of the registered authorised capital. The legal reserve is not available for dividend </t>
  </si>
  <si>
    <t>distribution.</t>
  </si>
  <si>
    <t>The subsidiary company shall allocate not less five percent of its annual net profit each time a dividend is declared,</t>
  </si>
  <si>
    <t xml:space="preserve"> to a reserve account (“legal reserve”) until the reserve reaches ten percent of authorized share capital. The legal reserve is not </t>
  </si>
  <si>
    <t>available for dividend distribution.</t>
  </si>
  <si>
    <t>Income tax</t>
  </si>
  <si>
    <t>Income tax expense represents the sum of corporate income tax currently payable and deferred tax.</t>
  </si>
  <si>
    <t>Current tax</t>
  </si>
  <si>
    <t xml:space="preserve">Current income tax is provided in the accounts at the amount expected to be paid to the taxation authorities, based on </t>
  </si>
  <si>
    <t>taxable profits determined in accordance with tax legislation.</t>
  </si>
  <si>
    <t>Deferred tax</t>
  </si>
  <si>
    <t>Foreign currency translation</t>
  </si>
  <si>
    <t>Functional and presentation currency</t>
  </si>
  <si>
    <t xml:space="preserve">Items included in the financial statements of each of the Group’s entities are measured using the currency of the primary </t>
  </si>
  <si>
    <t>Transactions and balances</t>
  </si>
  <si>
    <t xml:space="preserve">Monetary assets and liabilities denominated in foreign currency are translated to Thai Baht at the exchange rate prevailing </t>
  </si>
  <si>
    <t xml:space="preserve">When a gain or loss on a non-monetary item is recognised in other comprehensive income, any exchange component of that </t>
  </si>
  <si>
    <t>The Group</t>
  </si>
  <si>
    <t xml:space="preserve">The results and financial position of all the Group entities (none of which has the currency of a hyper-inflationary economy) </t>
  </si>
  <si>
    <t>that have a functional currency different from the presentation currency are translated into the presentation currency as follows:</t>
  </si>
  <si>
    <t xml:space="preserve">Assets and liabilities for each statement of financial position presented are translated at the closing rate at the date of that </t>
  </si>
  <si>
    <t xml:space="preserve">statement of financial position. Income and expenses for each [statement of comprehensive income or income statement are </t>
  </si>
  <si>
    <t>translated at average exchange rates, and all resulting exchange differences are recognised as a separate component of equity.</t>
  </si>
  <si>
    <t xml:space="preserve">Basic earnings (loss) per share is determined by dividing the net earnings for the period by the weighted average number of </t>
  </si>
  <si>
    <t>issued and paid-up of common stock during the period.</t>
  </si>
  <si>
    <t>Operating segments</t>
  </si>
  <si>
    <t xml:space="preserve"> Operating Segments is requires  the presentation and disclosure of segment information based on  the internal reports </t>
  </si>
  <si>
    <t xml:space="preserve">regularly reviewed by the Company’s chief operating decision maker in order to assess each segment’s  performance and to </t>
  </si>
  <si>
    <t>allocate resources to those segments.</t>
  </si>
  <si>
    <t>Fair value measurement</t>
  </si>
  <si>
    <t xml:space="preserve">Fair value is the price that would be received to sell an asset or paid to transfer a liability in an orderly transaction between </t>
  </si>
  <si>
    <t xml:space="preserve">buyer and seller (market participants) at the measurement date. The Group applies a quoted market price in an active market to </t>
  </si>
  <si>
    <t xml:space="preserve">measure their assets and liabilities that are required to be measured at fair value by relevant financial reporting standards. Except </t>
  </si>
  <si>
    <t xml:space="preserve">in case of no active market of an identical asset or liability or when a quoted market price is not available, the Group measures </t>
  </si>
  <si>
    <t xml:space="preserve">fair value using valuation technique that are appropriate in the circumstances and maximises the use of relevant observable inputs </t>
  </si>
  <si>
    <t>related to assets and liabilities that are required to be measured at fair value.</t>
  </si>
  <si>
    <t xml:space="preserve">All assets and liabilities for which fair value is measured or disclosed in the financial statements are categorised within </t>
  </si>
  <si>
    <t>the fair value hierarchy into three levels based on categorise of input to be used in fair value measurement as follows:</t>
  </si>
  <si>
    <t>Level 1 - Use of quoted market prices in an active market for such assets or liabilities</t>
  </si>
  <si>
    <t>Level 2 - Use of other observable inputs for such assets or liabilities, whether directly or indirectly</t>
  </si>
  <si>
    <t>Level 3 - Use of unobservable inputs such as estimates of future cash flows</t>
  </si>
  <si>
    <t xml:space="preserve">At the end of each reporting period, the Group determines whether transfers have occurred between levels within the </t>
  </si>
  <si>
    <t>fair value hierarchy for assets and liabilities held at the end of the reporting period that are measured at fair value on a recurring</t>
  </si>
  <si>
    <t>basis.</t>
  </si>
  <si>
    <t xml:space="preserve">The Group initially measures financial assets at its fair value plus, in the case of financial assets that are not measured at </t>
  </si>
  <si>
    <t>Classification and measurement of financial assets</t>
  </si>
  <si>
    <t>characteristics of the financial assets.</t>
  </si>
  <si>
    <t xml:space="preserve">Financial assets at amortised cost </t>
  </si>
  <si>
    <t xml:space="preserve">The Group measures financial assets at amortised cost if the financial asset is held in order to collect contractual cash flows </t>
  </si>
  <si>
    <t xml:space="preserve">and the contractual terms of the financial asset give rise on specified dates to cash flows that are solely payments of principal and </t>
  </si>
  <si>
    <t>interest on the principal amount outstanding.</t>
  </si>
  <si>
    <t xml:space="preserve">Financial assets at amortised cost are subsequently measured using the effective interest rate (“EIR”) method and are subject </t>
  </si>
  <si>
    <t>to impairment. Gains and losses are recognised in profit or loss when the asset is derecognised, modified or impaired.</t>
  </si>
  <si>
    <t>Financial assets at FVTPL</t>
  </si>
  <si>
    <t xml:space="preserve">Financial assets measured at FVTPL are carried in the statement of financial position at fair value with net changes in </t>
  </si>
  <si>
    <t>fair value recognised in profit or loss.</t>
  </si>
  <si>
    <t xml:space="preserve">These financial assets include derivatives, security investments held for trading, equity investments which the Group has not </t>
  </si>
  <si>
    <t xml:space="preserve">irrevocably elected to classify at FVOCI and financial assets with cash flows that are not solely payments of principal and interest. </t>
  </si>
  <si>
    <t>Dividends on listed equity investments are recognised as other income in profit or loss.</t>
  </si>
  <si>
    <t xml:space="preserve">Financial instruments (continue) </t>
  </si>
  <si>
    <t>Classification and measurement of financial liabilities</t>
  </si>
  <si>
    <t xml:space="preserve">Except for derivative liabilities, at initial recognition the Group’s financial liabilities are recognised at fair value net of </t>
  </si>
  <si>
    <t xml:space="preserve">transaction costs and classified as liabilities to be subsequently measured at amortised cost using the EIR method. Gains and </t>
  </si>
  <si>
    <t xml:space="preserve">losses are recognised in profit or loss when the liabilities are derecognised as well as through the EIR amortisation process. </t>
  </si>
  <si>
    <t xml:space="preserve">In determining amortised cost,  the Group take into account any fees or costs that are an integral part of the EIR. The EIR </t>
  </si>
  <si>
    <t>amortisation is included in finance costs in profit or loss.</t>
  </si>
  <si>
    <t>Derecognition of financial instruments</t>
  </si>
  <si>
    <t xml:space="preserve">A financial asset is primarily derecognised when the rights to receive cash flows from the assets have expired or have been </t>
  </si>
  <si>
    <t xml:space="preserve">transferred and either the Group has transferred substantially all the risks and rewards of the asset, or the Group has neither </t>
  </si>
  <si>
    <t>transferred nor retained substantially all the risks and rewards of the asset, but has transferred control of the assets.</t>
  </si>
  <si>
    <t xml:space="preserve">A financial liability is derecognised when the obligation under the liability is discharged or cancelled or expires. When an </t>
  </si>
  <si>
    <t xml:space="preserve">existing financial liability is replaced by another from the same lender on substantially different terms, or the terms of an existing  </t>
  </si>
  <si>
    <t>Impairment of financial assets</t>
  </si>
  <si>
    <t xml:space="preserve">For trade receivables and contract assets, the Group applies a simplified approach in calculating ECLs. Therefore, the Group </t>
  </si>
  <si>
    <t xml:space="preserve">does not track changes in credit risk, but instead recognises a loss allowance based on lifetime ECLs at each reporting date. </t>
  </si>
  <si>
    <t>A financial asset is written off when there is no reasonable expectation of recovering the contractual cash flows.</t>
  </si>
  <si>
    <t>Offsetting of financial instruments</t>
  </si>
  <si>
    <t xml:space="preserve">Financial assets and financial liabilities are offset and the net amount is reported in the consolidated statement of financial </t>
  </si>
  <si>
    <t xml:space="preserve">position if there is a currently enforceable legal right to offset the recognised amounts and there is an intention to settle on </t>
  </si>
  <si>
    <t>a net basis, to realise the assets and settle the liabilities simultaneously.</t>
  </si>
  <si>
    <t>Derivatives</t>
  </si>
  <si>
    <t xml:space="preserve">The Group initially recognised derivative contracts at fair value on the execution date and subsequently measured at </t>
  </si>
  <si>
    <t>5.1</t>
  </si>
  <si>
    <t>with the interest rate determined based on the interest rate of a financial institution.</t>
  </si>
  <si>
    <t>As at 31 December 2025 and 2024, loan of Thai Ha Innovative Foods Co., Ltd. was a loan from a director of the Company,</t>
  </si>
  <si>
    <t xml:space="preserve">For the year ended 31 December </t>
  </si>
  <si>
    <t>Assets with revaluation increase</t>
  </si>
  <si>
    <t>Additional information of expenses by nature</t>
  </si>
  <si>
    <t>Expenses classified by nature consist of the following important expenses as follow :</t>
  </si>
  <si>
    <t>Employee expenses</t>
  </si>
  <si>
    <t>Depreciation and Amortisation</t>
  </si>
  <si>
    <t>Promotion and advertising costs</t>
  </si>
  <si>
    <t>Freight charges</t>
  </si>
  <si>
    <t>Outsourcing costs</t>
  </si>
  <si>
    <t>Raw materials and supplies used</t>
  </si>
  <si>
    <t>Finished goods and work in progress</t>
  </si>
  <si>
    <t xml:space="preserve">As at 31 December </t>
  </si>
  <si>
    <t>Cash</t>
  </si>
  <si>
    <t>Bank deposit</t>
  </si>
  <si>
    <t>Bank deposits bear interest at the rates according to bank notification.</t>
  </si>
  <si>
    <t>Employee benefits (continue)</t>
  </si>
  <si>
    <t>Other current assets</t>
  </si>
  <si>
    <t>Undue input VAT</t>
  </si>
  <si>
    <t>Withholding tax</t>
  </si>
  <si>
    <t>Notes to the Consolidated and Separate Financial Statements</t>
  </si>
  <si>
    <t xml:space="preserve">As at 31 December 2025 and 2024, the Group has the cost of fixed assets which were fully depreciated and still in use </t>
  </si>
  <si>
    <t>Movements in deferred tax assets and liabilities during the year ended 31 December 2025 and 2024 were as follows:</t>
  </si>
  <si>
    <t>1 January 2025</t>
  </si>
  <si>
    <t xml:space="preserve">As at 31 December 2025 and 2024, the Group has deductible temporary differences and unused tax losses amounting to </t>
  </si>
  <si>
    <t>18. Long-term borrowings</t>
  </si>
  <si>
    <t xml:space="preserve">31 December 2025 and 2024. </t>
  </si>
  <si>
    <t>Year 2025</t>
  </si>
  <si>
    <t xml:space="preserve">measure operating profit or loss in the financial statements. The segment revenue and gross profit information of the Group for the years </t>
  </si>
  <si>
    <t>ended 31 December 2025 and 2024 are as follows:</t>
  </si>
  <si>
    <t>The Group uses the basis for determining intercompany prices as described in Note 5 to the financial statements.</t>
  </si>
  <si>
    <t>Information about major customers</t>
  </si>
  <si>
    <t>Consolidated financial statement</t>
  </si>
  <si>
    <t>ฤ</t>
  </si>
  <si>
    <t>Percentage of</t>
  </si>
  <si>
    <t>(million baht)</t>
  </si>
  <si>
    <t xml:space="preserve">  Net Income (%)</t>
  </si>
  <si>
    <t>The Group has revenue from sales</t>
  </si>
  <si>
    <t>From major customers</t>
  </si>
  <si>
    <t>From total sales</t>
  </si>
  <si>
    <t>1 customer</t>
  </si>
  <si>
    <t xml:space="preserve">As at 31 December 2025 and 2024, the Group has letters of guarantee issued on behalf of the Company related to </t>
  </si>
  <si>
    <t>Interest rate risk</t>
  </si>
  <si>
    <t>Credit risk</t>
  </si>
  <si>
    <t>28.1</t>
  </si>
  <si>
    <t>As at 31 December 2025, the Group has outstarding forward contracts with maturities of 2-3 months as follows :</t>
  </si>
  <si>
    <t>As at 31 December 2025 and 2024, the Group has financial assets and liabilities that show the valuation as follows:</t>
  </si>
  <si>
    <t>fair value hierarchy levels as follows:</t>
  </si>
  <si>
    <t xml:space="preserve">As at 31 December 2025 and 2024, the Group has financial assets and liabilites measured at fair value and disclosed by </t>
  </si>
  <si>
    <t xml:space="preserve">The primary objective of the Group’s capital management is to provide good returns to shareholders and benefits to other </t>
  </si>
  <si>
    <t xml:space="preserve">stakeholders and to maintain an optimal capital structure in order to support  asset management plan and new investment opportunities </t>
  </si>
  <si>
    <t>which will create value and strengthen financial position for the whole group.</t>
  </si>
  <si>
    <t xml:space="preserve">value of borrowings reflected in the financial statements. The Group has assessed the concentration of risk with respect to </t>
  </si>
  <si>
    <t>refinancing its debt and concluded the risk is low. Furthermore, the Group has access to a sufficient variety of sources of funding.</t>
  </si>
  <si>
    <t>On demand</t>
  </si>
  <si>
    <t>1 to 5 years</t>
  </si>
  <si>
    <t>Over 5 years</t>
  </si>
  <si>
    <t xml:space="preserve">Bank overdrafts and short-term loans   </t>
  </si>
  <si>
    <t>from financial institutions</t>
  </si>
  <si>
    <t xml:space="preserve">Trade accounts and other </t>
  </si>
  <si>
    <t>current payables</t>
  </si>
  <si>
    <t>Short term loan</t>
  </si>
  <si>
    <t>Bank overdrafts and short-term loans</t>
  </si>
  <si>
    <t>Financial Instruments (continue)</t>
  </si>
  <si>
    <t xml:space="preserve"> from financial institutions</t>
  </si>
  <si>
    <t xml:space="preserve">Bank overdrafts and short-term loans from </t>
  </si>
  <si>
    <t>Litigations and other disputes (continue)</t>
  </si>
  <si>
    <t>Therefore, as at 31 December 2025, the Group has not recognised any liability in relation to this case.</t>
  </si>
  <si>
    <t xml:space="preserve">During the year ended 31 December 2025, the plaintiff and the Group filed an appeal against the judgment of the Court of </t>
  </si>
  <si>
    <t>First Instance. The case is currently under consideration by the Court of Appeal.</t>
  </si>
  <si>
    <t>Approval of financial statement</t>
  </si>
  <si>
    <t>This financial statement approved by board of company's directors on 25 February 2026.</t>
  </si>
  <si>
    <t xml:space="preserve">32. </t>
  </si>
  <si>
    <t>33.</t>
  </si>
  <si>
    <t>Lease liabilities</t>
  </si>
  <si>
    <t>Not later than one year</t>
  </si>
  <si>
    <t>Later than 1 year but not later than 5 years</t>
  </si>
  <si>
    <t>months or less and leases of low-value assets. The expense related that contract not recognize lease agreement is as follows:</t>
  </si>
  <si>
    <t>Employee benefit expenses for the year ended 31 December 2025 and 2024 are presented in the income statement as follows:</t>
  </si>
  <si>
    <t>19.  Lease liabilities</t>
  </si>
  <si>
    <t xml:space="preserve">22.  Share capital  </t>
  </si>
  <si>
    <t>29.1</t>
  </si>
  <si>
    <t>29.2</t>
  </si>
  <si>
    <t>29.3</t>
  </si>
  <si>
    <t>Increased from lease liabilities</t>
  </si>
  <si>
    <t>1.77-2.02</t>
  </si>
  <si>
    <t>4.30-45.84</t>
  </si>
  <si>
    <t>Transactions with related person</t>
  </si>
  <si>
    <t>Revenue and expense transactions</t>
  </si>
  <si>
    <t>Baht 317.43 million and Baht 273.34 million, respectively, for which no deferred tax assets have been recognised.</t>
  </si>
  <si>
    <t>Accumulated amortisation</t>
  </si>
  <si>
    <r>
      <t>Add (Less)</t>
    </r>
    <r>
      <rPr>
        <sz val="14"/>
        <rFont val="Angsana New"/>
        <family val="1"/>
      </rPr>
      <t xml:space="preserve"> actuarial (gains) losses arising </t>
    </r>
  </si>
  <si>
    <t>from post-employment benefits</t>
  </si>
  <si>
    <t>Financial assumptions</t>
  </si>
  <si>
    <t>Demography</t>
  </si>
  <si>
    <t>Improvement from experience</t>
  </si>
  <si>
    <t xml:space="preserve">According to the resolution of the Extraordinary General Meeting of Shareholders No. 1/2025 held on 16 December 2025, </t>
  </si>
  <si>
    <t xml:space="preserve">it was resolved to increase the registered capital  the Company's registered capital from Baht 194,600,000 to Baht 111,200,000 </t>
  </si>
  <si>
    <t>newly issued ordinary shares with a par value of Baht 0.50 per share. The details are as follows:</t>
  </si>
  <si>
    <t xml:space="preserve">(a) </t>
  </si>
  <si>
    <t xml:space="preserve">(b) </t>
  </si>
  <si>
    <t xml:space="preserve">The registered capital was increased from Baht 139,000,000 to Baht 194,600,000 by issuing 111,200,000 newly issued </t>
  </si>
  <si>
    <t xml:space="preserve">(c) </t>
  </si>
  <si>
    <t>22.  Share capital  (continue)</t>
  </si>
  <si>
    <t xml:space="preserve">The Group and the Company reported net losses the year ended 31 December 2025, amounting to Baht 68.08 million and </t>
  </si>
  <si>
    <t>Events after the reporting period</t>
  </si>
  <si>
    <t>29.4  Fair value of financial instruments (continue)</t>
  </si>
  <si>
    <t xml:space="preserve">29.5  Capital management    </t>
  </si>
  <si>
    <t>29.6  Liquidity risk</t>
  </si>
  <si>
    <t>29.6  Liquidity risk (continue)</t>
  </si>
  <si>
    <t>Paid-up share capital (Baht)</t>
  </si>
  <si>
    <t>statements</t>
  </si>
  <si>
    <t>Maturity analysis of benefit payments as of 31 December 2025 are as follows:</t>
  </si>
  <si>
    <t xml:space="preserve">The registered capital was reduced from Baht 146,250,000 to Baht 139,000,000 by cancelling 14,500,000 unissued </t>
  </si>
  <si>
    <t>ordinary shares with a par value of Baht 0.50 per share with the Ministry of Commerce, on 17 December 2025.</t>
  </si>
  <si>
    <t xml:space="preserve">As at 31 December 2025 and 2024, in the consolidated and separate financial statements, the outstanding balance of subordinated </t>
  </si>
  <si>
    <t xml:space="preserve">ordinary shares with a par value of Baht 0.50 per share toaccommodate the exercise of warrants to purchase ordinary </t>
  </si>
  <si>
    <t xml:space="preserve">shares of the Company No. 1 (KASET-W1). The increase in registered capital was duly registered with the Department </t>
  </si>
  <si>
    <t>of Business Development, Ministry of Commerce, on 18 December 2025.</t>
  </si>
  <si>
    <r>
      <rPr>
        <u/>
        <sz val="13"/>
        <rFont val="Angsana New"/>
        <family val="1"/>
      </rPr>
      <t>Effect of</t>
    </r>
    <r>
      <rPr>
        <sz val="13"/>
        <rFont val="Angsana New"/>
        <family val="1"/>
        <charset val="222"/>
      </rPr>
      <t xml:space="preserve"> :</t>
    </r>
  </si>
  <si>
    <t>Consolidated and 
Separate financial statements</t>
  </si>
  <si>
    <t>and 2024 based on contractual undiscounted cash flows were presented as follows:</t>
  </si>
  <si>
    <t>The table below summarises the maturity profile of the Group’s non-derivative financial liabilities as at 31 December 2025</t>
  </si>
  <si>
    <t xml:space="preserve">Baht 64.05 million, respectively. As of the same date, the Group and the Company had accumulated deficits of Baht 199.56 million </t>
  </si>
  <si>
    <t xml:space="preserve">and Baht 205.79 million, respectively  (2024 : Baht 271.55 million and Baht 281.45 million, respectively), with current liabilities </t>
  </si>
  <si>
    <t xml:space="preserve">exceeding current assets by Baht 161.17 million and Baht 140.67 million, respectively (2024 : Baht 156.91 million and Baht 139.07 </t>
  </si>
  <si>
    <t xml:space="preserve">million, respectively). These conditions indicate the existence of a material uncertainty that may cast significant doubt on the Group's </t>
  </si>
  <si>
    <t xml:space="preserve">and Company's ability to continue as a going concern. However, management believes that the preparation of the financial statements </t>
  </si>
  <si>
    <t xml:space="preserve">on the going concern basis is appropriate. Management is in the process of improving operations to generate profitability, and </t>
  </si>
  <si>
    <t xml:space="preserve">the Group and the Company have available credit facilities from financial institutions which are sufficient to support liquidity for </t>
  </si>
  <si>
    <t xml:space="preserve">continuing operations for at least 12 months from the date of the financial statements. In addition, the Company is in the process of </t>
  </si>
  <si>
    <t xml:space="preserve">issuing and allocating warrants to purchase its ordinary shares to existing shareholders on a pro rata basis. If such warrants are </t>
  </si>
  <si>
    <t xml:space="preserve">on the successful implementation of management’s plans. </t>
  </si>
  <si>
    <t xml:space="preserve">exercised, they would enhance the Company’s liquidity. The appropriateness of the use of the going concern basis therefore depends </t>
  </si>
  <si>
    <t xml:space="preserve">In addition, the management is required to review the impairment of the land building and equipment. An impairment loss </t>
  </si>
  <si>
    <t>Foreign currency transactions are translated into Thai Baht using the exchange rates prevailing at the date of the transaction.</t>
  </si>
  <si>
    <t>Depreciation on disposal</t>
  </si>
  <si>
    <t>Increase during the year</t>
  </si>
  <si>
    <t>Short-term lease expense</t>
  </si>
  <si>
    <t>Within 1 year</t>
  </si>
  <si>
    <t>10 March 2025.</t>
  </si>
  <si>
    <t>Accounting profit (loss) before income tax</t>
  </si>
  <si>
    <t xml:space="preserve">Accounting profit (loss) before income tax multiplied </t>
  </si>
  <si>
    <t xml:space="preserve">by applicable tax rate </t>
  </si>
  <si>
    <t xml:space="preserve">Revaluation surplus on assets represents surplus from land and buildings revaluation. The revaluation surplus cannot be used to </t>
  </si>
  <si>
    <t>offset against deficit and cannot be used for dividend payment.</t>
  </si>
  <si>
    <t xml:space="preserve">As at 31 December 2025 and 2024, the Group has of the liabilities, which will mature within one year, based on the carrying  </t>
  </si>
  <si>
    <r>
      <t>Less</t>
    </r>
    <r>
      <rPr>
        <sz val="14"/>
        <rFont val="Angsana New"/>
        <family val="1"/>
      </rPr>
      <t xml:space="preserve">  Future finance charges on finance leases</t>
    </r>
  </si>
  <si>
    <r>
      <t>Less</t>
    </r>
    <r>
      <rPr>
        <sz val="14"/>
        <rFont val="Angsana New"/>
        <family val="1"/>
      </rPr>
      <t xml:space="preserve">  Current portion of long-term liabilities</t>
    </r>
  </si>
  <si>
    <t xml:space="preserve"> Present value of finance lease liabilities</t>
  </si>
  <si>
    <t xml:space="preserve">      The Group has elected not to recognize right-of-use assets and lease liabilities for short-term leases that have a lease term of 12 </t>
  </si>
  <si>
    <t xml:space="preserve">During the current year, the Group has not transfers and assumptions used to estimate the fair value of financial </t>
  </si>
  <si>
    <t xml:space="preserve">Land and building are recognised at fair value. The fair value is derived from an appraisal by an independent external </t>
  </si>
  <si>
    <t xml:space="preserve">The excess will then be recognised in profit or loss. 'The surplus on  revaluation of assets  is transferred to retained </t>
  </si>
  <si>
    <t>earnings when the assets are disposed.</t>
  </si>
  <si>
    <t xml:space="preserve">At the end of each reporting period, the Group assesses whether there is any indication that an asset may be impaired. </t>
  </si>
  <si>
    <t xml:space="preserve">If such indication exists, the Group estimates the recoverable amount of the asset or the related cash-generating unit. </t>
  </si>
  <si>
    <t>An impairment loss is recognised when the carrying amount exceeds the recoverable amount. Such impairment loss is</t>
  </si>
  <si>
    <t>recognised in profit or loss.</t>
  </si>
  <si>
    <t xml:space="preserve">Impairment losses on financial assets are reversed when the recoverable amount subsequently increases and such increase </t>
  </si>
  <si>
    <t>can be objectively related to an event occurring after the impairment loss was recognised. The reversal is recognised in profit</t>
  </si>
  <si>
    <t>or loss.</t>
  </si>
  <si>
    <t xml:space="preserve">For non-financial assets, the Group assesses at the end of the reporting period whether there is any indication that an </t>
  </si>
  <si>
    <t xml:space="preserve">impairment loss previously recognised in prior periods may have decreased or no longer exist. If there has been a change in </t>
  </si>
  <si>
    <t xml:space="preserve">the estimates used in determining the recoverable amount, the Group reverses the impairment loss. However, such reversal </t>
  </si>
  <si>
    <t xml:space="preserve">shall not increase the carrying amount of the asset above the carrying amount that would have been determined, net of </t>
  </si>
  <si>
    <t>depreciation or amortisation, as if no impairment loss had previously been recognised.</t>
  </si>
  <si>
    <t xml:space="preserve">The Group recognises deferred income tax arising from temporary differences between the carrying amounts of assets </t>
  </si>
  <si>
    <t xml:space="preserve">and liabilities at the end of the reporting period and their respective tax bases, using tax rates that have been enacted or </t>
  </si>
  <si>
    <t>substantively enacted at the end of the reporting period.</t>
  </si>
  <si>
    <t xml:space="preserve">The Group recognises deferred tax liabilities for all taxable temporary differences and recognises deferred tax assets for </t>
  </si>
  <si>
    <t>deductible temporary differences, including unused tax losses, to the extent that it is probable that future taxable profits will be</t>
  </si>
  <si>
    <t>available against which such deductible temporary differences and unused tax losses can be utilised.</t>
  </si>
  <si>
    <t xml:space="preserve">The carrying amount of deferred tax assets is reviewed at the end of each reporting period and reduced to the extent that </t>
  </si>
  <si>
    <t>it is no longer probable that sufficient taxable profit will be available to allow all or part of the deferred tax asset to be utilised.</t>
  </si>
  <si>
    <t xml:space="preserve">Deferred tax relating to items recognised directly in equity is recognised directly in equity. Deferred tax assets and </t>
  </si>
  <si>
    <t xml:space="preserve">deferred tax liabilities are offset when the entity has a legally enforceable right to offset current tax assets against current tax </t>
  </si>
  <si>
    <t xml:space="preserve">liabilities and the deferred taxes relate to income taxes levied by the same taxation authority on the same taxable entity, or </t>
  </si>
  <si>
    <t>on different taxable entities that intend to settle current tax liabilities and assets on a net basis or to realise the assets and settle</t>
  </si>
  <si>
    <t>the liabilities simultaneously.</t>
  </si>
  <si>
    <t>Income tax (continue)</t>
  </si>
  <si>
    <t xml:space="preserve">Management benefit expenses represents the benefits paid to the Company's management such as salaries and related </t>
  </si>
  <si>
    <t xml:space="preserve">benefits including the benefit paid by other means. The Company's management is the persons who are defined under the </t>
  </si>
  <si>
    <t>Securities and Exchange Act.</t>
  </si>
  <si>
    <t xml:space="preserve">economic environment in which the entity operates (‘the functional currency’). The financial statements are presented in </t>
  </si>
  <si>
    <t>Thai Baht, which is the Group’s functional and presentation currency.</t>
  </si>
  <si>
    <t xml:space="preserve">at the statement of financial position date. Gains and losses resulting from the settlement of foreign currency transactions, and </t>
  </si>
  <si>
    <t>from the translation of monetary assets and liabilities denominated in foreign currencies, are recognised in the profit or loss.</t>
  </si>
  <si>
    <t xml:space="preserve">gain or loss is recognised in other comprehensive income. Conversely, when a gain or loss on a non-monetary item is recognised </t>
  </si>
  <si>
    <t>in profit and loss, any exchange component of that gain or loss is recognised in profit and loss.</t>
  </si>
  <si>
    <t xml:space="preserve">fair value through profit or loss, transaction costs. However, trade receivables, that do not contain a significant financing </t>
  </si>
  <si>
    <t>component are measured at the transaction price as disclosed in the accounting policy relating to revenue recognition.</t>
  </si>
  <si>
    <t xml:space="preserve">Financial assets are classified, at initial recognition, as to be subsequently measured at amortised cost, fair value through </t>
  </si>
  <si>
    <t xml:space="preserve">other comprehensive income (“FVOCI”), or fair value through profit or loss (“FVTPL”). The classification of financial assets </t>
  </si>
  <si>
    <t xml:space="preserve">at initial recognition is driven by the Group’s business model for managing the financial assets and the contractual cash flows </t>
  </si>
  <si>
    <t xml:space="preserve">liability are substantially modified, such an exchange or modification is treated as the derecognition of the original liability and </t>
  </si>
  <si>
    <t>the recognition of a new liability. The difference in the respective carrying amounts is recognised in the statement of profit or loss.</t>
  </si>
  <si>
    <t xml:space="preserve">It is  based on its historical credit loss experience and adjusted for forward-looking factors specific to the debtors and the </t>
  </si>
  <si>
    <t>economic environment.</t>
  </si>
  <si>
    <t xml:space="preserve">fair value at the end of the reporting period when the derivative contract expires available for sale or discontinuation. The Group </t>
  </si>
  <si>
    <t>recognises the gain or loss on changes in the fair value of the derivative contracts in profit or loss.</t>
  </si>
  <si>
    <t>Revenue and expense transactions (continue)</t>
  </si>
  <si>
    <t xml:space="preserve">During the year 2025, the Group arranged for the appraisal of its land and buildings by an independent appraiser. The land was </t>
  </si>
  <si>
    <t xml:space="preserve">appraised using the Market Approach, and the fair value is classified within Level 2 of the fair value hierarchy. The buildings or </t>
  </si>
  <si>
    <t>The details of land and buildings presented at the revalued amounts are as follows:</t>
  </si>
  <si>
    <t xml:space="preserve">total amount of Baht 301.49 million and Baht 298.74 million, respectively. </t>
  </si>
  <si>
    <t xml:space="preserve">At 31 December 2025 and 2024, the Group has unused tax losses amounting to Baht 292.74 million and Baht 248.81 million, </t>
  </si>
  <si>
    <t xml:space="preserve">respectively, which can be utilised within a period not exceeding 5 accounting periods. The Group has not recognised deferred </t>
  </si>
  <si>
    <t xml:space="preserve">tax assets in respect of such tax losses as management has assessed that it is not probable that sufficient future taxable profits </t>
  </si>
  <si>
    <t xml:space="preserve">will be available to utilise these tax losses. The Group will recognise deferred tax assets when it becomes probable that sufficient </t>
  </si>
  <si>
    <t>taxable profits will be available in the future to utilise such tax losses.</t>
  </si>
  <si>
    <t>The principal actuarial assumptions used as at the valuation date are summarised as follows.</t>
  </si>
  <si>
    <t xml:space="preserve">Reasonably possible changes in the relevant actuarial assumptions at the reporting date, with all other assumptions held </t>
  </si>
  <si>
    <t>constant, would have affected the defined benefit obligation by the amounts shown below:</t>
  </si>
  <si>
    <t>More than 1 year but not exceeding 5 years</t>
  </si>
  <si>
    <t>The amounts of the defined benefit obligation for the current year and the previous 4 years are presented as follows:</t>
  </si>
  <si>
    <r>
      <t xml:space="preserve">Add </t>
    </r>
    <r>
      <rPr>
        <sz val="14"/>
        <rFont val="Angsana New"/>
        <family val="1"/>
      </rPr>
      <t xml:space="preserve"> Increase in ordinary share capital</t>
    </r>
  </si>
  <si>
    <r>
      <t>Less</t>
    </r>
    <r>
      <rPr>
        <sz val="14"/>
        <rFont val="Angsana New"/>
        <family val="1"/>
      </rPr>
      <t xml:space="preserve">  Decrease in ordinary share capital</t>
    </r>
  </si>
  <si>
    <r>
      <t>Less</t>
    </r>
    <r>
      <rPr>
        <sz val="14"/>
        <rFont val="Angsana New"/>
        <family val="1"/>
      </rPr>
      <t xml:space="preserve">  Reduction in par value of ordinary shares</t>
    </r>
  </si>
  <si>
    <t xml:space="preserve">The issuance of warrants to purchase the Company’s ordinary shares (KASET-W1) in an amount not exceeding </t>
  </si>
  <si>
    <t xml:space="preserve">111,200,000 units, to be allocated to the Company’s existing shareholders who subscribed for newly issued ordinary </t>
  </si>
  <si>
    <t xml:space="preserve">shares offered in proportion to their shareholding (Rights Offering) at the ratio of 2.5 newly issued ordinary shares </t>
  </si>
  <si>
    <t>per 1 warrant, at no cost. The warrants have an exercise price of Baht 1.20 per unit and a term of 1 year.</t>
  </si>
  <si>
    <t>During the years 2025 and 2024, the Company paid interest to the debenture holders amounting to Baht 3.68 million and Baht 3.69</t>
  </si>
  <si>
    <t xml:space="preserve"> million, respectively. As at 31 December 2025 and 2024, accrued interest payable accumulated since the most recent interest payment</t>
  </si>
  <si>
    <t>date amounted to Baht 0.03 million.</t>
  </si>
  <si>
    <t xml:space="preserve">Corporate income taxes are calculated from profit before income tax for the years multiplied by the estimated average annual </t>
  </si>
  <si>
    <t>tax rates. The income tax expenses are summarised as follows:</t>
  </si>
  <si>
    <t xml:space="preserve">The reconciliations of income tax expense to the product of accounting profit and the applicable tax rate for the years ended </t>
  </si>
  <si>
    <t>31 December 2025 and 2024 are presented as follows.:</t>
  </si>
  <si>
    <t>Basic earnings (loss) per share are calculated as follows:</t>
  </si>
  <si>
    <t>The Group is exposed to credit risk in relation to trade receivables and other current receivables. Management has established</t>
  </si>
  <si>
    <t xml:space="preserve"> appropriate credit control policies and procedures to manage such risk. Accordingly, the Group does not expect to incur any </t>
  </si>
  <si>
    <t xml:space="preserve">material losses from credit risk. In addition, the Group’s credit risk is not concentrated, as it has a large and diversified customer </t>
  </si>
  <si>
    <t xml:space="preserve">base. The maximum exposure to credit risk is equal to the carrying amount of trade receivables and other current receivables </t>
  </si>
  <si>
    <t>as presented in the statement of financial position.</t>
  </si>
  <si>
    <t xml:space="preserve">The Group is exposed to interest rate risk in relation to bank deposits, bank overdrafts and short-term interest-bearing </t>
  </si>
  <si>
    <t xml:space="preserve">borrowings. However, the related financial assets and financial liabilities bear interest at rates that fluctuate in line with market </t>
  </si>
  <si>
    <t>rates or at fixed rates which are close to current market rates.</t>
  </si>
  <si>
    <t xml:space="preserve">The Company issued warrants to purchase ordinary shares (KASET-W1) in conjunction with the offering of newly issued </t>
  </si>
  <si>
    <t xml:space="preserve">ordinary shares. Each warrant entitles the holder to subscribe for one newly issued ordinary share at an exercise price of Baht 1.20 </t>
  </si>
  <si>
    <t xml:space="preserve">per share. The warrants have a term of 1 year from the date of issuance and may be exercised on the 9th business day of each </t>
  </si>
  <si>
    <t xml:space="preserve">month in accordance with the prescribed conditions. The exercise period ends on 14 January 2027, and the subscription period is </t>
  </si>
  <si>
    <t>from 15 January 2026 to 14 January 2027.</t>
  </si>
  <si>
    <t>Balance as at beginning</t>
  </si>
  <si>
    <t>Balance as at ending</t>
  </si>
  <si>
    <t>on the deferred interest. If the Company defers the payment of interest, the Company shall not:</t>
  </si>
  <si>
    <t xml:space="preserve">structures were appraised using the Cost Approach, which represents an estimation of the current replacement cost of constructing a new </t>
  </si>
  <si>
    <t>building, less depreciation based on useful life. The fair value of the buildings is classified within Level 3 of the fair value hierarchy.</t>
  </si>
  <si>
    <t xml:space="preserve">During February 2026, warrants to subscribe for newly issued ordinary shares were exercised for 19.17 million shares, amounting </t>
  </si>
  <si>
    <t xml:space="preserve">to Baht 23.00 million. Subsequently, on 18 February 2026, the Company completed the registration of the increase in its paid-up </t>
  </si>
  <si>
    <t xml:space="preserve">share capital with the Department of Business Development, Ministry of Commerce. As a result, the Company had paid-up share </t>
  </si>
  <si>
    <t xml:space="preserve">capital of Baht 148.58 million and 297.17 million issued and fully paid ordinary shares. </t>
  </si>
  <si>
    <t xml:space="preserve">Following the exercise of the warrants, the Company had 91.91 million warrants remaining unexercised and 92.03 million </t>
  </si>
  <si>
    <t>ordinary shares reserved for the exercise of warrants which had not yet been allotted.</t>
  </si>
  <si>
    <t>Actuarial (gains) losses recognised in other comprehensive income are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</si>
</sst>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1" formatCode="#,##0.00;\(#,##0.00\)"/>
    <numFmt numFmtId="173" formatCode="_-* #,##0_-;\-* #,##0_-;_-* &quot;-&quot;??_-;_-@_-"/>
    <numFmt numFmtId="174" formatCode="0.000%"/>
    <numFmt numFmtId="175" formatCode="_(* #,##0.00_);_(* \(#,##0.00\);_(* &quot;-&quot;_);_(@_)"/>
    <numFmt numFmtId="176" formatCode="0.00\ [$EUR]"/>
    <numFmt numFmtId="177" formatCode="#,##0.00;[Black]\(#,##0.00\)"/>
    <numFmt numFmtId="178" formatCode="_(* #,##0.00_);[Black]_(* \(#,##0.00\);_(* &quot;-&quot;??_);_(@_)"/>
    <numFmt numFmtId="179" formatCode="dd/mmm/yy_)"/>
    <numFmt numFmtId="180" formatCode="[$-1070000]d/mm/yyyy;@"/>
    <numFmt numFmtId="181" formatCode="#,##0;\(#,##0\)"/>
    <numFmt numFmtId="182" formatCode="[$-107041E]d\ mmmm\ yyyy;@"/>
    <numFmt numFmtId="183" formatCode="_(* #,##0.00_);[Black]_(* \(#,##0.00\);_(* &quot;-&quot;??_);_(@_)\ \ "/>
    <numFmt numFmtId="184" formatCode="_(* #,##0.0000_);_(* \(#,##0.0000\);_(* &quot;-&quot;??_);_(@_)"/>
    <numFmt numFmtId="185" formatCode="_(* #,##0_);_(* \(#,##0\);_(* &quot;-&quot;?????_);_(@_)"/>
    <numFmt numFmtId="186" formatCode="_-* #,##0.0000_-;\-* #,##0.0000_-;_-* &quot;-&quot;??_-;_-@_-"/>
    <numFmt numFmtId="188" formatCode="0.0"/>
    <numFmt numFmtId="189" formatCode="_(* #,##0_);[Black]_(* \(#,##0\);_(* &quot;-&quot;??_);_(@_)"/>
    <numFmt numFmtId="190" formatCode="[&lt;=99999999][$-D000000]0\-####\-####;[$-D000000]#\-####\-####"/>
    <numFmt numFmtId="191" formatCode="_(* #,##0.00_);_(* \(#,##0.00\);_(* &quot;-&quot;??_);_(@_)"/>
    <numFmt numFmtId="192" formatCode="_(* #,##0_);_(* \(#,##0\);_(* &quot;-&quot;_);_(@_)"/>
    <numFmt numFmtId="193" formatCode="#,##0;[Black]\(#,##0\)"/>
  </numFmts>
  <fonts count="154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3"/>
      <name val="Angsana New"/>
      <family val="1"/>
    </font>
    <font>
      <b/>
      <sz val="13"/>
      <name val="Angsana New"/>
      <family val="1"/>
      <charset val="222"/>
    </font>
    <font>
      <b/>
      <sz val="12"/>
      <name val="Angsana New"/>
      <family val="1"/>
    </font>
    <font>
      <sz val="13"/>
      <name val="Angsana New"/>
      <family val="1"/>
      <charset val="222"/>
    </font>
    <font>
      <sz val="13"/>
      <name val="Angsana New"/>
      <family val="1"/>
    </font>
    <font>
      <sz val="13.5"/>
      <name val="Angsana New"/>
      <family val="1"/>
      <charset val="222"/>
    </font>
    <font>
      <sz val="11"/>
      <name val="Calibri"/>
      <family val="2"/>
      <charset val="222"/>
      <scheme val="minor"/>
    </font>
    <font>
      <sz val="11"/>
      <name val="Tahoma"/>
      <family val="2"/>
      <charset val="222"/>
    </font>
    <font>
      <sz val="13.6"/>
      <name val="Angsana New"/>
      <family val="1"/>
    </font>
    <font>
      <u/>
      <sz val="13"/>
      <name val="Angsana New"/>
      <family val="1"/>
    </font>
    <font>
      <sz val="13"/>
      <name val="Tahoma"/>
      <family val="2"/>
      <charset val="222"/>
    </font>
    <font>
      <b/>
      <sz val="12"/>
      <name val="Angsana New"/>
      <family val="1"/>
      <charset val="22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984">
    <xf numFmtId="0" fontId="0" fillId="0" borderId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0" fontId="26" fillId="0" borderId="0">
      <alignment horizontal="right"/>
    </xf>
    <xf numFmtId="0" fontId="41" fillId="0" borderId="0">
      <alignment horizontal="center"/>
    </xf>
    <xf numFmtId="0" fontId="41" fillId="0" borderId="0">
      <alignment horizontal="right"/>
    </xf>
    <xf numFmtId="176" fontId="26" fillId="0" borderId="0">
      <alignment horizontal="right"/>
    </xf>
    <xf numFmtId="14" fontId="41" fillId="0" borderId="0">
      <alignment horizontal="right"/>
    </xf>
    <xf numFmtId="0" fontId="109" fillId="31" borderId="0" applyNumberFormat="0" applyBorder="0" applyAlignment="0" applyProtection="0"/>
    <xf numFmtId="0" fontId="24" fillId="2" borderId="0" applyNumberFormat="0" applyBorder="0" applyAlignment="0" applyProtection="0"/>
    <xf numFmtId="0" fontId="109" fillId="32" borderId="0" applyNumberFormat="0" applyBorder="0" applyAlignment="0" applyProtection="0"/>
    <xf numFmtId="0" fontId="24" fillId="3" borderId="0" applyNumberFormat="0" applyBorder="0" applyAlignment="0" applyProtection="0"/>
    <xf numFmtId="0" fontId="109" fillId="33" borderId="0" applyNumberFormat="0" applyBorder="0" applyAlignment="0" applyProtection="0"/>
    <xf numFmtId="0" fontId="24" fillId="4" borderId="0" applyNumberFormat="0" applyBorder="0" applyAlignment="0" applyProtection="0"/>
    <xf numFmtId="0" fontId="109" fillId="34" borderId="0" applyNumberFormat="0" applyBorder="0" applyAlignment="0" applyProtection="0"/>
    <xf numFmtId="0" fontId="24" fillId="5" borderId="0" applyNumberFormat="0" applyBorder="0" applyAlignment="0" applyProtection="0"/>
    <xf numFmtId="0" fontId="109" fillId="35" borderId="0" applyNumberFormat="0" applyBorder="0" applyAlignment="0" applyProtection="0"/>
    <xf numFmtId="0" fontId="24" fillId="6" borderId="0" applyNumberFormat="0" applyBorder="0" applyAlignment="0" applyProtection="0"/>
    <xf numFmtId="0" fontId="109" fillId="36" borderId="0" applyNumberFormat="0" applyBorder="0" applyAlignment="0" applyProtection="0"/>
    <xf numFmtId="0" fontId="24" fillId="7" borderId="0" applyNumberFormat="0" applyBorder="0" applyAlignment="0" applyProtection="0"/>
    <xf numFmtId="0" fontId="32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32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9" fillId="37" borderId="0" applyNumberFormat="0" applyBorder="0" applyAlignment="0" applyProtection="0"/>
    <xf numFmtId="0" fontId="24" fillId="8" borderId="0" applyNumberFormat="0" applyBorder="0" applyAlignment="0" applyProtection="0"/>
    <xf numFmtId="0" fontId="109" fillId="38" borderId="0" applyNumberFormat="0" applyBorder="0" applyAlignment="0" applyProtection="0"/>
    <xf numFmtId="0" fontId="24" fillId="9" borderId="0" applyNumberFormat="0" applyBorder="0" applyAlignment="0" applyProtection="0"/>
    <xf numFmtId="0" fontId="109" fillId="39" borderId="0" applyNumberFormat="0" applyBorder="0" applyAlignment="0" applyProtection="0"/>
    <xf numFmtId="0" fontId="24" fillId="11" borderId="0" applyNumberFormat="0" applyBorder="0" applyAlignment="0" applyProtection="0"/>
    <xf numFmtId="0" fontId="109" fillId="40" borderId="0" applyNumberFormat="0" applyBorder="0" applyAlignment="0" applyProtection="0"/>
    <xf numFmtId="0" fontId="24" fillId="5" borderId="0" applyNumberFormat="0" applyBorder="0" applyAlignment="0" applyProtection="0"/>
    <xf numFmtId="0" fontId="109" fillId="41" borderId="0" applyNumberFormat="0" applyBorder="0" applyAlignment="0" applyProtection="0"/>
    <xf numFmtId="0" fontId="24" fillId="8" borderId="0" applyNumberFormat="0" applyBorder="0" applyAlignment="0" applyProtection="0"/>
    <xf numFmtId="0" fontId="109" fillId="42" borderId="0" applyNumberFormat="0" applyBorder="0" applyAlignment="0" applyProtection="0"/>
    <xf numFmtId="0" fontId="24" fillId="12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32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10" fillId="43" borderId="0" applyNumberFormat="0" applyBorder="0" applyAlignment="0" applyProtection="0"/>
    <xf numFmtId="0" fontId="33" fillId="14" borderId="0" applyNumberFormat="0" applyBorder="0" applyAlignment="0" applyProtection="0"/>
    <xf numFmtId="0" fontId="110" fillId="44" borderId="0" applyNumberFormat="0" applyBorder="0" applyAlignment="0" applyProtection="0"/>
    <xf numFmtId="0" fontId="33" fillId="9" borderId="0" applyNumberFormat="0" applyBorder="0" applyAlignment="0" applyProtection="0"/>
    <xf numFmtId="0" fontId="110" fillId="45" borderId="0" applyNumberFormat="0" applyBorder="0" applyAlignment="0" applyProtection="0"/>
    <xf numFmtId="0" fontId="33" fillId="11" borderId="0" applyNumberFormat="0" applyBorder="0" applyAlignment="0" applyProtection="0"/>
    <xf numFmtId="0" fontId="110" fillId="46" borderId="0" applyNumberFormat="0" applyBorder="0" applyAlignment="0" applyProtection="0"/>
    <xf numFmtId="0" fontId="33" fillId="15" borderId="0" applyNumberFormat="0" applyBorder="0" applyAlignment="0" applyProtection="0"/>
    <xf numFmtId="0" fontId="110" fillId="47" borderId="0" applyNumberFormat="0" applyBorder="0" applyAlignment="0" applyProtection="0"/>
    <xf numFmtId="0" fontId="33" fillId="16" borderId="0" applyNumberFormat="0" applyBorder="0" applyAlignment="0" applyProtection="0"/>
    <xf numFmtId="0" fontId="110" fillId="48" borderId="0" applyNumberFormat="0" applyBorder="0" applyAlignment="0" applyProtection="0"/>
    <xf numFmtId="0" fontId="33" fillId="17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1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33" fillId="17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9" fontId="35" fillId="0" borderId="0"/>
    <xf numFmtId="0" fontId="110" fillId="49" borderId="0" applyNumberFormat="0" applyBorder="0" applyAlignment="0" applyProtection="0"/>
    <xf numFmtId="0" fontId="33" fillId="19" borderId="0" applyNumberFormat="0" applyBorder="0" applyAlignment="0" applyProtection="0"/>
    <xf numFmtId="0" fontId="110" fillId="50" borderId="0" applyNumberFormat="0" applyBorder="0" applyAlignment="0" applyProtection="0"/>
    <xf numFmtId="0" fontId="33" fillId="20" borderId="0" applyNumberFormat="0" applyBorder="0" applyAlignment="0" applyProtection="0"/>
    <xf numFmtId="0" fontId="110" fillId="51" borderId="0" applyNumberFormat="0" applyBorder="0" applyAlignment="0" applyProtection="0"/>
    <xf numFmtId="0" fontId="33" fillId="21" borderId="0" applyNumberFormat="0" applyBorder="0" applyAlignment="0" applyProtection="0"/>
    <xf numFmtId="0" fontId="110" fillId="52" borderId="0" applyNumberFormat="0" applyBorder="0" applyAlignment="0" applyProtection="0"/>
    <xf numFmtId="0" fontId="33" fillId="15" borderId="0" applyNumberFormat="0" applyBorder="0" applyAlignment="0" applyProtection="0"/>
    <xf numFmtId="0" fontId="110" fillId="53" borderId="0" applyNumberFormat="0" applyBorder="0" applyAlignment="0" applyProtection="0"/>
    <xf numFmtId="0" fontId="33" fillId="16" borderId="0" applyNumberFormat="0" applyBorder="0" applyAlignment="0" applyProtection="0"/>
    <xf numFmtId="0" fontId="110" fillId="54" borderId="0" applyNumberFormat="0" applyBorder="0" applyAlignment="0" applyProtection="0"/>
    <xf numFmtId="0" fontId="33" fillId="18" borderId="0" applyNumberFormat="0" applyBorder="0" applyAlignment="0" applyProtection="0"/>
    <xf numFmtId="0" fontId="111" fillId="55" borderId="0" applyNumberFormat="0" applyBorder="0" applyAlignment="0" applyProtection="0"/>
    <xf numFmtId="0" fontId="63" fillId="3" borderId="0" applyNumberFormat="0" applyBorder="0" applyAlignment="0" applyProtection="0"/>
    <xf numFmtId="0" fontId="112" fillId="56" borderId="55" applyNumberFormat="0" applyAlignment="0" applyProtection="0"/>
    <xf numFmtId="0" fontId="96" fillId="22" borderId="1" applyNumberFormat="0" applyAlignment="0" applyProtection="0"/>
    <xf numFmtId="0" fontId="113" fillId="57" borderId="56" applyNumberFormat="0" applyAlignment="0" applyProtection="0"/>
    <xf numFmtId="0" fontId="57" fillId="23" borderId="2" applyNumberFormat="0" applyAlignment="0" applyProtection="0"/>
    <xf numFmtId="43" fontId="25" fillId="0" borderId="0" applyFont="0" applyFill="0" applyBorder="0" applyAlignment="0" applyProtection="0"/>
    <xf numFmtId="39" fontId="31" fillId="0" borderId="0"/>
    <xf numFmtId="39" fontId="31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" fontId="10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" fontId="10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5" fillId="0" borderId="0"/>
    <xf numFmtId="165" fontId="47" fillId="0" borderId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5" fillId="0" borderId="0"/>
    <xf numFmtId="166" fontId="47" fillId="0" borderId="0"/>
    <xf numFmtId="0" fontId="36" fillId="0" borderId="0" applyProtection="0"/>
    <xf numFmtId="167" fontId="35" fillId="0" borderId="0"/>
    <xf numFmtId="167" fontId="47" fillId="0" borderId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36" fillId="0" borderId="0" applyProtection="0"/>
    <xf numFmtId="0" fontId="115" fillId="58" borderId="0" applyNumberFormat="0" applyBorder="0" applyAlignment="0" applyProtection="0"/>
    <xf numFmtId="0" fontId="58" fillId="4" borderId="0" applyNumberFormat="0" applyBorder="0" applyAlignment="0" applyProtection="0"/>
    <xf numFmtId="38" fontId="38" fillId="24" borderId="0" applyNumberFormat="0" applyBorder="0" applyAlignment="0" applyProtection="0"/>
    <xf numFmtId="0" fontId="39" fillId="25" borderId="3"/>
    <xf numFmtId="0" fontId="40" fillId="0" borderId="4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0">
      <alignment horizontal="left"/>
    </xf>
    <xf numFmtId="0" fontId="41" fillId="0" borderId="0">
      <alignment horizontal="right"/>
    </xf>
    <xf numFmtId="0" fontId="41" fillId="26" borderId="6">
      <alignment vertical="center" wrapText="1"/>
    </xf>
    <xf numFmtId="0" fontId="116" fillId="0" borderId="57" applyNumberFormat="0" applyFill="0" applyAlignment="0" applyProtection="0"/>
    <xf numFmtId="0" fontId="97" fillId="0" borderId="7" applyNumberFormat="0" applyFill="0" applyAlignment="0" applyProtection="0"/>
    <xf numFmtId="0" fontId="117" fillId="0" borderId="58" applyNumberFormat="0" applyFill="0" applyAlignment="0" applyProtection="0"/>
    <xf numFmtId="0" fontId="98" fillId="0" borderId="8" applyNumberFormat="0" applyFill="0" applyAlignment="0" applyProtection="0"/>
    <xf numFmtId="0" fontId="118" fillId="0" borderId="59" applyNumberFormat="0" applyFill="0" applyAlignment="0" applyProtection="0"/>
    <xf numFmtId="0" fontId="99" fillId="0" borderId="9" applyNumberFormat="0" applyFill="0" applyAlignment="0" applyProtection="0"/>
    <xf numFmtId="0" fontId="11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2" fillId="0" borderId="0" applyProtection="0"/>
    <xf numFmtId="0" fontId="43" fillId="0" borderId="0" applyProtection="0"/>
    <xf numFmtId="0" fontId="78" fillId="0" borderId="0" applyNumberFormat="0" applyFill="0" applyBorder="0" applyAlignment="0" applyProtection="0">
      <alignment vertical="top"/>
      <protection locked="0"/>
    </xf>
    <xf numFmtId="10" fontId="38" fillId="27" borderId="10" applyNumberFormat="0" applyBorder="0" applyAlignment="0" applyProtection="0"/>
    <xf numFmtId="0" fontId="119" fillId="59" borderId="55" applyNumberFormat="0" applyAlignment="0" applyProtection="0"/>
    <xf numFmtId="0" fontId="60" fillId="7" borderId="1" applyNumberFormat="0" applyAlignment="0" applyProtection="0"/>
    <xf numFmtId="0" fontId="120" fillId="0" borderId="60" applyNumberFormat="0" applyFill="0" applyAlignment="0" applyProtection="0"/>
    <xf numFmtId="0" fontId="100" fillId="0" borderId="11" applyNumberFormat="0" applyFill="0" applyAlignment="0" applyProtection="0"/>
    <xf numFmtId="0" fontId="121" fillId="60" borderId="0" applyNumberFormat="0" applyBorder="0" applyAlignment="0" applyProtection="0"/>
    <xf numFmtId="0" fontId="101" fillId="13" borderId="0" applyNumberFormat="0" applyBorder="0" applyAlignment="0" applyProtection="0"/>
    <xf numFmtId="37" fontId="44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0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70" fillId="0" borderId="0"/>
    <xf numFmtId="0" fontId="70" fillId="0" borderId="0"/>
    <xf numFmtId="0" fontId="122" fillId="0" borderId="0"/>
    <xf numFmtId="0" fontId="122" fillId="0" borderId="0"/>
    <xf numFmtId="0" fontId="26" fillId="0" borderId="0"/>
    <xf numFmtId="0" fontId="123" fillId="0" borderId="0"/>
    <xf numFmtId="0" fontId="124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26" fillId="0" borderId="0"/>
    <xf numFmtId="0" fontId="70" fillId="0" borderId="0"/>
    <xf numFmtId="0" fontId="70" fillId="0" borderId="0"/>
    <xf numFmtId="0" fontId="79" fillId="0" borderId="0"/>
    <xf numFmtId="0" fontId="125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70" fillId="0" borderId="0"/>
    <xf numFmtId="0" fontId="123" fillId="0" borderId="0"/>
    <xf numFmtId="0" fontId="70" fillId="0" borderId="0"/>
    <xf numFmtId="0" fontId="123" fillId="0" borderId="0"/>
    <xf numFmtId="0" fontId="70" fillId="0" borderId="0"/>
    <xf numFmtId="0" fontId="123" fillId="0" borderId="0"/>
    <xf numFmtId="0" fontId="70" fillId="0" borderId="0"/>
    <xf numFmtId="0" fontId="123" fillId="0" borderId="0"/>
    <xf numFmtId="0" fontId="70" fillId="0" borderId="0"/>
    <xf numFmtId="0" fontId="123" fillId="0" borderId="0"/>
    <xf numFmtId="0" fontId="70" fillId="0" borderId="0"/>
    <xf numFmtId="0" fontId="123" fillId="0" borderId="0"/>
    <xf numFmtId="0" fontId="70" fillId="0" borderId="0"/>
    <xf numFmtId="0" fontId="26" fillId="0" borderId="0"/>
    <xf numFmtId="0" fontId="125" fillId="0" borderId="0"/>
    <xf numFmtId="0" fontId="125" fillId="0" borderId="0"/>
    <xf numFmtId="0" fontId="109" fillId="0" borderId="0"/>
    <xf numFmtId="0" fontId="108" fillId="0" borderId="0"/>
    <xf numFmtId="0" fontId="125" fillId="0" borderId="0"/>
    <xf numFmtId="0" fontId="109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23" fillId="0" borderId="0"/>
    <xf numFmtId="0" fontId="34" fillId="0" borderId="0"/>
    <xf numFmtId="0" fontId="34" fillId="0" borderId="0"/>
    <xf numFmtId="0" fontId="34" fillId="0" borderId="0"/>
    <xf numFmtId="0" fontId="123" fillId="0" borderId="0"/>
    <xf numFmtId="0" fontId="123" fillId="0" borderId="0"/>
    <xf numFmtId="0" fontId="70" fillId="0" borderId="0"/>
    <xf numFmtId="0" fontId="108" fillId="0" borderId="0"/>
    <xf numFmtId="0" fontId="109" fillId="0" borderId="0"/>
    <xf numFmtId="0" fontId="2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70" fillId="0" borderId="0"/>
    <xf numFmtId="0" fontId="7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6" fillId="0" borderId="0"/>
    <xf numFmtId="0" fontId="108" fillId="0" borderId="0"/>
    <xf numFmtId="0" fontId="108" fillId="0" borderId="0"/>
    <xf numFmtId="0" fontId="34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108" fillId="0" borderId="0"/>
    <xf numFmtId="0" fontId="104" fillId="0" borderId="0"/>
    <xf numFmtId="0" fontId="34" fillId="0" borderId="0"/>
    <xf numFmtId="0" fontId="108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26" fillId="0" borderId="0"/>
    <xf numFmtId="0" fontId="108" fillId="0" borderId="0"/>
    <xf numFmtId="0" fontId="70" fillId="0" borderId="0"/>
    <xf numFmtId="0" fontId="108" fillId="0" borderId="0"/>
    <xf numFmtId="0" fontId="47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23" fillId="0" borderId="0"/>
    <xf numFmtId="0" fontId="108" fillId="0" borderId="0"/>
    <xf numFmtId="0" fontId="108" fillId="0" borderId="0"/>
    <xf numFmtId="0" fontId="3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79" fillId="0" borderId="0"/>
    <xf numFmtId="0" fontId="26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9" fillId="0" borderId="0"/>
    <xf numFmtId="0" fontId="3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6" fillId="0" borderId="0"/>
    <xf numFmtId="0" fontId="3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3" fillId="0" borderId="0"/>
    <xf numFmtId="0" fontId="108" fillId="0" borderId="0"/>
    <xf numFmtId="0" fontId="108" fillId="0" borderId="0"/>
    <xf numFmtId="0" fontId="123" fillId="0" borderId="0"/>
    <xf numFmtId="0" fontId="108" fillId="0" borderId="0"/>
    <xf numFmtId="0" fontId="1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5" fillId="0" borderId="0"/>
    <xf numFmtId="0" fontId="125" fillId="0" borderId="0"/>
    <xf numFmtId="0" fontId="3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07" fillId="0" borderId="0"/>
    <xf numFmtId="0" fontId="34" fillId="0" borderId="0"/>
    <xf numFmtId="0" fontId="77" fillId="0" borderId="0"/>
    <xf numFmtId="0" fontId="2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4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70" fillId="0" borderId="0"/>
    <xf numFmtId="0" fontId="34" fillId="0" borderId="0"/>
    <xf numFmtId="0" fontId="108" fillId="0" borderId="0"/>
    <xf numFmtId="0" fontId="123" fillId="0" borderId="0"/>
    <xf numFmtId="0" fontId="108" fillId="0" borderId="0"/>
    <xf numFmtId="0" fontId="123" fillId="0" borderId="0"/>
    <xf numFmtId="0" fontId="108" fillId="0" borderId="0"/>
    <xf numFmtId="0" fontId="26" fillId="0" borderId="0"/>
    <xf numFmtId="0" fontId="108" fillId="0" borderId="0"/>
    <xf numFmtId="0" fontId="26" fillId="0" borderId="0"/>
    <xf numFmtId="0" fontId="108" fillId="0" borderId="0"/>
    <xf numFmtId="0" fontId="26" fillId="0" borderId="0"/>
    <xf numFmtId="0" fontId="108" fillId="0" borderId="0"/>
    <xf numFmtId="0" fontId="109" fillId="0" borderId="0"/>
    <xf numFmtId="0" fontId="108" fillId="0" borderId="0"/>
    <xf numFmtId="0" fontId="34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5" fillId="0" borderId="0"/>
    <xf numFmtId="0" fontId="46" fillId="0" borderId="0"/>
    <xf numFmtId="0" fontId="46" fillId="0" borderId="0"/>
    <xf numFmtId="0" fontId="46" fillId="0" borderId="0"/>
    <xf numFmtId="0" fontId="125" fillId="0" borderId="0"/>
    <xf numFmtId="0" fontId="1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125" fillId="0" borderId="0"/>
    <xf numFmtId="0" fontId="26" fillId="0" borderId="0"/>
    <xf numFmtId="0" fontId="70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47" fillId="0" borderId="0"/>
    <xf numFmtId="0" fontId="47" fillId="0" borderId="0"/>
    <xf numFmtId="0" fontId="35" fillId="0" borderId="0"/>
    <xf numFmtId="0" fontId="47" fillId="0" borderId="0"/>
    <xf numFmtId="0" fontId="47" fillId="0" borderId="0"/>
    <xf numFmtId="0" fontId="35" fillId="0" borderId="0"/>
    <xf numFmtId="0" fontId="47" fillId="0" borderId="0"/>
    <xf numFmtId="0" fontId="35" fillId="0" borderId="0"/>
    <xf numFmtId="0" fontId="47" fillId="0" borderId="0"/>
    <xf numFmtId="0" fontId="35" fillId="0" borderId="0"/>
    <xf numFmtId="0" fontId="34" fillId="0" borderId="0"/>
    <xf numFmtId="0" fontId="48" fillId="0" borderId="0"/>
    <xf numFmtId="0" fontId="103" fillId="61" borderId="61" applyNumberFormat="0" applyFont="0" applyAlignment="0" applyProtection="0"/>
    <xf numFmtId="0" fontId="26" fillId="10" borderId="12" applyNumberFormat="0" applyFont="0" applyAlignment="0" applyProtection="0"/>
    <xf numFmtId="0" fontId="126" fillId="56" borderId="62" applyNumberFormat="0" applyAlignment="0" applyProtection="0"/>
    <xf numFmtId="0" fontId="64" fillId="22" borderId="13" applyNumberFormat="0" applyAlignment="0" applyProtection="0"/>
    <xf numFmtId="10" fontId="30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5" fillId="0" borderId="0" applyFont="0" applyFill="0" applyBorder="0" applyAlignment="0" applyProtection="0"/>
    <xf numFmtId="1" fontId="30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70" fontId="30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2" fontId="26" fillId="0" borderId="0">
      <alignment horizontal="right"/>
    </xf>
    <xf numFmtId="0" fontId="26" fillId="0" borderId="0">
      <alignment horizontal="left"/>
    </xf>
    <xf numFmtId="3" fontId="30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40" fontId="49" fillId="0" borderId="0"/>
    <xf numFmtId="0" fontId="12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28" fillId="0" borderId="63" applyNumberFormat="0" applyFill="0" applyAlignment="0" applyProtection="0"/>
    <xf numFmtId="3" fontId="105" fillId="0" borderId="16">
      <alignment horizontal="center"/>
    </xf>
    <xf numFmtId="3" fontId="105" fillId="0" borderId="16">
      <alignment horizontal="center"/>
    </xf>
    <xf numFmtId="40" fontId="48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17"/>
    <xf numFmtId="0" fontId="52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96" fillId="22" borderId="1" applyNumberFormat="0" applyAlignment="0" applyProtection="0"/>
    <xf numFmtId="0" fontId="52" fillId="28" borderId="1" applyNumberFormat="0" applyAlignment="0" applyProtection="0"/>
    <xf numFmtId="0" fontId="80" fillId="28" borderId="1" applyNumberFormat="0" applyAlignment="0" applyProtection="0"/>
    <xf numFmtId="0" fontId="52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57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57" fillId="23" borderId="2" applyNumberFormat="0" applyAlignment="0" applyProtection="0"/>
    <xf numFmtId="0" fontId="84" fillId="23" borderId="2" applyNumberFormat="0" applyAlignment="0" applyProtection="0"/>
    <xf numFmtId="0" fontId="57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100" fillId="0" borderId="11" applyNumberFormat="0" applyFill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26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60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0" fillId="7" borderId="1" applyNumberFormat="0" applyAlignment="0" applyProtection="0"/>
    <xf numFmtId="0" fontId="60" fillId="13" borderId="1" applyNumberFormat="0" applyAlignment="0" applyProtection="0"/>
    <xf numFmtId="0" fontId="87" fillId="13" borderId="1" applyNumberFormat="0" applyAlignment="0" applyProtection="0"/>
    <xf numFmtId="0" fontId="60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101" fillId="13" borderId="0" applyNumberFormat="0" applyBorder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2" fillId="0" borderId="15" applyNumberFormat="0" applyFill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63" fillId="3" borderId="0" applyNumberFormat="0" applyBorder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86" fillId="0" borderId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19" borderId="0" applyNumberFormat="0" applyBorder="0" applyAlignment="0" applyProtection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21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15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4" fillId="22" borderId="13" applyNumberFormat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47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26" fillId="10" borderId="12" applyNumberFormat="0" applyFont="0" applyAlignment="0" applyProtection="0"/>
    <xf numFmtId="0" fontId="26" fillId="10" borderId="12" applyNumberFormat="0" applyFont="0" applyAlignment="0" applyProtection="0"/>
    <xf numFmtId="0" fontId="47" fillId="10" borderId="12" applyNumberFormat="0" applyFont="0" applyAlignment="0" applyProtection="0"/>
    <xf numFmtId="0" fontId="26" fillId="10" borderId="12" applyNumberFormat="0" applyFont="0" applyAlignment="0" applyProtection="0"/>
    <xf numFmtId="0" fontId="70" fillId="10" borderId="12" applyNumberFormat="0" applyFont="0" applyAlignment="0" applyProtection="0"/>
    <xf numFmtId="0" fontId="47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7" fillId="0" borderId="7" applyNumberFormat="0" applyFill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8" fillId="0" borderId="8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9" fillId="0" borderId="9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7" fillId="0" borderId="0"/>
    <xf numFmtId="9" fontId="10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0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79" fillId="0" borderId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33" fillId="0" borderId="0"/>
    <xf numFmtId="0" fontId="47" fillId="0" borderId="0"/>
    <xf numFmtId="0" fontId="46" fillId="0" borderId="0"/>
    <xf numFmtId="179" fontId="26" fillId="0" borderId="0" applyFont="0" applyFill="0" applyBorder="0" applyAlignment="0" applyProtection="0"/>
    <xf numFmtId="0" fontId="26" fillId="0" borderId="0"/>
    <xf numFmtId="0" fontId="47" fillId="0" borderId="0"/>
    <xf numFmtId="43" fontId="24" fillId="0" borderId="0" applyFont="0" applyFill="0" applyBorder="0" applyAlignment="0" applyProtection="0"/>
    <xf numFmtId="0" fontId="20" fillId="0" borderId="0"/>
    <xf numFmtId="0" fontId="35" fillId="0" borderId="0"/>
    <xf numFmtId="0" fontId="136" fillId="0" borderId="0"/>
    <xf numFmtId="0" fontId="19" fillId="0" borderId="0"/>
    <xf numFmtId="9" fontId="19" fillId="0" borderId="0" applyFont="0" applyFill="0" applyBorder="0" applyAlignment="0" applyProtection="0"/>
    <xf numFmtId="0" fontId="137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19" fillId="0" borderId="0"/>
    <xf numFmtId="0" fontId="26" fillId="0" borderId="0"/>
    <xf numFmtId="0" fontId="18" fillId="0" borderId="0"/>
    <xf numFmtId="0" fontId="26" fillId="0" borderId="0"/>
    <xf numFmtId="0" fontId="138" fillId="0" borderId="0"/>
    <xf numFmtId="0" fontId="47" fillId="0" borderId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04" fillId="0" borderId="0"/>
    <xf numFmtId="9" fontId="1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24" fillId="0" borderId="0"/>
    <xf numFmtId="0" fontId="16" fillId="0" borderId="0"/>
    <xf numFmtId="0" fontId="139" fillId="0" borderId="0"/>
    <xf numFmtId="43" fontId="17" fillId="0" borderId="0" applyFont="0" applyFill="0" applyBorder="0" applyAlignment="0" applyProtection="0"/>
    <xf numFmtId="0" fontId="17" fillId="0" borderId="0"/>
    <xf numFmtId="43" fontId="34" fillId="0" borderId="0" applyFont="0" applyFill="0" applyBorder="0" applyAlignment="0" applyProtection="0"/>
    <xf numFmtId="0" fontId="26" fillId="0" borderId="0"/>
    <xf numFmtId="9" fontId="17" fillId="0" borderId="0" applyFont="0" applyFill="0" applyBorder="0" applyAlignment="0" applyProtection="0"/>
    <xf numFmtId="0" fontId="17" fillId="0" borderId="0"/>
    <xf numFmtId="9" fontId="123" fillId="0" borderId="0" applyFont="0" applyFill="0" applyBorder="0" applyAlignment="0" applyProtection="0"/>
    <xf numFmtId="0" fontId="26" fillId="0" borderId="0"/>
    <xf numFmtId="0" fontId="15" fillId="0" borderId="0"/>
    <xf numFmtId="43" fontId="24" fillId="0" borderId="0" applyFont="0" applyFill="0" applyBorder="0" applyAlignment="0" applyProtection="0"/>
    <xf numFmtId="0" fontId="16" fillId="0" borderId="0"/>
    <xf numFmtId="0" fontId="16" fillId="0" borderId="0"/>
    <xf numFmtId="0" fontId="26" fillId="0" borderId="0"/>
    <xf numFmtId="43" fontId="26" fillId="0" borderId="0" applyFont="0" applyFill="0" applyBorder="0" applyAlignment="0" applyProtection="0"/>
    <xf numFmtId="0" fontId="35" fillId="0" borderId="0"/>
    <xf numFmtId="43" fontId="26" fillId="0" borderId="0" applyFont="0" applyFill="0" applyBorder="0" applyAlignment="0" applyProtection="0"/>
    <xf numFmtId="0" fontId="34" fillId="0" borderId="0"/>
    <xf numFmtId="0" fontId="26" fillId="0" borderId="0"/>
    <xf numFmtId="43" fontId="24" fillId="0" borderId="0" applyFont="0" applyFill="0" applyBorder="0" applyAlignment="0" applyProtection="0"/>
    <xf numFmtId="0" fontId="16" fillId="0" borderId="0"/>
    <xf numFmtId="0" fontId="26" fillId="0" borderId="0"/>
    <xf numFmtId="0" fontId="140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0" fillId="0" borderId="0"/>
    <xf numFmtId="17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24" fillId="0" borderId="0"/>
    <xf numFmtId="43" fontId="12" fillId="0" borderId="0" applyFont="0" applyFill="0" applyBorder="0" applyAlignment="0" applyProtection="0"/>
    <xf numFmtId="0" fontId="122" fillId="0" borderId="0"/>
    <xf numFmtId="0" fontId="12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34" fillId="0" borderId="0" applyFont="0" applyFill="0" applyBorder="0" applyAlignment="0" applyProtection="0"/>
    <xf numFmtId="0" fontId="47" fillId="0" borderId="0"/>
    <xf numFmtId="0" fontId="34" fillId="0" borderId="0"/>
    <xf numFmtId="43" fontId="34" fillId="0" borderId="0" applyFont="0" applyFill="0" applyBorder="0" applyAlignment="0" applyProtection="0"/>
    <xf numFmtId="0" fontId="8" fillId="0" borderId="0"/>
    <xf numFmtId="0" fontId="79" fillId="0" borderId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70" fillId="0" borderId="0" applyFont="0" applyFill="0" applyBorder="0" applyAlignment="0" applyProtection="0"/>
    <xf numFmtId="0" fontId="70" fillId="0" borderId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8" fontId="26" fillId="0" borderId="0" applyFont="0" applyFill="0" applyBorder="0" applyAlignment="0" applyProtection="0"/>
    <xf numFmtId="0" fontId="122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9" fillId="0" borderId="0"/>
    <xf numFmtId="43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0" borderId="0"/>
    <xf numFmtId="43" fontId="26" fillId="0" borderId="0" applyFont="0" applyFill="0" applyBorder="0" applyAlignment="0" applyProtection="0"/>
    <xf numFmtId="0" fontId="34" fillId="0" borderId="0"/>
    <xf numFmtId="43" fontId="26" fillId="0" borderId="0" applyFont="0" applyFill="0" applyBorder="0" applyAlignment="0" applyProtection="0"/>
    <xf numFmtId="0" fontId="79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22" fillId="0" borderId="0"/>
    <xf numFmtId="0" fontId="9" fillId="0" borderId="0"/>
    <xf numFmtId="0" fontId="8" fillId="0" borderId="0"/>
    <xf numFmtId="43" fontId="26" fillId="0" borderId="0" applyFont="0" applyFill="0" applyBorder="0" applyAlignment="0" applyProtection="0"/>
    <xf numFmtId="0" fontId="26" fillId="0" borderId="0"/>
    <xf numFmtId="9" fontId="9" fillId="0" borderId="0" applyFont="0" applyFill="0" applyBorder="0" applyAlignment="0" applyProtection="0"/>
    <xf numFmtId="0" fontId="9" fillId="0" borderId="0"/>
    <xf numFmtId="0" fontId="47" fillId="0" borderId="0"/>
    <xf numFmtId="0" fontId="7" fillId="0" borderId="0"/>
    <xf numFmtId="0" fontId="7" fillId="0" borderId="0"/>
    <xf numFmtId="0" fontId="9" fillId="0" borderId="0"/>
    <xf numFmtId="0" fontId="47" fillId="0" borderId="0"/>
    <xf numFmtId="0" fontId="7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77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61" borderId="61" applyNumberFormat="0" applyFon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9" fillId="0" borderId="0"/>
    <xf numFmtId="0" fontId="26" fillId="0" borderId="0"/>
    <xf numFmtId="0" fontId="9" fillId="0" borderId="0"/>
    <xf numFmtId="9" fontId="9" fillId="0" borderId="0" applyFont="0" applyFill="0" applyBorder="0" applyAlignment="0" applyProtection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105" fillId="0" borderId="68">
      <alignment horizontal="center"/>
    </xf>
    <xf numFmtId="3" fontId="105" fillId="0" borderId="68">
      <alignment horizont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91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7" fillId="0" borderId="0"/>
    <xf numFmtId="0" fontId="35" fillId="0" borderId="0"/>
    <xf numFmtId="0" fontId="35" fillId="0" borderId="0"/>
  </cellStyleXfs>
  <cellXfs count="1343">
    <xf numFmtId="0" fontId="0" fillId="0" borderId="0" xfId="0"/>
    <xf numFmtId="43" fontId="28" fillId="0" borderId="0" xfId="829" applyFont="1"/>
    <xf numFmtId="43" fontId="134" fillId="0" borderId="0" xfId="1651" applyFont="1" applyFill="1"/>
    <xf numFmtId="43" fontId="134" fillId="0" borderId="0" xfId="1651" applyFont="1" applyFill="1" applyBorder="1"/>
    <xf numFmtId="43" fontId="28" fillId="0" borderId="0" xfId="1018" applyFont="1" applyFill="1" applyAlignment="1"/>
    <xf numFmtId="173" fontId="28" fillId="0" borderId="0" xfId="3079" applyNumberFormat="1" applyFont="1" applyFill="1" applyBorder="1" applyAlignment="1">
      <alignment horizontal="center"/>
    </xf>
    <xf numFmtId="173" fontId="27" fillId="0" borderId="0" xfId="3079" applyNumberFormat="1" applyFont="1" applyFill="1" applyBorder="1" applyAlignment="1">
      <alignment horizontal="center"/>
    </xf>
    <xf numFmtId="43" fontId="28" fillId="0" borderId="0" xfId="3082" applyFont="1" applyFill="1" applyAlignment="1"/>
    <xf numFmtId="0" fontId="28" fillId="0" borderId="0" xfId="3069" applyFont="1"/>
    <xf numFmtId="1" fontId="27" fillId="0" borderId="0" xfId="3069" applyNumberFormat="1" applyFont="1"/>
    <xf numFmtId="0" fontId="27" fillId="0" borderId="0" xfId="3069" applyFont="1"/>
    <xf numFmtId="14" fontId="28" fillId="0" borderId="0" xfId="3069" applyNumberFormat="1" applyFont="1" applyAlignment="1">
      <alignment horizontal="right"/>
    </xf>
    <xf numFmtId="0" fontId="28" fillId="0" borderId="64" xfId="3069" applyFont="1" applyBorder="1"/>
    <xf numFmtId="0" fontId="29" fillId="0" borderId="34" xfId="3069" applyFont="1" applyBorder="1"/>
    <xf numFmtId="0" fontId="28" fillId="0" borderId="31" xfId="3069" applyFont="1" applyBorder="1"/>
    <xf numFmtId="0" fontId="28" fillId="0" borderId="37" xfId="3069" applyFont="1" applyBorder="1"/>
    <xf numFmtId="0" fontId="28" fillId="0" borderId="65" xfId="3069" quotePrefix="1" applyFont="1" applyBorder="1" applyAlignment="1">
      <alignment horizontal="left" indent="1"/>
    </xf>
    <xf numFmtId="164" fontId="27" fillId="62" borderId="64" xfId="3069" applyNumberFormat="1" applyFont="1" applyFill="1" applyBorder="1"/>
    <xf numFmtId="0" fontId="27" fillId="0" borderId="67" xfId="3069" applyFont="1" applyBorder="1" applyAlignment="1">
      <alignment horizontal="center"/>
    </xf>
    <xf numFmtId="0" fontId="74" fillId="0" borderId="0" xfId="3069" applyFont="1" applyAlignment="1">
      <alignment horizontal="right"/>
    </xf>
    <xf numFmtId="0" fontId="27" fillId="0" borderId="0" xfId="3069" applyFont="1" applyAlignment="1">
      <alignment horizontal="right"/>
    </xf>
    <xf numFmtId="43" fontId="27" fillId="63" borderId="34" xfId="1584" applyFont="1" applyFill="1" applyBorder="1" applyAlignment="1">
      <alignment horizontal="center" vertical="center" shrinkToFit="1"/>
    </xf>
    <xf numFmtId="43" fontId="27" fillId="63" borderId="31" xfId="1584" applyFont="1" applyFill="1" applyBorder="1" applyAlignment="1">
      <alignment horizontal="center" vertical="center" shrinkToFit="1"/>
    </xf>
    <xf numFmtId="43" fontId="27" fillId="63" borderId="34" xfId="3044" applyFont="1" applyFill="1" applyBorder="1" applyAlignment="1">
      <alignment horizontal="center" vertical="center" shrinkToFit="1"/>
    </xf>
    <xf numFmtId="43" fontId="27" fillId="63" borderId="31" xfId="3044" applyFont="1" applyFill="1" applyBorder="1" applyAlignment="1">
      <alignment horizontal="center" vertical="center" shrinkToFit="1"/>
    </xf>
    <xf numFmtId="0" fontId="27" fillId="63" borderId="32" xfId="3069" applyFont="1" applyFill="1" applyBorder="1" applyAlignment="1">
      <alignment horizontal="center" shrinkToFit="1"/>
    </xf>
    <xf numFmtId="0" fontId="27" fillId="63" borderId="34" xfId="3069" applyFont="1" applyFill="1" applyBorder="1" applyAlignment="1">
      <alignment horizontal="center" shrinkToFit="1"/>
    </xf>
    <xf numFmtId="180" fontId="27" fillId="63" borderId="64" xfId="1584" quotePrefix="1" applyNumberFormat="1" applyFont="1" applyFill="1" applyBorder="1" applyAlignment="1">
      <alignment horizontal="center" vertical="center" shrinkToFit="1"/>
    </xf>
    <xf numFmtId="180" fontId="27" fillId="63" borderId="65" xfId="1584" quotePrefix="1" applyNumberFormat="1" applyFont="1" applyFill="1" applyBorder="1" applyAlignment="1">
      <alignment horizontal="center" vertical="center" shrinkToFit="1"/>
    </xf>
    <xf numFmtId="43" fontId="27" fillId="63" borderId="66" xfId="3069" applyNumberFormat="1" applyFont="1" applyFill="1" applyBorder="1" applyAlignment="1">
      <alignment horizontal="center" shrinkToFit="1"/>
    </xf>
    <xf numFmtId="43" fontId="27" fillId="63" borderId="65" xfId="3069" applyNumberFormat="1" applyFont="1" applyFill="1" applyBorder="1" applyAlignment="1">
      <alignment horizontal="center" shrinkToFit="1"/>
    </xf>
    <xf numFmtId="0" fontId="28" fillId="0" borderId="41" xfId="3069" applyFont="1" applyBorder="1"/>
    <xf numFmtId="0" fontId="28" fillId="0" borderId="38" xfId="3069" applyFont="1" applyBorder="1"/>
    <xf numFmtId="0" fontId="28" fillId="0" borderId="42" xfId="3069" applyFont="1" applyBorder="1" applyAlignment="1">
      <alignment horizontal="center"/>
    </xf>
    <xf numFmtId="0" fontId="28" fillId="0" borderId="46" xfId="3069" applyFont="1" applyBorder="1"/>
    <xf numFmtId="0" fontId="28" fillId="0" borderId="26" xfId="3069" applyFont="1" applyBorder="1"/>
    <xf numFmtId="0" fontId="28" fillId="0" borderId="0" xfId="3069" applyFont="1" applyAlignment="1">
      <alignment vertical="top"/>
    </xf>
    <xf numFmtId="0" fontId="28" fillId="0" borderId="23" xfId="3069" applyFont="1" applyBorder="1" applyAlignment="1">
      <alignment horizontal="center" vertical="top"/>
    </xf>
    <xf numFmtId="0" fontId="28" fillId="0" borderId="42" xfId="3069" applyFont="1" applyBorder="1" applyAlignment="1">
      <alignment horizontal="center" vertical="top"/>
    </xf>
    <xf numFmtId="0" fontId="28" fillId="0" borderId="46" xfId="3069" applyFont="1" applyBorder="1" applyAlignment="1">
      <alignment vertical="top"/>
    </xf>
    <xf numFmtId="0" fontId="28" fillId="0" borderId="26" xfId="3069" applyFont="1" applyBorder="1" applyAlignment="1">
      <alignment vertical="top"/>
    </xf>
    <xf numFmtId="0" fontId="28" fillId="0" borderId="54" xfId="3069" applyFont="1" applyBorder="1"/>
    <xf numFmtId="0" fontId="28" fillId="0" borderId="50" xfId="3069" applyFont="1" applyBorder="1"/>
    <xf numFmtId="0" fontId="28" fillId="62" borderId="5" xfId="3069" applyFont="1" applyFill="1" applyBorder="1"/>
    <xf numFmtId="0" fontId="28" fillId="62" borderId="28" xfId="3069" applyFont="1" applyFill="1" applyBorder="1"/>
    <xf numFmtId="43" fontId="28" fillId="0" borderId="0" xfId="3069" applyNumberFormat="1" applyFont="1"/>
    <xf numFmtId="43" fontId="28" fillId="0" borderId="26" xfId="3044" applyFont="1" applyFill="1" applyBorder="1" applyAlignment="1">
      <alignment horizontal="right" vertical="top" shrinkToFit="1"/>
    </xf>
    <xf numFmtId="43" fontId="28" fillId="0" borderId="42" xfId="3044" applyFont="1" applyFill="1" applyBorder="1" applyAlignment="1">
      <alignment horizontal="right" vertical="top" shrinkToFit="1"/>
    </xf>
    <xf numFmtId="43" fontId="28" fillId="0" borderId="67" xfId="3044" applyFont="1" applyFill="1" applyBorder="1" applyAlignment="1">
      <alignment horizontal="right" vertical="top" shrinkToFit="1"/>
    </xf>
    <xf numFmtId="0" fontId="28" fillId="62" borderId="33" xfId="3069" applyFont="1" applyFill="1" applyBorder="1"/>
    <xf numFmtId="0" fontId="28" fillId="62" borderId="52" xfId="3069" applyFont="1" applyFill="1" applyBorder="1"/>
    <xf numFmtId="0" fontId="28" fillId="62" borderId="29" xfId="3069" applyFont="1" applyFill="1" applyBorder="1"/>
    <xf numFmtId="0" fontId="28" fillId="62" borderId="53" xfId="3069" applyFont="1" applyFill="1" applyBorder="1"/>
    <xf numFmtId="0" fontId="28" fillId="0" borderId="32" xfId="3069" applyFont="1" applyBorder="1" applyAlignment="1">
      <alignment horizontal="center" vertical="top"/>
    </xf>
    <xf numFmtId="0" fontId="28" fillId="0" borderId="34" xfId="3069" applyFont="1" applyBorder="1" applyAlignment="1">
      <alignment horizontal="center" vertical="top"/>
    </xf>
    <xf numFmtId="0" fontId="28" fillId="0" borderId="31" xfId="3069" applyFont="1" applyBorder="1" applyAlignment="1">
      <alignment vertical="top"/>
    </xf>
    <xf numFmtId="0" fontId="28" fillId="0" borderId="37" xfId="3069" applyFont="1" applyBorder="1" applyAlignment="1">
      <alignment vertical="top"/>
    </xf>
    <xf numFmtId="43" fontId="28" fillId="0" borderId="51" xfId="3044" applyFont="1" applyFill="1" applyBorder="1" applyAlignment="1">
      <alignment horizontal="right" vertical="top" shrinkToFit="1"/>
    </xf>
    <xf numFmtId="43" fontId="28" fillId="0" borderId="39" xfId="3044" applyFont="1" applyFill="1" applyBorder="1" applyAlignment="1">
      <alignment horizontal="right" vertical="top" shrinkToFit="1"/>
    </xf>
    <xf numFmtId="0" fontId="28" fillId="0" borderId="27" xfId="3069" applyFont="1" applyBorder="1" applyAlignment="1">
      <alignment horizontal="center" vertical="top"/>
    </xf>
    <xf numFmtId="0" fontId="28" fillId="0" borderId="39" xfId="3069" applyFont="1" applyBorder="1" applyAlignment="1">
      <alignment horizontal="center" vertical="top"/>
    </xf>
    <xf numFmtId="0" fontId="28" fillId="0" borderId="44" xfId="3069" applyFont="1" applyBorder="1" applyAlignment="1">
      <alignment vertical="top"/>
    </xf>
    <xf numFmtId="0" fontId="28" fillId="0" borderId="51" xfId="3069" applyFont="1" applyBorder="1" applyAlignment="1">
      <alignment vertical="top"/>
    </xf>
    <xf numFmtId="43" fontId="27" fillId="0" borderId="28" xfId="3044" applyFont="1" applyFill="1" applyBorder="1" applyAlignment="1">
      <alignment horizontal="right" vertical="center" shrinkToFit="1"/>
    </xf>
    <xf numFmtId="43" fontId="27" fillId="0" borderId="35" xfId="3044" applyFont="1" applyFill="1" applyBorder="1" applyAlignment="1">
      <alignment horizontal="right" vertical="center" shrinkToFit="1"/>
    </xf>
    <xf numFmtId="0" fontId="130" fillId="63" borderId="37" xfId="3069" applyFont="1" applyFill="1" applyBorder="1" applyAlignment="1">
      <alignment horizontal="center" vertical="center"/>
    </xf>
    <xf numFmtId="0" fontId="130" fillId="63" borderId="67" xfId="3069" applyFont="1" applyFill="1" applyBorder="1" applyAlignment="1">
      <alignment horizontal="center" vertical="center"/>
    </xf>
    <xf numFmtId="0" fontId="27" fillId="0" borderId="24" xfId="1736" applyFont="1" applyBorder="1"/>
    <xf numFmtId="0" fontId="130" fillId="0" borderId="38" xfId="3069" applyFont="1" applyBorder="1" applyAlignment="1">
      <alignment horizontal="center" vertical="center"/>
    </xf>
    <xf numFmtId="0" fontId="130" fillId="0" borderId="41" xfId="3069" applyFont="1" applyBorder="1" applyAlignment="1">
      <alignment horizontal="center" vertical="center"/>
    </xf>
    <xf numFmtId="43" fontId="27" fillId="0" borderId="24" xfId="3069" applyNumberFormat="1" applyFont="1" applyBorder="1" applyAlignment="1">
      <alignment horizontal="center"/>
    </xf>
    <xf numFmtId="43" fontId="27" fillId="0" borderId="36" xfId="3069" applyNumberFormat="1" applyFont="1" applyBorder="1" applyAlignment="1">
      <alignment horizontal="center"/>
    </xf>
    <xf numFmtId="0" fontId="27" fillId="0" borderId="41" xfId="3069" applyFont="1" applyBorder="1" applyAlignment="1">
      <alignment vertical="center"/>
    </xf>
    <xf numFmtId="0" fontId="27" fillId="0" borderId="38" xfId="3069" applyFont="1" applyBorder="1" applyAlignment="1">
      <alignment vertical="center"/>
    </xf>
    <xf numFmtId="43" fontId="28" fillId="0" borderId="49" xfId="842" applyFont="1" applyFill="1" applyBorder="1" applyAlignment="1">
      <alignment horizontal="right" vertical="top" shrinkToFit="1"/>
    </xf>
    <xf numFmtId="43" fontId="28" fillId="0" borderId="65" xfId="842" applyFont="1" applyFill="1" applyBorder="1" applyAlignment="1">
      <alignment horizontal="right" vertical="top" shrinkToFit="1"/>
    </xf>
    <xf numFmtId="0" fontId="27" fillId="62" borderId="10" xfId="1736" applyFont="1" applyFill="1" applyBorder="1" applyAlignment="1">
      <alignment horizontal="center"/>
    </xf>
    <xf numFmtId="0" fontId="27" fillId="62" borderId="10" xfId="1736" applyFont="1" applyFill="1" applyBorder="1" applyAlignment="1">
      <alignment horizontal="left" indent="3"/>
    </xf>
    <xf numFmtId="43" fontId="27" fillId="62" borderId="28" xfId="3069" applyNumberFormat="1" applyFont="1" applyFill="1" applyBorder="1"/>
    <xf numFmtId="43" fontId="27" fillId="62" borderId="28" xfId="3044" applyFont="1" applyFill="1" applyBorder="1" applyAlignment="1">
      <alignment horizontal="right" vertical="center" shrinkToFit="1"/>
    </xf>
    <xf numFmtId="43" fontId="27" fillId="62" borderId="35" xfId="842" applyFont="1" applyFill="1" applyBorder="1"/>
    <xf numFmtId="43" fontId="27" fillId="62" borderId="28" xfId="842" applyFont="1" applyFill="1" applyBorder="1"/>
    <xf numFmtId="0" fontId="28" fillId="62" borderId="10" xfId="3069" applyFont="1" applyFill="1" applyBorder="1"/>
    <xf numFmtId="0" fontId="28" fillId="62" borderId="35" xfId="3069" applyFont="1" applyFill="1" applyBorder="1"/>
    <xf numFmtId="0" fontId="27" fillId="0" borderId="25" xfId="3069" applyFont="1" applyBorder="1" applyAlignment="1">
      <alignment horizontal="center"/>
    </xf>
    <xf numFmtId="0" fontId="27" fillId="0" borderId="25" xfId="3069" applyFont="1" applyBorder="1"/>
    <xf numFmtId="0" fontId="28" fillId="0" borderId="45" xfId="3069" applyFont="1" applyBorder="1"/>
    <xf numFmtId="43" fontId="28" fillId="0" borderId="49" xfId="3044" applyFont="1" applyFill="1" applyBorder="1" applyAlignment="1">
      <alignment horizontal="right" vertical="center" shrinkToFit="1"/>
    </xf>
    <xf numFmtId="0" fontId="28" fillId="0" borderId="25" xfId="3069" applyFont="1" applyBorder="1"/>
    <xf numFmtId="0" fontId="28" fillId="0" borderId="23" xfId="3069" applyFont="1" applyBorder="1" applyAlignment="1">
      <alignment horizontal="left" vertical="top"/>
    </xf>
    <xf numFmtId="43" fontId="28" fillId="0" borderId="26" xfId="842" applyFont="1" applyFill="1" applyBorder="1" applyAlignment="1">
      <alignment vertical="top"/>
    </xf>
    <xf numFmtId="43" fontId="28" fillId="0" borderId="42" xfId="842" applyFont="1" applyFill="1" applyBorder="1" applyAlignment="1">
      <alignment horizontal="right" vertical="top" shrinkToFit="1"/>
    </xf>
    <xf numFmtId="43" fontId="28" fillId="0" borderId="26" xfId="842" applyFont="1" applyFill="1" applyBorder="1" applyAlignment="1">
      <alignment horizontal="right" vertical="top" shrinkToFit="1"/>
    </xf>
    <xf numFmtId="0" fontId="27" fillId="62" borderId="10" xfId="3069" applyFont="1" applyFill="1" applyBorder="1" applyAlignment="1">
      <alignment horizontal="center"/>
    </xf>
    <xf numFmtId="0" fontId="27" fillId="62" borderId="10" xfId="3069" applyFont="1" applyFill="1" applyBorder="1" applyAlignment="1">
      <alignment horizontal="left" indent="2"/>
    </xf>
    <xf numFmtId="0" fontId="27" fillId="0" borderId="10" xfId="1736" applyFont="1" applyBorder="1" applyAlignment="1">
      <alignment horizontal="center"/>
    </xf>
    <xf numFmtId="0" fontId="27" fillId="0" borderId="10" xfId="1736" applyFont="1" applyBorder="1"/>
    <xf numFmtId="43" fontId="27" fillId="0" borderId="35" xfId="842" applyFont="1" applyFill="1" applyBorder="1"/>
    <xf numFmtId="43" fontId="27" fillId="0" borderId="28" xfId="842" applyFont="1" applyFill="1" applyBorder="1"/>
    <xf numFmtId="0" fontId="28" fillId="0" borderId="10" xfId="3069" applyFont="1" applyBorder="1"/>
    <xf numFmtId="0" fontId="28" fillId="0" borderId="35" xfId="3069" applyFont="1" applyBorder="1"/>
    <xf numFmtId="0" fontId="28" fillId="0" borderId="5" xfId="3069" applyFont="1" applyBorder="1"/>
    <xf numFmtId="0" fontId="28" fillId="0" borderId="28" xfId="3069" applyFont="1" applyBorder="1"/>
    <xf numFmtId="0" fontId="28" fillId="0" borderId="32" xfId="3069" applyFont="1" applyBorder="1" applyAlignment="1">
      <alignment horizontal="left" vertical="top"/>
    </xf>
    <xf numFmtId="0" fontId="27" fillId="62" borderId="10" xfId="3069" applyFont="1" applyFill="1" applyBorder="1" applyAlignment="1">
      <alignment horizontal="center" shrinkToFit="1"/>
    </xf>
    <xf numFmtId="0" fontId="27" fillId="62" borderId="10" xfId="3069" applyFont="1" applyFill="1" applyBorder="1" applyAlignment="1">
      <alignment shrinkToFit="1"/>
    </xf>
    <xf numFmtId="0" fontId="27" fillId="62" borderId="33" xfId="3069" applyFont="1" applyFill="1" applyBorder="1" applyAlignment="1">
      <alignment horizontal="center"/>
    </xf>
    <xf numFmtId="0" fontId="27" fillId="62" borderId="33" xfId="3069" applyFont="1" applyFill="1" applyBorder="1"/>
    <xf numFmtId="43" fontId="27" fillId="62" borderId="53" xfId="3069" applyNumberFormat="1" applyFont="1" applyFill="1" applyBorder="1"/>
    <xf numFmtId="43" fontId="27" fillId="62" borderId="53" xfId="842" applyFont="1" applyFill="1" applyBorder="1"/>
    <xf numFmtId="0" fontId="28" fillId="0" borderId="40" xfId="3069" applyFont="1" applyBorder="1"/>
    <xf numFmtId="43" fontId="28" fillId="0" borderId="40" xfId="3069" applyNumberFormat="1" applyFont="1" applyBorder="1"/>
    <xf numFmtId="0" fontId="28" fillId="0" borderId="40" xfId="3069" applyFont="1" applyBorder="1" applyAlignment="1">
      <alignment shrinkToFit="1"/>
    </xf>
    <xf numFmtId="0" fontId="28" fillId="63" borderId="33" xfId="3069" applyFont="1" applyFill="1" applyBorder="1" applyAlignment="1">
      <alignment horizontal="center" vertical="top"/>
    </xf>
    <xf numFmtId="0" fontId="28" fillId="63" borderId="33" xfId="3069" applyFont="1" applyFill="1" applyBorder="1" applyAlignment="1">
      <alignment horizontal="left" vertical="top"/>
    </xf>
    <xf numFmtId="43" fontId="28" fillId="63" borderId="52" xfId="842" applyFont="1" applyFill="1" applyBorder="1" applyAlignment="1">
      <alignment vertical="top"/>
    </xf>
    <xf numFmtId="43" fontId="28" fillId="63" borderId="53" xfId="842" applyFont="1" applyFill="1" applyBorder="1" applyAlignment="1">
      <alignment vertical="top"/>
    </xf>
    <xf numFmtId="43" fontId="28" fillId="63" borderId="52" xfId="3044" applyFont="1" applyFill="1" applyBorder="1" applyAlignment="1">
      <alignment horizontal="right" vertical="top" shrinkToFit="1"/>
    </xf>
    <xf numFmtId="43" fontId="28" fillId="63" borderId="53" xfId="3044" applyFont="1" applyFill="1" applyBorder="1" applyAlignment="1">
      <alignment horizontal="right" vertical="top" shrinkToFit="1"/>
    </xf>
    <xf numFmtId="43" fontId="28" fillId="63" borderId="52" xfId="842" applyFont="1" applyFill="1" applyBorder="1" applyAlignment="1">
      <alignment horizontal="right" vertical="top" shrinkToFit="1"/>
    </xf>
    <xf numFmtId="43" fontId="28" fillId="63" borderId="53" xfId="842" applyFont="1" applyFill="1" applyBorder="1" applyAlignment="1">
      <alignment horizontal="right" vertical="top" shrinkToFit="1"/>
    </xf>
    <xf numFmtId="0" fontId="28" fillId="63" borderId="52" xfId="3069" applyFont="1" applyFill="1" applyBorder="1" applyAlignment="1">
      <alignment horizontal="center" vertical="top"/>
    </xf>
    <xf numFmtId="0" fontId="28" fillId="63" borderId="29" xfId="3069" applyFont="1" applyFill="1" applyBorder="1" applyAlignment="1">
      <alignment vertical="top"/>
    </xf>
    <xf numFmtId="0" fontId="28" fillId="63" borderId="53" xfId="3069" applyFont="1" applyFill="1" applyBorder="1" applyAlignment="1">
      <alignment vertical="top"/>
    </xf>
    <xf numFmtId="0" fontId="27" fillId="0" borderId="14" xfId="3069" applyFont="1" applyBorder="1" applyAlignment="1">
      <alignment horizontal="center"/>
    </xf>
    <xf numFmtId="0" fontId="28" fillId="0" borderId="14" xfId="3069" applyFont="1" applyBorder="1"/>
    <xf numFmtId="43" fontId="27" fillId="0" borderId="38" xfId="3044" applyFont="1" applyFill="1" applyBorder="1" applyAlignment="1">
      <alignment horizontal="right" vertical="center" shrinkToFit="1"/>
    </xf>
    <xf numFmtId="0" fontId="28" fillId="0" borderId="36" xfId="3069" applyFont="1" applyBorder="1"/>
    <xf numFmtId="0" fontId="28" fillId="0" borderId="24" xfId="3069" applyFont="1" applyBorder="1"/>
    <xf numFmtId="0" fontId="28" fillId="0" borderId="42" xfId="3069" applyFont="1" applyBorder="1"/>
    <xf numFmtId="43" fontId="27" fillId="0" borderId="51" xfId="3044" applyFont="1" applyFill="1" applyBorder="1" applyAlignment="1">
      <alignment horizontal="right" vertical="center" shrinkToFit="1"/>
    </xf>
    <xf numFmtId="43" fontId="28" fillId="0" borderId="39" xfId="842" applyFont="1" applyFill="1" applyBorder="1"/>
    <xf numFmtId="43" fontId="28" fillId="0" borderId="51" xfId="842" applyFont="1" applyFill="1" applyBorder="1"/>
    <xf numFmtId="0" fontId="28" fillId="0" borderId="27" xfId="3069" applyFont="1" applyBorder="1"/>
    <xf numFmtId="0" fontId="28" fillId="0" borderId="39" xfId="3069" applyFont="1" applyBorder="1"/>
    <xf numFmtId="0" fontId="28" fillId="0" borderId="44" xfId="3069" applyFont="1" applyBorder="1"/>
    <xf numFmtId="0" fontId="28" fillId="0" borderId="51" xfId="3069" applyFont="1" applyBorder="1"/>
    <xf numFmtId="43" fontId="27" fillId="62" borderId="28" xfId="829" applyFont="1" applyFill="1" applyBorder="1" applyAlignment="1">
      <alignment horizontal="right" vertical="center" shrinkToFit="1"/>
    </xf>
    <xf numFmtId="43" fontId="27" fillId="62" borderId="52" xfId="829" applyFont="1" applyFill="1" applyBorder="1"/>
    <xf numFmtId="43" fontId="27" fillId="62" borderId="53" xfId="829" applyFont="1" applyFill="1" applyBorder="1"/>
    <xf numFmtId="0" fontId="28" fillId="0" borderId="25" xfId="3069" applyFont="1" applyBorder="1" applyAlignment="1">
      <alignment horizontal="center" shrinkToFit="1"/>
    </xf>
    <xf numFmtId="0" fontId="28" fillId="0" borderId="25" xfId="3069" applyFont="1" applyBorder="1" applyAlignment="1">
      <alignment shrinkToFit="1"/>
    </xf>
    <xf numFmtId="0" fontId="27" fillId="0" borderId="27" xfId="3069" applyFont="1" applyBorder="1" applyAlignment="1">
      <alignment horizontal="center"/>
    </xf>
    <xf numFmtId="0" fontId="27" fillId="0" borderId="27" xfId="3069" applyFont="1" applyBorder="1"/>
    <xf numFmtId="0" fontId="28" fillId="0" borderId="27" xfId="3069" applyFont="1" applyBorder="1" applyAlignment="1">
      <alignment horizontal="left" vertical="top"/>
    </xf>
    <xf numFmtId="43" fontId="28" fillId="0" borderId="39" xfId="842" applyFont="1" applyFill="1" applyBorder="1" applyAlignment="1">
      <alignment horizontal="right" vertical="top" shrinkToFit="1"/>
    </xf>
    <xf numFmtId="43" fontId="28" fillId="0" borderId="51" xfId="842" applyFont="1" applyFill="1" applyBorder="1" applyAlignment="1">
      <alignment horizontal="right" vertical="top" shrinkToFit="1"/>
    </xf>
    <xf numFmtId="43" fontId="28" fillId="0" borderId="42" xfId="842" applyFont="1" applyFill="1" applyBorder="1" applyAlignment="1">
      <alignment vertical="top"/>
    </xf>
    <xf numFmtId="43" fontId="28" fillId="0" borderId="39" xfId="842" applyFont="1" applyFill="1" applyBorder="1" applyAlignment="1">
      <alignment vertical="top"/>
    </xf>
    <xf numFmtId="43" fontId="28" fillId="0" borderId="51" xfId="842" applyFont="1" applyFill="1" applyBorder="1" applyAlignment="1">
      <alignment vertical="top"/>
    </xf>
    <xf numFmtId="43" fontId="28" fillId="0" borderId="38" xfId="3044" applyFont="1" applyFill="1" applyBorder="1" applyAlignment="1">
      <alignment horizontal="right" vertical="top" shrinkToFit="1"/>
    </xf>
    <xf numFmtId="43" fontId="28" fillId="0" borderId="36" xfId="3044" applyFont="1" applyFill="1" applyBorder="1" applyAlignment="1">
      <alignment horizontal="right" vertical="top" shrinkToFit="1"/>
    </xf>
    <xf numFmtId="0" fontId="28" fillId="0" borderId="36" xfId="3069" applyFont="1" applyBorder="1" applyAlignment="1">
      <alignment horizontal="center" vertical="top"/>
    </xf>
    <xf numFmtId="0" fontId="28" fillId="0" borderId="41" xfId="3069" applyFont="1" applyBorder="1" applyAlignment="1">
      <alignment vertical="top"/>
    </xf>
    <xf numFmtId="0" fontId="28" fillId="0" borderId="38" xfId="3069" applyFont="1" applyBorder="1" applyAlignment="1">
      <alignment vertical="top"/>
    </xf>
    <xf numFmtId="164" fontId="134" fillId="0" borderId="0" xfId="1651" applyNumberFormat="1" applyFont="1" applyFill="1"/>
    <xf numFmtId="43" fontId="28" fillId="0" borderId="0" xfId="842" applyFont="1" applyFill="1" applyBorder="1" applyAlignment="1">
      <alignment vertical="center"/>
    </xf>
    <xf numFmtId="164" fontId="28" fillId="0" borderId="0" xfId="1651" applyNumberFormat="1" applyFont="1" applyFill="1"/>
    <xf numFmtId="173" fontId="28" fillId="0" borderId="0" xfId="3022" applyNumberFormat="1" applyFont="1" applyFill="1" applyAlignment="1">
      <alignment horizontal="left" vertical="top" shrinkToFit="1"/>
    </xf>
    <xf numFmtId="43" fontId="28" fillId="0" borderId="0" xfId="3082" applyFont="1" applyFill="1" applyAlignment="1">
      <alignment horizontal="right"/>
    </xf>
    <xf numFmtId="171" fontId="28" fillId="0" borderId="0" xfId="3082" applyNumberFormat="1" applyFont="1" applyFill="1" applyAlignment="1">
      <alignment horizontal="right"/>
    </xf>
    <xf numFmtId="43" fontId="27" fillId="0" borderId="67" xfId="3044" applyFont="1" applyFill="1" applyBorder="1" applyAlignment="1">
      <alignment horizontal="right" vertical="center" shrinkToFit="1"/>
    </xf>
    <xf numFmtId="43" fontId="27" fillId="0" borderId="67" xfId="842" applyFont="1" applyFill="1" applyBorder="1"/>
    <xf numFmtId="43" fontId="27" fillId="0" borderId="65" xfId="842" applyFont="1" applyFill="1" applyBorder="1"/>
    <xf numFmtId="173" fontId="28" fillId="0" borderId="0" xfId="829" applyNumberFormat="1" applyFont="1" applyFill="1"/>
    <xf numFmtId="43" fontId="28" fillId="0" borderId="0" xfId="829" applyFont="1" applyFill="1" applyAlignment="1"/>
    <xf numFmtId="173" fontId="28" fillId="0" borderId="0" xfId="840" applyNumberFormat="1" applyFont="1" applyFill="1" applyBorder="1" applyAlignment="1">
      <alignment shrinkToFit="1"/>
    </xf>
    <xf numFmtId="43" fontId="71" fillId="0" borderId="0" xfId="870" applyFont="1" applyFill="1" applyBorder="1" applyAlignment="1">
      <alignment horizontal="right"/>
    </xf>
    <xf numFmtId="43" fontId="27" fillId="0" borderId="0" xfId="870" applyFont="1" applyFill="1" applyAlignment="1">
      <alignment horizontal="left"/>
    </xf>
    <xf numFmtId="43" fontId="71" fillId="0" borderId="0" xfId="870" applyFont="1" applyFill="1"/>
    <xf numFmtId="43" fontId="71" fillId="0" borderId="0" xfId="840" applyFont="1" applyFill="1" applyBorder="1" applyAlignment="1">
      <alignment shrinkToFit="1"/>
    </xf>
    <xf numFmtId="43" fontId="71" fillId="0" borderId="0" xfId="840" applyFont="1" applyFill="1" applyAlignment="1">
      <alignment shrinkToFit="1"/>
    </xf>
    <xf numFmtId="184" fontId="28" fillId="0" borderId="0" xfId="3077" applyNumberFormat="1" applyFont="1" applyFill="1" applyAlignment="1"/>
    <xf numFmtId="186" fontId="28" fillId="0" borderId="0" xfId="3082" applyNumberFormat="1" applyFont="1" applyFill="1" applyAlignment="1">
      <alignment horizontal="right"/>
    </xf>
    <xf numFmtId="43" fontId="27" fillId="0" borderId="0" xfId="840" applyFont="1" applyFill="1" applyBorder="1"/>
    <xf numFmtId="43" fontId="27" fillId="0" borderId="0" xfId="1651" applyFont="1" applyFill="1"/>
    <xf numFmtId="43" fontId="27" fillId="0" borderId="0" xfId="870" applyFont="1" applyFill="1"/>
    <xf numFmtId="43" fontId="71" fillId="0" borderId="0" xfId="1222" applyFont="1" applyFill="1" applyBorder="1" applyAlignment="1">
      <alignment shrinkToFit="1"/>
    </xf>
    <xf numFmtId="43" fontId="27" fillId="0" borderId="0" xfId="1651" applyFont="1" applyFill="1" applyAlignment="1">
      <alignment horizontal="right"/>
    </xf>
    <xf numFmtId="43" fontId="28" fillId="0" borderId="0" xfId="1651" applyFont="1" applyFill="1"/>
    <xf numFmtId="43" fontId="28" fillId="0" borderId="0" xfId="840" applyFont="1" applyFill="1"/>
    <xf numFmtId="173" fontId="28" fillId="0" borderId="0" xfId="1018" applyNumberFormat="1" applyFont="1" applyFill="1" applyAlignment="1">
      <alignment horizontal="left" vertical="top" shrinkToFit="1"/>
    </xf>
    <xf numFmtId="43" fontId="28" fillId="0" borderId="0" xfId="870" applyFont="1" applyFill="1"/>
    <xf numFmtId="43" fontId="28" fillId="0" borderId="0" xfId="840" applyFont="1" applyFill="1" applyBorder="1" applyAlignment="1">
      <alignment shrinkToFit="1"/>
    </xf>
    <xf numFmtId="0" fontId="28" fillId="0" borderId="46" xfId="3069" applyFont="1" applyBorder="1" applyAlignment="1">
      <alignment horizontal="left" vertical="top" wrapText="1"/>
    </xf>
    <xf numFmtId="0" fontId="28" fillId="0" borderId="26" xfId="3069" applyFont="1" applyBorder="1" applyAlignment="1">
      <alignment horizontal="left" vertical="top" wrapText="1"/>
    </xf>
    <xf numFmtId="43" fontId="28" fillId="0" borderId="0" xfId="840" applyFont="1" applyFill="1" applyBorder="1"/>
    <xf numFmtId="43" fontId="27" fillId="0" borderId="0" xfId="829" applyFont="1" applyFill="1" applyAlignment="1">
      <alignment shrinkToFit="1"/>
    </xf>
    <xf numFmtId="164" fontId="28" fillId="0" borderId="0" xfId="3069" applyNumberFormat="1" applyFont="1"/>
    <xf numFmtId="10" fontId="28" fillId="0" borderId="0" xfId="3008" applyNumberFormat="1" applyFont="1"/>
    <xf numFmtId="43" fontId="28" fillId="0" borderId="36" xfId="842" applyFont="1" applyFill="1" applyBorder="1" applyAlignment="1">
      <alignment horizontal="right" vertical="top" shrinkToFit="1"/>
    </xf>
    <xf numFmtId="43" fontId="28" fillId="0" borderId="38" xfId="842" applyFont="1" applyFill="1" applyBorder="1" applyAlignment="1">
      <alignment horizontal="right" vertical="top" shrinkToFit="1"/>
    </xf>
    <xf numFmtId="0" fontId="28" fillId="0" borderId="24" xfId="3069" applyFont="1" applyBorder="1" applyAlignment="1">
      <alignment horizontal="center" vertical="top"/>
    </xf>
    <xf numFmtId="0" fontId="28" fillId="0" borderId="24" xfId="3069" applyFont="1" applyBorder="1" applyAlignment="1">
      <alignment horizontal="center" vertical="top" shrinkToFit="1"/>
    </xf>
    <xf numFmtId="0" fontId="28" fillId="0" borderId="24" xfId="3069" applyFont="1" applyBorder="1" applyAlignment="1">
      <alignment horizontal="left" vertical="top" indent="1"/>
    </xf>
    <xf numFmtId="0" fontId="28" fillId="0" borderId="23" xfId="3069" applyFont="1" applyBorder="1" applyAlignment="1">
      <alignment horizontal="center" vertical="top" shrinkToFit="1"/>
    </xf>
    <xf numFmtId="0" fontId="28" fillId="0" borderId="23" xfId="3069" applyFont="1" applyBorder="1" applyAlignment="1">
      <alignment horizontal="left" vertical="top" indent="1"/>
    </xf>
    <xf numFmtId="9" fontId="28" fillId="0" borderId="42" xfId="3070" applyFont="1" applyFill="1" applyBorder="1" applyAlignment="1">
      <alignment vertical="top"/>
    </xf>
    <xf numFmtId="9" fontId="28" fillId="0" borderId="26" xfId="3070" applyFont="1" applyFill="1" applyBorder="1" applyAlignment="1">
      <alignment vertical="top"/>
    </xf>
    <xf numFmtId="9" fontId="28" fillId="0" borderId="42" xfId="3070" applyFont="1" applyFill="1" applyBorder="1" applyAlignment="1">
      <alignment horizontal="right" vertical="top" shrinkToFit="1"/>
    </xf>
    <xf numFmtId="9" fontId="28" fillId="0" borderId="26" xfId="3070" applyFont="1" applyFill="1" applyBorder="1" applyAlignment="1">
      <alignment horizontal="right" vertical="top" shrinkToFit="1"/>
    </xf>
    <xf numFmtId="185" fontId="27" fillId="0" borderId="46" xfId="3069" applyNumberFormat="1" applyFont="1" applyBorder="1" applyAlignment="1">
      <alignment vertical="top"/>
    </xf>
    <xf numFmtId="0" fontId="27" fillId="0" borderId="26" xfId="3069" applyFont="1" applyBorder="1" applyAlignment="1">
      <alignment horizontal="left" vertical="top" indent="1"/>
    </xf>
    <xf numFmtId="0" fontId="28" fillId="0" borderId="27" xfId="3069" applyFont="1" applyBorder="1" applyAlignment="1">
      <alignment horizontal="left" vertical="top" indent="1"/>
    </xf>
    <xf numFmtId="10" fontId="28" fillId="0" borderId="45" xfId="3070" applyNumberFormat="1" applyFont="1" applyFill="1" applyBorder="1" applyAlignment="1">
      <alignment vertical="top"/>
    </xf>
    <xf numFmtId="10" fontId="28" fillId="0" borderId="26" xfId="3070" applyNumberFormat="1" applyFont="1" applyFill="1" applyBorder="1" applyAlignment="1">
      <alignment vertical="top"/>
    </xf>
    <xf numFmtId="10" fontId="28" fillId="0" borderId="42" xfId="3008" applyNumberFormat="1" applyFont="1" applyFill="1" applyBorder="1" applyAlignment="1">
      <alignment horizontal="right" vertical="top" shrinkToFit="1"/>
    </xf>
    <xf numFmtId="0" fontId="28" fillId="0" borderId="46" xfId="3069" applyFont="1" applyBorder="1" applyAlignment="1">
      <alignment horizontal="left" vertical="top"/>
    </xf>
    <xf numFmtId="43" fontId="27" fillId="0" borderId="0" xfId="840" applyFont="1" applyFill="1" applyBorder="1" applyAlignment="1">
      <alignment shrinkToFit="1"/>
    </xf>
    <xf numFmtId="43" fontId="27" fillId="0" borderId="0" xfId="840" applyFont="1" applyFill="1" applyAlignment="1">
      <alignment shrinkToFit="1"/>
    </xf>
    <xf numFmtId="0" fontId="28" fillId="0" borderId="24" xfId="3069" applyFont="1" applyBorder="1" applyAlignment="1">
      <alignment horizontal="left" vertical="top"/>
    </xf>
    <xf numFmtId="43" fontId="28" fillId="0" borderId="0" xfId="840" applyFont="1" applyFill="1" applyBorder="1" applyAlignment="1">
      <alignment horizontal="center" shrinkToFit="1"/>
    </xf>
    <xf numFmtId="43" fontId="28" fillId="0" borderId="0" xfId="3033" applyFont="1" applyFill="1"/>
    <xf numFmtId="43" fontId="71" fillId="0" borderId="0" xfId="829" applyFont="1" applyFill="1"/>
    <xf numFmtId="43" fontId="28" fillId="0" borderId="0" xfId="3033" applyFont="1" applyFill="1" applyAlignment="1">
      <alignment wrapText="1"/>
    </xf>
    <xf numFmtId="43" fontId="27" fillId="0" borderId="0" xfId="829" applyFont="1" applyFill="1" applyBorder="1" applyAlignment="1">
      <alignment shrinkToFit="1"/>
    </xf>
    <xf numFmtId="43" fontId="28" fillId="0" borderId="0" xfId="1149" applyFont="1" applyFill="1"/>
    <xf numFmtId="43" fontId="28" fillId="0" borderId="0" xfId="3169" applyFont="1" applyFill="1" applyAlignment="1">
      <alignment wrapText="1"/>
    </xf>
    <xf numFmtId="43" fontId="28" fillId="0" borderId="0" xfId="3169" applyFont="1" applyFill="1" applyAlignment="1">
      <alignment horizontal="left"/>
    </xf>
    <xf numFmtId="43" fontId="28" fillId="0" borderId="0" xfId="3169" applyFont="1" applyFill="1"/>
    <xf numFmtId="43" fontId="28" fillId="0" borderId="0" xfId="3169" applyFont="1" applyFill="1" applyBorder="1" applyAlignment="1">
      <alignment horizontal="center" shrinkToFit="1"/>
    </xf>
    <xf numFmtId="43" fontId="28" fillId="0" borderId="0" xfId="3169" applyFont="1" applyFill="1" applyAlignment="1">
      <alignment horizontal="center" shrinkToFit="1"/>
    </xf>
    <xf numFmtId="43" fontId="27" fillId="0" borderId="0" xfId="3169" applyFont="1" applyFill="1" applyAlignment="1">
      <alignment horizontal="center" shrinkToFit="1"/>
    </xf>
    <xf numFmtId="43" fontId="27" fillId="0" borderId="0" xfId="840" quotePrefix="1" applyFont="1" applyFill="1" applyBorder="1" applyAlignment="1">
      <alignment horizontal="center" shrinkToFit="1"/>
    </xf>
    <xf numFmtId="43" fontId="27" fillId="0" borderId="0" xfId="840" applyFont="1" applyFill="1" applyAlignment="1">
      <alignment horizontal="center" shrinkToFit="1"/>
    </xf>
    <xf numFmtId="43" fontId="27" fillId="0" borderId="0" xfId="840" applyFont="1" applyFill="1" applyBorder="1" applyAlignment="1">
      <alignment horizontal="center" shrinkToFit="1"/>
    </xf>
    <xf numFmtId="173" fontId="28" fillId="0" borderId="0" xfId="3169" applyNumberFormat="1" applyFont="1" applyFill="1" applyAlignment="1">
      <alignment wrapText="1"/>
    </xf>
    <xf numFmtId="173" fontId="27" fillId="0" borderId="0" xfId="3169" applyNumberFormat="1" applyFont="1" applyFill="1" applyAlignment="1">
      <alignment horizontal="center" shrinkToFit="1"/>
    </xf>
    <xf numFmtId="173" fontId="27" fillId="0" borderId="0" xfId="840" applyNumberFormat="1" applyFont="1" applyFill="1" applyBorder="1" applyAlignment="1">
      <alignment horizontal="center" shrinkToFit="1"/>
    </xf>
    <xf numFmtId="43" fontId="28" fillId="0" borderId="0" xfId="3169" applyFont="1" applyFill="1" applyBorder="1" applyAlignment="1">
      <alignment shrinkToFit="1"/>
    </xf>
    <xf numFmtId="43" fontId="28" fillId="0" borderId="0" xfId="3169" applyFont="1" applyFill="1" applyAlignment="1">
      <alignment shrinkToFit="1"/>
    </xf>
    <xf numFmtId="43" fontId="27" fillId="0" borderId="0" xfId="1222" applyFont="1" applyFill="1" applyAlignment="1">
      <alignment horizontal="right"/>
    </xf>
    <xf numFmtId="43" fontId="28" fillId="0" borderId="0" xfId="1651" applyFont="1" applyFill="1" applyBorder="1"/>
    <xf numFmtId="164" fontId="27" fillId="0" borderId="0" xfId="1651" applyNumberFormat="1" applyFont="1" applyFill="1" applyBorder="1"/>
    <xf numFmtId="164" fontId="28" fillId="0" borderId="0" xfId="1651" applyNumberFormat="1" applyFont="1" applyFill="1" applyBorder="1"/>
    <xf numFmtId="43" fontId="28" fillId="0" borderId="0" xfId="840" applyFont="1" applyFill="1" applyBorder="1" applyAlignment="1">
      <alignment horizontal="center"/>
    </xf>
    <xf numFmtId="43" fontId="28" fillId="0" borderId="0" xfId="3086" applyFont="1" applyFill="1"/>
    <xf numFmtId="39" fontId="27" fillId="0" borderId="0" xfId="870" applyNumberFormat="1" applyFont="1" applyFill="1"/>
    <xf numFmtId="39" fontId="27" fillId="0" borderId="0" xfId="840" applyNumberFormat="1" applyFont="1" applyFill="1" applyAlignment="1">
      <alignment shrinkToFit="1"/>
    </xf>
    <xf numFmtId="39" fontId="28" fillId="0" borderId="0" xfId="840" applyNumberFormat="1" applyFont="1" applyFill="1" applyBorder="1" applyAlignment="1">
      <alignment shrinkToFit="1"/>
    </xf>
    <xf numFmtId="43" fontId="27" fillId="0" borderId="0" xfId="3169" applyFont="1" applyFill="1" applyBorder="1" applyAlignment="1">
      <alignment horizontal="center" shrinkToFit="1"/>
    </xf>
    <xf numFmtId="43" fontId="71" fillId="0" borderId="0" xfId="3086" applyFont="1" applyFill="1"/>
    <xf numFmtId="43" fontId="134" fillId="0" borderId="0" xfId="1651" applyFont="1" applyFill="1" applyAlignment="1">
      <alignment horizontal="center"/>
    </xf>
    <xf numFmtId="43" fontId="27" fillId="0" borderId="5" xfId="840" applyFont="1" applyFill="1" applyBorder="1" applyAlignment="1">
      <alignment horizontal="center" shrinkToFit="1"/>
    </xf>
    <xf numFmtId="171" fontId="28" fillId="0" borderId="0" xfId="840" applyNumberFormat="1" applyFont="1" applyFill="1" applyBorder="1" applyAlignment="1">
      <alignment shrinkToFit="1"/>
    </xf>
    <xf numFmtId="0" fontId="28" fillId="0" borderId="0" xfId="3169" applyNumberFormat="1" applyFont="1" applyFill="1" applyBorder="1" applyAlignment="1">
      <alignment horizontal="center"/>
    </xf>
    <xf numFmtId="43" fontId="27" fillId="0" borderId="0" xfId="3077" applyFont="1" applyFill="1" applyBorder="1" applyAlignment="1"/>
    <xf numFmtId="43" fontId="27" fillId="0" borderId="0" xfId="3082" applyFont="1" applyFill="1" applyBorder="1" applyAlignment="1">
      <alignment horizontal="center"/>
    </xf>
    <xf numFmtId="43" fontId="28" fillId="0" borderId="0" xfId="1018" applyFont="1" applyFill="1" applyAlignment="1">
      <alignment horizontal="left" vertical="top" shrinkToFit="1"/>
    </xf>
    <xf numFmtId="43" fontId="28" fillId="0" borderId="0" xfId="3169" applyFont="1" applyFill="1" applyAlignment="1">
      <alignment horizontal="left" vertical="top" shrinkToFit="1"/>
    </xf>
    <xf numFmtId="43" fontId="28" fillId="0" borderId="0" xfId="3174" applyFont="1" applyFill="1"/>
    <xf numFmtId="43" fontId="28" fillId="0" borderId="0" xfId="3174" applyFont="1" applyFill="1" applyAlignment="1">
      <alignment horizontal="center"/>
    </xf>
    <xf numFmtId="0" fontId="27" fillId="0" borderId="0" xfId="870" applyNumberFormat="1" applyFont="1" applyFill="1" applyAlignment="1">
      <alignment horizontal="center" vertical="center"/>
    </xf>
    <xf numFmtId="0" fontId="28" fillId="0" borderId="0" xfId="870" applyNumberFormat="1" applyFont="1" applyFill="1" applyBorder="1" applyAlignment="1">
      <alignment horizontal="center" vertical="center"/>
    </xf>
    <xf numFmtId="43" fontId="28" fillId="0" borderId="0" xfId="3086" applyFont="1" applyFill="1" applyBorder="1"/>
    <xf numFmtId="43" fontId="28" fillId="0" borderId="0" xfId="3174" applyFont="1" applyFill="1" applyAlignment="1">
      <alignment vertical="center"/>
    </xf>
    <xf numFmtId="43" fontId="27" fillId="0" borderId="0" xfId="3174" applyFont="1" applyFill="1" applyAlignment="1">
      <alignment horizontal="left" vertical="center"/>
    </xf>
    <xf numFmtId="43" fontId="27" fillId="0" borderId="0" xfId="3174" applyFont="1" applyFill="1" applyAlignment="1">
      <alignment horizontal="center" vertical="center"/>
    </xf>
    <xf numFmtId="43" fontId="27" fillId="0" borderId="31" xfId="3174" applyFont="1" applyFill="1" applyBorder="1" applyAlignment="1">
      <alignment vertical="center"/>
    </xf>
    <xf numFmtId="43" fontId="27" fillId="0" borderId="0" xfId="3174" applyFont="1" applyFill="1" applyAlignment="1">
      <alignment vertical="center"/>
    </xf>
    <xf numFmtId="43" fontId="27" fillId="0" borderId="64" xfId="3174" applyFont="1" applyFill="1" applyBorder="1" applyAlignment="1">
      <alignment horizontal="center" vertical="center"/>
    </xf>
    <xf numFmtId="43" fontId="27" fillId="0" borderId="0" xfId="3174" applyFont="1" applyFill="1" applyAlignment="1">
      <alignment horizontal="center" vertical="center" shrinkToFit="1"/>
    </xf>
    <xf numFmtId="43" fontId="28" fillId="0" borderId="0" xfId="3174" applyFont="1" applyFill="1" applyAlignment="1">
      <alignment vertical="top"/>
    </xf>
    <xf numFmtId="43" fontId="28" fillId="0" borderId="0" xfId="3174" applyFont="1" applyFill="1" applyAlignment="1">
      <alignment horizontal="center" vertical="top"/>
    </xf>
    <xf numFmtId="0" fontId="28" fillId="0" borderId="0" xfId="3174" applyNumberFormat="1" applyFont="1" applyFill="1" applyAlignment="1">
      <alignment horizontal="center"/>
    </xf>
    <xf numFmtId="0" fontId="28" fillId="0" borderId="0" xfId="3174" applyNumberFormat="1" applyFont="1" applyFill="1"/>
    <xf numFmtId="43" fontId="28" fillId="0" borderId="0" xfId="3174" applyFont="1" applyFill="1" applyAlignment="1">
      <alignment horizontal="center" wrapText="1"/>
    </xf>
    <xf numFmtId="49" fontId="27" fillId="0" borderId="64" xfId="3178" quotePrefix="1" applyNumberFormat="1" applyFont="1" applyFill="1" applyBorder="1" applyAlignment="1">
      <alignment horizontal="center" shrinkToFit="1"/>
    </xf>
    <xf numFmtId="0" fontId="27" fillId="0" borderId="0" xfId="3178" applyNumberFormat="1" applyFont="1" applyFill="1" applyAlignment="1">
      <alignment horizontal="center"/>
    </xf>
    <xf numFmtId="43" fontId="131" fillId="0" borderId="0" xfId="3069" applyNumberFormat="1" applyFont="1" applyAlignment="1">
      <alignment horizontal="right"/>
    </xf>
    <xf numFmtId="43" fontId="27" fillId="63" borderId="67" xfId="1584" quotePrefix="1" applyFont="1" applyFill="1" applyBorder="1" applyAlignment="1">
      <alignment horizontal="center" vertical="center" shrinkToFit="1"/>
    </xf>
    <xf numFmtId="43" fontId="27" fillId="0" borderId="41" xfId="1584" quotePrefix="1" applyFont="1" applyFill="1" applyBorder="1" applyAlignment="1">
      <alignment horizontal="center" vertical="center" shrinkToFit="1"/>
    </xf>
    <xf numFmtId="43" fontId="27" fillId="0" borderId="38" xfId="1584" quotePrefix="1" applyFont="1" applyFill="1" applyBorder="1" applyAlignment="1">
      <alignment horizontal="center" vertical="center" shrinkToFit="1"/>
    </xf>
    <xf numFmtId="43" fontId="27" fillId="0" borderId="36" xfId="1584" quotePrefix="1" applyFont="1" applyFill="1" applyBorder="1" applyAlignment="1">
      <alignment horizontal="center" vertical="center" shrinkToFit="1"/>
    </xf>
    <xf numFmtId="43" fontId="130" fillId="0" borderId="36" xfId="3069" applyNumberFormat="1" applyFont="1" applyBorder="1" applyAlignment="1">
      <alignment horizontal="center" vertical="center"/>
    </xf>
    <xf numFmtId="43" fontId="28" fillId="0" borderId="42" xfId="3044" applyFont="1" applyFill="1" applyBorder="1" applyAlignment="1">
      <alignment vertical="top"/>
    </xf>
    <xf numFmtId="43" fontId="28" fillId="0" borderId="26" xfId="3044" applyFont="1" applyFill="1" applyBorder="1" applyAlignment="1">
      <alignment vertical="top"/>
    </xf>
    <xf numFmtId="43" fontId="132" fillId="0" borderId="42" xfId="3044" applyFont="1" applyFill="1" applyBorder="1" applyAlignment="1">
      <alignment vertical="top"/>
    </xf>
    <xf numFmtId="43" fontId="28" fillId="0" borderId="39" xfId="3044" applyFont="1" applyFill="1" applyBorder="1" applyAlignment="1">
      <alignment vertical="top"/>
    </xf>
    <xf numFmtId="43" fontId="28" fillId="0" borderId="51" xfId="3044" applyFont="1" applyFill="1" applyBorder="1" applyAlignment="1">
      <alignment vertical="top"/>
    </xf>
    <xf numFmtId="43" fontId="27" fillId="62" borderId="35" xfId="3069" applyNumberFormat="1" applyFont="1" applyFill="1" applyBorder="1"/>
    <xf numFmtId="43" fontId="27" fillId="62" borderId="35" xfId="3044" applyFont="1" applyFill="1" applyBorder="1" applyAlignment="1">
      <alignment horizontal="right" vertical="center" shrinkToFit="1"/>
    </xf>
    <xf numFmtId="43" fontId="28" fillId="0" borderId="45" xfId="3069" applyNumberFormat="1" applyFont="1" applyBorder="1"/>
    <xf numFmtId="43" fontId="28" fillId="0" borderId="50" xfId="3069" applyNumberFormat="1" applyFont="1" applyBorder="1"/>
    <xf numFmtId="43" fontId="28" fillId="0" borderId="49" xfId="3069" applyNumberFormat="1" applyFont="1" applyBorder="1"/>
    <xf numFmtId="43" fontId="28" fillId="0" borderId="48" xfId="3044" applyFont="1" applyFill="1" applyBorder="1" applyAlignment="1">
      <alignment horizontal="right" vertical="center" shrinkToFit="1"/>
    </xf>
    <xf numFmtId="43" fontId="27" fillId="0" borderId="35" xfId="3044" applyFont="1" applyFill="1" applyBorder="1" applyAlignment="1">
      <alignment horizontal="right" vertical="top" shrinkToFit="1"/>
    </xf>
    <xf numFmtId="43" fontId="28" fillId="0" borderId="36" xfId="842" applyFont="1" applyFill="1" applyBorder="1" applyAlignment="1">
      <alignment vertical="top"/>
    </xf>
    <xf numFmtId="43" fontId="28" fillId="0" borderId="38" xfId="842" applyFont="1" applyFill="1" applyBorder="1" applyAlignment="1">
      <alignment vertical="top"/>
    </xf>
    <xf numFmtId="43" fontId="27" fillId="0" borderId="65" xfId="3044" applyFont="1" applyFill="1" applyBorder="1" applyAlignment="1">
      <alignment horizontal="right" vertical="center" shrinkToFit="1"/>
    </xf>
    <xf numFmtId="43" fontId="27" fillId="0" borderId="65" xfId="3044" applyFont="1" applyFill="1" applyBorder="1" applyAlignment="1">
      <alignment horizontal="right" vertical="top" shrinkToFit="1"/>
    </xf>
    <xf numFmtId="43" fontId="28" fillId="0" borderId="48" xfId="842" applyFont="1" applyFill="1" applyBorder="1" applyAlignment="1">
      <alignment vertical="top"/>
    </xf>
    <xf numFmtId="43" fontId="28" fillId="0" borderId="49" xfId="842" applyFont="1" applyFill="1" applyBorder="1" applyAlignment="1">
      <alignment vertical="top"/>
    </xf>
    <xf numFmtId="43" fontId="28" fillId="0" borderId="65" xfId="842" applyFont="1" applyFill="1" applyBorder="1" applyAlignment="1">
      <alignment vertical="top"/>
    </xf>
    <xf numFmtId="43" fontId="28" fillId="0" borderId="67" xfId="842" applyFont="1" applyFill="1" applyBorder="1" applyAlignment="1">
      <alignment vertical="top"/>
    </xf>
    <xf numFmtId="43" fontId="28" fillId="0" borderId="65" xfId="3044" applyFont="1" applyFill="1" applyBorder="1" applyAlignment="1">
      <alignment horizontal="right" vertical="top" shrinkToFit="1"/>
    </xf>
    <xf numFmtId="43" fontId="27" fillId="0" borderId="45" xfId="3044" applyFont="1" applyFill="1" applyBorder="1" applyAlignment="1">
      <alignment horizontal="right" vertical="center" shrinkToFit="1"/>
    </xf>
    <xf numFmtId="43" fontId="27" fillId="0" borderId="50" xfId="3044" applyFont="1" applyFill="1" applyBorder="1" applyAlignment="1">
      <alignment horizontal="right" vertical="center" shrinkToFit="1"/>
    </xf>
    <xf numFmtId="43" fontId="27" fillId="0" borderId="36" xfId="842" applyFont="1" applyFill="1" applyBorder="1"/>
    <xf numFmtId="43" fontId="27" fillId="0" borderId="38" xfId="842" applyFont="1" applyFill="1" applyBorder="1"/>
    <xf numFmtId="43" fontId="27" fillId="0" borderId="36" xfId="3044" applyFont="1" applyFill="1" applyBorder="1" applyAlignment="1">
      <alignment horizontal="right" vertical="center" shrinkToFit="1"/>
    </xf>
    <xf numFmtId="43" fontId="28" fillId="0" borderId="42" xfId="842" applyFont="1" applyFill="1" applyBorder="1"/>
    <xf numFmtId="43" fontId="27" fillId="0" borderId="26" xfId="842" applyFont="1" applyFill="1" applyBorder="1"/>
    <xf numFmtId="43" fontId="28" fillId="0" borderId="42" xfId="3044" applyFont="1" applyFill="1" applyBorder="1" applyAlignment="1">
      <alignment horizontal="right" vertical="center" shrinkToFit="1"/>
    </xf>
    <xf numFmtId="43" fontId="28" fillId="0" borderId="26" xfId="3044" applyFont="1" applyFill="1" applyBorder="1" applyAlignment="1">
      <alignment horizontal="right" vertical="center" shrinkToFit="1"/>
    </xf>
    <xf numFmtId="43" fontId="28" fillId="0" borderId="26" xfId="842" applyFont="1" applyFill="1" applyBorder="1"/>
    <xf numFmtId="43" fontId="27" fillId="0" borderId="39" xfId="3044" applyFont="1" applyFill="1" applyBorder="1" applyAlignment="1">
      <alignment horizontal="right" vertical="center" shrinkToFit="1"/>
    </xf>
    <xf numFmtId="43" fontId="27" fillId="62" borderId="52" xfId="3069" applyNumberFormat="1" applyFont="1" applyFill="1" applyBorder="1"/>
    <xf numFmtId="43" fontId="28" fillId="0" borderId="43" xfId="842" applyFont="1" applyFill="1" applyBorder="1" applyAlignment="1">
      <alignment vertical="top"/>
    </xf>
    <xf numFmtId="43" fontId="27" fillId="0" borderId="52" xfId="842" applyFont="1" applyFill="1" applyBorder="1" applyAlignment="1">
      <alignment vertical="top"/>
    </xf>
    <xf numFmtId="43" fontId="27" fillId="0" borderId="26" xfId="842" applyFont="1" applyFill="1" applyBorder="1" applyAlignment="1">
      <alignment vertical="top"/>
    </xf>
    <xf numFmtId="0" fontId="28" fillId="0" borderId="46" xfId="3069" quotePrefix="1" applyFont="1" applyBorder="1" applyAlignment="1">
      <alignment vertical="top" wrapText="1"/>
    </xf>
    <xf numFmtId="0" fontId="28" fillId="0" borderId="26" xfId="3069" quotePrefix="1" applyFont="1" applyBorder="1" applyAlignment="1">
      <alignment vertical="top" wrapText="1"/>
    </xf>
    <xf numFmtId="43" fontId="27" fillId="63" borderId="48" xfId="1584" applyFont="1" applyFill="1" applyBorder="1" applyAlignment="1">
      <alignment horizontal="center" vertical="center" shrinkToFit="1"/>
    </xf>
    <xf numFmtId="43" fontId="27" fillId="63" borderId="0" xfId="1584" applyFont="1" applyFill="1" applyBorder="1" applyAlignment="1">
      <alignment horizontal="center" vertical="center" shrinkToFit="1"/>
    </xf>
    <xf numFmtId="43" fontId="27" fillId="63" borderId="48" xfId="3044" applyFont="1" applyFill="1" applyBorder="1" applyAlignment="1">
      <alignment horizontal="center" vertical="center" shrinkToFit="1"/>
    </xf>
    <xf numFmtId="43" fontId="27" fillId="63" borderId="0" xfId="3044" applyFont="1" applyFill="1" applyBorder="1" applyAlignment="1">
      <alignment horizontal="center" vertical="center" shrinkToFit="1"/>
    </xf>
    <xf numFmtId="0" fontId="130" fillId="63" borderId="49" xfId="3069" applyFont="1" applyFill="1" applyBorder="1" applyAlignment="1">
      <alignment horizontal="center" vertical="center"/>
    </xf>
    <xf numFmtId="0" fontId="27" fillId="63" borderId="14" xfId="3069" applyFont="1" applyFill="1" applyBorder="1" applyAlignment="1">
      <alignment horizontal="center" shrinkToFit="1"/>
    </xf>
    <xf numFmtId="0" fontId="28" fillId="0" borderId="46" xfId="3069" quotePrefix="1" applyFont="1" applyBorder="1" applyAlignment="1">
      <alignment horizontal="left" vertical="top"/>
    </xf>
    <xf numFmtId="0" fontId="28" fillId="0" borderId="47" xfId="3069" quotePrefix="1" applyFont="1" applyBorder="1" applyAlignment="1">
      <alignment vertical="top"/>
    </xf>
    <xf numFmtId="0" fontId="28" fillId="0" borderId="46" xfId="3069" quotePrefix="1" applyFont="1" applyBorder="1" applyAlignment="1">
      <alignment vertical="top"/>
    </xf>
    <xf numFmtId="0" fontId="28" fillId="0" borderId="26" xfId="3069" quotePrefix="1" applyFont="1" applyBorder="1" applyAlignment="1">
      <alignment vertical="top"/>
    </xf>
    <xf numFmtId="173" fontId="28" fillId="0" borderId="0" xfId="829" quotePrefix="1" applyNumberFormat="1" applyFont="1" applyFill="1" applyBorder="1" applyAlignment="1">
      <alignment horizontal="center" shrinkToFit="1"/>
    </xf>
    <xf numFmtId="173" fontId="28" fillId="0" borderId="0" xfId="829" applyNumberFormat="1" applyFont="1" applyFill="1" applyAlignment="1">
      <alignment horizontal="center" shrinkToFit="1"/>
    </xf>
    <xf numFmtId="43" fontId="28" fillId="0" borderId="0" xfId="829" applyFont="1" applyFill="1" applyBorder="1" applyAlignment="1">
      <alignment horizontal="center" shrinkToFit="1"/>
    </xf>
    <xf numFmtId="43" fontId="134" fillId="0" borderId="0" xfId="3033" applyFont="1" applyFill="1" applyAlignment="1">
      <alignment horizontal="left"/>
    </xf>
    <xf numFmtId="43" fontId="134" fillId="0" borderId="0" xfId="3033" applyFont="1" applyFill="1"/>
    <xf numFmtId="43" fontId="71" fillId="0" borderId="0" xfId="1651" applyFont="1" applyFill="1"/>
    <xf numFmtId="43" fontId="71" fillId="0" borderId="0" xfId="3033" applyFont="1" applyFill="1" applyAlignment="1">
      <alignment horizontal="center"/>
    </xf>
    <xf numFmtId="43" fontId="71" fillId="0" borderId="0" xfId="3033" applyFont="1" applyFill="1"/>
    <xf numFmtId="43" fontId="134" fillId="0" borderId="0" xfId="1222" applyFont="1" applyFill="1" applyBorder="1" applyAlignment="1">
      <alignment shrinkToFit="1"/>
    </xf>
    <xf numFmtId="43" fontId="71" fillId="0" borderId="0" xfId="1222" applyFont="1" applyFill="1" applyBorder="1"/>
    <xf numFmtId="173" fontId="28" fillId="0" borderId="0" xfId="829" applyNumberFormat="1" applyFont="1" applyFill="1" applyBorder="1" applyAlignment="1"/>
    <xf numFmtId="173" fontId="28" fillId="0" borderId="0" xfId="829" applyNumberFormat="1" applyFont="1" applyFill="1" applyAlignment="1"/>
    <xf numFmtId="43" fontId="71" fillId="0" borderId="0" xfId="3033" applyFont="1" applyFill="1" applyBorder="1"/>
    <xf numFmtId="173" fontId="27" fillId="0" borderId="0" xfId="840" applyNumberFormat="1" applyFont="1" applyFill="1" applyAlignment="1">
      <alignment shrinkToFit="1"/>
    </xf>
    <xf numFmtId="182" fontId="27" fillId="0" borderId="64" xfId="3178" quotePrefix="1" applyNumberFormat="1" applyFont="1" applyFill="1" applyBorder="1" applyAlignment="1">
      <alignment horizontal="center" shrinkToFit="1"/>
    </xf>
    <xf numFmtId="0" fontId="28" fillId="0" borderId="0" xfId="3169" applyNumberFormat="1" applyFont="1" applyFill="1" applyAlignment="1">
      <alignment horizontal="center" vertical="center"/>
    </xf>
    <xf numFmtId="178" fontId="28" fillId="0" borderId="0" xfId="1651" applyNumberFormat="1" applyFont="1" applyFill="1"/>
    <xf numFmtId="178" fontId="28" fillId="0" borderId="0" xfId="3169" applyNumberFormat="1" applyFont="1" applyFill="1"/>
    <xf numFmtId="178" fontId="28" fillId="0" borderId="0" xfId="1651" applyNumberFormat="1" applyFont="1" applyFill="1" applyBorder="1"/>
    <xf numFmtId="178" fontId="27" fillId="0" borderId="0" xfId="3169" applyNumberFormat="1" applyFont="1" applyFill="1"/>
    <xf numFmtId="178" fontId="28" fillId="0" borderId="0" xfId="3169" applyNumberFormat="1" applyFont="1" applyFill="1" applyAlignment="1">
      <alignment horizontal="right"/>
    </xf>
    <xf numFmtId="178" fontId="27" fillId="0" borderId="0" xfId="3169" applyNumberFormat="1" applyFont="1" applyFill="1" applyAlignment="1">
      <alignment shrinkToFit="1"/>
    </xf>
    <xf numFmtId="43" fontId="28" fillId="0" borderId="64" xfId="3033" applyFont="1" applyFill="1" applyBorder="1"/>
    <xf numFmtId="43" fontId="27" fillId="0" borderId="29" xfId="3033" applyFont="1" applyFill="1" applyBorder="1"/>
    <xf numFmtId="173" fontId="71" fillId="0" borderId="0" xfId="840" applyNumberFormat="1" applyFont="1" applyFill="1" applyAlignment="1">
      <alignment shrinkToFit="1"/>
    </xf>
    <xf numFmtId="173" fontId="134" fillId="0" borderId="0" xfId="1651" applyNumberFormat="1" applyFont="1" applyFill="1"/>
    <xf numFmtId="173" fontId="28" fillId="0" borderId="0" xfId="829" applyNumberFormat="1" applyFont="1" applyFill="1" applyAlignment="1">
      <alignment wrapText="1"/>
    </xf>
    <xf numFmtId="173" fontId="28" fillId="0" borderId="0" xfId="829" applyNumberFormat="1" applyFont="1" applyFill="1" applyBorder="1" applyAlignment="1">
      <alignment horizontal="center" shrinkToFit="1"/>
    </xf>
    <xf numFmtId="173" fontId="27" fillId="0" borderId="29" xfId="829" applyNumberFormat="1" applyFont="1" applyFill="1" applyBorder="1" applyAlignment="1">
      <alignment horizontal="center" shrinkToFit="1"/>
    </xf>
    <xf numFmtId="173" fontId="134" fillId="0" borderId="0" xfId="829" applyNumberFormat="1" applyFont="1" applyFill="1"/>
    <xf numFmtId="189" fontId="28" fillId="0" borderId="0" xfId="829" applyNumberFormat="1" applyFont="1" applyFill="1" applyAlignment="1">
      <alignment shrinkToFit="1"/>
    </xf>
    <xf numFmtId="189" fontId="28" fillId="0" borderId="64" xfId="829" applyNumberFormat="1" applyFont="1" applyFill="1" applyBorder="1" applyAlignment="1">
      <alignment shrinkToFit="1"/>
    </xf>
    <xf numFmtId="189" fontId="27" fillId="0" borderId="0" xfId="829" applyNumberFormat="1" applyFont="1" applyFill="1" applyAlignment="1">
      <alignment shrinkToFit="1"/>
    </xf>
    <xf numFmtId="189" fontId="71" fillId="0" borderId="0" xfId="840" applyNumberFormat="1" applyFont="1" applyFill="1" applyAlignment="1">
      <alignment shrinkToFit="1"/>
    </xf>
    <xf numFmtId="189" fontId="27" fillId="0" borderId="29" xfId="829" applyNumberFormat="1" applyFont="1" applyFill="1" applyBorder="1" applyAlignment="1">
      <alignment shrinkToFit="1"/>
    </xf>
    <xf numFmtId="173" fontId="28" fillId="0" borderId="0" xfId="1236" applyNumberFormat="1" applyFont="1" applyFill="1" applyAlignment="1"/>
    <xf numFmtId="173" fontId="28" fillId="0" borderId="0" xfId="829" applyNumberFormat="1" applyFont="1" applyFill="1" applyBorder="1" applyAlignment="1">
      <alignment horizontal="center"/>
    </xf>
    <xf numFmtId="173" fontId="28" fillId="0" borderId="0" xfId="829" applyNumberFormat="1" applyFont="1" applyFill="1" applyBorder="1"/>
    <xf numFmtId="173" fontId="28" fillId="0" borderId="0" xfId="829" applyNumberFormat="1" applyFont="1" applyFill="1" applyAlignment="1">
      <alignment vertical="center"/>
    </xf>
    <xf numFmtId="173" fontId="28" fillId="0" borderId="0" xfId="829" applyNumberFormat="1" applyFont="1" applyFill="1" applyBorder="1" applyAlignment="1">
      <alignment vertical="center"/>
    </xf>
    <xf numFmtId="173" fontId="27" fillId="0" borderId="29" xfId="829" applyNumberFormat="1" applyFont="1" applyFill="1" applyBorder="1" applyAlignment="1">
      <alignment vertical="center"/>
    </xf>
    <xf numFmtId="173" fontId="27" fillId="0" borderId="0" xfId="829" applyNumberFormat="1" applyFont="1" applyFill="1" applyAlignment="1">
      <alignment vertical="center"/>
    </xf>
    <xf numFmtId="173" fontId="28" fillId="0" borderId="0" xfId="829" applyNumberFormat="1" applyFont="1" applyFill="1" applyAlignment="1">
      <alignment horizontal="left" vertical="top" shrinkToFit="1"/>
    </xf>
    <xf numFmtId="173" fontId="28" fillId="0" borderId="0" xfId="3169" applyNumberFormat="1" applyFont="1" applyFill="1" applyAlignment="1"/>
    <xf numFmtId="173" fontId="28" fillId="0" borderId="0" xfId="3169" applyNumberFormat="1" applyFont="1" applyFill="1" applyAlignment="1">
      <alignment horizontal="left"/>
    </xf>
    <xf numFmtId="173" fontId="28" fillId="0" borderId="0" xfId="3169" applyNumberFormat="1" applyFont="1" applyFill="1"/>
    <xf numFmtId="173" fontId="27" fillId="0" borderId="29" xfId="829" applyNumberFormat="1" applyFont="1" applyFill="1" applyBorder="1" applyAlignment="1">
      <alignment shrinkToFit="1"/>
    </xf>
    <xf numFmtId="173" fontId="27" fillId="0" borderId="0" xfId="829" applyNumberFormat="1" applyFont="1" applyFill="1" applyAlignment="1">
      <alignment shrinkToFit="1"/>
    </xf>
    <xf numFmtId="173" fontId="28" fillId="0" borderId="0" xfId="3169" applyNumberFormat="1" applyFont="1" applyFill="1" applyAlignment="1">
      <alignment horizontal="left" shrinkToFit="1"/>
    </xf>
    <xf numFmtId="189" fontId="28" fillId="0" borderId="0" xfId="3169" applyNumberFormat="1" applyFont="1" applyFill="1" applyAlignment="1">
      <alignment horizontal="left"/>
    </xf>
    <xf numFmtId="189" fontId="28" fillId="0" borderId="0" xfId="3169" applyNumberFormat="1" applyFont="1" applyFill="1" applyBorder="1" applyAlignment="1">
      <alignment horizontal="center" shrinkToFit="1"/>
    </xf>
    <xf numFmtId="189" fontId="27" fillId="0" borderId="0" xfId="3169" applyNumberFormat="1" applyFont="1" applyFill="1" applyAlignment="1">
      <alignment horizontal="center"/>
    </xf>
    <xf numFmtId="189" fontId="28" fillId="0" borderId="0" xfId="3169" applyNumberFormat="1" applyFont="1" applyFill="1" applyAlignment="1">
      <alignment horizontal="center" shrinkToFit="1"/>
    </xf>
    <xf numFmtId="189" fontId="28" fillId="0" borderId="0" xfId="3169" applyNumberFormat="1" applyFont="1" applyFill="1" applyBorder="1"/>
    <xf numFmtId="189" fontId="28" fillId="0" borderId="0" xfId="3169" applyNumberFormat="1" applyFont="1" applyFill="1"/>
    <xf numFmtId="189" fontId="28" fillId="0" borderId="0" xfId="3169" applyNumberFormat="1" applyFont="1" applyFill="1" applyAlignment="1">
      <alignment shrinkToFit="1"/>
    </xf>
    <xf numFmtId="189" fontId="27" fillId="0" borderId="31" xfId="3169" applyNumberFormat="1" applyFont="1" applyFill="1" applyBorder="1" applyAlignment="1">
      <alignment shrinkToFit="1"/>
    </xf>
    <xf numFmtId="189" fontId="27" fillId="0" borderId="0" xfId="3169" applyNumberFormat="1" applyFont="1" applyFill="1" applyAlignment="1">
      <alignment shrinkToFit="1"/>
    </xf>
    <xf numFmtId="189" fontId="27" fillId="0" borderId="0" xfId="3169" applyNumberFormat="1" applyFont="1" applyFill="1"/>
    <xf numFmtId="189" fontId="28" fillId="0" borderId="0" xfId="3169" applyNumberFormat="1" applyFont="1" applyFill="1" applyAlignment="1">
      <alignment horizontal="right"/>
    </xf>
    <xf numFmtId="189" fontId="28" fillId="0" borderId="64" xfId="3169" applyNumberFormat="1" applyFont="1" applyFill="1" applyBorder="1" applyAlignment="1">
      <alignment shrinkToFit="1"/>
    </xf>
    <xf numFmtId="189" fontId="27" fillId="0" borderId="0" xfId="3169" applyNumberFormat="1" applyFont="1" applyFill="1" applyAlignment="1">
      <alignment horizontal="right"/>
    </xf>
    <xf numFmtId="189" fontId="27" fillId="0" borderId="29" xfId="3169" applyNumberFormat="1" applyFont="1" applyFill="1" applyBorder="1" applyAlignment="1">
      <alignment shrinkToFit="1"/>
    </xf>
    <xf numFmtId="189" fontId="28" fillId="0" borderId="0" xfId="3169" applyNumberFormat="1" applyFont="1" applyFill="1" applyBorder="1" applyAlignment="1">
      <alignment shrinkToFit="1"/>
    </xf>
    <xf numFmtId="189" fontId="28" fillId="0" borderId="64" xfId="3169" applyNumberFormat="1" applyFont="1" applyFill="1" applyBorder="1"/>
    <xf numFmtId="189" fontId="27" fillId="0" borderId="0" xfId="3169" applyNumberFormat="1" applyFont="1" applyFill="1" applyBorder="1"/>
    <xf numFmtId="173" fontId="71" fillId="0" borderId="29" xfId="3033" applyNumberFormat="1" applyFont="1" applyFill="1" applyBorder="1" applyAlignment="1">
      <alignment shrinkToFit="1"/>
    </xf>
    <xf numFmtId="173" fontId="71" fillId="0" borderId="0" xfId="3033" applyNumberFormat="1" applyFont="1" applyFill="1" applyBorder="1"/>
    <xf numFmtId="189" fontId="134" fillId="0" borderId="0" xfId="1651" applyNumberFormat="1" applyFont="1" applyFill="1"/>
    <xf numFmtId="189" fontId="27" fillId="0" borderId="64" xfId="3169" applyNumberFormat="1" applyFont="1" applyFill="1" applyBorder="1"/>
    <xf numFmtId="189" fontId="27" fillId="0" borderId="5" xfId="3169" applyNumberFormat="1" applyFont="1" applyFill="1" applyBorder="1"/>
    <xf numFmtId="189" fontId="134" fillId="0" borderId="64" xfId="1651" applyNumberFormat="1" applyFont="1" applyFill="1" applyBorder="1"/>
    <xf numFmtId="0" fontId="28" fillId="0" borderId="0" xfId="829" applyNumberFormat="1" applyFont="1" applyFill="1" applyBorder="1" applyAlignment="1">
      <alignment shrinkToFit="1"/>
    </xf>
    <xf numFmtId="173" fontId="28" fillId="0" borderId="0" xfId="3169" applyNumberFormat="1" applyFont="1" applyFill="1" applyBorder="1" applyAlignment="1">
      <alignment horizontal="center" shrinkToFit="1"/>
    </xf>
    <xf numFmtId="173" fontId="27" fillId="0" borderId="29" xfId="3169" quotePrefix="1" applyNumberFormat="1" applyFont="1" applyFill="1" applyBorder="1" applyAlignment="1">
      <alignment horizontal="center" shrinkToFit="1"/>
    </xf>
    <xf numFmtId="173" fontId="28" fillId="0" borderId="0" xfId="3169" quotePrefix="1" applyNumberFormat="1" applyFont="1" applyFill="1" applyBorder="1" applyAlignment="1">
      <alignment horizontal="center" shrinkToFit="1"/>
    </xf>
    <xf numFmtId="173" fontId="28" fillId="0" borderId="0" xfId="3169" applyNumberFormat="1" applyFont="1" applyFill="1" applyAlignment="1">
      <alignment horizontal="center" shrinkToFit="1"/>
    </xf>
    <xf numFmtId="173" fontId="27" fillId="0" borderId="0" xfId="829" applyNumberFormat="1" applyFont="1" applyFill="1" applyAlignment="1">
      <alignment horizontal="center" shrinkToFit="1"/>
    </xf>
    <xf numFmtId="173" fontId="27" fillId="0" borderId="29" xfId="829" quotePrefix="1" applyNumberFormat="1" applyFont="1" applyFill="1" applyBorder="1" applyAlignment="1">
      <alignment horizontal="center" shrinkToFit="1"/>
    </xf>
    <xf numFmtId="173" fontId="71" fillId="0" borderId="0" xfId="3033" applyNumberFormat="1" applyFont="1" applyFill="1"/>
    <xf numFmtId="173" fontId="71" fillId="0" borderId="29" xfId="3033" applyNumberFormat="1" applyFont="1" applyFill="1" applyBorder="1"/>
    <xf numFmtId="173" fontId="28" fillId="0" borderId="0" xfId="829" applyNumberFormat="1" applyFont="1" applyFill="1" applyAlignment="1">
      <alignment shrinkToFit="1"/>
    </xf>
    <xf numFmtId="173" fontId="28" fillId="0" borderId="0" xfId="829" applyNumberFormat="1" applyFont="1" applyFill="1" applyBorder="1" applyAlignment="1">
      <alignment shrinkToFit="1"/>
    </xf>
    <xf numFmtId="173" fontId="27" fillId="0" borderId="0" xfId="829" applyNumberFormat="1" applyFont="1" applyFill="1" applyBorder="1"/>
    <xf numFmtId="173" fontId="134" fillId="0" borderId="0" xfId="3033" applyNumberFormat="1" applyFont="1" applyFill="1"/>
    <xf numFmtId="173" fontId="134" fillId="0" borderId="0" xfId="3033" applyNumberFormat="1" applyFont="1" applyFill="1" applyBorder="1"/>
    <xf numFmtId="189" fontId="28" fillId="0" borderId="0" xfId="3169" applyNumberFormat="1" applyFont="1" applyFill="1" applyBorder="1" applyAlignment="1">
      <alignment horizontal="left"/>
    </xf>
    <xf numFmtId="189" fontId="28" fillId="0" borderId="0" xfId="3169" quotePrefix="1" applyNumberFormat="1" applyFont="1" applyFill="1" applyAlignment="1">
      <alignment horizontal="center" shrinkToFit="1"/>
    </xf>
    <xf numFmtId="173" fontId="27" fillId="0" borderId="0" xfId="829" quotePrefix="1" applyNumberFormat="1" applyFont="1" applyFill="1" applyBorder="1" applyAlignment="1">
      <alignment horizontal="center" shrinkToFit="1"/>
    </xf>
    <xf numFmtId="173" fontId="27" fillId="0" borderId="0" xfId="829" applyNumberFormat="1" applyFont="1" applyFill="1" applyBorder="1" applyAlignment="1">
      <alignment horizontal="center" shrinkToFit="1"/>
    </xf>
    <xf numFmtId="173" fontId="28" fillId="0" borderId="0" xfId="829" quotePrefix="1" applyNumberFormat="1" applyFont="1" applyFill="1" applyAlignment="1">
      <alignment horizontal="center" shrinkToFit="1"/>
    </xf>
    <xf numFmtId="189" fontId="28" fillId="0" borderId="0" xfId="3169" applyNumberFormat="1" applyFont="1" applyFill="1" applyAlignment="1">
      <alignment horizontal="left" shrinkToFit="1"/>
    </xf>
    <xf numFmtId="173" fontId="27" fillId="0" borderId="0" xfId="829" applyNumberFormat="1" applyFont="1" applyFill="1" applyBorder="1" applyAlignment="1">
      <alignment vertical="center"/>
    </xf>
    <xf numFmtId="173" fontId="28" fillId="0" borderId="0" xfId="3169" applyNumberFormat="1" applyFont="1" applyFill="1" applyAlignment="1">
      <alignment vertical="center"/>
    </xf>
    <xf numFmtId="173" fontId="28" fillId="0" borderId="0" xfId="3169" applyNumberFormat="1" applyFont="1" applyFill="1" applyBorder="1" applyAlignment="1">
      <alignment vertical="center"/>
    </xf>
    <xf numFmtId="173" fontId="27" fillId="0" borderId="29" xfId="3169" applyNumberFormat="1" applyFont="1" applyFill="1" applyBorder="1" applyAlignment="1">
      <alignment vertical="center"/>
    </xf>
    <xf numFmtId="173" fontId="27" fillId="0" borderId="0" xfId="3169" applyNumberFormat="1" applyFont="1" applyFill="1" applyAlignment="1">
      <alignment vertical="center"/>
    </xf>
    <xf numFmtId="173" fontId="27" fillId="0" borderId="0" xfId="3169" applyNumberFormat="1" applyFont="1" applyFill="1" applyBorder="1" applyAlignment="1">
      <alignment vertical="center"/>
    </xf>
    <xf numFmtId="173" fontId="71" fillId="0" borderId="0" xfId="829" applyNumberFormat="1" applyFont="1" applyFill="1"/>
    <xf numFmtId="173" fontId="27" fillId="0" borderId="0" xfId="829" applyNumberFormat="1" applyFont="1" applyFill="1"/>
    <xf numFmtId="173" fontId="27" fillId="0" borderId="0" xfId="3169" quotePrefix="1" applyNumberFormat="1" applyFont="1" applyFill="1" applyBorder="1" applyAlignment="1">
      <alignment horizontal="center" shrinkToFit="1"/>
    </xf>
    <xf numFmtId="173" fontId="134" fillId="0" borderId="0" xfId="3033" applyNumberFormat="1" applyFont="1" applyFill="1" applyAlignment="1">
      <alignment horizontal="left"/>
    </xf>
    <xf numFmtId="173" fontId="134" fillId="0" borderId="0" xfId="3033" applyNumberFormat="1" applyFont="1" applyFill="1" applyAlignment="1">
      <alignment shrinkToFit="1"/>
    </xf>
    <xf numFmtId="173" fontId="71" fillId="0" borderId="0" xfId="3033" applyNumberFormat="1" applyFont="1" applyFill="1" applyAlignment="1">
      <alignment shrinkToFit="1"/>
    </xf>
    <xf numFmtId="173" fontId="71" fillId="0" borderId="29" xfId="829" applyNumberFormat="1" applyFont="1" applyFill="1" applyBorder="1" applyAlignment="1">
      <alignment shrinkToFit="1"/>
    </xf>
    <xf numFmtId="173" fontId="71" fillId="0" borderId="0" xfId="829" applyNumberFormat="1" applyFont="1" applyFill="1" applyBorder="1"/>
    <xf numFmtId="173" fontId="71" fillId="0" borderId="0" xfId="829" applyNumberFormat="1" applyFont="1" applyFill="1" applyBorder="1" applyAlignment="1">
      <alignment horizontal="right"/>
    </xf>
    <xf numFmtId="173" fontId="134" fillId="0" borderId="0" xfId="829" applyNumberFormat="1" applyFont="1" applyFill="1" applyBorder="1"/>
    <xf numFmtId="173" fontId="71" fillId="0" borderId="64" xfId="829" applyNumberFormat="1" applyFont="1" applyFill="1" applyBorder="1"/>
    <xf numFmtId="173" fontId="71" fillId="0" borderId="29" xfId="829" applyNumberFormat="1" applyFont="1" applyFill="1" applyBorder="1"/>
    <xf numFmtId="192" fontId="134" fillId="0" borderId="0" xfId="3033" applyNumberFormat="1" applyFont="1" applyFill="1" applyAlignment="1">
      <alignment horizontal="left"/>
    </xf>
    <xf numFmtId="192" fontId="71" fillId="0" borderId="29" xfId="3033" applyNumberFormat="1" applyFont="1" applyFill="1" applyBorder="1"/>
    <xf numFmtId="192" fontId="134" fillId="0" borderId="0" xfId="3033" applyNumberFormat="1" applyFont="1" applyFill="1" applyBorder="1"/>
    <xf numFmtId="192" fontId="134" fillId="0" borderId="0" xfId="3033" applyNumberFormat="1" applyFont="1" applyFill="1"/>
    <xf numFmtId="192" fontId="71" fillId="0" borderId="0" xfId="3033" applyNumberFormat="1" applyFont="1" applyFill="1"/>
    <xf numFmtId="43" fontId="27" fillId="0" borderId="0" xfId="3033" quotePrefix="1" applyFont="1" applyFill="1" applyBorder="1" applyAlignment="1">
      <alignment shrinkToFit="1"/>
    </xf>
    <xf numFmtId="43" fontId="27" fillId="0" borderId="0" xfId="840" quotePrefix="1" applyFont="1" applyFill="1" applyBorder="1" applyAlignment="1">
      <alignment wrapText="1" shrinkToFit="1"/>
    </xf>
    <xf numFmtId="173" fontId="28" fillId="0" borderId="0" xfId="3759" applyNumberFormat="1" applyFont="1" applyFill="1" applyAlignment="1">
      <alignment shrinkToFit="1"/>
    </xf>
    <xf numFmtId="43" fontId="28" fillId="0" borderId="0" xfId="1222" applyFont="1" applyFill="1"/>
    <xf numFmtId="43" fontId="28" fillId="0" borderId="0" xfId="870" applyFont="1" applyFill="1" applyAlignment="1">
      <alignment shrinkToFit="1"/>
    </xf>
    <xf numFmtId="173" fontId="28" fillId="0" borderId="0" xfId="3759" applyNumberFormat="1" applyFont="1" applyFill="1" applyAlignment="1">
      <alignment horizontal="left"/>
    </xf>
    <xf numFmtId="173" fontId="28" fillId="0" borderId="0" xfId="3759" applyNumberFormat="1" applyFont="1" applyFill="1"/>
    <xf numFmtId="173" fontId="27" fillId="0" borderId="29" xfId="3759" applyNumberFormat="1" applyFont="1" applyFill="1" applyBorder="1" applyAlignment="1">
      <alignment shrinkToFit="1"/>
    </xf>
    <xf numFmtId="173" fontId="27" fillId="0" borderId="0" xfId="3759" applyNumberFormat="1" applyFont="1" applyFill="1" applyAlignment="1">
      <alignment shrinkToFit="1"/>
    </xf>
    <xf numFmtId="173" fontId="28" fillId="0" borderId="0" xfId="3086" applyNumberFormat="1" applyFont="1" applyFill="1" applyBorder="1" applyAlignment="1">
      <alignment shrinkToFit="1"/>
    </xf>
    <xf numFmtId="173" fontId="27" fillId="0" borderId="29" xfId="829" applyNumberFormat="1" applyFont="1" applyFill="1" applyBorder="1"/>
    <xf numFmtId="173" fontId="71" fillId="0" borderId="0" xfId="3033" applyNumberFormat="1" applyFont="1" applyFill="1" applyAlignment="1">
      <alignment horizontal="center"/>
    </xf>
    <xf numFmtId="173" fontId="27" fillId="0" borderId="0" xfId="1494" applyNumberFormat="1" applyFont="1" applyFill="1" applyBorder="1" applyAlignment="1">
      <alignment shrinkToFit="1"/>
    </xf>
    <xf numFmtId="173" fontId="27" fillId="0" borderId="64" xfId="1494" applyNumberFormat="1" applyFont="1" applyFill="1" applyBorder="1" applyAlignment="1">
      <alignment shrinkToFit="1"/>
    </xf>
    <xf numFmtId="43" fontId="28" fillId="0" borderId="0" xfId="3086" applyFont="1" applyFill="1" applyAlignment="1">
      <alignment horizontal="center"/>
    </xf>
    <xf numFmtId="173" fontId="28" fillId="0" borderId="64" xfId="3759" applyNumberFormat="1" applyFont="1" applyFill="1" applyBorder="1"/>
    <xf numFmtId="173" fontId="27" fillId="0" borderId="29" xfId="3759" applyNumberFormat="1" applyFont="1" applyFill="1" applyBorder="1"/>
    <xf numFmtId="189" fontId="71" fillId="0" borderId="30" xfId="840" applyNumberFormat="1" applyFont="1" applyFill="1" applyBorder="1" applyAlignment="1">
      <alignment shrinkToFit="1"/>
    </xf>
    <xf numFmtId="192" fontId="71" fillId="0" borderId="0" xfId="3033" applyNumberFormat="1" applyFont="1" applyFill="1" applyAlignment="1">
      <alignment horizontal="center"/>
    </xf>
    <xf numFmtId="173" fontId="27" fillId="0" borderId="0" xfId="3759" applyNumberFormat="1" applyFont="1" applyFill="1" applyBorder="1"/>
    <xf numFmtId="43" fontId="27" fillId="0" borderId="29" xfId="829" quotePrefix="1" applyFont="1" applyFill="1" applyBorder="1" applyAlignment="1">
      <alignment horizontal="center" shrinkToFit="1"/>
    </xf>
    <xf numFmtId="185" fontId="28" fillId="0" borderId="0" xfId="3759" applyNumberFormat="1" applyFont="1" applyFill="1" applyBorder="1" applyAlignment="1">
      <alignment horizontal="right" shrinkToFit="1"/>
    </xf>
    <xf numFmtId="185" fontId="28" fillId="0" borderId="0" xfId="3759" applyNumberFormat="1" applyFont="1" applyFill="1" applyAlignment="1">
      <alignment horizontal="right" shrinkToFit="1"/>
    </xf>
    <xf numFmtId="49" fontId="27" fillId="0" borderId="64" xfId="3178" quotePrefix="1" applyNumberFormat="1" applyFont="1" applyFill="1" applyBorder="1" applyAlignment="1">
      <alignment horizontal="center"/>
    </xf>
    <xf numFmtId="43" fontId="134" fillId="0" borderId="0" xfId="1651" applyFont="1" applyFill="1" applyAlignment="1">
      <alignment horizontal="left"/>
    </xf>
    <xf numFmtId="184" fontId="134" fillId="0" borderId="30" xfId="1650" applyNumberFormat="1" applyFont="1" applyFill="1" applyBorder="1"/>
    <xf numFmtId="184" fontId="134" fillId="0" borderId="0" xfId="1650" quotePrefix="1" applyNumberFormat="1" applyFont="1" applyFill="1" applyBorder="1" applyAlignment="1">
      <alignment horizontal="center"/>
    </xf>
    <xf numFmtId="184" fontId="134" fillId="0" borderId="0" xfId="1650" applyNumberFormat="1" applyFont="1" applyFill="1" applyBorder="1"/>
    <xf numFmtId="192" fontId="134" fillId="0" borderId="0" xfId="3033" applyNumberFormat="1" applyFont="1" applyFill="1" applyBorder="1" applyAlignment="1">
      <alignment shrinkToFit="1"/>
    </xf>
    <xf numFmtId="43" fontId="71" fillId="0" borderId="0" xfId="870" applyFont="1" applyFill="1" applyAlignment="1">
      <alignment horizontal="left"/>
    </xf>
    <xf numFmtId="189" fontId="134" fillId="0" borderId="0" xfId="829" applyNumberFormat="1" applyFont="1" applyFill="1" applyAlignment="1">
      <alignment shrinkToFit="1"/>
    </xf>
    <xf numFmtId="0" fontId="28" fillId="0" borderId="0" xfId="3033" quotePrefix="1" applyNumberFormat="1" applyFont="1" applyFill="1"/>
    <xf numFmtId="173" fontId="28" fillId="0" borderId="0" xfId="3086" applyNumberFormat="1" applyFont="1" applyFill="1" applyAlignment="1">
      <alignment wrapText="1"/>
    </xf>
    <xf numFmtId="43" fontId="28" fillId="0" borderId="0" xfId="3086" applyFont="1" applyFill="1" applyAlignment="1">
      <alignment wrapText="1"/>
    </xf>
    <xf numFmtId="173" fontId="27" fillId="0" borderId="0" xfId="870" applyNumberFormat="1" applyFont="1" applyFill="1" applyBorder="1"/>
    <xf numFmtId="173" fontId="27" fillId="0" borderId="29" xfId="840" applyNumberFormat="1" applyFont="1" applyFill="1" applyBorder="1" applyAlignment="1">
      <alignment shrinkToFit="1"/>
    </xf>
    <xf numFmtId="43" fontId="27" fillId="0" borderId="0" xfId="870" applyFont="1" applyFill="1" applyBorder="1"/>
    <xf numFmtId="173" fontId="27" fillId="0" borderId="0" xfId="3169" applyNumberFormat="1" applyFont="1" applyFill="1"/>
    <xf numFmtId="43" fontId="146" fillId="0" borderId="0" xfId="1480" applyNumberFormat="1" applyFont="1" applyFill="1" applyAlignment="1">
      <alignment vertical="center"/>
    </xf>
    <xf numFmtId="0" fontId="146" fillId="0" borderId="0" xfId="1480" applyNumberFormat="1" applyFont="1" applyFill="1" applyAlignment="1">
      <alignment vertical="center"/>
    </xf>
    <xf numFmtId="43" fontId="142" fillId="0" borderId="0" xfId="1480" applyNumberFormat="1" applyFont="1" applyFill="1" applyAlignment="1">
      <alignment horizontal="right" vertical="center"/>
    </xf>
    <xf numFmtId="43" fontId="142" fillId="0" borderId="31" xfId="1480" applyNumberFormat="1" applyFont="1" applyFill="1" applyBorder="1" applyAlignment="1">
      <alignment vertical="center" shrinkToFit="1"/>
    </xf>
    <xf numFmtId="43" fontId="142" fillId="0" borderId="31" xfId="1480" applyNumberFormat="1" applyFont="1" applyFill="1" applyBorder="1" applyAlignment="1">
      <alignment horizontal="center" vertical="center" shrinkToFit="1"/>
    </xf>
    <xf numFmtId="43" fontId="142" fillId="0" borderId="0" xfId="1480" applyNumberFormat="1" applyFont="1" applyFill="1" applyAlignment="1">
      <alignment horizontal="center" vertical="center" shrinkToFit="1"/>
    </xf>
    <xf numFmtId="43" fontId="142" fillId="0" borderId="64" xfId="1480" applyNumberFormat="1" applyFont="1" applyFill="1" applyBorder="1" applyAlignment="1">
      <alignment horizontal="center" vertical="center" shrinkToFit="1"/>
    </xf>
    <xf numFmtId="192" fontId="146" fillId="0" borderId="0" xfId="829" applyNumberFormat="1" applyFont="1" applyFill="1" applyAlignment="1">
      <alignment vertical="center" shrinkToFit="1"/>
    </xf>
    <xf numFmtId="192" fontId="142" fillId="0" borderId="5" xfId="829" applyNumberFormat="1" applyFont="1" applyFill="1" applyBorder="1" applyAlignment="1">
      <alignment vertical="center" shrinkToFit="1"/>
    </xf>
    <xf numFmtId="192" fontId="142" fillId="0" borderId="0" xfId="829" applyNumberFormat="1" applyFont="1" applyFill="1" applyAlignment="1">
      <alignment vertical="center" shrinkToFit="1"/>
    </xf>
    <xf numFmtId="192" fontId="142" fillId="0" borderId="30" xfId="829" applyNumberFormat="1" applyFont="1" applyFill="1" applyBorder="1" applyAlignment="1">
      <alignment vertical="center" shrinkToFit="1"/>
    </xf>
    <xf numFmtId="43" fontId="146" fillId="0" borderId="0" xfId="1480" applyNumberFormat="1" applyFont="1" applyFill="1" applyAlignment="1">
      <alignment vertical="center" shrinkToFit="1"/>
    </xf>
    <xf numFmtId="43" fontId="146" fillId="0" borderId="0" xfId="1480" applyNumberFormat="1" applyFont="1" applyFill="1" applyBorder="1" applyAlignment="1">
      <alignment vertical="center" shrinkToFit="1"/>
    </xf>
    <xf numFmtId="173" fontId="146" fillId="0" borderId="30" xfId="1480" applyNumberFormat="1" applyFont="1" applyFill="1" applyBorder="1" applyAlignment="1">
      <alignment vertical="center"/>
    </xf>
    <xf numFmtId="43" fontId="146" fillId="0" borderId="0" xfId="1480" applyNumberFormat="1" applyFont="1" applyFill="1" applyBorder="1" applyAlignment="1">
      <alignment vertical="center"/>
    </xf>
    <xf numFmtId="0" fontId="146" fillId="0" borderId="0" xfId="1480" applyNumberFormat="1" applyFont="1" applyFill="1" applyBorder="1" applyAlignment="1">
      <alignment vertical="center"/>
    </xf>
    <xf numFmtId="43" fontId="142" fillId="0" borderId="0" xfId="1480" applyNumberFormat="1" applyFont="1" applyFill="1" applyBorder="1" applyAlignment="1">
      <alignment horizontal="right" vertical="center"/>
    </xf>
    <xf numFmtId="43" fontId="142" fillId="0" borderId="5" xfId="1480" applyNumberFormat="1" applyFont="1" applyFill="1" applyBorder="1" applyAlignment="1">
      <alignment vertical="center" shrinkToFit="1"/>
    </xf>
    <xf numFmtId="192" fontId="146" fillId="0" borderId="0" xfId="1480" applyNumberFormat="1" applyFont="1" applyFill="1" applyAlignment="1">
      <alignment vertical="center" shrinkToFit="1"/>
    </xf>
    <xf numFmtId="192" fontId="142" fillId="0" borderId="5" xfId="1480" applyNumberFormat="1" applyFont="1" applyFill="1" applyBorder="1" applyAlignment="1">
      <alignment vertical="center" shrinkToFit="1"/>
    </xf>
    <xf numFmtId="192" fontId="142" fillId="0" borderId="0" xfId="1480" applyNumberFormat="1" applyFont="1" applyFill="1" applyAlignment="1">
      <alignment vertical="center" shrinkToFit="1"/>
    </xf>
    <xf numFmtId="192" fontId="142" fillId="0" borderId="30" xfId="1480" applyNumberFormat="1" applyFont="1" applyFill="1" applyBorder="1" applyAlignment="1">
      <alignment vertical="center" shrinkToFit="1"/>
    </xf>
    <xf numFmtId="173" fontId="146" fillId="0" borderId="69" xfId="1480" applyNumberFormat="1" applyFont="1" applyFill="1" applyBorder="1" applyAlignment="1">
      <alignment vertical="center"/>
    </xf>
    <xf numFmtId="43" fontId="71" fillId="0" borderId="0" xfId="1651" applyFont="1" applyFill="1" applyAlignment="1">
      <alignment horizontal="right"/>
    </xf>
    <xf numFmtId="173" fontId="134" fillId="0" borderId="0" xfId="3086" applyNumberFormat="1" applyFont="1" applyFill="1"/>
    <xf numFmtId="173" fontId="134" fillId="0" borderId="0" xfId="3086" applyNumberFormat="1" applyFont="1" applyFill="1" applyBorder="1" applyAlignment="1">
      <alignment shrinkToFit="1"/>
    </xf>
    <xf numFmtId="173" fontId="134" fillId="0" borderId="0" xfId="3086" applyNumberFormat="1" applyFont="1" applyFill="1" applyAlignment="1">
      <alignment shrinkToFit="1"/>
    </xf>
    <xf numFmtId="173" fontId="71" fillId="0" borderId="29" xfId="3086" applyNumberFormat="1" applyFont="1" applyFill="1" applyBorder="1" applyAlignment="1">
      <alignment shrinkToFit="1"/>
    </xf>
    <xf numFmtId="173" fontId="71" fillId="0" borderId="0" xfId="3086" applyNumberFormat="1" applyFont="1" applyFill="1"/>
    <xf numFmtId="173" fontId="71" fillId="0" borderId="0" xfId="3086" applyNumberFormat="1" applyFont="1" applyFill="1" applyAlignment="1">
      <alignment shrinkToFit="1"/>
    </xf>
    <xf numFmtId="173" fontId="71" fillId="0" borderId="0" xfId="840" applyNumberFormat="1" applyFont="1" applyFill="1" applyBorder="1" applyAlignment="1">
      <alignment shrinkToFit="1"/>
    </xf>
    <xf numFmtId="173" fontId="71" fillId="0" borderId="0" xfId="840" applyNumberFormat="1" applyFont="1" applyFill="1"/>
    <xf numFmtId="43" fontId="71" fillId="0" borderId="0" xfId="3086" applyFont="1" applyFill="1" applyBorder="1" applyAlignment="1">
      <alignment shrinkToFit="1"/>
    </xf>
    <xf numFmtId="43" fontId="71" fillId="0" borderId="0" xfId="3086" applyFont="1" applyFill="1" applyAlignment="1">
      <alignment shrinkToFit="1"/>
    </xf>
    <xf numFmtId="182" fontId="71" fillId="0" borderId="64" xfId="3178" quotePrefix="1" applyNumberFormat="1" applyFont="1" applyFill="1" applyBorder="1" applyAlignment="1">
      <alignment horizontal="center" shrinkToFit="1"/>
    </xf>
    <xf numFmtId="0" fontId="71" fillId="0" borderId="0" xfId="3178" applyNumberFormat="1" applyFont="1" applyFill="1" applyAlignment="1">
      <alignment horizontal="center"/>
    </xf>
    <xf numFmtId="189" fontId="134" fillId="0" borderId="0" xfId="840" applyNumberFormat="1" applyFont="1" applyFill="1" applyBorder="1" applyAlignment="1">
      <alignment shrinkToFit="1"/>
    </xf>
    <xf numFmtId="0" fontId="134" fillId="0" borderId="0" xfId="870" applyNumberFormat="1" applyFont="1" applyFill="1" applyAlignment="1">
      <alignment horizontal="left"/>
    </xf>
    <xf numFmtId="189" fontId="134" fillId="0" borderId="64" xfId="829" applyNumberFormat="1" applyFont="1" applyFill="1" applyBorder="1"/>
    <xf numFmtId="189" fontId="134" fillId="0" borderId="5" xfId="840" applyNumberFormat="1" applyFont="1" applyFill="1" applyBorder="1" applyAlignment="1">
      <alignment shrinkToFit="1"/>
    </xf>
    <xf numFmtId="189" fontId="134" fillId="0" borderId="0" xfId="840" applyNumberFormat="1" applyFont="1" applyFill="1" applyAlignment="1">
      <alignment shrinkToFit="1"/>
    </xf>
    <xf numFmtId="43" fontId="134" fillId="0" borderId="0" xfId="840" applyFont="1" applyFill="1" applyBorder="1" applyAlignment="1">
      <alignment shrinkToFit="1"/>
    </xf>
    <xf numFmtId="43" fontId="134" fillId="0" borderId="0" xfId="870" applyFont="1" applyFill="1" applyBorder="1"/>
    <xf numFmtId="43" fontId="134" fillId="0" borderId="0" xfId="3086" applyFont="1" applyFill="1" applyBorder="1"/>
    <xf numFmtId="43" fontId="134" fillId="0" borderId="0" xfId="840" applyFont="1" applyFill="1" applyAlignment="1">
      <alignment shrinkToFit="1"/>
    </xf>
    <xf numFmtId="189" fontId="134" fillId="0" borderId="0" xfId="829" quotePrefix="1" applyNumberFormat="1" applyFont="1" applyFill="1" applyAlignment="1">
      <alignment horizontal="center" vertical="center" shrinkToFit="1"/>
    </xf>
    <xf numFmtId="189" fontId="134" fillId="0" borderId="0" xfId="829" applyNumberFormat="1" applyFont="1" applyFill="1" applyAlignment="1">
      <alignment horizontal="center"/>
    </xf>
    <xf numFmtId="189" fontId="134" fillId="0" borderId="0" xfId="3086" applyNumberFormat="1" applyFont="1" applyFill="1"/>
    <xf numFmtId="189" fontId="134" fillId="0" borderId="5" xfId="829" applyNumberFormat="1" applyFont="1" applyFill="1" applyBorder="1"/>
    <xf numFmtId="164" fontId="134" fillId="0" borderId="0" xfId="840" applyNumberFormat="1" applyFont="1" applyFill="1" applyBorder="1" applyAlignment="1">
      <alignment shrinkToFit="1"/>
    </xf>
    <xf numFmtId="43" fontId="71" fillId="0" borderId="0" xfId="1236" applyFont="1" applyFill="1" applyBorder="1" applyAlignment="1"/>
    <xf numFmtId="164" fontId="134" fillId="0" borderId="0" xfId="3077" applyNumberFormat="1" applyFont="1" applyFill="1" applyBorder="1" applyAlignment="1"/>
    <xf numFmtId="164" fontId="71" fillId="0" borderId="64" xfId="3077" applyNumberFormat="1" applyFont="1" applyFill="1" applyBorder="1" applyAlignment="1">
      <alignment horizontal="center"/>
    </xf>
    <xf numFmtId="164" fontId="71" fillId="0" borderId="0" xfId="3077" applyNumberFormat="1" applyFont="1" applyFill="1" applyBorder="1" applyAlignment="1">
      <alignment horizontal="center"/>
    </xf>
    <xf numFmtId="173" fontId="134" fillId="0" borderId="0" xfId="3033" applyNumberFormat="1" applyFont="1" applyFill="1" applyAlignment="1">
      <alignment horizontal="center" vertical="center" shrinkToFit="1"/>
    </xf>
    <xf numFmtId="173" fontId="134" fillId="0" borderId="0" xfId="3033" applyNumberFormat="1" applyFont="1" applyFill="1" applyAlignment="1">
      <alignment vertical="center" shrinkToFit="1"/>
    </xf>
    <xf numFmtId="173" fontId="134" fillId="0" borderId="0" xfId="3033" applyNumberFormat="1" applyFont="1" applyFill="1" applyBorder="1" applyAlignment="1">
      <alignment horizontal="center" vertical="center" shrinkToFit="1"/>
    </xf>
    <xf numFmtId="173" fontId="71" fillId="0" borderId="29" xfId="3033" applyNumberFormat="1" applyFont="1" applyFill="1" applyBorder="1" applyAlignment="1">
      <alignment horizontal="center" vertical="center" shrinkToFit="1"/>
    </xf>
    <xf numFmtId="173" fontId="71" fillId="0" borderId="0" xfId="3033" applyNumberFormat="1" applyFont="1" applyFill="1" applyAlignment="1">
      <alignment horizontal="center" vertical="center" shrinkToFit="1"/>
    </xf>
    <xf numFmtId="173" fontId="71" fillId="0" borderId="0" xfId="3033" applyNumberFormat="1" applyFont="1" applyFill="1" applyAlignment="1">
      <alignment vertical="center" shrinkToFit="1"/>
    </xf>
    <xf numFmtId="173" fontId="134" fillId="0" borderId="0" xfId="3033" applyNumberFormat="1" applyFont="1" applyFill="1" applyAlignment="1">
      <alignment horizontal="right" shrinkToFit="1"/>
    </xf>
    <xf numFmtId="173" fontId="71" fillId="0" borderId="30" xfId="3033" applyNumberFormat="1" applyFont="1" applyFill="1" applyBorder="1" applyAlignment="1">
      <alignment horizontal="center" vertical="center" shrinkToFit="1"/>
    </xf>
    <xf numFmtId="173" fontId="71" fillId="0" borderId="69" xfId="3033" applyNumberFormat="1" applyFont="1" applyFill="1" applyBorder="1" applyAlignment="1">
      <alignment horizontal="center" vertical="center" shrinkToFit="1"/>
    </xf>
    <xf numFmtId="173" fontId="134" fillId="0" borderId="30" xfId="3033" applyNumberFormat="1" applyFont="1" applyFill="1" applyBorder="1" applyAlignment="1">
      <alignment horizontal="center" vertical="center" shrinkToFit="1"/>
    </xf>
    <xf numFmtId="173" fontId="134" fillId="0" borderId="69" xfId="3033" applyNumberFormat="1" applyFont="1" applyFill="1" applyBorder="1" applyAlignment="1">
      <alignment horizontal="center" vertical="center"/>
    </xf>
    <xf numFmtId="173" fontId="134" fillId="0" borderId="0" xfId="3033" applyNumberFormat="1" applyFont="1" applyFill="1" applyBorder="1" applyAlignment="1"/>
    <xf numFmtId="173" fontId="71" fillId="0" borderId="5" xfId="3033" applyNumberFormat="1" applyFont="1" applyFill="1" applyBorder="1"/>
    <xf numFmtId="173" fontId="134" fillId="0" borderId="0" xfId="3077" applyNumberFormat="1" applyFont="1" applyFill="1" applyBorder="1" applyAlignment="1"/>
    <xf numFmtId="173" fontId="71" fillId="0" borderId="30" xfId="3033" applyNumberFormat="1" applyFont="1" applyFill="1" applyBorder="1"/>
    <xf numFmtId="173" fontId="71" fillId="0" borderId="69" xfId="3033" applyNumberFormat="1" applyFont="1" applyFill="1" applyBorder="1"/>
    <xf numFmtId="173" fontId="71" fillId="0" borderId="0" xfId="1236" applyNumberFormat="1" applyFont="1" applyFill="1" applyBorder="1" applyAlignment="1"/>
    <xf numFmtId="173" fontId="134" fillId="0" borderId="30" xfId="3033" applyNumberFormat="1" applyFont="1" applyFill="1" applyBorder="1" applyAlignment="1"/>
    <xf numFmtId="173" fontId="134" fillId="0" borderId="69" xfId="3033" applyNumberFormat="1" applyFont="1" applyFill="1" applyBorder="1" applyAlignment="1"/>
    <xf numFmtId="43" fontId="71" fillId="0" borderId="0" xfId="3759" applyFont="1" applyFill="1"/>
    <xf numFmtId="43" fontId="71" fillId="0" borderId="0" xfId="3759" applyFont="1" applyFill="1" applyBorder="1" applyAlignment="1">
      <alignment shrinkToFit="1"/>
    </xf>
    <xf numFmtId="43" fontId="71" fillId="0" borderId="0" xfId="3759" applyFont="1" applyFill="1" applyAlignment="1">
      <alignment shrinkToFit="1"/>
    </xf>
    <xf numFmtId="43" fontId="71" fillId="0" borderId="0" xfId="3759" applyFont="1" applyFill="1" applyBorder="1" applyAlignment="1">
      <alignment horizontal="center" shrinkToFit="1"/>
    </xf>
    <xf numFmtId="43" fontId="134" fillId="0" borderId="0" xfId="3759" applyFont="1" applyFill="1" applyAlignment="1">
      <alignment horizontal="left"/>
    </xf>
    <xf numFmtId="43" fontId="71" fillId="0" borderId="0" xfId="3759" applyFont="1" applyFill="1" applyAlignment="1">
      <alignment horizontal="center"/>
    </xf>
    <xf numFmtId="43" fontId="134" fillId="0" borderId="0" xfId="3759" applyFont="1" applyFill="1"/>
    <xf numFmtId="43" fontId="71" fillId="0" borderId="0" xfId="3759" applyFont="1" applyFill="1" applyAlignment="1">
      <alignment horizontal="right"/>
    </xf>
    <xf numFmtId="182" fontId="71" fillId="0" borderId="64" xfId="3759" quotePrefix="1" applyNumberFormat="1" applyFont="1" applyFill="1" applyBorder="1" applyAlignment="1">
      <alignment horizontal="center"/>
    </xf>
    <xf numFmtId="43" fontId="71" fillId="0" borderId="0" xfId="3169" applyFont="1" applyFill="1" applyAlignment="1">
      <alignment horizontal="right"/>
    </xf>
    <xf numFmtId="173" fontId="134" fillId="0" borderId="0" xfId="829" applyNumberFormat="1" applyFont="1" applyFill="1" applyBorder="1" applyAlignment="1">
      <alignment shrinkToFit="1"/>
    </xf>
    <xf numFmtId="173" fontId="71" fillId="0" borderId="0" xfId="3178" applyNumberFormat="1" applyFont="1" applyFill="1" applyAlignment="1">
      <alignment horizontal="center"/>
    </xf>
    <xf numFmtId="43" fontId="134" fillId="0" borderId="0" xfId="1222" quotePrefix="1" applyFont="1" applyFill="1" applyBorder="1" applyAlignment="1">
      <alignment horizontal="center" shrinkToFit="1"/>
    </xf>
    <xf numFmtId="173" fontId="134" fillId="0" borderId="0" xfId="1222" applyNumberFormat="1" applyFont="1" applyFill="1" applyBorder="1"/>
    <xf numFmtId="173" fontId="134" fillId="0" borderId="0" xfId="829" applyNumberFormat="1" applyFont="1" applyFill="1" applyBorder="1" applyAlignment="1">
      <alignment horizontal="right"/>
    </xf>
    <xf numFmtId="173" fontId="134" fillId="0" borderId="64" xfId="829" applyNumberFormat="1" applyFont="1" applyFill="1" applyBorder="1"/>
    <xf numFmtId="173" fontId="134" fillId="0" borderId="64" xfId="829" applyNumberFormat="1" applyFont="1" applyFill="1" applyBorder="1" applyAlignment="1">
      <alignment horizontal="right"/>
    </xf>
    <xf numFmtId="43" fontId="71" fillId="0" borderId="0" xfId="829" applyFont="1" applyFill="1" applyBorder="1"/>
    <xf numFmtId="173" fontId="71" fillId="0" borderId="5" xfId="829" applyNumberFormat="1" applyFont="1" applyFill="1" applyBorder="1"/>
    <xf numFmtId="43" fontId="134" fillId="0" borderId="0" xfId="3179" applyFont="1" applyFill="1" applyAlignment="1">
      <alignment vertical="center"/>
    </xf>
    <xf numFmtId="43" fontId="71" fillId="0" borderId="0" xfId="3179" applyFont="1" applyFill="1" applyAlignment="1">
      <alignment horizontal="right" vertical="center"/>
    </xf>
    <xf numFmtId="43" fontId="71" fillId="0" borderId="0" xfId="3179" applyFont="1" applyFill="1" applyAlignment="1">
      <alignment horizontal="center" vertical="center" shrinkToFit="1"/>
    </xf>
    <xf numFmtId="43" fontId="134" fillId="0" borderId="0" xfId="3179" applyFont="1" applyFill="1" applyAlignment="1">
      <alignment vertical="center" shrinkToFit="1"/>
    </xf>
    <xf numFmtId="43" fontId="71" fillId="0" borderId="0" xfId="3179" applyFont="1" applyFill="1" applyAlignment="1">
      <alignment vertical="center" shrinkToFit="1"/>
    </xf>
    <xf numFmtId="43" fontId="71" fillId="0" borderId="64" xfId="3179" applyFont="1" applyFill="1" applyBorder="1" applyAlignment="1">
      <alignment horizontal="center" vertical="center" shrinkToFit="1"/>
    </xf>
    <xf numFmtId="164" fontId="134" fillId="0" borderId="0" xfId="3025" applyNumberFormat="1" applyFont="1" applyFill="1" applyAlignment="1">
      <alignment vertical="center"/>
    </xf>
    <xf numFmtId="173" fontId="71" fillId="0" borderId="0" xfId="3112" quotePrefix="1" applyNumberFormat="1" applyFont="1" applyFill="1" applyBorder="1" applyAlignment="1">
      <alignment horizontal="right" vertical="center" shrinkToFit="1"/>
    </xf>
    <xf numFmtId="173" fontId="134" fillId="0" borderId="0" xfId="3112" quotePrefix="1" applyNumberFormat="1" applyFont="1" applyFill="1" applyBorder="1" applyAlignment="1">
      <alignment horizontal="right" vertical="center"/>
    </xf>
    <xf numFmtId="173" fontId="71" fillId="0" borderId="0" xfId="3086" applyNumberFormat="1" applyFont="1" applyFill="1" applyAlignment="1">
      <alignment horizontal="right" vertical="center"/>
    </xf>
    <xf numFmtId="173" fontId="71" fillId="0" borderId="29" xfId="3112" quotePrefix="1" applyNumberFormat="1" applyFont="1" applyFill="1" applyBorder="1" applyAlignment="1">
      <alignment horizontal="center" vertical="center"/>
    </xf>
    <xf numFmtId="173" fontId="71" fillId="0" borderId="0" xfId="3086" applyNumberFormat="1" applyFont="1" applyFill="1" applyAlignment="1">
      <alignment vertical="center"/>
    </xf>
    <xf numFmtId="164" fontId="71" fillId="0" borderId="0" xfId="1222" applyNumberFormat="1" applyFont="1" applyFill="1" applyBorder="1" applyAlignment="1">
      <alignment shrinkToFit="1"/>
    </xf>
    <xf numFmtId="173" fontId="71" fillId="0" borderId="0" xfId="832" applyNumberFormat="1" applyFont="1" applyFill="1" applyBorder="1" applyAlignment="1">
      <alignment horizontal="center"/>
    </xf>
    <xf numFmtId="173" fontId="71" fillId="0" borderId="0" xfId="832" applyNumberFormat="1" applyFont="1" applyFill="1" applyBorder="1" applyAlignment="1"/>
    <xf numFmtId="43" fontId="134" fillId="0" borderId="0" xfId="842" applyFont="1" applyFill="1"/>
    <xf numFmtId="173" fontId="134" fillId="0" borderId="0" xfId="3079" applyNumberFormat="1" applyFont="1" applyFill="1" applyBorder="1" applyAlignment="1"/>
    <xf numFmtId="173" fontId="71" fillId="0" borderId="0" xfId="3079" applyNumberFormat="1" applyFont="1" applyFill="1" applyBorder="1" applyAlignment="1"/>
    <xf numFmtId="173" fontId="71" fillId="0" borderId="31" xfId="3079" applyNumberFormat="1" applyFont="1" applyFill="1" applyBorder="1" applyAlignment="1"/>
    <xf numFmtId="164" fontId="134" fillId="0" borderId="0" xfId="3077" applyNumberFormat="1" applyFont="1" applyFill="1" applyBorder="1" applyAlignment="1">
      <alignment shrinkToFit="1"/>
    </xf>
    <xf numFmtId="164" fontId="134" fillId="0" borderId="64" xfId="3077" applyNumberFormat="1" applyFont="1" applyFill="1" applyBorder="1" applyAlignment="1">
      <alignment shrinkToFit="1"/>
    </xf>
    <xf numFmtId="173" fontId="71" fillId="0" borderId="29" xfId="3079" applyNumberFormat="1" applyFont="1" applyFill="1" applyBorder="1" applyAlignment="1"/>
    <xf numFmtId="43" fontId="134" fillId="0" borderId="0" xfId="3066" applyFont="1" applyFill="1" applyBorder="1" applyAlignment="1">
      <alignment horizontal="center" vertical="center"/>
    </xf>
    <xf numFmtId="164" fontId="134" fillId="0" borderId="0" xfId="842" applyNumberFormat="1" applyFont="1" applyFill="1" applyBorder="1" applyAlignment="1">
      <alignment horizontal="center" vertical="center"/>
    </xf>
    <xf numFmtId="164" fontId="71" fillId="0" borderId="29" xfId="842" applyNumberFormat="1" applyFont="1" applyFill="1" applyBorder="1" applyAlignment="1">
      <alignment horizontal="right" vertical="center"/>
    </xf>
    <xf numFmtId="164" fontId="71" fillId="0" borderId="0" xfId="842" applyNumberFormat="1" applyFont="1" applyFill="1" applyBorder="1" applyAlignment="1">
      <alignment horizontal="right" vertical="center"/>
    </xf>
    <xf numFmtId="43" fontId="134" fillId="0" borderId="0" xfId="870" applyFont="1" applyFill="1" applyBorder="1" applyAlignment="1">
      <alignment horizontal="right"/>
    </xf>
    <xf numFmtId="173" fontId="134" fillId="0" borderId="0" xfId="1222" applyNumberFormat="1" applyFont="1" applyFill="1" applyBorder="1" applyAlignment="1">
      <alignment shrinkToFit="1"/>
    </xf>
    <xf numFmtId="192" fontId="134" fillId="0" borderId="0" xfId="840" applyNumberFormat="1" applyFont="1" applyFill="1" applyBorder="1" applyAlignment="1">
      <alignment shrinkToFit="1"/>
    </xf>
    <xf numFmtId="43" fontId="134" fillId="0" borderId="0" xfId="829" applyFont="1" applyFill="1" applyBorder="1" applyAlignment="1">
      <alignment shrinkToFit="1"/>
    </xf>
    <xf numFmtId="192" fontId="134" fillId="0" borderId="0" xfId="3033" applyNumberFormat="1" applyFont="1" applyFill="1" applyBorder="1" applyAlignment="1">
      <alignment horizontal="right"/>
    </xf>
    <xf numFmtId="192" fontId="134" fillId="0" borderId="64" xfId="840" applyNumberFormat="1" applyFont="1" applyFill="1" applyBorder="1" applyAlignment="1">
      <alignment shrinkToFit="1"/>
    </xf>
    <xf numFmtId="43" fontId="134" fillId="0" borderId="64" xfId="829" applyFont="1" applyFill="1" applyBorder="1" applyAlignment="1">
      <alignment shrinkToFit="1"/>
    </xf>
    <xf numFmtId="193" fontId="134" fillId="0" borderId="0" xfId="840" applyNumberFormat="1" applyFont="1" applyFill="1" applyBorder="1" applyAlignment="1">
      <alignment shrinkToFit="1"/>
    </xf>
    <xf numFmtId="173" fontId="134" fillId="0" borderId="0" xfId="3033" applyNumberFormat="1" applyFont="1" applyFill="1" applyBorder="1" applyAlignment="1">
      <alignment horizontal="right"/>
    </xf>
    <xf numFmtId="193" fontId="134" fillId="0" borderId="64" xfId="840" applyNumberFormat="1" applyFont="1" applyFill="1" applyBorder="1" applyAlignment="1">
      <alignment shrinkToFit="1"/>
    </xf>
    <xf numFmtId="173" fontId="134" fillId="0" borderId="64" xfId="3033" applyNumberFormat="1" applyFont="1" applyFill="1" applyBorder="1" applyAlignment="1">
      <alignment shrinkToFit="1"/>
    </xf>
    <xf numFmtId="173" fontId="134" fillId="0" borderId="0" xfId="3086" applyNumberFormat="1" applyFont="1" applyFill="1" applyBorder="1" applyAlignment="1">
      <alignment horizontal="right"/>
    </xf>
    <xf numFmtId="173" fontId="134" fillId="0" borderId="64" xfId="3077" applyNumberFormat="1" applyFont="1" applyFill="1" applyBorder="1" applyAlignment="1">
      <alignment shrinkToFit="1"/>
    </xf>
    <xf numFmtId="173" fontId="134" fillId="0" borderId="0" xfId="3086" applyNumberFormat="1" applyFont="1" applyFill="1" applyBorder="1"/>
    <xf numFmtId="192" fontId="134" fillId="0" borderId="0" xfId="829" applyNumberFormat="1" applyFont="1" applyFill="1" applyBorder="1" applyAlignment="1">
      <alignment shrinkToFit="1"/>
    </xf>
    <xf numFmtId="192" fontId="71" fillId="0" borderId="29" xfId="3033" applyNumberFormat="1" applyFont="1" applyFill="1" applyBorder="1" applyAlignment="1">
      <alignment horizontal="left"/>
    </xf>
    <xf numFmtId="173" fontId="134" fillId="0" borderId="0" xfId="3022" applyNumberFormat="1" applyFont="1" applyFill="1" applyBorder="1" applyAlignment="1">
      <alignment horizontal="center"/>
    </xf>
    <xf numFmtId="173" fontId="134" fillId="0" borderId="0" xfId="3022" applyNumberFormat="1" applyFont="1" applyFill="1" applyAlignment="1">
      <alignment horizontal="center"/>
    </xf>
    <xf numFmtId="173" fontId="134" fillId="0" borderId="0" xfId="3022" applyNumberFormat="1" applyFont="1" applyFill="1" applyAlignment="1"/>
    <xf numFmtId="173" fontId="134" fillId="0" borderId="0" xfId="3033" applyNumberFormat="1" applyFont="1" applyFill="1" applyBorder="1" applyAlignment="1">
      <alignment horizontal="center"/>
    </xf>
    <xf numFmtId="173" fontId="71" fillId="0" borderId="29" xfId="3033" applyNumberFormat="1" applyFont="1" applyFill="1" applyBorder="1" applyAlignment="1">
      <alignment horizontal="center"/>
    </xf>
    <xf numFmtId="43" fontId="71" fillId="0" borderId="0" xfId="3033" applyFont="1" applyFill="1" applyBorder="1" applyAlignment="1">
      <alignment horizontal="center"/>
    </xf>
    <xf numFmtId="43" fontId="134" fillId="0" borderId="0" xfId="3033" applyFont="1" applyFill="1" applyBorder="1" applyAlignment="1">
      <alignment horizontal="center"/>
    </xf>
    <xf numFmtId="43" fontId="134" fillId="0" borderId="0" xfId="3033" applyFont="1" applyFill="1" applyBorder="1" applyAlignment="1"/>
    <xf numFmtId="192" fontId="134" fillId="0" borderId="0" xfId="842" applyNumberFormat="1" applyFont="1" applyFill="1"/>
    <xf numFmtId="173" fontId="134" fillId="0" borderId="0" xfId="842" applyNumberFormat="1" applyFont="1" applyFill="1"/>
    <xf numFmtId="43" fontId="134" fillId="0" borderId="0" xfId="842" applyFont="1" applyFill="1" applyBorder="1" applyAlignment="1">
      <alignment horizontal="center" shrinkToFit="1"/>
    </xf>
    <xf numFmtId="173" fontId="134" fillId="0" borderId="0" xfId="829" quotePrefix="1" applyNumberFormat="1" applyFont="1" applyFill="1" applyBorder="1" applyAlignment="1">
      <alignment horizontal="right"/>
    </xf>
    <xf numFmtId="0" fontId="134" fillId="0" borderId="0" xfId="3761" quotePrefix="1" applyNumberFormat="1" applyFont="1" applyFill="1" applyBorder="1" applyAlignment="1">
      <alignment horizontal="right"/>
    </xf>
    <xf numFmtId="43" fontId="134" fillId="0" borderId="0" xfId="829" quotePrefix="1" applyFont="1" applyFill="1" applyBorder="1" applyAlignment="1">
      <alignment horizontal="right"/>
    </xf>
    <xf numFmtId="164" fontId="134" fillId="0" borderId="0" xfId="842" quotePrefix="1" applyNumberFormat="1" applyFont="1" applyFill="1" applyAlignment="1">
      <alignment horizontal="center"/>
    </xf>
    <xf numFmtId="173" fontId="134" fillId="0" borderId="0" xfId="3033" applyNumberFormat="1" applyFont="1" applyFill="1" applyAlignment="1">
      <alignment horizontal="center"/>
    </xf>
    <xf numFmtId="173" fontId="134" fillId="0" borderId="0" xfId="3033" applyNumberFormat="1" applyFont="1" applyFill="1" applyAlignment="1"/>
    <xf numFmtId="173" fontId="71" fillId="0" borderId="0" xfId="3022" applyNumberFormat="1" applyFont="1" applyFill="1" applyBorder="1" applyAlignment="1">
      <alignment horizontal="center"/>
    </xf>
    <xf numFmtId="43" fontId="134" fillId="0" borderId="0" xfId="3759" applyFont="1" applyFill="1" applyBorder="1" applyAlignment="1"/>
    <xf numFmtId="173" fontId="134" fillId="0" borderId="0" xfId="3086" applyNumberFormat="1" applyFont="1" applyFill="1" applyBorder="1" applyAlignment="1"/>
    <xf numFmtId="173" fontId="134" fillId="0" borderId="0" xfId="3022" applyNumberFormat="1" applyFont="1" applyFill="1" applyBorder="1" applyAlignment="1"/>
    <xf numFmtId="43" fontId="71" fillId="0" borderId="0" xfId="3169" applyFont="1" applyFill="1" applyBorder="1" applyAlignment="1">
      <alignment shrinkToFit="1"/>
    </xf>
    <xf numFmtId="43" fontId="71" fillId="0" borderId="0" xfId="3169" applyFont="1" applyFill="1"/>
    <xf numFmtId="43" fontId="71" fillId="0" borderId="0" xfId="3169" applyFont="1" applyFill="1" applyBorder="1"/>
    <xf numFmtId="41" fontId="71" fillId="0" borderId="0" xfId="3073" applyNumberFormat="1" applyFont="1" applyFill="1" applyBorder="1" applyAlignment="1">
      <alignment vertical="center"/>
    </xf>
    <xf numFmtId="43" fontId="71" fillId="0" borderId="0" xfId="3169" applyFont="1" applyFill="1" applyBorder="1" applyAlignment="1">
      <alignment horizontal="center" shrinkToFit="1"/>
    </xf>
    <xf numFmtId="43" fontId="71" fillId="0" borderId="0" xfId="3759" applyFont="1" applyFill="1" applyBorder="1"/>
    <xf numFmtId="43" fontId="134" fillId="0" borderId="0" xfId="3086" applyFont="1" applyFill="1" applyAlignment="1">
      <alignment shrinkToFit="1"/>
    </xf>
    <xf numFmtId="173" fontId="134" fillId="0" borderId="0" xfId="829" applyNumberFormat="1" applyFont="1" applyFill="1" applyBorder="1" applyAlignment="1"/>
    <xf numFmtId="173" fontId="134" fillId="0" borderId="64" xfId="829" applyNumberFormat="1" applyFont="1" applyFill="1" applyBorder="1" applyAlignment="1"/>
    <xf numFmtId="173" fontId="71" fillId="0" borderId="30" xfId="829" applyNumberFormat="1" applyFont="1" applyFill="1" applyBorder="1" applyAlignment="1"/>
    <xf numFmtId="173" fontId="71" fillId="0" borderId="0" xfId="829" applyNumberFormat="1" applyFont="1" applyFill="1" applyAlignment="1"/>
    <xf numFmtId="43" fontId="71" fillId="0" borderId="0" xfId="829" applyFont="1" applyFill="1" applyBorder="1" applyAlignment="1"/>
    <xf numFmtId="43" fontId="71" fillId="0" borderId="0" xfId="829" applyFont="1" applyFill="1" applyAlignment="1"/>
    <xf numFmtId="192" fontId="134" fillId="0" borderId="31" xfId="3086" applyNumberFormat="1" applyFont="1" applyFill="1" applyBorder="1" applyAlignment="1"/>
    <xf numFmtId="192" fontId="71" fillId="0" borderId="0" xfId="3086" applyNumberFormat="1" applyFont="1" applyFill="1" applyAlignment="1">
      <alignment horizontal="right"/>
    </xf>
    <xf numFmtId="9" fontId="134" fillId="0" borderId="64" xfId="3761" applyFont="1" applyFill="1" applyBorder="1" applyAlignment="1">
      <alignment horizontal="right"/>
    </xf>
    <xf numFmtId="173" fontId="71" fillId="0" borderId="0" xfId="3086" applyNumberFormat="1" applyFont="1" applyFill="1" applyAlignment="1">
      <alignment horizontal="right"/>
    </xf>
    <xf numFmtId="9" fontId="134" fillId="0" borderId="0" xfId="3761" applyFont="1" applyFill="1" applyBorder="1" applyAlignment="1">
      <alignment horizontal="right"/>
    </xf>
    <xf numFmtId="192" fontId="134" fillId="0" borderId="0" xfId="3086" applyNumberFormat="1" applyFont="1" applyFill="1" applyBorder="1" applyAlignment="1"/>
    <xf numFmtId="192" fontId="71" fillId="0" borderId="0" xfId="3086" applyNumberFormat="1" applyFont="1" applyFill="1" applyBorder="1" applyAlignment="1">
      <alignment horizontal="right"/>
    </xf>
    <xf numFmtId="192" fontId="71" fillId="0" borderId="0" xfId="3033" applyNumberFormat="1" applyFont="1" applyFill="1" applyBorder="1" applyAlignment="1">
      <alignment horizontal="right"/>
    </xf>
    <xf numFmtId="192" fontId="71" fillId="0" borderId="0" xfId="3033" applyNumberFormat="1" applyFont="1" applyFill="1" applyAlignment="1">
      <alignment horizontal="right"/>
    </xf>
    <xf numFmtId="192" fontId="134" fillId="0" borderId="0" xfId="3033" applyNumberFormat="1" applyFont="1" applyFill="1" applyBorder="1" applyAlignment="1">
      <alignment horizontal="left"/>
    </xf>
    <xf numFmtId="43" fontId="134" fillId="0" borderId="0" xfId="829" applyFont="1" applyFill="1" applyBorder="1" applyAlignment="1"/>
    <xf numFmtId="192" fontId="134" fillId="0" borderId="31" xfId="1651" applyNumberFormat="1" applyFont="1" applyFill="1" applyBorder="1"/>
    <xf numFmtId="192" fontId="71" fillId="0" borderId="30" xfId="3759" applyNumberFormat="1" applyFont="1" applyFill="1" applyBorder="1" applyAlignment="1"/>
    <xf numFmtId="192" fontId="71" fillId="0" borderId="0" xfId="3759" applyNumberFormat="1" applyFont="1" applyFill="1" applyAlignment="1">
      <alignment horizontal="right"/>
    </xf>
    <xf numFmtId="43" fontId="134" fillId="0" borderId="0" xfId="3759" applyFont="1" applyFill="1" applyAlignment="1">
      <alignment shrinkToFit="1"/>
    </xf>
    <xf numFmtId="49" fontId="71" fillId="0" borderId="64" xfId="3759" quotePrefix="1" applyNumberFormat="1" applyFont="1" applyFill="1" applyBorder="1" applyAlignment="1">
      <alignment horizontal="center"/>
    </xf>
    <xf numFmtId="173" fontId="134" fillId="0" borderId="0" xfId="3759" quotePrefix="1" applyNumberFormat="1" applyFont="1" applyFill="1" applyBorder="1" applyAlignment="1">
      <alignment horizontal="center" vertical="center" shrinkToFit="1"/>
    </xf>
    <xf numFmtId="181" fontId="71" fillId="0" borderId="0" xfId="3022" applyNumberFormat="1" applyFont="1" applyFill="1" applyBorder="1" applyAlignment="1"/>
    <xf numFmtId="43" fontId="71" fillId="0" borderId="0" xfId="3022" applyFont="1" applyFill="1" applyAlignment="1"/>
    <xf numFmtId="173" fontId="71" fillId="0" borderId="0" xfId="3022" applyNumberFormat="1" applyFont="1" applyFill="1" applyAlignment="1"/>
    <xf numFmtId="43" fontId="71" fillId="0" borderId="0" xfId="3033" applyFont="1" applyFill="1" applyBorder="1" applyAlignment="1"/>
    <xf numFmtId="43" fontId="71" fillId="0" borderId="0" xfId="3033" applyFont="1" applyFill="1" applyAlignment="1"/>
    <xf numFmtId="173" fontId="27" fillId="0" borderId="0" xfId="3169" applyNumberFormat="1" applyFont="1" applyFill="1" applyBorder="1" applyAlignment="1">
      <alignment shrinkToFit="1"/>
    </xf>
    <xf numFmtId="173" fontId="28" fillId="0" borderId="0" xfId="3169" applyNumberFormat="1" applyFont="1" applyFill="1" applyBorder="1" applyAlignment="1">
      <alignment shrinkToFit="1"/>
    </xf>
    <xf numFmtId="189" fontId="27" fillId="0" borderId="0" xfId="3169" applyNumberFormat="1" applyFont="1" applyFill="1" applyBorder="1" applyAlignment="1">
      <alignment horizontal="right" shrinkToFit="1"/>
    </xf>
    <xf numFmtId="189" fontId="28" fillId="0" borderId="0" xfId="3169" applyNumberFormat="1" applyFont="1" applyFill="1" applyBorder="1" applyAlignment="1">
      <alignment horizontal="right" shrinkToFit="1"/>
    </xf>
    <xf numFmtId="173" fontId="28" fillId="0" borderId="0" xfId="3169" applyNumberFormat="1" applyFont="1" applyFill="1" applyBorder="1" applyAlignment="1">
      <alignment horizontal="right" shrinkToFit="1"/>
    </xf>
    <xf numFmtId="181" fontId="28" fillId="0" borderId="0" xfId="3169" applyNumberFormat="1" applyFont="1" applyFill="1" applyBorder="1" applyAlignment="1">
      <alignment horizontal="right" shrinkToFit="1"/>
    </xf>
    <xf numFmtId="0" fontId="134" fillId="0" borderId="0" xfId="2232" applyFont="1"/>
    <xf numFmtId="0" fontId="134" fillId="0" borderId="0" xfId="3007" applyFont="1"/>
    <xf numFmtId="0" fontId="71" fillId="0" borderId="0" xfId="2232" applyFont="1"/>
    <xf numFmtId="49" fontId="134" fillId="0" borderId="0" xfId="2232" applyNumberFormat="1" applyFont="1" applyAlignment="1">
      <alignment horizontal="center"/>
    </xf>
    <xf numFmtId="43" fontId="71" fillId="0" borderId="0" xfId="2232" applyNumberFormat="1" applyFont="1"/>
    <xf numFmtId="49" fontId="71" fillId="0" borderId="0" xfId="2232" applyNumberFormat="1" applyFont="1" applyAlignment="1">
      <alignment horizontal="center"/>
    </xf>
    <xf numFmtId="43" fontId="134" fillId="0" borderId="0" xfId="2232" applyNumberFormat="1" applyFont="1"/>
    <xf numFmtId="189" fontId="134" fillId="0" borderId="0" xfId="2232" applyNumberFormat="1" applyFont="1"/>
    <xf numFmtId="0" fontId="149" fillId="0" borderId="0" xfId="0" applyFont="1" applyAlignment="1">
      <alignment shrinkToFit="1"/>
    </xf>
    <xf numFmtId="49" fontId="28" fillId="0" borderId="0" xfId="2232" applyNumberFormat="1" applyFont="1"/>
    <xf numFmtId="0" fontId="27" fillId="0" borderId="0" xfId="2232" applyFont="1"/>
    <xf numFmtId="0" fontId="28" fillId="0" borderId="0" xfId="3007" applyFont="1"/>
    <xf numFmtId="0" fontId="28" fillId="0" borderId="0" xfId="3071" applyFont="1"/>
    <xf numFmtId="49" fontId="27" fillId="0" borderId="0" xfId="2232" applyNumberFormat="1" applyFont="1"/>
    <xf numFmtId="0" fontId="28" fillId="0" borderId="0" xfId="2232" applyFont="1"/>
    <xf numFmtId="49" fontId="28" fillId="0" borderId="0" xfId="2232" applyNumberFormat="1" applyFont="1" applyAlignment="1">
      <alignment horizontal="center"/>
    </xf>
    <xf numFmtId="49" fontId="27" fillId="0" borderId="0" xfId="2231" applyNumberFormat="1" applyFont="1"/>
    <xf numFmtId="0" fontId="28" fillId="0" borderId="0" xfId="2232" applyFont="1" applyAlignment="1">
      <alignment horizontal="left"/>
    </xf>
    <xf numFmtId="0" fontId="27" fillId="0" borderId="0" xfId="2232" applyFont="1" applyAlignment="1">
      <alignment horizontal="left"/>
    </xf>
    <xf numFmtId="0" fontId="28" fillId="0" borderId="0" xfId="2232" applyFont="1" applyAlignment="1">
      <alignment horizontal="center"/>
    </xf>
    <xf numFmtId="0" fontId="27" fillId="0" borderId="0" xfId="2232" applyFont="1" applyAlignment="1">
      <alignment horizontal="center"/>
    </xf>
    <xf numFmtId="49" fontId="27" fillId="0" borderId="0" xfId="2232" applyNumberFormat="1" applyFont="1" applyAlignment="1">
      <alignment horizontal="center" vertical="center"/>
    </xf>
    <xf numFmtId="164" fontId="27" fillId="0" borderId="0" xfId="2232" applyNumberFormat="1" applyFont="1"/>
    <xf numFmtId="49" fontId="27" fillId="0" borderId="0" xfId="2232" applyNumberFormat="1" applyFont="1" applyAlignment="1">
      <alignment horizontal="center"/>
    </xf>
    <xf numFmtId="0" fontId="28" fillId="0" borderId="0" xfId="2232" applyFont="1" applyAlignment="1">
      <alignment wrapText="1"/>
    </xf>
    <xf numFmtId="0" fontId="27" fillId="0" borderId="0" xfId="3161" quotePrefix="1" applyFont="1" applyAlignment="1">
      <alignment horizontal="center"/>
    </xf>
    <xf numFmtId="0" fontId="27" fillId="0" borderId="0" xfId="2053" applyFont="1"/>
    <xf numFmtId="0" fontId="28" fillId="0" borderId="0" xfId="2053" applyFont="1"/>
    <xf numFmtId="0" fontId="28" fillId="0" borderId="0" xfId="2231" applyFont="1"/>
    <xf numFmtId="0" fontId="27" fillId="0" borderId="0" xfId="2231" applyFont="1" applyAlignment="1">
      <alignment horizontal="left"/>
    </xf>
    <xf numFmtId="0" fontId="27" fillId="0" borderId="0" xfId="2240" applyFont="1"/>
    <xf numFmtId="0" fontId="27" fillId="0" borderId="0" xfId="2240" quotePrefix="1" applyFont="1" applyAlignment="1">
      <alignment horizontal="center"/>
    </xf>
    <xf numFmtId="0" fontId="28" fillId="0" borderId="0" xfId="2240" applyFont="1"/>
    <xf numFmtId="0" fontId="28" fillId="0" borderId="0" xfId="2233" applyFont="1"/>
    <xf numFmtId="0" fontId="28" fillId="0" borderId="0" xfId="2233" applyFont="1" applyAlignment="1">
      <alignment vertical="center"/>
    </xf>
    <xf numFmtId="0" fontId="27" fillId="0" borderId="0" xfId="2233" applyFont="1"/>
    <xf numFmtId="0" fontId="28" fillId="0" borderId="0" xfId="2233" quotePrefix="1" applyFont="1"/>
    <xf numFmtId="0" fontId="28" fillId="0" borderId="0" xfId="2236" applyFont="1"/>
    <xf numFmtId="0" fontId="28" fillId="0" borderId="0" xfId="2236" quotePrefix="1" applyFont="1"/>
    <xf numFmtId="0" fontId="27" fillId="0" borderId="0" xfId="2240" applyFont="1" applyAlignment="1">
      <alignment horizontal="left"/>
    </xf>
    <xf numFmtId="0" fontId="28" fillId="0" borderId="0" xfId="2240" applyFont="1" applyAlignment="1">
      <alignment horizontal="center"/>
    </xf>
    <xf numFmtId="0" fontId="27" fillId="0" borderId="0" xfId="2233" quotePrefix="1" applyFont="1" applyAlignment="1">
      <alignment horizontal="center"/>
    </xf>
    <xf numFmtId="0" fontId="27" fillId="0" borderId="0" xfId="2236" applyFont="1"/>
    <xf numFmtId="0" fontId="28" fillId="0" borderId="0" xfId="3016" applyFont="1"/>
    <xf numFmtId="0" fontId="28" fillId="0" borderId="0" xfId="2235" applyFont="1"/>
    <xf numFmtId="164" fontId="28" fillId="0" borderId="0" xfId="2240" applyNumberFormat="1" applyFont="1"/>
    <xf numFmtId="0" fontId="72" fillId="0" borderId="0" xfId="2240" applyFont="1" applyAlignment="1">
      <alignment horizontal="left"/>
    </xf>
    <xf numFmtId="0" fontId="72" fillId="0" borderId="0" xfId="3016" applyFont="1"/>
    <xf numFmtId="0" fontId="28" fillId="0" borderId="0" xfId="2235" applyFont="1" applyAlignment="1">
      <alignment horizontal="left"/>
    </xf>
    <xf numFmtId="49" fontId="28" fillId="0" borderId="0" xfId="2239" applyNumberFormat="1" applyFont="1" applyAlignment="1">
      <alignment horizontal="center"/>
    </xf>
    <xf numFmtId="0" fontId="72" fillId="0" borderId="0" xfId="3016" applyFont="1" applyAlignment="1">
      <alignment horizontal="left"/>
    </xf>
    <xf numFmtId="0" fontId="27" fillId="0" borderId="0" xfId="1740" quotePrefix="1" applyFont="1" applyAlignment="1">
      <alignment horizontal="center"/>
    </xf>
    <xf numFmtId="0" fontId="27" fillId="0" borderId="0" xfId="1740" applyFont="1"/>
    <xf numFmtId="0" fontId="28" fillId="0" borderId="0" xfId="1740" applyFont="1"/>
    <xf numFmtId="0" fontId="28" fillId="0" borderId="0" xfId="3050" applyFont="1" applyAlignment="1">
      <alignment vertical="center"/>
    </xf>
    <xf numFmtId="0" fontId="27" fillId="0" borderId="0" xfId="3050" applyFont="1" applyAlignment="1">
      <alignment vertical="center"/>
    </xf>
    <xf numFmtId="0" fontId="27" fillId="0" borderId="31" xfId="3756" applyFont="1" applyBorder="1" applyAlignment="1">
      <alignment horizontal="center" vertical="center"/>
    </xf>
    <xf numFmtId="49" fontId="27" fillId="0" borderId="64" xfId="3757" quotePrefix="1" applyNumberFormat="1" applyFont="1" applyBorder="1" applyAlignment="1">
      <alignment horizontal="center" shrinkToFit="1"/>
    </xf>
    <xf numFmtId="0" fontId="72" fillId="0" borderId="0" xfId="3162" applyFont="1"/>
    <xf numFmtId="0" fontId="28" fillId="0" borderId="0" xfId="2235" applyFont="1" applyAlignment="1">
      <alignment vertical="top"/>
    </xf>
    <xf numFmtId="49" fontId="27" fillId="0" borderId="0" xfId="3028" applyNumberFormat="1" applyFont="1" applyAlignment="1">
      <alignment horizontal="center"/>
    </xf>
    <xf numFmtId="0" fontId="28" fillId="0" borderId="0" xfId="2240" applyFont="1" applyAlignment="1">
      <alignment horizontal="left"/>
    </xf>
    <xf numFmtId="0" fontId="28" fillId="0" borderId="0" xfId="1740" quotePrefix="1" applyFont="1"/>
    <xf numFmtId="49" fontId="28" fillId="0" borderId="0" xfId="2237" applyNumberFormat="1" applyFont="1" applyAlignment="1">
      <alignment horizontal="center"/>
    </xf>
    <xf numFmtId="188" fontId="27" fillId="0" borderId="0" xfId="3007" quotePrefix="1" applyNumberFormat="1" applyFont="1" applyAlignment="1">
      <alignment horizontal="left"/>
    </xf>
    <xf numFmtId="188" fontId="28" fillId="0" borderId="0" xfId="3007" quotePrefix="1" applyNumberFormat="1" applyFont="1" applyAlignment="1">
      <alignment horizontal="left"/>
    </xf>
    <xf numFmtId="0" fontId="28" fillId="0" borderId="0" xfId="3162" applyFont="1"/>
    <xf numFmtId="0" fontId="28" fillId="0" borderId="0" xfId="2235" applyFont="1" applyAlignment="1">
      <alignment wrapText="1"/>
    </xf>
    <xf numFmtId="49" fontId="27" fillId="0" borderId="0" xfId="3015" applyNumberFormat="1" applyFont="1" applyAlignment="1">
      <alignment horizontal="center"/>
    </xf>
    <xf numFmtId="0" fontId="28" fillId="0" borderId="0" xfId="2235" applyFont="1" applyAlignment="1">
      <alignment horizontal="center"/>
    </xf>
    <xf numFmtId="0" fontId="28" fillId="0" borderId="0" xfId="3071" applyFont="1" applyAlignment="1">
      <alignment horizontal="left"/>
    </xf>
    <xf numFmtId="164" fontId="28" fillId="0" borderId="0" xfId="3071" applyNumberFormat="1" applyFont="1" applyAlignment="1">
      <alignment horizontal="right"/>
    </xf>
    <xf numFmtId="49" fontId="27" fillId="0" borderId="0" xfId="2236" applyNumberFormat="1" applyFont="1" applyAlignment="1">
      <alignment horizontal="center"/>
    </xf>
    <xf numFmtId="0" fontId="27" fillId="0" borderId="0" xfId="2235" applyFont="1"/>
    <xf numFmtId="49" fontId="28" fillId="0" borderId="0" xfId="3028" applyNumberFormat="1" applyFont="1" applyAlignment="1">
      <alignment horizontal="center"/>
    </xf>
    <xf numFmtId="0" fontId="27" fillId="0" borderId="0" xfId="2235" applyFont="1" applyAlignment="1">
      <alignment horizontal="left"/>
    </xf>
    <xf numFmtId="0" fontId="27" fillId="0" borderId="0" xfId="2235" applyFont="1" applyAlignment="1">
      <alignment horizontal="center" vertical="top"/>
    </xf>
    <xf numFmtId="0" fontId="27" fillId="0" borderId="0" xfId="2235" applyFont="1" applyAlignment="1">
      <alignment vertical="top"/>
    </xf>
    <xf numFmtId="0" fontId="28" fillId="0" borderId="0" xfId="2234" applyFont="1"/>
    <xf numFmtId="0" fontId="28" fillId="0" borderId="0" xfId="2236" applyFont="1" applyAlignment="1">
      <alignment vertical="center"/>
    </xf>
    <xf numFmtId="0" fontId="28" fillId="0" borderId="0" xfId="2231" applyFont="1" applyAlignment="1">
      <alignment wrapText="1"/>
    </xf>
    <xf numFmtId="188" fontId="27" fillId="0" borderId="0" xfId="3007" quotePrefix="1" applyNumberFormat="1" applyFont="1" applyAlignment="1">
      <alignment horizontal="center"/>
    </xf>
    <xf numFmtId="0" fontId="27" fillId="0" borderId="0" xfId="3871" applyFont="1"/>
    <xf numFmtId="0" fontId="27" fillId="0" borderId="0" xfId="3007" applyFont="1"/>
    <xf numFmtId="0" fontId="28" fillId="0" borderId="0" xfId="2237" applyFont="1" applyAlignment="1">
      <alignment wrapText="1"/>
    </xf>
    <xf numFmtId="49" fontId="28" fillId="0" borderId="0" xfId="2237" applyNumberFormat="1" applyFont="1"/>
    <xf numFmtId="0" fontId="72" fillId="0" borderId="0" xfId="3007" applyFont="1"/>
    <xf numFmtId="0" fontId="28" fillId="0" borderId="0" xfId="3871" applyFont="1"/>
    <xf numFmtId="0" fontId="72" fillId="0" borderId="0" xfId="2235" applyFont="1"/>
    <xf numFmtId="0" fontId="72" fillId="0" borderId="0" xfId="2235" applyFont="1" applyAlignment="1">
      <alignment vertical="center"/>
    </xf>
    <xf numFmtId="0" fontId="28" fillId="0" borderId="0" xfId="2235" applyFont="1" applyAlignment="1">
      <alignment vertical="center"/>
    </xf>
    <xf numFmtId="188" fontId="27" fillId="0" borderId="0" xfId="3007" applyNumberFormat="1" applyFont="1" applyAlignment="1">
      <alignment horizontal="center"/>
    </xf>
    <xf numFmtId="0" fontId="28" fillId="0" borderId="0" xfId="2238" applyFont="1"/>
    <xf numFmtId="0" fontId="27" fillId="0" borderId="0" xfId="3757" applyFont="1"/>
    <xf numFmtId="0" fontId="28" fillId="0" borderId="0" xfId="3757" applyFont="1"/>
    <xf numFmtId="49" fontId="28" fillId="0" borderId="0" xfId="2235" applyNumberFormat="1" applyFont="1" applyAlignment="1">
      <alignment horizontal="right" shrinkToFit="1"/>
    </xf>
    <xf numFmtId="0" fontId="28" fillId="0" borderId="0" xfId="3007" applyFont="1" applyAlignment="1">
      <alignment horizontal="right"/>
    </xf>
    <xf numFmtId="188" fontId="28" fillId="0" borderId="0" xfId="3007" quotePrefix="1" applyNumberFormat="1" applyFont="1" applyAlignment="1">
      <alignment horizontal="center"/>
    </xf>
    <xf numFmtId="49" fontId="28" fillId="0" borderId="0" xfId="2238" applyNumberFormat="1" applyFont="1"/>
    <xf numFmtId="49" fontId="28" fillId="0" borderId="0" xfId="2238" quotePrefix="1" applyNumberFormat="1" applyFont="1" applyAlignment="1">
      <alignment horizontal="left"/>
    </xf>
    <xf numFmtId="0" fontId="28" fillId="0" borderId="0" xfId="2235" quotePrefix="1" applyFont="1" applyAlignment="1">
      <alignment horizontal="right" wrapText="1"/>
    </xf>
    <xf numFmtId="17" fontId="28" fillId="0" borderId="0" xfId="2235" quotePrefix="1" applyNumberFormat="1" applyFont="1" applyAlignment="1">
      <alignment horizontal="right" wrapText="1"/>
    </xf>
    <xf numFmtId="0" fontId="28" fillId="0" borderId="0" xfId="2235" quotePrefix="1" applyFont="1" applyAlignment="1">
      <alignment horizontal="center" wrapText="1"/>
    </xf>
    <xf numFmtId="0" fontId="28" fillId="0" borderId="0" xfId="2238" applyFont="1" applyAlignment="1">
      <alignment vertical="center"/>
    </xf>
    <xf numFmtId="0" fontId="28" fillId="0" borderId="0" xfId="3007" applyFont="1" applyAlignment="1">
      <alignment horizontal="left"/>
    </xf>
    <xf numFmtId="0" fontId="28" fillId="0" borderId="0" xfId="3875" applyFont="1"/>
    <xf numFmtId="49" fontId="150" fillId="0" borderId="0" xfId="2237" applyNumberFormat="1" applyFont="1"/>
    <xf numFmtId="0" fontId="150" fillId="0" borderId="0" xfId="2235" applyFont="1" applyAlignment="1">
      <alignment wrapText="1"/>
    </xf>
    <xf numFmtId="0" fontId="150" fillId="0" borderId="0" xfId="2235" applyFont="1"/>
    <xf numFmtId="0" fontId="150" fillId="0" borderId="0" xfId="2235" quotePrefix="1" applyFont="1" applyAlignment="1">
      <alignment horizontal="center" wrapText="1"/>
    </xf>
    <xf numFmtId="0" fontId="150" fillId="0" borderId="0" xfId="2237" applyFont="1" applyAlignment="1">
      <alignment wrapText="1"/>
    </xf>
    <xf numFmtId="0" fontId="27" fillId="0" borderId="0" xfId="3016" applyFont="1"/>
    <xf numFmtId="0" fontId="27" fillId="0" borderId="0" xfId="2238" applyFont="1"/>
    <xf numFmtId="49" fontId="28" fillId="0" borderId="0" xfId="2238" applyNumberFormat="1" applyFont="1" applyAlignment="1">
      <alignment horizontal="left"/>
    </xf>
    <xf numFmtId="0" fontId="72" fillId="0" borderId="0" xfId="2053" applyFont="1"/>
    <xf numFmtId="0" fontId="29" fillId="0" borderId="0" xfId="2053" applyFont="1"/>
    <xf numFmtId="49" fontId="27" fillId="0" borderId="0" xfId="2238" quotePrefix="1" applyNumberFormat="1" applyFont="1" applyAlignment="1">
      <alignment horizontal="left"/>
    </xf>
    <xf numFmtId="0" fontId="27" fillId="0" borderId="0" xfId="2234" applyFont="1"/>
    <xf numFmtId="0" fontId="29" fillId="0" borderId="0" xfId="2236" applyFont="1" applyAlignment="1">
      <alignment vertical="center"/>
    </xf>
    <xf numFmtId="0" fontId="27" fillId="0" borderId="0" xfId="2231" applyFont="1" applyAlignment="1">
      <alignment wrapText="1"/>
    </xf>
    <xf numFmtId="0" fontId="27" fillId="0" borderId="0" xfId="3016" applyFont="1" applyAlignment="1">
      <alignment horizontal="left" shrinkToFit="1"/>
    </xf>
    <xf numFmtId="0" fontId="27" fillId="0" borderId="0" xfId="3982" applyFont="1"/>
    <xf numFmtId="0" fontId="28" fillId="0" borderId="0" xfId="3078" applyFont="1"/>
    <xf numFmtId="49" fontId="72" fillId="0" borderId="0" xfId="3981" applyNumberFormat="1" applyFont="1" applyAlignment="1">
      <alignment horizontal="left"/>
    </xf>
    <xf numFmtId="0" fontId="28" fillId="0" borderId="0" xfId="3983" applyFont="1"/>
    <xf numFmtId="0" fontId="28" fillId="0" borderId="0" xfId="3982" applyFont="1"/>
    <xf numFmtId="0" fontId="28" fillId="0" borderId="0" xfId="3981" applyFont="1"/>
    <xf numFmtId="0" fontId="27" fillId="0" borderId="0" xfId="3007" quotePrefix="1" applyFont="1" applyAlignment="1">
      <alignment horizontal="left"/>
    </xf>
    <xf numFmtId="0" fontId="27" fillId="0" borderId="0" xfId="3165" applyFont="1" applyAlignment="1">
      <alignment horizontal="center"/>
    </xf>
    <xf numFmtId="0" fontId="28" fillId="0" borderId="0" xfId="3165" applyFont="1" applyAlignment="1">
      <alignment horizontal="left"/>
    </xf>
    <xf numFmtId="0" fontId="72" fillId="0" borderId="0" xfId="3165" applyFont="1" applyAlignment="1">
      <alignment horizontal="left"/>
    </xf>
    <xf numFmtId="0" fontId="27" fillId="0" borderId="0" xfId="2238" quotePrefix="1" applyFont="1"/>
    <xf numFmtId="0" fontId="72" fillId="0" borderId="0" xfId="2238" applyFont="1"/>
    <xf numFmtId="0" fontId="72" fillId="0" borderId="0" xfId="2233" applyFont="1"/>
    <xf numFmtId="0" fontId="28" fillId="0" borderId="0" xfId="2238" quotePrefix="1" applyFont="1"/>
    <xf numFmtId="0" fontId="27" fillId="0" borderId="0" xfId="3875" applyFont="1"/>
    <xf numFmtId="0" fontId="27" fillId="0" borderId="0" xfId="3758" quotePrefix="1" applyFont="1" applyAlignment="1">
      <alignment horizontal="left"/>
    </xf>
    <xf numFmtId="0" fontId="27" fillId="0" borderId="0" xfId="3165" applyFont="1" applyAlignment="1">
      <alignment horizontal="left"/>
    </xf>
    <xf numFmtId="0" fontId="28" fillId="0" borderId="0" xfId="3758" applyFont="1" applyAlignment="1">
      <alignment horizontal="center"/>
    </xf>
    <xf numFmtId="0" fontId="27" fillId="0" borderId="0" xfId="3050" quotePrefix="1" applyFont="1"/>
    <xf numFmtId="0" fontId="28" fillId="0" borderId="0" xfId="3876" applyFont="1"/>
    <xf numFmtId="49" fontId="28" fillId="0" borderId="0" xfId="2235" applyNumberFormat="1" applyFont="1" applyAlignment="1">
      <alignment horizontal="left"/>
    </xf>
    <xf numFmtId="49" fontId="27" fillId="0" borderId="0" xfId="3016" quotePrefix="1" applyNumberFormat="1" applyFont="1" applyAlignment="1">
      <alignment horizontal="center"/>
    </xf>
    <xf numFmtId="0" fontId="28" fillId="0" borderId="0" xfId="2238" applyFont="1" applyAlignment="1">
      <alignment wrapText="1"/>
    </xf>
    <xf numFmtId="178" fontId="27" fillId="0" borderId="0" xfId="2238" applyNumberFormat="1" applyFont="1" applyAlignment="1">
      <alignment wrapText="1"/>
    </xf>
    <xf numFmtId="0" fontId="28" fillId="0" borderId="0" xfId="2239" applyFont="1"/>
    <xf numFmtId="49" fontId="28" fillId="0" borderId="0" xfId="2238" applyNumberFormat="1" applyFont="1" applyAlignment="1">
      <alignment horizontal="center"/>
    </xf>
    <xf numFmtId="0" fontId="28" fillId="0" borderId="0" xfId="3076" applyFont="1"/>
    <xf numFmtId="0" fontId="28" fillId="0" borderId="0" xfId="3007" applyFont="1" applyAlignment="1">
      <alignment vertical="center"/>
    </xf>
    <xf numFmtId="0" fontId="27" fillId="0" borderId="64" xfId="3016" applyFont="1" applyBorder="1"/>
    <xf numFmtId="0" fontId="28" fillId="0" borderId="0" xfId="2238" applyFont="1" applyAlignment="1">
      <alignment horizontal="center" wrapText="1"/>
    </xf>
    <xf numFmtId="0" fontId="28" fillId="0" borderId="0" xfId="3162" applyFont="1" applyAlignment="1">
      <alignment vertical="center"/>
    </xf>
    <xf numFmtId="189" fontId="28" fillId="0" borderId="0" xfId="2238" applyNumberFormat="1" applyFont="1" applyAlignment="1">
      <alignment wrapText="1"/>
    </xf>
    <xf numFmtId="0" fontId="27" fillId="0" borderId="0" xfId="3076" applyFont="1"/>
    <xf numFmtId="0" fontId="28" fillId="0" borderId="0" xfId="3162" quotePrefix="1" applyFont="1"/>
    <xf numFmtId="49" fontId="27" fillId="0" borderId="0" xfId="3076" applyNumberFormat="1" applyFont="1" applyAlignment="1">
      <alignment horizontal="center" vertical="center"/>
    </xf>
    <xf numFmtId="0" fontId="27" fillId="0" borderId="0" xfId="3076" applyFont="1" applyAlignment="1">
      <alignment vertical="center"/>
    </xf>
    <xf numFmtId="0" fontId="28" fillId="0" borderId="0" xfId="3050" applyFont="1" applyAlignment="1">
      <alignment vertical="center" shrinkToFit="1"/>
    </xf>
    <xf numFmtId="0" fontId="28" fillId="0" borderId="0" xfId="3046" applyFont="1" applyAlignment="1">
      <alignment vertical="center" shrinkToFit="1"/>
    </xf>
    <xf numFmtId="0" fontId="27" fillId="0" borderId="0" xfId="3007" applyFont="1" applyAlignment="1">
      <alignment vertical="center"/>
    </xf>
    <xf numFmtId="0" fontId="27" fillId="0" borderId="0" xfId="3007" applyFont="1" applyAlignment="1">
      <alignment horizontal="right" vertical="center"/>
    </xf>
    <xf numFmtId="0" fontId="27" fillId="0" borderId="64" xfId="3007" applyFont="1" applyBorder="1" applyAlignment="1">
      <alignment horizontal="center"/>
    </xf>
    <xf numFmtId="0" fontId="27" fillId="0" borderId="0" xfId="3007" applyFont="1" applyAlignment="1">
      <alignment horizontal="center"/>
    </xf>
    <xf numFmtId="49" fontId="27" fillId="0" borderId="64" xfId="3007" quotePrefix="1" applyNumberFormat="1" applyFont="1" applyBorder="1" applyAlignment="1">
      <alignment horizontal="center"/>
    </xf>
    <xf numFmtId="49" fontId="27" fillId="0" borderId="64" xfId="3007" quotePrefix="1" applyNumberFormat="1" applyFont="1" applyBorder="1" applyAlignment="1">
      <alignment horizontal="center" shrinkToFit="1"/>
    </xf>
    <xf numFmtId="0" fontId="29" fillId="0" borderId="0" xfId="2240" applyFont="1" applyAlignment="1">
      <alignment horizontal="left"/>
    </xf>
    <xf numFmtId="182" fontId="27" fillId="0" borderId="0" xfId="2232" quotePrefix="1" applyNumberFormat="1" applyFont="1" applyAlignment="1">
      <alignment horizontal="center" shrinkToFit="1"/>
    </xf>
    <xf numFmtId="182" fontId="27" fillId="0" borderId="0" xfId="2232" applyNumberFormat="1" applyFont="1" applyAlignment="1">
      <alignment horizontal="center" shrinkToFit="1"/>
    </xf>
    <xf numFmtId="49" fontId="27" fillId="0" borderId="0" xfId="3076" applyNumberFormat="1" applyFont="1" applyAlignment="1">
      <alignment horizontal="center"/>
    </xf>
    <xf numFmtId="49" fontId="27" fillId="0" borderId="64" xfId="3161" quotePrefix="1" applyNumberFormat="1" applyFont="1" applyBorder="1" applyAlignment="1">
      <alignment horizontal="center" shrinkToFit="1"/>
    </xf>
    <xf numFmtId="0" fontId="27" fillId="0" borderId="0" xfId="2232" applyFont="1" applyAlignment="1">
      <alignment horizontal="center" shrinkToFit="1"/>
    </xf>
    <xf numFmtId="0" fontId="27" fillId="0" borderId="0" xfId="2231" applyFont="1" applyAlignment="1">
      <alignment horizontal="center"/>
    </xf>
    <xf numFmtId="173" fontId="28" fillId="0" borderId="0" xfId="2238" applyNumberFormat="1" applyFont="1" applyAlignment="1">
      <alignment wrapText="1"/>
    </xf>
    <xf numFmtId="0" fontId="27" fillId="0" borderId="0" xfId="3162" applyFont="1"/>
    <xf numFmtId="43" fontId="28" fillId="0" borderId="0" xfId="829" applyFont="1" applyFill="1" applyAlignment="1">
      <alignment wrapText="1"/>
    </xf>
    <xf numFmtId="49" fontId="28" fillId="0" borderId="0" xfId="1835" applyNumberFormat="1" applyFont="1" applyAlignment="1">
      <alignment horizontal="center"/>
    </xf>
    <xf numFmtId="0" fontId="28" fillId="0" borderId="0" xfId="1835" applyFont="1"/>
    <xf numFmtId="49" fontId="28" fillId="0" borderId="0" xfId="1835" applyNumberFormat="1" applyFont="1" applyAlignment="1">
      <alignment horizontal="left"/>
    </xf>
    <xf numFmtId="0" fontId="27" fillId="0" borderId="0" xfId="3076" applyFont="1" applyAlignment="1">
      <alignment horizontal="center"/>
    </xf>
    <xf numFmtId="0" fontId="27" fillId="0" borderId="0" xfId="2146" applyFont="1"/>
    <xf numFmtId="49" fontId="27" fillId="0" borderId="0" xfId="3007" quotePrefix="1" applyNumberFormat="1" applyFont="1" applyAlignment="1">
      <alignment horizontal="center" vertical="center"/>
    </xf>
    <xf numFmtId="49" fontId="27" fillId="0" borderId="64" xfId="3007" quotePrefix="1" applyNumberFormat="1" applyFont="1" applyBorder="1" applyAlignment="1">
      <alignment horizontal="center" vertical="center"/>
    </xf>
    <xf numFmtId="0" fontId="28" fillId="0" borderId="0" xfId="3076" applyFont="1" applyAlignment="1">
      <alignment horizontal="center"/>
    </xf>
    <xf numFmtId="0" fontId="28" fillId="0" borderId="0" xfId="2146" applyFont="1"/>
    <xf numFmtId="0" fontId="27" fillId="0" borderId="0" xfId="2146" quotePrefix="1" applyFont="1" applyAlignment="1">
      <alignment horizontal="center"/>
    </xf>
    <xf numFmtId="0" fontId="27" fillId="0" borderId="0" xfId="3007" applyFont="1" applyAlignment="1">
      <alignment horizontal="right"/>
    </xf>
    <xf numFmtId="0" fontId="27" fillId="0" borderId="64" xfId="3007" quotePrefix="1" applyFont="1" applyBorder="1" applyAlignment="1">
      <alignment horizontal="center"/>
    </xf>
    <xf numFmtId="0" fontId="27" fillId="0" borderId="64" xfId="3007" quotePrefix="1" applyFont="1" applyBorder="1" applyAlignment="1">
      <alignment horizontal="center" shrinkToFit="1"/>
    </xf>
    <xf numFmtId="0" fontId="28" fillId="0" borderId="0" xfId="2240" quotePrefix="1" applyFont="1"/>
    <xf numFmtId="173" fontId="27" fillId="0" borderId="0" xfId="3007" applyNumberFormat="1" applyFont="1"/>
    <xf numFmtId="37" fontId="28" fillId="0" borderId="0" xfId="3871" applyNumberFormat="1" applyFont="1"/>
    <xf numFmtId="37" fontId="27" fillId="0" borderId="0" xfId="3871" applyNumberFormat="1" applyFont="1" applyAlignment="1">
      <alignment horizontal="center"/>
    </xf>
    <xf numFmtId="49" fontId="27" fillId="0" borderId="0" xfId="3007" applyNumberFormat="1" applyFont="1"/>
    <xf numFmtId="0" fontId="28" fillId="0" borderId="0" xfId="3007" applyFont="1" applyAlignment="1">
      <alignment wrapText="1"/>
    </xf>
    <xf numFmtId="49" fontId="28" fillId="0" borderId="0" xfId="2231" applyNumberFormat="1" applyFont="1" applyAlignment="1">
      <alignment horizontal="center"/>
    </xf>
    <xf numFmtId="0" fontId="28" fillId="0" borderId="0" xfId="2231" applyFont="1" applyAlignment="1">
      <alignment horizontal="left"/>
    </xf>
    <xf numFmtId="0" fontId="27" fillId="0" borderId="0" xfId="1825" applyFont="1"/>
    <xf numFmtId="49" fontId="28" fillId="0" borderId="0" xfId="2231" applyNumberFormat="1" applyFont="1"/>
    <xf numFmtId="0" fontId="27" fillId="0" borderId="0" xfId="2239" applyFont="1" applyAlignment="1">
      <alignment horizontal="left"/>
    </xf>
    <xf numFmtId="0" fontId="28" fillId="0" borderId="0" xfId="2232" applyFont="1" applyAlignment="1">
      <alignment shrinkToFit="1"/>
    </xf>
    <xf numFmtId="43" fontId="27" fillId="0" borderId="0" xfId="2232" applyNumberFormat="1" applyFont="1" applyAlignment="1">
      <alignment shrinkToFit="1"/>
    </xf>
    <xf numFmtId="49" fontId="28" fillId="0" borderId="0" xfId="2232" applyNumberFormat="1" applyFont="1" applyAlignment="1">
      <alignment horizontal="center" wrapText="1"/>
    </xf>
    <xf numFmtId="0" fontId="27" fillId="0" borderId="0" xfId="1740" applyFont="1" applyAlignment="1">
      <alignment horizontal="left" vertical="center"/>
    </xf>
    <xf numFmtId="0" fontId="27" fillId="0" borderId="0" xfId="2239" applyFont="1"/>
    <xf numFmtId="0" fontId="28" fillId="0" borderId="0" xfId="1740" applyFont="1" applyAlignment="1">
      <alignment horizontal="left" vertical="center"/>
    </xf>
    <xf numFmtId="0" fontId="28" fillId="0" borderId="0" xfId="1740" applyFont="1" applyAlignment="1">
      <alignment horizontal="left" indent="1"/>
    </xf>
    <xf numFmtId="0" fontId="28" fillId="0" borderId="0" xfId="1740" applyFont="1" applyAlignment="1">
      <alignment horizontal="left"/>
    </xf>
    <xf numFmtId="0" fontId="27" fillId="0" borderId="0" xfId="1740" applyFont="1" applyAlignment="1">
      <alignment horizontal="left"/>
    </xf>
    <xf numFmtId="178" fontId="28" fillId="0" borderId="0" xfId="1740" applyNumberFormat="1" applyFont="1"/>
    <xf numFmtId="178" fontId="27" fillId="0" borderId="0" xfId="2239" applyNumberFormat="1" applyFont="1"/>
    <xf numFmtId="178" fontId="27" fillId="0" borderId="0" xfId="2232" applyNumberFormat="1" applyFont="1"/>
    <xf numFmtId="0" fontId="72" fillId="0" borderId="0" xfId="2232" applyFont="1" applyAlignment="1">
      <alignment horizontal="left" shrinkToFit="1"/>
    </xf>
    <xf numFmtId="43" fontId="28" fillId="0" borderId="0" xfId="2231" applyNumberFormat="1" applyFont="1" applyAlignment="1">
      <alignment horizontal="left" shrinkToFit="1"/>
    </xf>
    <xf numFmtId="0" fontId="28" fillId="0" borderId="0" xfId="2231" applyFont="1" applyAlignment="1">
      <alignment horizontal="left" shrinkToFit="1"/>
    </xf>
    <xf numFmtId="49" fontId="28" fillId="0" borderId="0" xfId="2231" applyNumberFormat="1" applyFont="1" applyAlignment="1">
      <alignment horizontal="center" shrinkToFit="1"/>
    </xf>
    <xf numFmtId="183" fontId="28" fillId="0" borderId="0" xfId="2232" applyNumberFormat="1" applyFont="1" applyAlignment="1">
      <alignment horizontal="center" shrinkToFit="1"/>
    </xf>
    <xf numFmtId="49" fontId="28" fillId="0" borderId="0" xfId="2232" applyNumberFormat="1" applyFont="1" applyAlignment="1">
      <alignment horizontal="center" shrinkToFit="1"/>
    </xf>
    <xf numFmtId="49" fontId="27" fillId="0" borderId="0" xfId="3032" applyNumberFormat="1" applyFont="1" applyAlignment="1">
      <alignment horizontal="center"/>
    </xf>
    <xf numFmtId="0" fontId="28" fillId="0" borderId="0" xfId="3032" applyFont="1"/>
    <xf numFmtId="0" fontId="27" fillId="0" borderId="0" xfId="3032" applyFont="1"/>
    <xf numFmtId="178" fontId="28" fillId="0" borderId="0" xfId="2232" applyNumberFormat="1" applyFont="1" applyAlignment="1">
      <alignment horizontal="left"/>
    </xf>
    <xf numFmtId="178" fontId="28" fillId="0" borderId="0" xfId="2232" applyNumberFormat="1" applyFont="1"/>
    <xf numFmtId="0" fontId="27" fillId="0" borderId="0" xfId="3007" applyFont="1" applyAlignment="1">
      <alignment horizontal="center" vertical="center"/>
    </xf>
    <xf numFmtId="164" fontId="27" fillId="0" borderId="0" xfId="1740" applyNumberFormat="1" applyFont="1"/>
    <xf numFmtId="164" fontId="27" fillId="0" borderId="0" xfId="2239" applyNumberFormat="1" applyFont="1"/>
    <xf numFmtId="49" fontId="27" fillId="0" borderId="0" xfId="2239" applyNumberFormat="1" applyFont="1" applyAlignment="1">
      <alignment horizontal="center"/>
    </xf>
    <xf numFmtId="0" fontId="27" fillId="0" borderId="0" xfId="2231" applyFont="1"/>
    <xf numFmtId="173" fontId="27" fillId="0" borderId="0" xfId="2232" applyNumberFormat="1" applyFont="1"/>
    <xf numFmtId="0" fontId="28" fillId="0" borderId="0" xfId="3756" applyFont="1"/>
    <xf numFmtId="39" fontId="27" fillId="0" borderId="0" xfId="2231" applyNumberFormat="1" applyFont="1" applyAlignment="1">
      <alignment horizontal="left"/>
    </xf>
    <xf numFmtId="39" fontId="27" fillId="0" borderId="0" xfId="2239" applyNumberFormat="1" applyFont="1"/>
    <xf numFmtId="0" fontId="27" fillId="0" borderId="0" xfId="2232" applyFont="1" applyAlignment="1">
      <alignment horizontal="center" vertical="center"/>
    </xf>
    <xf numFmtId="39" fontId="27" fillId="0" borderId="0" xfId="2232" applyNumberFormat="1" applyFont="1"/>
    <xf numFmtId="0" fontId="146" fillId="0" borderId="0" xfId="3113" applyFont="1" applyAlignment="1">
      <alignment vertical="center"/>
    </xf>
    <xf numFmtId="49" fontId="146" fillId="0" borderId="0" xfId="3113" applyNumberFormat="1" applyFont="1" applyAlignment="1">
      <alignment vertical="center"/>
    </xf>
    <xf numFmtId="0" fontId="142" fillId="0" borderId="0" xfId="3113" applyFont="1" applyAlignment="1">
      <alignment vertical="center"/>
    </xf>
    <xf numFmtId="49" fontId="142" fillId="0" borderId="0" xfId="3113" applyNumberFormat="1" applyFont="1" applyAlignment="1">
      <alignment vertical="center"/>
    </xf>
    <xf numFmtId="0" fontId="142" fillId="0" borderId="0" xfId="3113" applyFont="1" applyAlignment="1">
      <alignment horizontal="center" vertical="center" shrinkToFit="1"/>
    </xf>
    <xf numFmtId="49" fontId="142" fillId="0" borderId="0" xfId="3113" applyNumberFormat="1" applyFont="1" applyAlignment="1">
      <alignment horizontal="center" vertical="center" shrinkToFit="1"/>
    </xf>
    <xf numFmtId="49" fontId="142" fillId="0" borderId="0" xfId="3173" applyNumberFormat="1" applyFont="1" applyAlignment="1">
      <alignment vertical="center"/>
    </xf>
    <xf numFmtId="49" fontId="146" fillId="0" borderId="0" xfId="3173" applyNumberFormat="1" applyFont="1" applyAlignment="1">
      <alignment vertical="center"/>
    </xf>
    <xf numFmtId="49" fontId="142" fillId="0" borderId="0" xfId="3173" applyNumberFormat="1" applyFont="1" applyAlignment="1">
      <alignment vertical="center" shrinkToFit="1"/>
    </xf>
    <xf numFmtId="0" fontId="146" fillId="0" borderId="0" xfId="3143" applyFont="1" applyAlignment="1">
      <alignment horizontal="justify" vertical="center" wrapText="1"/>
    </xf>
    <xf numFmtId="49" fontId="146" fillId="0" borderId="0" xfId="3173" applyNumberFormat="1" applyFont="1" applyAlignment="1">
      <alignment vertical="center" shrinkToFit="1"/>
    </xf>
    <xf numFmtId="0" fontId="142" fillId="0" borderId="0" xfId="3170" quotePrefix="1" applyFont="1" applyAlignment="1">
      <alignment horizontal="left"/>
    </xf>
    <xf numFmtId="0" fontId="142" fillId="0" borderId="0" xfId="3170" applyFont="1" applyAlignment="1">
      <alignment horizontal="left"/>
    </xf>
    <xf numFmtId="0" fontId="134" fillId="0" borderId="0" xfId="2232" applyFont="1" applyAlignment="1">
      <alignment horizontal="left"/>
    </xf>
    <xf numFmtId="0" fontId="134" fillId="0" borderId="0" xfId="2232" applyFont="1" applyAlignment="1">
      <alignment horizontal="center"/>
    </xf>
    <xf numFmtId="0" fontId="71" fillId="0" borderId="0" xfId="3760" quotePrefix="1" applyFont="1" applyAlignment="1">
      <alignment horizontal="left"/>
    </xf>
    <xf numFmtId="0" fontId="71" fillId="0" borderId="0" xfId="3760" applyFont="1" applyAlignment="1">
      <alignment horizontal="left"/>
    </xf>
    <xf numFmtId="0" fontId="134" fillId="0" borderId="0" xfId="2239" applyFont="1" applyAlignment="1">
      <alignment horizontal="left"/>
    </xf>
    <xf numFmtId="0" fontId="71" fillId="0" borderId="0" xfId="1740" applyFont="1" applyAlignment="1">
      <alignment horizontal="left"/>
    </xf>
    <xf numFmtId="0" fontId="71" fillId="0" borderId="0" xfId="2231" applyFont="1" applyAlignment="1">
      <alignment horizontal="left"/>
    </xf>
    <xf numFmtId="0" fontId="71" fillId="0" borderId="0" xfId="2239" applyFont="1"/>
    <xf numFmtId="0" fontId="71" fillId="0" borderId="0" xfId="2231" applyFont="1"/>
    <xf numFmtId="43" fontId="134" fillId="0" borderId="0" xfId="2231" applyNumberFormat="1" applyFont="1" applyAlignment="1">
      <alignment horizontal="left"/>
    </xf>
    <xf numFmtId="0" fontId="134" fillId="0" borderId="0" xfId="3046" applyFont="1"/>
    <xf numFmtId="43" fontId="134" fillId="0" borderId="0" xfId="2231" applyNumberFormat="1" applyFont="1"/>
    <xf numFmtId="0" fontId="134" fillId="0" borderId="0" xfId="2231" applyFont="1"/>
    <xf numFmtId="49" fontId="71" fillId="0" borderId="0" xfId="3046" applyNumberFormat="1" applyFont="1" applyAlignment="1">
      <alignment horizontal="center"/>
    </xf>
    <xf numFmtId="0" fontId="134" fillId="0" borderId="0" xfId="3007" applyFont="1" applyAlignment="1">
      <alignment vertical="center"/>
    </xf>
    <xf numFmtId="0" fontId="134" fillId="0" borderId="0" xfId="2240" applyFont="1" applyAlignment="1">
      <alignment vertical="center"/>
    </xf>
    <xf numFmtId="0" fontId="71" fillId="0" borderId="0" xfId="3046" applyFont="1" applyAlignment="1">
      <alignment shrinkToFit="1"/>
    </xf>
    <xf numFmtId="0" fontId="71" fillId="0" borderId="0" xfId="3046" applyFont="1"/>
    <xf numFmtId="43" fontId="71" fillId="0" borderId="0" xfId="1236" applyFont="1" applyFill="1" applyAlignment="1"/>
    <xf numFmtId="0" fontId="71" fillId="0" borderId="0" xfId="3007" applyFont="1"/>
    <xf numFmtId="0" fontId="134" fillId="0" borderId="0" xfId="3007" applyFont="1" applyAlignment="1">
      <alignment vertical="center" shrinkToFit="1"/>
    </xf>
    <xf numFmtId="49" fontId="71" fillId="0" borderId="0" xfId="2239" applyNumberFormat="1" applyFont="1" applyAlignment="1">
      <alignment horizontal="center"/>
    </xf>
    <xf numFmtId="0" fontId="71" fillId="0" borderId="0" xfId="2239" applyFont="1" applyAlignment="1">
      <alignment horizontal="left"/>
    </xf>
    <xf numFmtId="43" fontId="71" fillId="0" borderId="0" xfId="2232" applyNumberFormat="1" applyFont="1" applyAlignment="1">
      <alignment shrinkToFit="1"/>
    </xf>
    <xf numFmtId="0" fontId="134" fillId="0" borderId="0" xfId="2232" applyFont="1" applyAlignment="1">
      <alignment shrinkToFit="1"/>
    </xf>
    <xf numFmtId="182" fontId="71" fillId="0" borderId="64" xfId="2232" quotePrefix="1" applyNumberFormat="1" applyFont="1" applyBorder="1" applyAlignment="1">
      <alignment horizontal="center" shrinkToFit="1"/>
    </xf>
    <xf numFmtId="182" fontId="71" fillId="0" borderId="0" xfId="2232" applyNumberFormat="1" applyFont="1" applyAlignment="1">
      <alignment horizontal="center" shrinkToFit="1"/>
    </xf>
    <xf numFmtId="49" fontId="71" fillId="0" borderId="0" xfId="2231" applyNumberFormat="1" applyFont="1" applyAlignment="1">
      <alignment horizontal="center"/>
    </xf>
    <xf numFmtId="0" fontId="71" fillId="0" borderId="0" xfId="3007" applyFont="1" applyAlignment="1">
      <alignment horizontal="center"/>
    </xf>
    <xf numFmtId="182" fontId="71" fillId="0" borderId="0" xfId="3007" quotePrefix="1" applyNumberFormat="1" applyFont="1" applyAlignment="1">
      <alignment horizontal="center" vertical="center" shrinkToFit="1"/>
    </xf>
    <xf numFmtId="189" fontId="71" fillId="0" borderId="0" xfId="2232" applyNumberFormat="1" applyFont="1"/>
    <xf numFmtId="0" fontId="135" fillId="0" borderId="0" xfId="3871" applyFont="1" applyAlignment="1">
      <alignment shrinkToFit="1"/>
    </xf>
    <xf numFmtId="0" fontId="134" fillId="0" borderId="0" xfId="1740" applyFont="1" applyAlignment="1">
      <alignment horizontal="left"/>
    </xf>
    <xf numFmtId="0" fontId="135" fillId="0" borderId="0" xfId="3871" applyFont="1" applyAlignment="1">
      <alignment horizontal="center" shrinkToFit="1"/>
    </xf>
    <xf numFmtId="0" fontId="134" fillId="0" borderId="0" xfId="2241" applyFont="1"/>
    <xf numFmtId="189" fontId="71" fillId="0" borderId="0" xfId="2231" applyNumberFormat="1" applyFont="1"/>
    <xf numFmtId="0" fontId="134" fillId="0" borderId="0" xfId="3155" applyFont="1" applyAlignment="1">
      <alignment horizontal="left" shrinkToFit="1"/>
    </xf>
    <xf numFmtId="0" fontId="135" fillId="0" borderId="0" xfId="3155" applyFont="1" applyAlignment="1">
      <alignment shrinkToFit="1"/>
    </xf>
    <xf numFmtId="0" fontId="71" fillId="0" borderId="0" xfId="3007" applyFont="1" applyAlignment="1">
      <alignment vertical="center"/>
    </xf>
    <xf numFmtId="43" fontId="71" fillId="0" borderId="0" xfId="3007" applyNumberFormat="1" applyFont="1" applyAlignment="1">
      <alignment horizontal="center" vertical="center"/>
    </xf>
    <xf numFmtId="173" fontId="71" fillId="0" borderId="0" xfId="3007" applyNumberFormat="1" applyFont="1" applyAlignment="1">
      <alignment horizontal="center" vertical="center"/>
    </xf>
    <xf numFmtId="0" fontId="71" fillId="0" borderId="64" xfId="3046" applyFont="1" applyBorder="1" applyAlignment="1">
      <alignment horizontal="center"/>
    </xf>
    <xf numFmtId="0" fontId="71" fillId="0" borderId="0" xfId="3046" applyFont="1" applyAlignment="1">
      <alignment horizontal="center"/>
    </xf>
    <xf numFmtId="49" fontId="71" fillId="0" borderId="0" xfId="3104" applyNumberFormat="1" applyFont="1"/>
    <xf numFmtId="49" fontId="134" fillId="0" borderId="0" xfId="3104" applyNumberFormat="1" applyFont="1"/>
    <xf numFmtId="49" fontId="71" fillId="0" borderId="0" xfId="2019" applyNumberFormat="1" applyFont="1"/>
    <xf numFmtId="0" fontId="71" fillId="0" borderId="0" xfId="3106" applyFont="1"/>
    <xf numFmtId="0" fontId="134" fillId="0" borderId="0" xfId="3106" applyFont="1"/>
    <xf numFmtId="0" fontId="71" fillId="0" borderId="0" xfId="3007" applyFont="1" applyAlignment="1">
      <alignment horizontal="center" vertical="center" shrinkToFit="1"/>
    </xf>
    <xf numFmtId="0" fontId="71" fillId="0" borderId="0" xfId="3046" applyFont="1" applyAlignment="1">
      <alignment horizontal="center" shrinkToFit="1"/>
    </xf>
    <xf numFmtId="173" fontId="71" fillId="0" borderId="0" xfId="3046" applyNumberFormat="1" applyFont="1"/>
    <xf numFmtId="173" fontId="71" fillId="0" borderId="0" xfId="3007" applyNumberFormat="1" applyFont="1"/>
    <xf numFmtId="164" fontId="134" fillId="0" borderId="0" xfId="3046" applyNumberFormat="1" applyFont="1"/>
    <xf numFmtId="0" fontId="134" fillId="0" borderId="0" xfId="2239" applyFont="1"/>
    <xf numFmtId="0" fontId="134" fillId="0" borderId="0" xfId="2239" applyFont="1" applyAlignment="1">
      <alignment horizontal="center"/>
    </xf>
    <xf numFmtId="49" fontId="71" fillId="0" borderId="0" xfId="2232" applyNumberFormat="1" applyFont="1" applyAlignment="1">
      <alignment horizontal="center" vertical="center"/>
    </xf>
    <xf numFmtId="0" fontId="71" fillId="0" borderId="0" xfId="2235" applyFont="1"/>
    <xf numFmtId="0" fontId="134" fillId="0" borderId="0" xfId="2235" applyFont="1"/>
    <xf numFmtId="49" fontId="134" fillId="0" borderId="0" xfId="2232" applyNumberFormat="1" applyFont="1" applyAlignment="1">
      <alignment horizontal="center" vertical="center"/>
    </xf>
    <xf numFmtId="49" fontId="71" fillId="0" borderId="64" xfId="3007" quotePrefix="1" applyNumberFormat="1" applyFont="1" applyBorder="1" applyAlignment="1">
      <alignment horizontal="center" vertical="center" shrinkToFit="1"/>
    </xf>
    <xf numFmtId="49" fontId="71" fillId="0" borderId="0" xfId="3007" applyNumberFormat="1" applyFont="1" applyAlignment="1">
      <alignment vertical="center" shrinkToFit="1"/>
    </xf>
    <xf numFmtId="49" fontId="134" fillId="0" borderId="0" xfId="3007" quotePrefix="1" applyNumberFormat="1" applyFont="1" applyAlignment="1">
      <alignment horizontal="center" vertical="center" shrinkToFit="1"/>
    </xf>
    <xf numFmtId="0" fontId="134" fillId="0" borderId="0" xfId="2233" applyFont="1" applyAlignment="1">
      <alignment vertical="center"/>
    </xf>
    <xf numFmtId="0" fontId="71" fillId="0" borderId="0" xfId="2234" applyFont="1" applyAlignment="1">
      <alignment vertical="center"/>
    </xf>
    <xf numFmtId="0" fontId="71" fillId="0" borderId="0" xfId="2232" applyFont="1" applyAlignment="1">
      <alignment horizontal="center"/>
    </xf>
    <xf numFmtId="0" fontId="134" fillId="0" borderId="0" xfId="2234" applyFont="1" applyAlignment="1">
      <alignment vertical="center"/>
    </xf>
    <xf numFmtId="49" fontId="71" fillId="0" borderId="0" xfId="2232" applyNumberFormat="1" applyFont="1" applyAlignment="1">
      <alignment horizontal="left"/>
    </xf>
    <xf numFmtId="0" fontId="71" fillId="0" borderId="0" xfId="3074" applyFont="1" applyAlignment="1">
      <alignment vertical="center"/>
    </xf>
    <xf numFmtId="0" fontId="71" fillId="0" borderId="0" xfId="2146" applyFont="1" applyAlignment="1">
      <alignment vertical="center"/>
    </xf>
    <xf numFmtId="49" fontId="71" fillId="0" borderId="0" xfId="3007" applyNumberFormat="1" applyFont="1" applyAlignment="1">
      <alignment horizontal="right" vertical="center" shrinkToFit="1"/>
    </xf>
    <xf numFmtId="0" fontId="135" fillId="0" borderId="0" xfId="2146" applyFont="1" applyAlignment="1">
      <alignment vertical="center" shrinkToFit="1"/>
    </xf>
    <xf numFmtId="0" fontId="134" fillId="0" borderId="0" xfId="3016" applyFont="1" applyAlignment="1">
      <alignment vertical="center"/>
    </xf>
    <xf numFmtId="0" fontId="134" fillId="0" borderId="0" xfId="2146" applyFont="1" applyAlignment="1">
      <alignment vertical="center"/>
    </xf>
    <xf numFmtId="0" fontId="71" fillId="0" borderId="0" xfId="3080" applyFont="1"/>
    <xf numFmtId="43" fontId="134" fillId="0" borderId="0" xfId="2239" applyNumberFormat="1" applyFont="1"/>
    <xf numFmtId="0" fontId="71" fillId="0" borderId="0" xfId="3007" applyFont="1" applyAlignment="1">
      <alignment horizontal="right"/>
    </xf>
    <xf numFmtId="0" fontId="71" fillId="0" borderId="0" xfId="3007" applyFont="1" applyAlignment="1">
      <alignment shrinkToFit="1"/>
    </xf>
    <xf numFmtId="0" fontId="71" fillId="0" borderId="0" xfId="3161" applyFont="1"/>
    <xf numFmtId="49" fontId="71" fillId="0" borderId="0" xfId="3161" quotePrefix="1" applyNumberFormat="1" applyFont="1" applyAlignment="1">
      <alignment horizontal="center" shrinkToFit="1"/>
    </xf>
    <xf numFmtId="49" fontId="71" fillId="0" borderId="0" xfId="3161" applyNumberFormat="1" applyFont="1" applyAlignment="1">
      <alignment horizontal="center" shrinkToFit="1"/>
    </xf>
    <xf numFmtId="49" fontId="71" fillId="0" borderId="0" xfId="3007" applyNumberFormat="1" applyFont="1"/>
    <xf numFmtId="182" fontId="71" fillId="0" borderId="64" xfId="3161" quotePrefix="1" applyNumberFormat="1" applyFont="1" applyBorder="1" applyAlignment="1">
      <alignment horizontal="center" shrinkToFit="1"/>
    </xf>
    <xf numFmtId="0" fontId="134" fillId="0" borderId="0" xfId="2240" applyFont="1"/>
    <xf numFmtId="0" fontId="71" fillId="0" borderId="0" xfId="2240" applyFont="1" applyAlignment="1">
      <alignment horizontal="left"/>
    </xf>
    <xf numFmtId="0" fontId="135" fillId="0" borderId="0" xfId="3007" applyFont="1"/>
    <xf numFmtId="0" fontId="134" fillId="0" borderId="0" xfId="0" applyFont="1"/>
    <xf numFmtId="0" fontId="135" fillId="0" borderId="0" xfId="2236" applyFont="1"/>
    <xf numFmtId="0" fontId="134" fillId="0" borderId="0" xfId="2146" applyFont="1"/>
    <xf numFmtId="0" fontId="134" fillId="0" borderId="0" xfId="2236" applyFont="1"/>
    <xf numFmtId="0" fontId="134" fillId="0" borderId="0" xfId="0" applyFont="1" applyAlignment="1">
      <alignment horizontal="left" vertical="center" indent="7"/>
    </xf>
    <xf numFmtId="0" fontId="134" fillId="0" borderId="0" xfId="3050" applyFont="1" applyAlignment="1">
      <alignment vertical="center"/>
    </xf>
    <xf numFmtId="0" fontId="134" fillId="0" borderId="0" xfId="3023" applyFont="1" applyAlignment="1">
      <alignment horizontal="center" vertical="center"/>
    </xf>
    <xf numFmtId="0" fontId="71" fillId="0" borderId="0" xfId="3071" applyFont="1" applyAlignment="1">
      <alignment shrinkToFit="1"/>
    </xf>
    <xf numFmtId="182" fontId="71" fillId="0" borderId="64" xfId="3007" quotePrefix="1" applyNumberFormat="1" applyFont="1" applyBorder="1" applyAlignment="1">
      <alignment horizontal="center"/>
    </xf>
    <xf numFmtId="0" fontId="134" fillId="0" borderId="0" xfId="3023" applyFont="1" applyAlignment="1">
      <alignment horizontal="left" vertical="center"/>
    </xf>
    <xf numFmtId="0" fontId="71" fillId="0" borderId="0" xfId="3023" applyFont="1" applyAlignment="1">
      <alignment horizontal="left" vertical="center"/>
    </xf>
    <xf numFmtId="0" fontId="71" fillId="0" borderId="0" xfId="2230" quotePrefix="1" applyFont="1" applyAlignment="1">
      <alignment horizontal="center"/>
    </xf>
    <xf numFmtId="43" fontId="71" fillId="0" borderId="0" xfId="3007" applyNumberFormat="1" applyFont="1" applyAlignment="1">
      <alignment horizontal="right"/>
    </xf>
    <xf numFmtId="0" fontId="71" fillId="0" borderId="0" xfId="2235" applyFont="1" applyAlignment="1">
      <alignment horizontal="center" shrinkToFit="1"/>
    </xf>
    <xf numFmtId="0" fontId="134" fillId="0" borderId="0" xfId="2232" applyFont="1" applyAlignment="1">
      <alignment horizontal="left" shrinkToFit="1"/>
    </xf>
    <xf numFmtId="0" fontId="134" fillId="0" borderId="0" xfId="2232" applyFont="1" applyAlignment="1">
      <alignment horizontal="center" shrinkToFit="1"/>
    </xf>
    <xf numFmtId="0" fontId="71" fillId="0" borderId="0" xfId="2232" applyFont="1" applyAlignment="1">
      <alignment horizontal="center" shrinkToFit="1"/>
    </xf>
    <xf numFmtId="0" fontId="71" fillId="0" borderId="0" xfId="2232" applyFont="1" applyAlignment="1">
      <alignment shrinkToFit="1"/>
    </xf>
    <xf numFmtId="43" fontId="71" fillId="0" borderId="0" xfId="3007" applyNumberFormat="1" applyFont="1" applyAlignment="1">
      <alignment horizontal="right" vertical="center"/>
    </xf>
    <xf numFmtId="0" fontId="71" fillId="0" borderId="0" xfId="3758" applyFont="1" applyAlignment="1">
      <alignment horizontal="center"/>
    </xf>
    <xf numFmtId="0" fontId="71" fillId="0" borderId="64" xfId="3758" applyFont="1" applyBorder="1"/>
    <xf numFmtId="0" fontId="71" fillId="0" borderId="31" xfId="3758" applyFont="1" applyBorder="1"/>
    <xf numFmtId="0" fontId="153" fillId="0" borderId="31" xfId="3758" applyFont="1" applyBorder="1" applyAlignment="1">
      <alignment horizontal="center" shrinkToFit="1"/>
    </xf>
    <xf numFmtId="0" fontId="71" fillId="0" borderId="0" xfId="3758" applyFont="1"/>
    <xf numFmtId="0" fontId="134" fillId="0" borderId="0" xfId="2230" applyFont="1" applyAlignment="1">
      <alignment vertical="center"/>
    </xf>
    <xf numFmtId="49" fontId="71" fillId="0" borderId="64" xfId="3007" quotePrefix="1" applyNumberFormat="1" applyFont="1" applyBorder="1" applyAlignment="1">
      <alignment horizontal="center" shrinkToFit="1"/>
    </xf>
    <xf numFmtId="0" fontId="71" fillId="0" borderId="64" xfId="3758" applyFont="1" applyBorder="1" applyAlignment="1">
      <alignment horizontal="center"/>
    </xf>
    <xf numFmtId="0" fontId="153" fillId="0" borderId="64" xfId="3758" applyFont="1" applyBorder="1" applyAlignment="1">
      <alignment horizontal="center"/>
    </xf>
    <xf numFmtId="164" fontId="134" fillId="0" borderId="0" xfId="2235" applyNumberFormat="1" applyFont="1"/>
    <xf numFmtId="0" fontId="135" fillId="0" borderId="0" xfId="2230" applyFont="1" applyAlignment="1">
      <alignment vertical="center" shrinkToFit="1"/>
    </xf>
    <xf numFmtId="0" fontId="134" fillId="0" borderId="0" xfId="3007" applyFont="1" applyAlignment="1">
      <alignment horizontal="left"/>
    </xf>
    <xf numFmtId="173" fontId="134" fillId="0" borderId="0" xfId="2239" applyNumberFormat="1" applyFont="1"/>
    <xf numFmtId="173" fontId="134" fillId="0" borderId="0" xfId="2235" applyNumberFormat="1" applyFont="1"/>
    <xf numFmtId="173" fontId="71" fillId="0" borderId="0" xfId="2239" applyNumberFormat="1" applyFont="1"/>
    <xf numFmtId="173" fontId="134" fillId="0" borderId="0" xfId="2232" applyNumberFormat="1" applyFont="1" applyAlignment="1">
      <alignment horizontal="left"/>
    </xf>
    <xf numFmtId="173" fontId="134" fillId="0" borderId="0" xfId="2232" applyNumberFormat="1" applyFont="1"/>
    <xf numFmtId="173" fontId="71" fillId="0" borderId="29" xfId="2239" applyNumberFormat="1" applyFont="1" applyBorder="1"/>
    <xf numFmtId="173" fontId="71" fillId="0" borderId="0" xfId="2232" applyNumberFormat="1" applyFont="1" applyAlignment="1">
      <alignment horizontal="center"/>
    </xf>
    <xf numFmtId="0" fontId="71" fillId="0" borderId="0" xfId="2233" applyFont="1" applyAlignment="1">
      <alignment vertical="center"/>
    </xf>
    <xf numFmtId="182" fontId="71" fillId="0" borderId="64" xfId="3007" quotePrefix="1" applyNumberFormat="1" applyFont="1" applyBorder="1" applyAlignment="1">
      <alignment horizontal="center" vertical="center" shrinkToFit="1"/>
    </xf>
    <xf numFmtId="0" fontId="71" fillId="0" borderId="0" xfId="2230" applyFont="1" applyAlignment="1">
      <alignment vertical="center"/>
    </xf>
    <xf numFmtId="0" fontId="135" fillId="0" borderId="0" xfId="2230" applyFont="1" applyAlignment="1">
      <alignment vertical="center"/>
    </xf>
    <xf numFmtId="0" fontId="135" fillId="0" borderId="0" xfId="2230" applyFont="1" applyAlignment="1">
      <alignment horizontal="left" vertical="center" shrinkToFit="1"/>
    </xf>
    <xf numFmtId="0" fontId="135" fillId="0" borderId="0" xfId="2230" applyFont="1" applyAlignment="1">
      <alignment horizontal="left" vertical="center"/>
    </xf>
    <xf numFmtId="0" fontId="149" fillId="0" borderId="0" xfId="0" applyFont="1"/>
    <xf numFmtId="0" fontId="134" fillId="0" borderId="0" xfId="2230" applyFont="1"/>
    <xf numFmtId="0" fontId="134" fillId="0" borderId="0" xfId="3016" applyFont="1"/>
    <xf numFmtId="0" fontId="71" fillId="0" borderId="0" xfId="3007" applyFont="1" applyAlignment="1">
      <alignment horizontal="left" shrinkToFit="1"/>
    </xf>
    <xf numFmtId="0" fontId="71" fillId="0" borderId="0" xfId="2240" applyFont="1" applyAlignment="1">
      <alignment horizontal="center"/>
    </xf>
    <xf numFmtId="0" fontId="71" fillId="0" borderId="0" xfId="3007" applyFont="1" applyAlignment="1">
      <alignment horizontal="left"/>
    </xf>
    <xf numFmtId="164" fontId="71" fillId="0" borderId="29" xfId="3076" applyNumberFormat="1" applyFont="1" applyBorder="1" applyAlignment="1">
      <alignment horizontal="center" shrinkToFit="1"/>
    </xf>
    <xf numFmtId="191" fontId="71" fillId="0" borderId="29" xfId="3076" applyNumberFormat="1" applyFont="1" applyBorder="1" applyAlignment="1">
      <alignment horizontal="center" shrinkToFit="1"/>
    </xf>
    <xf numFmtId="0" fontId="71" fillId="0" borderId="0" xfId="2232" applyFont="1" applyAlignment="1">
      <alignment horizontal="right"/>
    </xf>
    <xf numFmtId="0" fontId="134" fillId="0" borderId="0" xfId="3016" applyFont="1" applyAlignment="1">
      <alignment horizontal="right"/>
    </xf>
    <xf numFmtId="0" fontId="134" fillId="0" borderId="0" xfId="3007" applyFont="1" applyAlignment="1">
      <alignment horizontal="center"/>
    </xf>
    <xf numFmtId="16" fontId="134" fillId="0" borderId="0" xfId="3007" quotePrefix="1" applyNumberFormat="1" applyFont="1" applyAlignment="1">
      <alignment horizontal="center"/>
    </xf>
    <xf numFmtId="0" fontId="71" fillId="0" borderId="0" xfId="2230" applyFont="1"/>
    <xf numFmtId="43" fontId="71" fillId="0" borderId="0" xfId="2230" applyNumberFormat="1" applyFont="1" applyAlignment="1">
      <alignment horizontal="right"/>
    </xf>
    <xf numFmtId="0" fontId="71" fillId="0" borderId="5" xfId="3007" applyFont="1" applyBorder="1" applyAlignment="1">
      <alignment horizontal="center"/>
    </xf>
    <xf numFmtId="164" fontId="134" fillId="0" borderId="0" xfId="3007" applyNumberFormat="1" applyFont="1"/>
    <xf numFmtId="0" fontId="71" fillId="0" borderId="0" xfId="2230" applyFont="1" applyAlignment="1">
      <alignment horizontal="right"/>
    </xf>
    <xf numFmtId="0" fontId="71" fillId="0" borderId="0" xfId="2230" applyFont="1" applyAlignment="1">
      <alignment horizontal="center" vertical="center"/>
    </xf>
    <xf numFmtId="0" fontId="71" fillId="0" borderId="0" xfId="3071" applyFont="1"/>
    <xf numFmtId="49" fontId="71" fillId="0" borderId="0" xfId="2146" applyNumberFormat="1" applyFont="1" applyAlignment="1">
      <alignment horizontal="center" shrinkToFit="1"/>
    </xf>
    <xf numFmtId="0" fontId="71" fillId="0" borderId="0" xfId="3976" applyFont="1" applyAlignment="1">
      <alignment horizontal="center"/>
    </xf>
    <xf numFmtId="0" fontId="71" fillId="0" borderId="64" xfId="2146" applyFont="1" applyBorder="1" applyAlignment="1">
      <alignment horizontal="center" shrinkToFit="1"/>
    </xf>
    <xf numFmtId="0" fontId="134" fillId="0" borderId="0" xfId="3976" applyFont="1"/>
    <xf numFmtId="0" fontId="71" fillId="0" borderId="64" xfId="3977" applyFont="1" applyBorder="1" applyAlignment="1">
      <alignment horizontal="center" shrinkToFit="1"/>
    </xf>
    <xf numFmtId="0" fontId="71" fillId="0" borderId="0" xfId="2146" applyFont="1" applyAlignment="1">
      <alignment horizontal="center"/>
    </xf>
    <xf numFmtId="0" fontId="71" fillId="0" borderId="0" xfId="3977" applyFont="1" applyAlignment="1">
      <alignment horizontal="left"/>
    </xf>
    <xf numFmtId="0" fontId="134" fillId="0" borderId="0" xfId="3977" applyFont="1" applyAlignment="1">
      <alignment horizontal="left"/>
    </xf>
    <xf numFmtId="0" fontId="135" fillId="0" borderId="0" xfId="3977" applyFont="1" applyAlignment="1">
      <alignment horizontal="left"/>
    </xf>
    <xf numFmtId="0" fontId="135" fillId="0" borderId="0" xfId="2239" applyFont="1" applyAlignment="1">
      <alignment horizontal="left"/>
    </xf>
    <xf numFmtId="173" fontId="71" fillId="0" borderId="29" xfId="2232" applyNumberFormat="1" applyFont="1" applyBorder="1"/>
    <xf numFmtId="0" fontId="71" fillId="0" borderId="0" xfId="3976" applyFont="1"/>
    <xf numFmtId="0" fontId="134" fillId="0" borderId="0" xfId="2232" quotePrefix="1" applyFont="1" applyAlignment="1">
      <alignment horizontal="center"/>
    </xf>
    <xf numFmtId="0" fontId="134" fillId="0" borderId="0" xfId="2232" quotePrefix="1" applyFont="1"/>
    <xf numFmtId="49" fontId="71" fillId="0" borderId="0" xfId="3007" applyNumberFormat="1" applyFont="1" applyAlignment="1">
      <alignment vertical="center"/>
    </xf>
    <xf numFmtId="49" fontId="71" fillId="0" borderId="0" xfId="2232" quotePrefix="1" applyNumberFormat="1" applyFont="1" applyAlignment="1">
      <alignment horizontal="center"/>
    </xf>
    <xf numFmtId="0" fontId="134" fillId="0" borderId="0" xfId="3871" applyFont="1" applyAlignment="1">
      <alignment horizontal="left" vertical="center"/>
    </xf>
    <xf numFmtId="173" fontId="134" fillId="0" borderId="0" xfId="3007" applyNumberFormat="1" applyFont="1"/>
    <xf numFmtId="0" fontId="71" fillId="0" borderId="0" xfId="3046" quotePrefix="1" applyFont="1" applyAlignment="1">
      <alignment horizontal="center"/>
    </xf>
    <xf numFmtId="37" fontId="71" fillId="0" borderId="0" xfId="3046" applyNumberFormat="1" applyFont="1" applyAlignment="1">
      <alignment horizontal="center"/>
    </xf>
    <xf numFmtId="49" fontId="71" fillId="0" borderId="64" xfId="3007" quotePrefix="1" applyNumberFormat="1" applyFont="1" applyBorder="1" applyAlignment="1">
      <alignment horizontal="center"/>
    </xf>
    <xf numFmtId="0" fontId="134" fillId="0" borderId="0" xfId="3007" applyFont="1" applyAlignment="1">
      <alignment shrinkToFit="1"/>
    </xf>
    <xf numFmtId="0" fontId="71" fillId="0" borderId="0" xfId="3007" applyFont="1" applyAlignment="1">
      <alignment wrapText="1" shrinkToFit="1"/>
    </xf>
    <xf numFmtId="173" fontId="71" fillId="0" borderId="0" xfId="3086" applyNumberFormat="1" applyFont="1" applyFill="1" applyBorder="1" applyAlignment="1">
      <alignment horizontal="right"/>
    </xf>
    <xf numFmtId="0" fontId="145" fillId="0" borderId="0" xfId="3007" applyFont="1"/>
    <xf numFmtId="0" fontId="143" fillId="0" borderId="0" xfId="3007" applyFont="1" applyAlignment="1">
      <alignment horizontal="left" shrinkToFit="1"/>
    </xf>
    <xf numFmtId="0" fontId="152" fillId="0" borderId="0" xfId="0" applyFont="1"/>
    <xf numFmtId="190" fontId="145" fillId="0" borderId="0" xfId="3164" applyNumberFormat="1" applyFont="1"/>
    <xf numFmtId="0" fontId="145" fillId="0" borderId="0" xfId="3164" applyFont="1"/>
    <xf numFmtId="0" fontId="143" fillId="0" borderId="0" xfId="3164" applyFont="1"/>
    <xf numFmtId="0" fontId="143" fillId="0" borderId="0" xfId="2232" applyFont="1"/>
    <xf numFmtId="192" fontId="134" fillId="0" borderId="31" xfId="2232" applyNumberFormat="1" applyFont="1" applyBorder="1" applyAlignment="1">
      <alignment horizontal="left"/>
    </xf>
    <xf numFmtId="192" fontId="134" fillId="0" borderId="0" xfId="2232" applyNumberFormat="1" applyFont="1" applyAlignment="1">
      <alignment horizontal="left"/>
    </xf>
    <xf numFmtId="192" fontId="134" fillId="0" borderId="31" xfId="2232" applyNumberFormat="1" applyFont="1" applyBorder="1"/>
    <xf numFmtId="192" fontId="134" fillId="0" borderId="0" xfId="2232" applyNumberFormat="1" applyFont="1"/>
    <xf numFmtId="0" fontId="143" fillId="0" borderId="0" xfId="3007" applyFont="1"/>
    <xf numFmtId="0" fontId="134" fillId="0" borderId="0" xfId="3155" applyFont="1"/>
    <xf numFmtId="0" fontId="134" fillId="0" borderId="0" xfId="3155" applyFont="1" applyAlignment="1">
      <alignment horizontal="center"/>
    </xf>
    <xf numFmtId="0" fontId="71" fillId="0" borderId="0" xfId="3756" quotePrefix="1" applyFont="1" applyAlignment="1">
      <alignment horizontal="center" vertical="center"/>
    </xf>
    <xf numFmtId="0" fontId="71" fillId="0" borderId="0" xfId="3756" applyFont="1" applyAlignment="1">
      <alignment vertical="center"/>
    </xf>
    <xf numFmtId="0" fontId="71" fillId="0" borderId="0" xfId="3007" quotePrefix="1" applyFont="1"/>
    <xf numFmtId="49" fontId="71" fillId="0" borderId="0" xfId="3007" quotePrefix="1" applyNumberFormat="1" applyFont="1" applyAlignment="1">
      <alignment horizontal="center"/>
    </xf>
    <xf numFmtId="49" fontId="71" fillId="0" borderId="0" xfId="3007" quotePrefix="1" applyNumberFormat="1" applyFont="1" applyAlignment="1">
      <alignment horizontal="center" shrinkToFit="1"/>
    </xf>
    <xf numFmtId="189" fontId="134" fillId="0" borderId="0" xfId="2232" applyNumberFormat="1" applyFont="1" applyAlignment="1">
      <alignment horizontal="left"/>
    </xf>
    <xf numFmtId="189" fontId="147" fillId="0" borderId="64" xfId="2232" applyNumberFormat="1" applyFont="1" applyBorder="1" applyAlignment="1">
      <alignment horizontal="left"/>
    </xf>
    <xf numFmtId="189" fontId="147" fillId="0" borderId="0" xfId="2232" applyNumberFormat="1" applyFont="1" applyAlignment="1">
      <alignment horizontal="left"/>
    </xf>
    <xf numFmtId="189" fontId="147" fillId="0" borderId="0" xfId="2232" applyNumberFormat="1" applyFont="1"/>
    <xf numFmtId="184" fontId="134" fillId="0" borderId="0" xfId="2232" applyNumberFormat="1" applyFont="1"/>
    <xf numFmtId="0" fontId="134" fillId="0" borderId="0" xfId="3081" applyFont="1"/>
    <xf numFmtId="41" fontId="134" fillId="0" borderId="0" xfId="3081" applyNumberFormat="1" applyFont="1"/>
    <xf numFmtId="0" fontId="28" fillId="0" borderId="0" xfId="3081" applyFont="1"/>
    <xf numFmtId="41" fontId="28" fillId="0" borderId="0" xfId="3081" applyNumberFormat="1" applyFont="1"/>
    <xf numFmtId="49" fontId="27" fillId="0" borderId="0" xfId="2234" applyNumberFormat="1" applyFont="1" applyAlignment="1">
      <alignment horizontal="center"/>
    </xf>
    <xf numFmtId="0" fontId="27" fillId="0" borderId="0" xfId="1940" applyFont="1"/>
    <xf numFmtId="0" fontId="27" fillId="0" borderId="0" xfId="3081" applyFont="1"/>
    <xf numFmtId="0" fontId="28" fillId="0" borderId="0" xfId="2146" applyFont="1" applyAlignment="1">
      <alignment horizontal="left"/>
    </xf>
    <xf numFmtId="0" fontId="27" fillId="0" borderId="0" xfId="3081" applyFont="1" applyAlignment="1">
      <alignment horizontal="right"/>
    </xf>
    <xf numFmtId="0" fontId="27" fillId="0" borderId="64" xfId="3081" applyFont="1" applyBorder="1" applyAlignment="1">
      <alignment horizontal="center"/>
    </xf>
    <xf numFmtId="0" fontId="27" fillId="0" borderId="31" xfId="3081" applyFont="1" applyBorder="1"/>
    <xf numFmtId="0" fontId="27" fillId="0" borderId="0" xfId="3081" applyFont="1" applyAlignment="1">
      <alignment horizontal="center"/>
    </xf>
    <xf numFmtId="49" fontId="27" fillId="0" borderId="64" xfId="3081" quotePrefix="1" applyNumberFormat="1" applyFont="1" applyBorder="1" applyAlignment="1">
      <alignment horizontal="center"/>
    </xf>
    <xf numFmtId="49" fontId="145" fillId="0" borderId="0" xfId="3081" applyNumberFormat="1" applyFont="1"/>
    <xf numFmtId="0" fontId="143" fillId="0" borderId="0" xfId="3081" applyFont="1"/>
    <xf numFmtId="0" fontId="143" fillId="0" borderId="0" xfId="3081" applyFont="1" applyAlignment="1">
      <alignment horizontal="center"/>
    </xf>
    <xf numFmtId="49" fontId="27" fillId="0" borderId="0" xfId="3081" quotePrefix="1" applyNumberFormat="1" applyFont="1" applyAlignment="1">
      <alignment horizontal="center"/>
    </xf>
    <xf numFmtId="0" fontId="145" fillId="0" borderId="0" xfId="3081" applyFont="1"/>
    <xf numFmtId="164" fontId="145" fillId="0" borderId="0" xfId="3081" applyNumberFormat="1" applyFont="1"/>
    <xf numFmtId="49" fontId="145" fillId="0" borderId="0" xfId="3081" applyNumberFormat="1" applyFont="1" applyAlignment="1">
      <alignment horizontal="left" indent="1"/>
    </xf>
    <xf numFmtId="49" fontId="143" fillId="0" borderId="0" xfId="3081" applyNumberFormat="1" applyFont="1"/>
    <xf numFmtId="164" fontId="143" fillId="0" borderId="0" xfId="3081" applyNumberFormat="1" applyFont="1"/>
    <xf numFmtId="0" fontId="145" fillId="0" borderId="0" xfId="3081" applyFont="1" applyAlignment="1">
      <alignment shrinkToFit="1"/>
    </xf>
    <xf numFmtId="189" fontId="28" fillId="0" borderId="0" xfId="3081" applyNumberFormat="1" applyFont="1" applyAlignment="1">
      <alignment shrinkToFit="1"/>
    </xf>
    <xf numFmtId="0" fontId="145" fillId="0" borderId="0" xfId="3081" applyFont="1" applyAlignment="1">
      <alignment horizontal="left"/>
    </xf>
    <xf numFmtId="189" fontId="27" fillId="0" borderId="0" xfId="3081" applyNumberFormat="1" applyFont="1" applyAlignment="1">
      <alignment shrinkToFit="1"/>
    </xf>
    <xf numFmtId="189" fontId="28" fillId="0" borderId="64" xfId="3081" applyNumberFormat="1" applyFont="1" applyBorder="1" applyAlignment="1">
      <alignment shrinkToFit="1"/>
    </xf>
    <xf numFmtId="0" fontId="143" fillId="0" borderId="0" xfId="3081" applyFont="1" applyAlignment="1">
      <alignment horizontal="left"/>
    </xf>
    <xf numFmtId="49" fontId="145" fillId="0" borderId="0" xfId="2232" applyNumberFormat="1" applyFont="1"/>
    <xf numFmtId="189" fontId="27" fillId="0" borderId="29" xfId="3081" applyNumberFormat="1" applyFont="1" applyBorder="1" applyAlignment="1">
      <alignment shrinkToFit="1"/>
    </xf>
    <xf numFmtId="0" fontId="29" fillId="0" borderId="0" xfId="1946" applyFont="1"/>
    <xf numFmtId="0" fontId="27" fillId="0" borderId="0" xfId="3081" applyFont="1" applyAlignment="1">
      <alignment horizontal="left"/>
    </xf>
    <xf numFmtId="164" fontId="27" fillId="0" borderId="0" xfId="3081" applyNumberFormat="1" applyFont="1"/>
    <xf numFmtId="164" fontId="27" fillId="0" borderId="0" xfId="3081" applyNumberFormat="1" applyFont="1" applyAlignment="1">
      <alignment shrinkToFit="1"/>
    </xf>
    <xf numFmtId="0" fontId="142" fillId="0" borderId="0" xfId="3081" applyFont="1"/>
    <xf numFmtId="164" fontId="144" fillId="0" borderId="64" xfId="3081" quotePrefix="1" applyNumberFormat="1" applyFont="1" applyBorder="1" applyAlignment="1">
      <alignment horizontal="center" shrinkToFit="1"/>
    </xf>
    <xf numFmtId="164" fontId="144" fillId="0" borderId="0" xfId="3081" applyNumberFormat="1" applyFont="1" applyAlignment="1">
      <alignment shrinkToFit="1"/>
    </xf>
    <xf numFmtId="164" fontId="144" fillId="0" borderId="64" xfId="3081" applyNumberFormat="1" applyFont="1" applyBorder="1" applyAlignment="1">
      <alignment horizontal="center" shrinkToFit="1"/>
    </xf>
    <xf numFmtId="0" fontId="28" fillId="0" borderId="0" xfId="3081" applyFont="1" applyAlignment="1">
      <alignment horizontal="left"/>
    </xf>
    <xf numFmtId="0" fontId="28" fillId="0" borderId="0" xfId="3071" quotePrefix="1" applyFont="1"/>
    <xf numFmtId="164" fontId="27" fillId="0" borderId="64" xfId="3081" quotePrefix="1" applyNumberFormat="1" applyFont="1" applyBorder="1" applyAlignment="1">
      <alignment horizontal="center"/>
    </xf>
    <xf numFmtId="0" fontId="141" fillId="0" borderId="0" xfId="3081" applyFont="1"/>
    <xf numFmtId="0" fontId="28" fillId="0" borderId="0" xfId="3081" applyFont="1" applyAlignment="1">
      <alignment horizontal="center"/>
    </xf>
    <xf numFmtId="49" fontId="27" fillId="0" borderId="0" xfId="3071" applyNumberFormat="1" applyFont="1" applyAlignment="1">
      <alignment horizontal="center"/>
    </xf>
    <xf numFmtId="0" fontId="27" fillId="0" borderId="0" xfId="3071" applyFont="1"/>
    <xf numFmtId="0" fontId="27" fillId="0" borderId="0" xfId="3007" applyFont="1" applyAlignment="1">
      <alignment wrapText="1"/>
    </xf>
    <xf numFmtId="49" fontId="27" fillId="0" borderId="0" xfId="3007" applyNumberFormat="1" applyFont="1" applyAlignment="1">
      <alignment horizontal="center"/>
    </xf>
    <xf numFmtId="0" fontId="27" fillId="0" borderId="0" xfId="1794" applyFont="1" applyAlignment="1">
      <alignment horizontal="left"/>
    </xf>
    <xf numFmtId="0" fontId="28" fillId="0" borderId="0" xfId="3163" applyFont="1"/>
    <xf numFmtId="0" fontId="148" fillId="0" borderId="0" xfId="3163" applyFont="1"/>
    <xf numFmtId="0" fontId="28" fillId="0" borderId="0" xfId="1794" applyFont="1" applyAlignment="1">
      <alignment horizontal="left"/>
    </xf>
    <xf numFmtId="0" fontId="28" fillId="0" borderId="0" xfId="3007" applyFont="1" applyAlignment="1">
      <alignment horizontal="center"/>
    </xf>
    <xf numFmtId="0" fontId="27" fillId="0" borderId="5" xfId="3163" applyFont="1" applyBorder="1" applyAlignment="1">
      <alignment horizontal="center"/>
    </xf>
    <xf numFmtId="0" fontId="28" fillId="0" borderId="0" xfId="3007" applyFont="1" applyAlignment="1">
      <alignment shrinkToFit="1"/>
    </xf>
    <xf numFmtId="0" fontId="28" fillId="0" borderId="0" xfId="2234" quotePrefix="1" applyFont="1" applyAlignment="1">
      <alignment horizontal="center"/>
    </xf>
    <xf numFmtId="0" fontId="27" fillId="0" borderId="0" xfId="3024" applyFont="1" applyAlignment="1">
      <alignment shrinkToFit="1"/>
    </xf>
    <xf numFmtId="182" fontId="27" fillId="0" borderId="0" xfId="3024" applyNumberFormat="1" applyFont="1" applyAlignment="1">
      <alignment horizontal="center" shrinkToFit="1"/>
    </xf>
    <xf numFmtId="182" fontId="144" fillId="0" borderId="64" xfId="3024" applyNumberFormat="1" applyFont="1" applyBorder="1" applyAlignment="1">
      <alignment horizontal="center" shrinkToFit="1"/>
    </xf>
    <xf numFmtId="182" fontId="142" fillId="0" borderId="64" xfId="3024" quotePrefix="1" applyNumberFormat="1" applyFont="1" applyBorder="1" applyAlignment="1">
      <alignment horizontal="center" shrinkToFit="1"/>
    </xf>
    <xf numFmtId="182" fontId="142" fillId="0" borderId="64" xfId="3024" applyNumberFormat="1" applyFont="1" applyBorder="1" applyAlignment="1">
      <alignment horizontal="center" shrinkToFit="1"/>
    </xf>
    <xf numFmtId="182" fontId="27" fillId="0" borderId="0" xfId="3024" applyNumberFormat="1" applyFont="1" applyAlignment="1">
      <alignment shrinkToFit="1"/>
    </xf>
    <xf numFmtId="0" fontId="28" fillId="0" borderId="0" xfId="3163" applyFont="1" applyAlignment="1">
      <alignment horizontal="center"/>
    </xf>
    <xf numFmtId="43" fontId="28" fillId="0" borderId="0" xfId="3007" applyNumberFormat="1" applyFont="1"/>
    <xf numFmtId="0" fontId="28" fillId="0" borderId="0" xfId="3170" applyFont="1"/>
    <xf numFmtId="41" fontId="28" fillId="0" borderId="0" xfId="3046" applyNumberFormat="1" applyFont="1" applyAlignment="1">
      <alignment horizontal="right" shrinkToFit="1"/>
    </xf>
    <xf numFmtId="0" fontId="28" fillId="0" borderId="0" xfId="3046" applyFont="1" applyAlignment="1">
      <alignment horizontal="right" shrinkToFit="1"/>
    </xf>
    <xf numFmtId="0" fontId="27" fillId="0" borderId="0" xfId="3007" quotePrefix="1" applyFont="1" applyAlignment="1">
      <alignment horizontal="center"/>
    </xf>
    <xf numFmtId="0" fontId="27" fillId="0" borderId="0" xfId="3170" applyFont="1" applyAlignment="1">
      <alignment horizontal="left"/>
    </xf>
    <xf numFmtId="0" fontId="28" fillId="0" borderId="0" xfId="3170" applyFont="1" applyAlignment="1">
      <alignment horizontal="left"/>
    </xf>
    <xf numFmtId="0" fontId="27" fillId="0" borderId="0" xfId="3007" applyFont="1" applyAlignment="1">
      <alignment horizontal="left"/>
    </xf>
    <xf numFmtId="0" fontId="27" fillId="0" borderId="0" xfId="3170" quotePrefix="1" applyFont="1" applyAlignment="1">
      <alignment horizontal="left"/>
    </xf>
    <xf numFmtId="0" fontId="28" fillId="0" borderId="0" xfId="1741" applyFont="1" applyAlignment="1">
      <alignment vertical="center"/>
    </xf>
    <xf numFmtId="49" fontId="28" fillId="0" borderId="0" xfId="3163" applyNumberFormat="1" applyFont="1" applyAlignment="1">
      <alignment horizontal="center"/>
    </xf>
    <xf numFmtId="49" fontId="28" fillId="0" borderId="0" xfId="3163" applyNumberFormat="1" applyFont="1"/>
    <xf numFmtId="0" fontId="27" fillId="0" borderId="0" xfId="2233" applyFont="1" applyAlignment="1">
      <alignment horizontal="right"/>
    </xf>
    <xf numFmtId="43" fontId="27" fillId="0" borderId="0" xfId="2233" applyNumberFormat="1" applyFont="1" applyAlignment="1">
      <alignment horizontal="right"/>
    </xf>
    <xf numFmtId="0" fontId="27" fillId="0" borderId="0" xfId="2236" applyFont="1" applyAlignment="1">
      <alignment horizontal="center" shrinkToFit="1"/>
    </xf>
    <xf numFmtId="49" fontId="27" fillId="0" borderId="0" xfId="3163" applyNumberFormat="1" applyFont="1" applyAlignment="1">
      <alignment horizontal="center" shrinkToFit="1"/>
    </xf>
    <xf numFmtId="0" fontId="27" fillId="0" borderId="0" xfId="2233" applyFont="1" applyAlignment="1">
      <alignment horizontal="center" shrinkToFit="1"/>
    </xf>
    <xf numFmtId="0" fontId="27" fillId="0" borderId="0" xfId="3170" applyFont="1"/>
    <xf numFmtId="0" fontId="27" fillId="0" borderId="64" xfId="2236" applyFont="1" applyBorder="1" applyAlignment="1">
      <alignment horizontal="center" shrinkToFit="1"/>
    </xf>
    <xf numFmtId="49" fontId="27" fillId="0" borderId="64" xfId="3163" applyNumberFormat="1" applyFont="1" applyBorder="1" applyAlignment="1">
      <alignment horizontal="center" shrinkToFit="1"/>
    </xf>
    <xf numFmtId="0" fontId="27" fillId="0" borderId="64" xfId="2233" applyFont="1" applyBorder="1" applyAlignment="1">
      <alignment horizontal="center" shrinkToFit="1"/>
    </xf>
    <xf numFmtId="0" fontId="27" fillId="0" borderId="0" xfId="1741" applyFont="1" applyAlignment="1">
      <alignment vertical="center"/>
    </xf>
    <xf numFmtId="0" fontId="27" fillId="0" borderId="0" xfId="3035" applyFont="1"/>
    <xf numFmtId="173" fontId="27" fillId="0" borderId="0" xfId="2236" applyNumberFormat="1" applyFont="1" applyAlignment="1">
      <alignment horizontal="center" shrinkToFit="1"/>
    </xf>
    <xf numFmtId="49" fontId="27" fillId="0" borderId="0" xfId="2019" applyNumberFormat="1" applyFont="1"/>
    <xf numFmtId="0" fontId="28" fillId="0" borderId="0" xfId="3106" applyFont="1"/>
    <xf numFmtId="49" fontId="27" fillId="0" borderId="0" xfId="3104" applyNumberFormat="1" applyFont="1"/>
    <xf numFmtId="173" fontId="28" fillId="0" borderId="0" xfId="3170" applyNumberFormat="1" applyFont="1"/>
    <xf numFmtId="49" fontId="28" fillId="0" borderId="0" xfId="3104" applyNumberFormat="1" applyFont="1"/>
    <xf numFmtId="49" fontId="28" fillId="0" borderId="0" xfId="2146" applyNumberFormat="1" applyFont="1" applyAlignment="1">
      <alignment horizontal="left"/>
    </xf>
    <xf numFmtId="184" fontId="27" fillId="0" borderId="0" xfId="3007" applyNumberFormat="1" applyFont="1" applyAlignment="1">
      <alignment horizontal="center"/>
    </xf>
    <xf numFmtId="184" fontId="28" fillId="0" borderId="0" xfId="3007" applyNumberFormat="1" applyFont="1"/>
    <xf numFmtId="0" fontId="28" fillId="0" borderId="0" xfId="2232" applyFont="1" applyAlignment="1">
      <alignment vertical="top"/>
    </xf>
    <xf numFmtId="0" fontId="27" fillId="0" borderId="64" xfId="2232" applyFont="1" applyBorder="1" applyAlignment="1">
      <alignment horizontal="center"/>
    </xf>
    <xf numFmtId="0" fontId="27" fillId="0" borderId="0" xfId="3166" applyFont="1"/>
    <xf numFmtId="0" fontId="28" fillId="0" borderId="0" xfId="3084" applyFont="1" applyAlignment="1">
      <alignment horizontal="left"/>
    </xf>
    <xf numFmtId="0" fontId="28" fillId="0" borderId="0" xfId="2232" applyFont="1" applyAlignment="1">
      <alignment horizontal="left" vertical="top" wrapText="1" shrinkToFit="1"/>
    </xf>
    <xf numFmtId="0" fontId="28" fillId="0" borderId="0" xfId="3084" applyFont="1" applyAlignment="1">
      <alignment horizontal="left" indent="1"/>
    </xf>
    <xf numFmtId="0" fontId="27" fillId="0" borderId="0" xfId="3007" quotePrefix="1" applyFont="1"/>
    <xf numFmtId="0" fontId="27" fillId="0" borderId="5" xfId="3007" applyFont="1" applyBorder="1" applyAlignment="1">
      <alignment horizontal="center"/>
    </xf>
    <xf numFmtId="0" fontId="27" fillId="0" borderId="31" xfId="3007" applyFont="1" applyBorder="1" applyAlignment="1">
      <alignment horizontal="center"/>
    </xf>
    <xf numFmtId="181" fontId="28" fillId="0" borderId="0" xfId="3007" applyNumberFormat="1" applyFont="1"/>
    <xf numFmtId="0" fontId="27" fillId="0" borderId="0" xfId="3048" quotePrefix="1" applyFont="1" applyAlignment="1">
      <alignment horizontal="center"/>
    </xf>
    <xf numFmtId="0" fontId="28" fillId="0" borderId="0" xfId="1725" applyFont="1"/>
    <xf numFmtId="0" fontId="28" fillId="0" borderId="0" xfId="3048" applyFont="1"/>
    <xf numFmtId="0" fontId="27" fillId="0" borderId="0" xfId="3048" applyFont="1" applyAlignment="1">
      <alignment horizontal="left"/>
    </xf>
    <xf numFmtId="0" fontId="28" fillId="0" borderId="0" xfId="0" applyFont="1"/>
    <xf numFmtId="0" fontId="27" fillId="0" borderId="0" xfId="2241" applyFont="1"/>
    <xf numFmtId="0" fontId="28" fillId="0" borderId="0" xfId="1725" applyFont="1" applyAlignment="1">
      <alignment horizontal="center"/>
    </xf>
    <xf numFmtId="0" fontId="27" fillId="0" borderId="0" xfId="1741" quotePrefix="1" applyFont="1" applyAlignment="1">
      <alignment horizontal="center" vertical="center"/>
    </xf>
    <xf numFmtId="43" fontId="27" fillId="63" borderId="35" xfId="3069" applyNumberFormat="1" applyFont="1" applyFill="1" applyBorder="1" applyAlignment="1">
      <alignment horizontal="center"/>
    </xf>
    <xf numFmtId="43" fontId="27" fillId="63" borderId="5" xfId="3069" applyNumberFormat="1" applyFont="1" applyFill="1" applyBorder="1" applyAlignment="1">
      <alignment horizontal="center"/>
    </xf>
    <xf numFmtId="43" fontId="27" fillId="63" borderId="28" xfId="3069" applyNumberFormat="1" applyFont="1" applyFill="1" applyBorder="1" applyAlignment="1">
      <alignment horizontal="center"/>
    </xf>
    <xf numFmtId="0" fontId="28" fillId="0" borderId="46" xfId="3069" applyFont="1" applyBorder="1" applyAlignment="1">
      <alignment horizontal="left" vertical="top" wrapText="1"/>
    </xf>
    <xf numFmtId="0" fontId="28" fillId="0" borderId="26" xfId="3069" applyFont="1" applyBorder="1" applyAlignment="1">
      <alignment horizontal="left" vertical="top" wrapText="1"/>
    </xf>
    <xf numFmtId="0" fontId="130" fillId="63" borderId="32" xfId="3069" applyFont="1" applyFill="1" applyBorder="1" applyAlignment="1">
      <alignment horizontal="center" vertical="top"/>
    </xf>
    <xf numFmtId="0" fontId="130" fillId="63" borderId="66" xfId="3069" applyFont="1" applyFill="1" applyBorder="1" applyAlignment="1">
      <alignment horizontal="center" vertical="top"/>
    </xf>
    <xf numFmtId="43" fontId="130" fillId="63" borderId="34" xfId="3069" applyNumberFormat="1" applyFont="1" applyFill="1" applyBorder="1" applyAlignment="1">
      <alignment horizontal="center" vertical="center"/>
    </xf>
    <xf numFmtId="43" fontId="130" fillId="63" borderId="65" xfId="3069" applyNumberFormat="1" applyFont="1" applyFill="1" applyBorder="1" applyAlignment="1">
      <alignment horizontal="center" vertical="center"/>
    </xf>
    <xf numFmtId="0" fontId="130" fillId="63" borderId="31" xfId="3069" applyFont="1" applyFill="1" applyBorder="1" applyAlignment="1">
      <alignment horizontal="center" vertical="center"/>
    </xf>
    <xf numFmtId="0" fontId="130" fillId="63" borderId="64" xfId="3069" applyFont="1" applyFill="1" applyBorder="1" applyAlignment="1">
      <alignment horizontal="center" vertical="center"/>
    </xf>
    <xf numFmtId="0" fontId="27" fillId="63" borderId="31" xfId="3069" applyFont="1" applyFill="1" applyBorder="1" applyAlignment="1">
      <alignment horizontal="center" vertical="top" wrapText="1"/>
    </xf>
    <xf numFmtId="0" fontId="27" fillId="63" borderId="37" xfId="3069" applyFont="1" applyFill="1" applyBorder="1" applyAlignment="1">
      <alignment horizontal="center" vertical="top" wrapText="1"/>
    </xf>
    <xf numFmtId="0" fontId="27" fillId="63" borderId="64" xfId="3069" applyFont="1" applyFill="1" applyBorder="1" applyAlignment="1">
      <alignment horizontal="center" vertical="top" wrapText="1"/>
    </xf>
    <xf numFmtId="0" fontId="27" fillId="63" borderId="67" xfId="3069" applyFont="1" applyFill="1" applyBorder="1" applyAlignment="1">
      <alignment horizontal="center" vertical="top" wrapText="1"/>
    </xf>
    <xf numFmtId="43" fontId="130" fillId="63" borderId="48" xfId="3069" applyNumberFormat="1" applyFont="1" applyFill="1" applyBorder="1" applyAlignment="1">
      <alignment horizontal="center" vertical="center"/>
    </xf>
    <xf numFmtId="0" fontId="130" fillId="63" borderId="0" xfId="3069" applyFont="1" applyFill="1" applyAlignment="1">
      <alignment horizontal="center" vertical="center"/>
    </xf>
    <xf numFmtId="0" fontId="27" fillId="0" borderId="0" xfId="1825" applyFont="1" applyAlignment="1">
      <alignment horizontal="center"/>
    </xf>
    <xf numFmtId="0" fontId="27" fillId="0" borderId="64" xfId="3007" applyFont="1" applyBorder="1" applyAlignment="1">
      <alignment horizontal="center"/>
    </xf>
    <xf numFmtId="37" fontId="27" fillId="0" borderId="64" xfId="3871" applyNumberFormat="1" applyFont="1" applyBorder="1" applyAlignment="1">
      <alignment horizontal="center"/>
    </xf>
    <xf numFmtId="37" fontId="27" fillId="0" borderId="64" xfId="3871" quotePrefix="1" applyNumberFormat="1" applyFont="1" applyBorder="1" applyAlignment="1">
      <alignment horizontal="center"/>
    </xf>
    <xf numFmtId="43" fontId="27" fillId="0" borderId="0" xfId="3007" applyNumberFormat="1" applyFont="1" applyAlignment="1">
      <alignment horizontal="center"/>
    </xf>
    <xf numFmtId="43" fontId="27" fillId="0" borderId="31" xfId="3178" applyFont="1" applyFill="1" applyBorder="1" applyAlignment="1">
      <alignment horizontal="center"/>
    </xf>
    <xf numFmtId="0" fontId="27" fillId="0" borderId="64" xfId="3007" applyFont="1" applyBorder="1" applyAlignment="1">
      <alignment horizontal="center" vertical="center" shrinkToFit="1"/>
    </xf>
    <xf numFmtId="43" fontId="27" fillId="0" borderId="31" xfId="1825" applyNumberFormat="1" applyFont="1" applyBorder="1" applyAlignment="1">
      <alignment horizontal="center"/>
    </xf>
    <xf numFmtId="0" fontId="27" fillId="0" borderId="64" xfId="3007" applyFont="1" applyBorder="1" applyAlignment="1">
      <alignment horizontal="center" vertical="center"/>
    </xf>
    <xf numFmtId="0" fontId="27" fillId="0" borderId="5" xfId="3007" applyFont="1" applyBorder="1" applyAlignment="1">
      <alignment horizontal="center" vertical="center"/>
    </xf>
    <xf numFmtId="0" fontId="27" fillId="0" borderId="0" xfId="3007" applyFont="1" applyAlignment="1">
      <alignment horizontal="left" vertical="center" shrinkToFit="1"/>
    </xf>
    <xf numFmtId="0" fontId="27" fillId="0" borderId="0" xfId="3007" applyFont="1" applyAlignment="1">
      <alignment horizontal="center"/>
    </xf>
    <xf numFmtId="43" fontId="27" fillId="0" borderId="31" xfId="840" quotePrefix="1" applyFont="1" applyFill="1" applyBorder="1" applyAlignment="1">
      <alignment horizontal="center" wrapText="1" shrinkToFit="1"/>
    </xf>
    <xf numFmtId="0" fontId="27" fillId="0" borderId="0" xfId="3071" applyFont="1" applyAlignment="1">
      <alignment horizontal="center" vertical="center" shrinkToFit="1"/>
    </xf>
    <xf numFmtId="43" fontId="27" fillId="0" borderId="0" xfId="840" quotePrefix="1" applyFont="1" applyFill="1" applyBorder="1" applyAlignment="1">
      <alignment horizontal="center" vertical="center" wrapText="1"/>
    </xf>
    <xf numFmtId="43" fontId="27" fillId="0" borderId="64" xfId="840" quotePrefix="1" applyFont="1" applyFill="1" applyBorder="1" applyAlignment="1">
      <alignment horizontal="center" vertical="center" wrapText="1"/>
    </xf>
    <xf numFmtId="43" fontId="27" fillId="0" borderId="64" xfId="3007" applyNumberFormat="1" applyFont="1" applyBorder="1" applyAlignment="1">
      <alignment horizontal="center"/>
    </xf>
    <xf numFmtId="0" fontId="27" fillId="0" borderId="0" xfId="3016" applyFont="1" applyAlignment="1">
      <alignment horizontal="center"/>
    </xf>
    <xf numFmtId="0" fontId="27" fillId="0" borderId="0" xfId="2238" applyFont="1" applyAlignment="1">
      <alignment horizontal="center" wrapText="1"/>
    </xf>
    <xf numFmtId="0" fontId="27" fillId="0" borderId="64" xfId="2238" applyFont="1" applyBorder="1" applyAlignment="1">
      <alignment horizontal="center" wrapText="1"/>
    </xf>
    <xf numFmtId="0" fontId="27" fillId="0" borderId="64" xfId="3016" applyFont="1" applyBorder="1" applyAlignment="1">
      <alignment horizontal="center"/>
    </xf>
    <xf numFmtId="43" fontId="27" fillId="0" borderId="0" xfId="3174" applyFont="1" applyFill="1" applyAlignment="1">
      <alignment horizontal="center" vertical="center" wrapText="1"/>
    </xf>
    <xf numFmtId="0" fontId="27" fillId="0" borderId="64" xfId="3162" applyFont="1" applyBorder="1" applyAlignment="1">
      <alignment horizontal="center" vertical="center"/>
    </xf>
    <xf numFmtId="0" fontId="27" fillId="0" borderId="64" xfId="3076" applyFont="1" applyBorder="1" applyAlignment="1">
      <alignment horizontal="center"/>
    </xf>
    <xf numFmtId="0" fontId="27" fillId="0" borderId="64" xfId="2238" applyFont="1" applyBorder="1" applyAlignment="1">
      <alignment horizontal="center"/>
    </xf>
    <xf numFmtId="43" fontId="142" fillId="0" borderId="64" xfId="1480" applyNumberFormat="1" applyFont="1" applyFill="1" applyBorder="1" applyAlignment="1">
      <alignment horizontal="center" vertical="center"/>
    </xf>
    <xf numFmtId="43" fontId="142" fillId="0" borderId="0" xfId="1480" applyNumberFormat="1" applyFont="1" applyFill="1" applyBorder="1" applyAlignment="1">
      <alignment horizontal="center" vertical="center"/>
    </xf>
    <xf numFmtId="49" fontId="142" fillId="0" borderId="5" xfId="1480" applyNumberFormat="1" applyFont="1" applyFill="1" applyBorder="1" applyAlignment="1">
      <alignment horizontal="center" vertical="center" shrinkToFit="1"/>
    </xf>
    <xf numFmtId="43" fontId="142" fillId="0" borderId="5" xfId="1480" applyNumberFormat="1" applyFont="1" applyFill="1" applyBorder="1" applyAlignment="1">
      <alignment horizontal="center" vertical="center" shrinkToFit="1"/>
    </xf>
    <xf numFmtId="43" fontId="142" fillId="0" borderId="64" xfId="1480" applyNumberFormat="1" applyFont="1" applyFill="1" applyBorder="1" applyAlignment="1">
      <alignment horizontal="center" vertical="center" shrinkToFit="1"/>
    </xf>
    <xf numFmtId="0" fontId="134" fillId="0" borderId="0" xfId="2232" applyFont="1" applyAlignment="1">
      <alignment horizontal="left" shrinkToFit="1"/>
    </xf>
    <xf numFmtId="43" fontId="71" fillId="0" borderId="31" xfId="3007" applyNumberFormat="1" applyFont="1" applyBorder="1" applyAlignment="1">
      <alignment horizontal="center"/>
    </xf>
    <xf numFmtId="0" fontId="71" fillId="0" borderId="31" xfId="3007" applyFont="1" applyBorder="1" applyAlignment="1">
      <alignment horizontal="center"/>
    </xf>
    <xf numFmtId="0" fontId="71" fillId="0" borderId="64" xfId="3007" applyFont="1" applyBorder="1" applyAlignment="1">
      <alignment horizontal="center" shrinkToFit="1"/>
    </xf>
    <xf numFmtId="43" fontId="71" fillId="0" borderId="31" xfId="3161" applyNumberFormat="1" applyFont="1" applyBorder="1" applyAlignment="1">
      <alignment horizontal="center"/>
    </xf>
    <xf numFmtId="0" fontId="71" fillId="0" borderId="31" xfId="3161" applyFont="1" applyBorder="1" applyAlignment="1">
      <alignment horizontal="center"/>
    </xf>
    <xf numFmtId="0" fontId="71" fillId="0" borderId="64" xfId="3161" applyFont="1" applyBorder="1" applyAlignment="1">
      <alignment horizontal="center" shrinkToFit="1"/>
    </xf>
    <xf numFmtId="0" fontId="135" fillId="0" borderId="0" xfId="2230" applyFont="1" applyAlignment="1">
      <alignment horizontal="left" vertical="center" shrinkToFit="1"/>
    </xf>
    <xf numFmtId="0" fontId="71" fillId="0" borderId="0" xfId="3007" applyFont="1" applyAlignment="1">
      <alignment horizontal="left" shrinkToFit="1"/>
    </xf>
    <xf numFmtId="0" fontId="71" fillId="0" borderId="64" xfId="3007" applyFont="1" applyBorder="1" applyAlignment="1">
      <alignment horizontal="center"/>
    </xf>
    <xf numFmtId="43" fontId="71" fillId="0" borderId="0" xfId="3007" applyNumberFormat="1" applyFont="1" applyAlignment="1">
      <alignment horizontal="center"/>
    </xf>
    <xf numFmtId="0" fontId="71" fillId="0" borderId="0" xfId="3007" applyFont="1" applyAlignment="1">
      <alignment horizontal="center"/>
    </xf>
    <xf numFmtId="43" fontId="71" fillId="0" borderId="0" xfId="3007" applyNumberFormat="1" applyFont="1" applyAlignment="1">
      <alignment horizontal="center" wrapText="1"/>
    </xf>
    <xf numFmtId="0" fontId="71" fillId="0" borderId="0" xfId="3007" applyFont="1" applyAlignment="1">
      <alignment horizontal="center" wrapText="1"/>
    </xf>
    <xf numFmtId="43" fontId="71" fillId="0" borderId="31" xfId="3759" applyFont="1" applyFill="1" applyBorder="1" applyAlignment="1">
      <alignment horizontal="center"/>
    </xf>
    <xf numFmtId="0" fontId="71" fillId="0" borderId="0" xfId="3007" applyFont="1" applyAlignment="1">
      <alignment horizontal="center" vertical="center" wrapText="1" shrinkToFit="1"/>
    </xf>
    <xf numFmtId="0" fontId="71" fillId="0" borderId="64" xfId="3007" applyFont="1" applyBorder="1" applyAlignment="1">
      <alignment horizontal="center" vertical="center" wrapText="1" shrinkToFit="1"/>
    </xf>
    <xf numFmtId="0" fontId="71" fillId="0" borderId="5" xfId="3758" applyFont="1" applyBorder="1" applyAlignment="1">
      <alignment horizontal="center"/>
    </xf>
    <xf numFmtId="43" fontId="71" fillId="0" borderId="64" xfId="2235" applyNumberFormat="1" applyFont="1" applyBorder="1" applyAlignment="1">
      <alignment horizontal="center" shrinkToFit="1"/>
    </xf>
    <xf numFmtId="0" fontId="71" fillId="0" borderId="64" xfId="2235" applyFont="1" applyBorder="1" applyAlignment="1">
      <alignment horizontal="center" shrinkToFit="1"/>
    </xf>
    <xf numFmtId="43" fontId="134" fillId="0" borderId="0" xfId="1222" applyFont="1" applyFill="1" applyBorder="1" applyAlignment="1">
      <alignment horizontal="center"/>
    </xf>
    <xf numFmtId="49" fontId="134" fillId="0" borderId="0" xfId="3007" quotePrefix="1" applyNumberFormat="1" applyFont="1" applyAlignment="1">
      <alignment horizontal="center" vertical="center" shrinkToFit="1"/>
    </xf>
    <xf numFmtId="49" fontId="71" fillId="0" borderId="64" xfId="3007" quotePrefix="1" applyNumberFormat="1" applyFont="1" applyBorder="1" applyAlignment="1">
      <alignment horizontal="center" vertical="center" shrinkToFit="1"/>
    </xf>
    <xf numFmtId="0" fontId="134" fillId="0" borderId="0" xfId="3871" applyFont="1" applyAlignment="1">
      <alignment horizontal="left" shrinkToFit="1"/>
    </xf>
    <xf numFmtId="0" fontId="134" fillId="0" borderId="0" xfId="3155" applyFont="1" applyAlignment="1">
      <alignment horizontal="left" shrinkToFit="1"/>
    </xf>
    <xf numFmtId="0" fontId="71" fillId="0" borderId="0" xfId="2231" applyFont="1" applyAlignment="1">
      <alignment horizontal="left" shrinkToFit="1"/>
    </xf>
    <xf numFmtId="43" fontId="71" fillId="0" borderId="31" xfId="3178" applyFont="1" applyFill="1" applyBorder="1" applyAlignment="1">
      <alignment horizontal="center"/>
    </xf>
    <xf numFmtId="0" fontId="71" fillId="0" borderId="64" xfId="3046" applyFont="1" applyBorder="1" applyAlignment="1">
      <alignment horizontal="center"/>
    </xf>
    <xf numFmtId="43" fontId="71" fillId="0" borderId="64" xfId="3759" applyFont="1" applyFill="1" applyBorder="1" applyAlignment="1">
      <alignment horizontal="center" wrapText="1"/>
    </xf>
    <xf numFmtId="0" fontId="145" fillId="0" borderId="0" xfId="3164" applyFont="1" applyAlignment="1">
      <alignment shrinkToFit="1"/>
    </xf>
    <xf numFmtId="0" fontId="152" fillId="0" borderId="0" xfId="0" applyFont="1" applyAlignment="1">
      <alignment shrinkToFit="1"/>
    </xf>
    <xf numFmtId="43" fontId="71" fillId="0" borderId="64" xfId="3759" applyFont="1" applyFill="1" applyBorder="1" applyAlignment="1">
      <alignment horizontal="center"/>
    </xf>
    <xf numFmtId="43" fontId="71" fillId="0" borderId="0" xfId="3759" applyFont="1" applyFill="1" applyBorder="1" applyAlignment="1">
      <alignment horizontal="center"/>
    </xf>
    <xf numFmtId="0" fontId="71" fillId="0" borderId="0" xfId="3007" applyFont="1" applyAlignment="1">
      <alignment horizontal="center" shrinkToFit="1"/>
    </xf>
    <xf numFmtId="0" fontId="71" fillId="0" borderId="64" xfId="3007" applyFont="1" applyBorder="1" applyAlignment="1">
      <alignment horizontal="center" wrapText="1"/>
    </xf>
    <xf numFmtId="43" fontId="71" fillId="0" borderId="0" xfId="3016" applyNumberFormat="1" applyFont="1" applyAlignment="1">
      <alignment horizontal="center"/>
    </xf>
    <xf numFmtId="0" fontId="71" fillId="0" borderId="0" xfId="3016" applyFont="1" applyAlignment="1">
      <alignment horizontal="center"/>
    </xf>
    <xf numFmtId="182" fontId="71" fillId="0" borderId="64" xfId="3007" quotePrefix="1" applyNumberFormat="1" applyFont="1" applyBorder="1" applyAlignment="1">
      <alignment horizontal="center"/>
    </xf>
    <xf numFmtId="182" fontId="71" fillId="0" borderId="64" xfId="3007" quotePrefix="1" applyNumberFormat="1" applyFont="1" applyBorder="1" applyAlignment="1">
      <alignment horizontal="center" wrapText="1"/>
    </xf>
    <xf numFmtId="43" fontId="71" fillId="0" borderId="64" xfId="3178" applyFont="1" applyFill="1" applyBorder="1" applyAlignment="1">
      <alignment horizontal="center"/>
    </xf>
    <xf numFmtId="0" fontId="71" fillId="0" borderId="0" xfId="2230" applyFont="1" applyAlignment="1">
      <alignment horizontal="center" shrinkToFit="1"/>
    </xf>
    <xf numFmtId="173" fontId="71" fillId="0" borderId="64" xfId="3022" applyNumberFormat="1" applyFont="1" applyFill="1" applyBorder="1" applyAlignment="1">
      <alignment horizontal="center"/>
    </xf>
    <xf numFmtId="0" fontId="71" fillId="0" borderId="64" xfId="3016" applyFont="1" applyBorder="1" applyAlignment="1">
      <alignment horizontal="center" shrinkToFit="1"/>
    </xf>
    <xf numFmtId="43" fontId="71" fillId="0" borderId="64" xfId="3007" applyNumberFormat="1" applyFont="1" applyBorder="1" applyAlignment="1">
      <alignment horizontal="center" vertical="center" wrapText="1"/>
    </xf>
    <xf numFmtId="0" fontId="71" fillId="0" borderId="64" xfId="2230" applyFont="1" applyBorder="1" applyAlignment="1">
      <alignment horizontal="center" vertical="center"/>
    </xf>
    <xf numFmtId="0" fontId="134" fillId="0" borderId="0" xfId="3007" applyFont="1" applyAlignment="1">
      <alignment horizontal="left" shrinkToFit="1"/>
    </xf>
    <xf numFmtId="0" fontId="145" fillId="0" borderId="0" xfId="3081" applyFont="1" applyAlignment="1">
      <alignment shrinkToFit="1"/>
    </xf>
    <xf numFmtId="0" fontId="142" fillId="0" borderId="31" xfId="3081" applyFont="1" applyBorder="1" applyAlignment="1">
      <alignment horizontal="center" vertical="center" wrapText="1"/>
    </xf>
    <xf numFmtId="43" fontId="27" fillId="0" borderId="64" xfId="3081" applyNumberFormat="1" applyFont="1" applyBorder="1" applyAlignment="1">
      <alignment horizontal="center"/>
    </xf>
    <xf numFmtId="0" fontId="27" fillId="0" borderId="64" xfId="3081" applyFont="1" applyBorder="1" applyAlignment="1">
      <alignment horizontal="center"/>
    </xf>
    <xf numFmtId="43" fontId="27" fillId="0" borderId="64" xfId="840" applyFont="1" applyFill="1" applyBorder="1" applyAlignment="1">
      <alignment horizontal="center"/>
    </xf>
    <xf numFmtId="43" fontId="27" fillId="0" borderId="31" xfId="840" applyFont="1" applyFill="1" applyBorder="1" applyAlignment="1">
      <alignment horizontal="center" shrinkToFit="1"/>
    </xf>
    <xf numFmtId="43" fontId="27" fillId="0" borderId="5" xfId="840" applyFont="1" applyFill="1" applyBorder="1" applyAlignment="1">
      <alignment horizontal="center"/>
    </xf>
    <xf numFmtId="0" fontId="27" fillId="0" borderId="0" xfId="3007" applyFont="1" applyAlignment="1">
      <alignment horizontal="center" wrapText="1"/>
    </xf>
    <xf numFmtId="0" fontId="27" fillId="0" borderId="64" xfId="3081" applyFont="1" applyBorder="1" applyAlignment="1">
      <alignment horizontal="center" vertical="center" wrapText="1"/>
    </xf>
    <xf numFmtId="0" fontId="27" fillId="0" borderId="31" xfId="3081" applyFont="1" applyBorder="1" applyAlignment="1">
      <alignment horizontal="center" vertical="center" wrapText="1"/>
    </xf>
    <xf numFmtId="0" fontId="27" fillId="0" borderId="0" xfId="3081" applyFont="1" applyAlignment="1">
      <alignment horizontal="center" vertical="center" wrapText="1"/>
    </xf>
    <xf numFmtId="182" fontId="27" fillId="0" borderId="31" xfId="3024" applyNumberFormat="1" applyFont="1" applyBorder="1" applyAlignment="1">
      <alignment horizontal="center" shrinkToFit="1"/>
    </xf>
    <xf numFmtId="43" fontId="27" fillId="0" borderId="0" xfId="840" applyFont="1" applyFill="1" applyBorder="1" applyAlignment="1">
      <alignment horizontal="center" wrapText="1"/>
    </xf>
    <xf numFmtId="43" fontId="27" fillId="0" borderId="64" xfId="840" applyFont="1" applyFill="1" applyBorder="1" applyAlignment="1">
      <alignment horizontal="center" wrapText="1"/>
    </xf>
    <xf numFmtId="43" fontId="27" fillId="0" borderId="64" xfId="840" applyFont="1" applyFill="1" applyBorder="1" applyAlignment="1">
      <alignment horizontal="center" shrinkToFit="1"/>
    </xf>
    <xf numFmtId="0" fontId="27" fillId="0" borderId="31" xfId="3081" applyFont="1" applyBorder="1" applyAlignment="1">
      <alignment horizontal="center"/>
    </xf>
    <xf numFmtId="0" fontId="27" fillId="0" borderId="0" xfId="3081" applyFont="1" applyAlignment="1">
      <alignment horizontal="center"/>
    </xf>
    <xf numFmtId="43" fontId="27" fillId="0" borderId="0" xfId="3081" applyNumberFormat="1" applyFont="1" applyAlignment="1">
      <alignment horizontal="center"/>
    </xf>
    <xf numFmtId="0" fontId="27" fillId="0" borderId="31" xfId="3081" applyFont="1" applyBorder="1" applyAlignment="1">
      <alignment horizontal="center" shrinkToFit="1"/>
    </xf>
    <xf numFmtId="164" fontId="27" fillId="0" borderId="64" xfId="3081" quotePrefix="1" applyNumberFormat="1" applyFont="1" applyBorder="1" applyAlignment="1">
      <alignment horizontal="center"/>
    </xf>
    <xf numFmtId="0" fontId="27" fillId="0" borderId="64" xfId="2236" applyFont="1" applyBorder="1" applyAlignment="1">
      <alignment horizontal="center"/>
    </xf>
    <xf numFmtId="43" fontId="27" fillId="0" borderId="64" xfId="2236" applyNumberFormat="1" applyFont="1" applyBorder="1" applyAlignment="1">
      <alignment horizontal="center"/>
    </xf>
    <xf numFmtId="0" fontId="27" fillId="0" borderId="31" xfId="2232" applyFont="1" applyBorder="1" applyAlignment="1">
      <alignment horizontal="center"/>
    </xf>
    <xf numFmtId="0" fontId="27" fillId="0" borderId="5" xfId="3007" applyFont="1" applyBorder="1" applyAlignment="1">
      <alignment horizontal="center"/>
    </xf>
  </cellXfs>
  <cellStyles count="3984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94" xr:uid="{892CFFC2-AB3B-4D68-87C0-CE0E8AC8F04F}"/>
    <cellStyle name="?? 13" xfId="3762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95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96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97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98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99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200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201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202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203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204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205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206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22" xr:uid="{00000000-0005-0000-0000-000041030000}"/>
    <cellStyle name="Comma 10 10 2 2" xfId="3130" xr:uid="{82BDD2CA-7C74-42A8-ACD7-C4319391CB50}"/>
    <cellStyle name="Comma 10 10 2 3" xfId="3189" xr:uid="{658AF76A-3A9E-4977-B274-578AEB6DFA92}"/>
    <cellStyle name="Comma 10 11" xfId="834" xr:uid="{00000000-0005-0000-0000-000042030000}"/>
    <cellStyle name="Comma 10 11 2" xfId="3208" xr:uid="{F86E3420-6DAB-489F-BE42-E82D952AECDE}"/>
    <cellStyle name="Comma 10 12" xfId="835" xr:uid="{00000000-0005-0000-0000-000043030000}"/>
    <cellStyle name="Comma 10 12 2" xfId="3209" xr:uid="{F271BFAD-4DFC-4F6B-A0E1-BCFCEA68E393}"/>
    <cellStyle name="Comma 10 13" xfId="836" xr:uid="{00000000-0005-0000-0000-000044030000}"/>
    <cellStyle name="Comma 10 13 2" xfId="3210" xr:uid="{0B571BF7-8515-4EB1-8401-A976FCFC6D47}"/>
    <cellStyle name="Comma 10 14" xfId="837" xr:uid="{00000000-0005-0000-0000-000045030000}"/>
    <cellStyle name="Comma 10 14 2" xfId="3211" xr:uid="{362CF1E5-A3CB-4307-AB87-15794EB68D07}"/>
    <cellStyle name="Comma 10 15" xfId="838" xr:uid="{00000000-0005-0000-0000-000046030000}"/>
    <cellStyle name="Comma 10 15 2" xfId="3212" xr:uid="{0BF7A4B8-9C9B-48CA-AA2B-58D8852E794F}"/>
    <cellStyle name="Comma 10 16" xfId="839" xr:uid="{00000000-0005-0000-0000-000047030000}"/>
    <cellStyle name="Comma 10 16 2" xfId="3213" xr:uid="{8AC56C8A-29BB-4C10-B7B6-EED30C33B376}"/>
    <cellStyle name="Comma 10 17" xfId="3033" xr:uid="{00000000-0005-0000-0000-000048030000}"/>
    <cellStyle name="Comma 10 17 2" xfId="3086" xr:uid="{38608CB6-427E-49E7-BD80-D6A5254836F1}"/>
    <cellStyle name="Comma 10 17 2 2" xfId="3738" xr:uid="{0F9E0D0C-BF02-439A-A1AC-2130EC21439C}"/>
    <cellStyle name="Comma 10 17 3" xfId="3142" xr:uid="{65C86D6A-D3E4-4C68-AA1A-84DD92A26A2C}"/>
    <cellStyle name="Comma 10 17 4" xfId="3184" xr:uid="{368A7B04-66B1-4F0D-8449-A2D21ED65DF1}"/>
    <cellStyle name="Comma 10 2" xfId="840" xr:uid="{00000000-0005-0000-0000-000049030000}"/>
    <cellStyle name="Comma 10 2 10" xfId="3180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99" xr:uid="{23575EFE-4E89-4F05-AE42-B79AB8986172}"/>
    <cellStyle name="Comma 10 2 2 2 5 2" xfId="3747" xr:uid="{72327447-8987-4CA3-9FAF-189292B05BA8}"/>
    <cellStyle name="Comma 10 2 2 3" xfId="846" xr:uid="{00000000-0005-0000-0000-00004F030000}"/>
    <cellStyle name="Comma 10 2 2 3 2" xfId="3214" xr:uid="{D4C68625-11C2-4223-8A6E-83CEFC9340C4}"/>
    <cellStyle name="Comma 10 2 2 4" xfId="847" xr:uid="{00000000-0005-0000-0000-000050030000}"/>
    <cellStyle name="Comma 10 2 2 4 2" xfId="3215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216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7" xr:uid="{00000000-0005-0000-0000-00005A030000}"/>
    <cellStyle name="Comma 10 3 2 2 2" xfId="3140" xr:uid="{47F38BB8-A08D-4482-A0FB-6BF14CB524DE}"/>
    <cellStyle name="Comma 10 3 3" xfId="857" xr:uid="{00000000-0005-0000-0000-00005B030000}"/>
    <cellStyle name="Comma 10 3 3 2" xfId="3218" xr:uid="{496FB67D-FD5D-4C98-8188-1C6EFA08195A}"/>
    <cellStyle name="Comma 10 3 4" xfId="3217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20" xr:uid="{78AA896A-4A67-4139-8DFF-E3F55B71F991}"/>
    <cellStyle name="Comma 10 4 3" xfId="3219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22" xr:uid="{45DEAF31-3357-4667-B891-A096CA8DD565}"/>
    <cellStyle name="Comma 10 5 3" xfId="3221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57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23" xr:uid="{F0D34761-E8CB-4DDC-A355-8F69A755028C}"/>
    <cellStyle name="Comma 10 7 2 3" xfId="3082" xr:uid="{0A649F61-4488-4AFC-A8AB-A747A1E42D97}"/>
    <cellStyle name="Comma 10 7 2 3 2" xfId="3191" xr:uid="{9A5B5772-795F-4D1C-8243-F4E759B92261}"/>
    <cellStyle name="Comma 10 8" xfId="866" xr:uid="{00000000-0005-0000-0000-000064030000}"/>
    <cellStyle name="Comma 10 8 2" xfId="3224" xr:uid="{32330CCD-534C-4B70-B888-1D2605B6A095}"/>
    <cellStyle name="Comma 10 9" xfId="867" xr:uid="{00000000-0005-0000-0000-000065030000}"/>
    <cellStyle name="Comma 10 9 2" xfId="3225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85" xr:uid="{ABAE4D7E-451D-4205-811A-E59474A1E120}"/>
    <cellStyle name="Comma 11 2 13" xfId="3136" xr:uid="{83FD0CD4-AE11-4CFC-B27C-0157052371F0}"/>
    <cellStyle name="Comma 11 2 14" xfId="3121" xr:uid="{1F9A9E57-B439-4567-BD3B-15E7341DB035}"/>
    <cellStyle name="Comma 11 2 14 2" xfId="3978" xr:uid="{09D7568B-9BD7-4C4F-A02E-1DDEFB081EB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26" xr:uid="{3C5D46E4-A1DC-479F-A3B0-5BCF82B65F14}"/>
    <cellStyle name="Comma 11 2 2 3" xfId="877" xr:uid="{00000000-0005-0000-0000-00006F030000}"/>
    <cellStyle name="Comma 11 2 2 3 2" xfId="3227" xr:uid="{B38D519F-702E-4BC5-B938-8C98CEE07452}"/>
    <cellStyle name="Comma 11 2 2 4" xfId="878" xr:uid="{00000000-0005-0000-0000-000070030000}"/>
    <cellStyle name="Comma 11 2 2 4 2" xfId="3228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29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31" xr:uid="{83A3B95D-A8F1-42FA-A113-D580A9A4E37E}"/>
    <cellStyle name="Comma 11 3 3" xfId="3230" xr:uid="{DDE7B5A7-D665-4A8B-A7A4-D9BD9EC312A7}"/>
    <cellStyle name="Comma 11 4" xfId="888" xr:uid="{00000000-0005-0000-0000-00007A030000}"/>
    <cellStyle name="Comma 11 4 2" xfId="3232" xr:uid="{F6890AAF-8F3C-4603-8345-B64F35FA0D3F}"/>
    <cellStyle name="Comma 11 5" xfId="889" xr:uid="{00000000-0005-0000-0000-00007B030000}"/>
    <cellStyle name="Comma 11 5 2" xfId="3233" xr:uid="{CFC49879-0324-44A0-AF17-1AC697F710EB}"/>
    <cellStyle name="Comma 11 6" xfId="3052" xr:uid="{3150F550-5442-4A8D-8B12-D3E4A4DEAF8B}"/>
    <cellStyle name="Comma 11 6 2" xfId="3726" xr:uid="{9A48D95C-D12C-464F-99A5-29AD8FDE451A}"/>
    <cellStyle name="Comma 11 9" xfId="3054" xr:uid="{29865DE3-7B5D-445E-8F3A-63543AF61E7A}"/>
    <cellStyle name="Comma 11 9 2" xfId="3728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36" xr:uid="{8AD5CC88-FC84-4578-BA76-3794DABAEE82}"/>
    <cellStyle name="Comma 12 2 2 3" xfId="894" xr:uid="{00000000-0005-0000-0000-000080030000}"/>
    <cellStyle name="Comma 12 2 2 3 2" xfId="3126" xr:uid="{26BA19E2-261D-403E-8276-9419A5A0A476}"/>
    <cellStyle name="Comma 12 2 2 4" xfId="895" xr:uid="{00000000-0005-0000-0000-000081030000}"/>
    <cellStyle name="Comma 12 2 2 4 2" xfId="3237" xr:uid="{C6B7270F-3876-4D2C-A251-977A6F10CF7A}"/>
    <cellStyle name="Comma 12 2 2 5" xfId="3235" xr:uid="{572C52B9-27C4-4E31-8150-93E6C3AFA4BC}"/>
    <cellStyle name="Comma 12 2 3" xfId="896" xr:uid="{00000000-0005-0000-0000-000082030000}"/>
    <cellStyle name="Comma 12 2 3 2" xfId="3238" xr:uid="{3509FB13-A593-4189-BE1C-E3DCA3CA3155}"/>
    <cellStyle name="Comma 12 2 4" xfId="897" xr:uid="{00000000-0005-0000-0000-000083030000}"/>
    <cellStyle name="Comma 12 2 4 2" xfId="3239" xr:uid="{AC55077B-D689-45E1-8B6F-2D27D85840BE}"/>
    <cellStyle name="Comma 12 2 6" xfId="3041" xr:uid="{00000000-0005-0000-0000-000084030000}"/>
    <cellStyle name="Comma 12 2 6 2" xfId="3720" xr:uid="{EBC885A0-B63C-4BB8-B3C7-D6866318CC06}"/>
    <cellStyle name="Comma 12 2 6 3" xfId="3043" xr:uid="{00000000-0005-0000-0000-000085030000}"/>
    <cellStyle name="Comma 12 2 6 3 2" xfId="3722" xr:uid="{A365D6F5-2BF3-4DBC-A19C-E83E98539508}"/>
    <cellStyle name="Comma 12 3" xfId="898" xr:uid="{00000000-0005-0000-0000-000086030000}"/>
    <cellStyle name="Comma 12 3 2" xfId="3240" xr:uid="{D0C5D84E-2FDC-4FD8-98F5-1CF2530E5F60}"/>
    <cellStyle name="Comma 12 4" xfId="899" xr:uid="{00000000-0005-0000-0000-000087030000}"/>
    <cellStyle name="Comma 12 4 2" xfId="3241" xr:uid="{A5B08959-5095-47A3-A3C5-A2369997C074}"/>
    <cellStyle name="Comma 12 5" xfId="900" xr:uid="{00000000-0005-0000-0000-000088030000}"/>
    <cellStyle name="Comma 12 5 2" xfId="3242" xr:uid="{4DD0341F-FAF6-4C2A-911C-97C29C7689E8}"/>
    <cellStyle name="Comma 12 6" xfId="3234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45" xr:uid="{F661EDB5-0C6B-4A2A-B843-800E5E42D198}"/>
    <cellStyle name="Comma 13 2 2 3" xfId="908" xr:uid="{00000000-0005-0000-0000-000090030000}"/>
    <cellStyle name="Comma 13 2 2 3 2" xfId="3246" xr:uid="{AE087A1D-EFA5-4429-B716-764075D3C697}"/>
    <cellStyle name="Comma 13 2 2 4" xfId="909" xr:uid="{00000000-0005-0000-0000-000091030000}"/>
    <cellStyle name="Comma 13 2 2 4 2" xfId="3247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44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48" xr:uid="{6FEC1A45-1698-434D-A408-A2D0CF359268}"/>
    <cellStyle name="Comma 13 4" xfId="918" xr:uid="{00000000-0005-0000-0000-00009A030000}"/>
    <cellStyle name="Comma 13 4 2" xfId="3249" xr:uid="{FE4851C3-1EC9-456E-BBFD-C45DA17B5BF7}"/>
    <cellStyle name="Comma 13 5" xfId="919" xr:uid="{00000000-0005-0000-0000-00009B030000}"/>
    <cellStyle name="Comma 13 5 2" xfId="3250" xr:uid="{3C6F3E2B-BC94-42CD-A88F-00BD5FC4332C}"/>
    <cellStyle name="Comma 13 6" xfId="920" xr:uid="{00000000-0005-0000-0000-00009C030000}"/>
    <cellStyle name="Comma 13 6 2" xfId="3251" xr:uid="{7C4D8339-DC11-42E7-9A46-7E83976AD6F2}"/>
    <cellStyle name="Comma 13 7" xfId="3243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53" xr:uid="{E360EDE8-7EB3-409A-8822-2EB044E5B49B}"/>
    <cellStyle name="Comma 14 2 2" xfId="923" xr:uid="{00000000-0005-0000-0000-00009F030000}"/>
    <cellStyle name="Comma 14 2 2 12" xfId="3073" xr:uid="{8B3771E8-97A3-4E94-938C-D3D0E18EE44E}"/>
    <cellStyle name="Comma 14 2 2 12 2" xfId="3119" xr:uid="{F4B604EB-AD76-499A-8F7B-8BC9B618535E}"/>
    <cellStyle name="Comma 14 2 2 12 3" xfId="3737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54" xr:uid="{3B310865-E7A0-4123-A6D2-FA3A74601863}"/>
    <cellStyle name="Comma 14 2 2 3" xfId="928" xr:uid="{00000000-0005-0000-0000-0000A4030000}"/>
    <cellStyle name="Comma 14 2 2 3 2" xfId="3255" xr:uid="{ED1D5791-0FB6-4976-9650-DC175DB5F3DC}"/>
    <cellStyle name="Comma 14 2 2 4" xfId="929" xr:uid="{00000000-0005-0000-0000-0000A5030000}"/>
    <cellStyle name="Comma 14 2 2 4 2" xfId="3256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57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20" xr:uid="{2E1ADB33-0721-48FC-AA60-1FADB8520D1D}"/>
    <cellStyle name="Comma 14 3 2 3" xfId="3259" xr:uid="{DED0BFF1-F631-4051-BBD1-700718362B60}"/>
    <cellStyle name="Comma 14 3 3" xfId="3258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60" xr:uid="{0F240C7F-FD7E-4640-8DEB-51AEEE323F20}"/>
    <cellStyle name="Comma 14 5" xfId="941" xr:uid="{00000000-0005-0000-0000-0000B1030000}"/>
    <cellStyle name="Comma 14 5 2" xfId="3064" xr:uid="{9B54B368-6E1E-4DD7-A1B4-EBBAB32614B3}"/>
    <cellStyle name="Comma 14 5 2 2" xfId="3734" xr:uid="{6729EE6A-F2D0-44B0-A6A3-7A783AFE5BE1}"/>
    <cellStyle name="Comma 14 5 2 2 2" xfId="3970" xr:uid="{CE4C4560-7691-4BC8-BC8A-0186FC0C1EC7}"/>
    <cellStyle name="Comma 14 5 2 3" xfId="3854" xr:uid="{35747BE6-7878-4BA9-8041-DBC1F73C5C10}"/>
    <cellStyle name="Comma 14 5 3" xfId="3261" xr:uid="{A51E976C-1B45-4966-82F3-4E8D38036D52}"/>
    <cellStyle name="Comma 14 6" xfId="942" xr:uid="{00000000-0005-0000-0000-0000B2030000}"/>
    <cellStyle name="Comma 14 6 2" xfId="3262" xr:uid="{12367A8D-181C-48DE-A2ED-0E9339111EE9}"/>
    <cellStyle name="Comma 14 7" xfId="3252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65" xr:uid="{BF47F201-3E52-4E05-9203-E4BA018D1C3F}"/>
    <cellStyle name="Comma 15 2 2 3" xfId="950" xr:uid="{00000000-0005-0000-0000-0000BA030000}"/>
    <cellStyle name="Comma 15 2 2 3 2" xfId="3266" xr:uid="{507CA121-469B-4236-A84B-3C484608BD2E}"/>
    <cellStyle name="Comma 15 2 2 4" xfId="951" xr:uid="{00000000-0005-0000-0000-0000BB030000}"/>
    <cellStyle name="Comma 15 2 2 4 2" xfId="3267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64" xr:uid="{CAD9F607-F958-4E3E-A589-B10071C493BE}"/>
    <cellStyle name="Comma 15 3" xfId="958" xr:uid="{00000000-0005-0000-0000-0000C2030000}"/>
    <cellStyle name="Comma 15 3 2" xfId="3268" xr:uid="{D1CD56A6-94B8-42E5-A737-30F035B901BF}"/>
    <cellStyle name="Comma 15 4" xfId="959" xr:uid="{00000000-0005-0000-0000-0000C3030000}"/>
    <cellStyle name="Comma 15 4 2" xfId="3269" xr:uid="{FE379C24-2940-4B4C-A7ED-651DFE0716B3}"/>
    <cellStyle name="Comma 15 5" xfId="960" xr:uid="{00000000-0005-0000-0000-0000C4030000}"/>
    <cellStyle name="Comma 15 5 2" xfId="3270" xr:uid="{998509F6-643D-4CD4-8955-1CBDD7B14332}"/>
    <cellStyle name="Comma 15 6" xfId="961" xr:uid="{00000000-0005-0000-0000-0000C5030000}"/>
    <cellStyle name="Comma 15 6 2" xfId="3271" xr:uid="{2DC9120C-438C-4809-B7E3-D73A711DBED3}"/>
    <cellStyle name="Comma 15 7" xfId="3263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73" xr:uid="{7C9607F2-8B13-4CEA-8D37-B00CCB5CB10E}"/>
    <cellStyle name="Comma 16 3" xfId="964" xr:uid="{00000000-0005-0000-0000-0000C8030000}"/>
    <cellStyle name="Comma 16 3 2" xfId="3274" xr:uid="{C722C2E6-FD82-4FDC-AAE8-1591EB102DA3}"/>
    <cellStyle name="Comma 16 3 3" xfId="3109" xr:uid="{EFEFC968-849A-4CB7-9E07-5BB757DE7787}"/>
    <cellStyle name="Comma 16 3 3 2" xfId="3753" xr:uid="{F38BA539-C2AA-4214-98E2-1BA2B8748CBD}"/>
    <cellStyle name="Comma 16 4" xfId="3272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77" xr:uid="{ABA2F2F4-A899-4546-B602-1C831320B46A}"/>
    <cellStyle name="Comma 17 2 2 3" xfId="972" xr:uid="{00000000-0005-0000-0000-0000D0030000}"/>
    <cellStyle name="Comma 17 2 2 3 2" xfId="3278" xr:uid="{C59622E5-1088-459F-AE05-C400331034C6}"/>
    <cellStyle name="Comma 17 2 2 4" xfId="973" xr:uid="{00000000-0005-0000-0000-0000D1030000}"/>
    <cellStyle name="Comma 17 2 2 4 2" xfId="3279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76" xr:uid="{92F04789-F3DA-476C-B32C-3A403905CEE0}"/>
    <cellStyle name="Comma 17 3" xfId="980" xr:uid="{00000000-0005-0000-0000-0000D8030000}"/>
    <cellStyle name="Comma 17 3 2" xfId="3280" xr:uid="{DF7E3924-7B87-4FD2-8FA3-1C4114C99013}"/>
    <cellStyle name="Comma 17 4" xfId="981" xr:uid="{00000000-0005-0000-0000-0000D9030000}"/>
    <cellStyle name="Comma 17 4 2" xfId="3281" xr:uid="{E34A8A1A-E10D-43DA-A8E4-F75B93AB9110}"/>
    <cellStyle name="Comma 17 5" xfId="982" xr:uid="{00000000-0005-0000-0000-0000DA030000}"/>
    <cellStyle name="Comma 17 5 2" xfId="3282" xr:uid="{D4691540-05EA-435E-ABB0-7DB888E6F7E9}"/>
    <cellStyle name="Comma 17 6" xfId="3275" xr:uid="{7F8D83CD-7C06-488C-BFAD-7E993B45464B}"/>
    <cellStyle name="Comma 18" xfId="983" xr:uid="{00000000-0005-0000-0000-0000DB030000}"/>
    <cellStyle name="Comma 18 2" xfId="3044" xr:uid="{00000000-0005-0000-0000-0000DC030000}"/>
    <cellStyle name="Comma 18 2 2" xfId="3723" xr:uid="{C3B11F5F-9EA3-46D9-9054-074816604BA0}"/>
    <cellStyle name="Comma 18 3" xfId="3283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86" xr:uid="{4907A5AF-AAC6-4C8A-8DEB-D409AF93DFA3}"/>
    <cellStyle name="Comma 19 2 2 3" xfId="991" xr:uid="{00000000-0005-0000-0000-0000E4030000}"/>
    <cellStyle name="Comma 19 2 2 3 2" xfId="3287" xr:uid="{4B47E0AD-FC9D-4AE7-8E0E-A534006D12F0}"/>
    <cellStyle name="Comma 19 2 2 4" xfId="992" xr:uid="{00000000-0005-0000-0000-0000E5030000}"/>
    <cellStyle name="Comma 19 2 2 4 2" xfId="3288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85" xr:uid="{D16BEC12-6FD6-4D69-BD0E-39C5661A4C8B}"/>
    <cellStyle name="Comma 19 3" xfId="999" xr:uid="{00000000-0005-0000-0000-0000EC030000}"/>
    <cellStyle name="Comma 19 3 2" xfId="3289" xr:uid="{36776935-D8EE-48DA-B6CA-A3C2C187DAFB}"/>
    <cellStyle name="Comma 19 4" xfId="1000" xr:uid="{00000000-0005-0000-0000-0000ED030000}"/>
    <cellStyle name="Comma 19 4 2" xfId="3290" xr:uid="{22842022-3B3C-4768-B62B-4B37683BF1FE}"/>
    <cellStyle name="Comma 19 5" xfId="1001" xr:uid="{00000000-0005-0000-0000-0000EE030000}"/>
    <cellStyle name="Comma 19 5 2" xfId="3291" xr:uid="{B472E2FA-B0D2-4113-87C1-1E51CE1588B4}"/>
    <cellStyle name="Comma 19 6" xfId="1002" xr:uid="{00000000-0005-0000-0000-0000EF030000}"/>
    <cellStyle name="Comma 19 6 2" xfId="3292" xr:uid="{D13E27D9-5F5B-4174-A4E8-C5920CDC4646}"/>
    <cellStyle name="Comma 19 7" xfId="3284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93" xr:uid="{F29D7E0C-B7D3-4AC5-A96B-6B20D27DA0DF}"/>
    <cellStyle name="Comma 2 10 2 2" xfId="3742" xr:uid="{92B52AF9-FF8B-46D6-9B3C-270823A2DAB5}"/>
    <cellStyle name="Comma 2 10 3" xfId="3124" xr:uid="{302B7AFA-19BB-4284-8339-46A533570F16}"/>
    <cellStyle name="Comma 2 10 4" xfId="3293" xr:uid="{FB410A35-084E-4465-B88C-E9E2F5409740}"/>
    <cellStyle name="Comma 2 11" xfId="1005" xr:uid="{00000000-0005-0000-0000-0000F2030000}"/>
    <cellStyle name="Comma 2 11 2" xfId="3112" xr:uid="{1E301695-EE12-4B5B-9269-36826912BFB0}"/>
    <cellStyle name="Comma 2 11 2 2" xfId="3755" xr:uid="{FF6F7D36-312D-433D-8378-6F959B4B911B}"/>
    <cellStyle name="Comma 2 11 3" xfId="3294" xr:uid="{DB85A183-45FB-41CF-A48F-C99D9D568433}"/>
    <cellStyle name="Comma 2 12" xfId="1006" xr:uid="{00000000-0005-0000-0000-0000F3030000}"/>
    <cellStyle name="Comma 2 12 2" xfId="3295" xr:uid="{E810FD25-4FF4-42A3-A637-948A2B036AD2}"/>
    <cellStyle name="Comma 2 13" xfId="1007" xr:uid="{00000000-0005-0000-0000-0000F4030000}"/>
    <cellStyle name="Comma 2 13 2" xfId="3296" xr:uid="{6824C847-052A-48BC-8C28-A345288EC82E}"/>
    <cellStyle name="Comma 2 14" xfId="1008" xr:uid="{00000000-0005-0000-0000-0000F5030000}"/>
    <cellStyle name="Comma 2 14 2" xfId="3297" xr:uid="{59EB22AE-BD4B-4A01-814E-27B28E649668}"/>
    <cellStyle name="Comma 2 15" xfId="1009" xr:uid="{00000000-0005-0000-0000-0000F6030000}"/>
    <cellStyle name="Comma 2 15 2" xfId="3298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300" xr:uid="{829BA868-B5D2-41DB-AC35-41658BB39950}"/>
    <cellStyle name="Comma 2 16 3" xfId="3299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301" xr:uid="{2D01C1C5-80F7-4CFF-9AF7-06EAFC368FE0}"/>
    <cellStyle name="Comma 2 18" xfId="1014" xr:uid="{00000000-0005-0000-0000-0000FB030000}"/>
    <cellStyle name="Comma 2 18 2" xfId="3302" xr:uid="{A86F465D-C857-4B6E-8C76-7250A6147BE1}"/>
    <cellStyle name="Comma 2 19" xfId="1015" xr:uid="{00000000-0005-0000-0000-0000FC030000}"/>
    <cellStyle name="Comma 2 19 2" xfId="3303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88" xr:uid="{1CD71001-9D49-4805-A023-91666145FA22}"/>
    <cellStyle name="Comma 2 2 10 3" xfId="1019" xr:uid="{00000000-0005-0000-0000-000000040000}"/>
    <cellStyle name="Comma 2 2 10 3 2" xfId="3305" xr:uid="{0C64C814-4AD1-4C89-9EFD-260BC8E3FE48}"/>
    <cellStyle name="Comma 2 2 10 4" xfId="1020" xr:uid="{00000000-0005-0000-0000-000001040000}"/>
    <cellStyle name="Comma 2 2 10 4 2" xfId="3306" xr:uid="{B4F09F39-4F55-4FE0-ACD7-F682F768D8BD}"/>
    <cellStyle name="Comma 2 2 10 5" xfId="1021" xr:uid="{00000000-0005-0000-0000-000002040000}"/>
    <cellStyle name="Comma 2 2 10 6" xfId="3021" xr:uid="{00000000-0005-0000-0000-000003040000}"/>
    <cellStyle name="Comma 2 2 10 6 2" xfId="3711" xr:uid="{1A68A15A-52FC-46FD-82A9-8010F99BD3EF}"/>
    <cellStyle name="Comma 2 2 10 7" xfId="3304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307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308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309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310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311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312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313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315" xr:uid="{DF37C75B-1E1F-4303-B858-4AD2DCC18A68}"/>
    <cellStyle name="Comma 2 2 18 3" xfId="3151" xr:uid="{AECCFD04-14D6-42A2-82A7-0222E070C967}"/>
    <cellStyle name="Comma 2 2 18 4" xfId="3314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17" xr:uid="{68885DC3-1E22-493B-859B-ACDE92D91C5B}"/>
    <cellStyle name="Comma 2 2 19 3" xfId="3316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22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18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19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20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22" xr:uid="{9BE6F8DE-4121-4BEB-AE26-CCD6B92E28F0}"/>
    <cellStyle name="Comma 2 2 20 3" xfId="3321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24" xr:uid="{D356875F-CCEE-426E-806F-470EC7E4FBD3}"/>
    <cellStyle name="Comma 2 2 21 3" xfId="3323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26" xr:uid="{1B2F4A4F-E39D-4B68-A807-FB016B001390}"/>
    <cellStyle name="Comma 2 2 22 3" xfId="3325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28" xr:uid="{199C1AFD-3398-4324-A705-88E1D32F77AB}"/>
    <cellStyle name="Comma 2 2 23 3" xfId="3327" xr:uid="{B1AB452A-D0C8-46FC-9694-C8AD7F9C3803}"/>
    <cellStyle name="Comma 2 2 24" xfId="1094" xr:uid="{00000000-0005-0000-0000-00004C040000}"/>
    <cellStyle name="Comma 2 2 24 2" xfId="3329" xr:uid="{CE229FCA-04CF-4C18-B266-564C56648A5D}"/>
    <cellStyle name="Comma 2 2 25" xfId="1095" xr:uid="{00000000-0005-0000-0000-00004D040000}"/>
    <cellStyle name="Comma 2 2 25 2" xfId="3330" xr:uid="{7D66A213-842F-43CF-B5C1-AACED96DE20B}"/>
    <cellStyle name="Comma 2 2 26" xfId="1096" xr:uid="{00000000-0005-0000-0000-00004E040000}"/>
    <cellStyle name="Comma 2 2 26 2" xfId="3331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32" xr:uid="{BD721305-9F21-4B43-9A9A-DF2E5002E407}"/>
    <cellStyle name="Comma 2 2 29" xfId="1099" xr:uid="{00000000-0005-0000-0000-000051040000}"/>
    <cellStyle name="Comma 2 2 29 2" xfId="3333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34" xr:uid="{408A8503-5910-4816-B1FF-622924D0EB3A}"/>
    <cellStyle name="Comma 2 2 3 7" xfId="1119" xr:uid="{00000000-0005-0000-0000-000065040000}"/>
    <cellStyle name="Comma 2 2 3 7 2" xfId="3335" xr:uid="{63DCD724-0D73-40CF-8CD6-5D966755E922}"/>
    <cellStyle name="Comma 2 2 3 8" xfId="1120" xr:uid="{00000000-0005-0000-0000-000066040000}"/>
    <cellStyle name="Comma 2 2 3 8 2" xfId="3336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37" xr:uid="{8D4DBB89-3340-47B3-B3F4-573E91A2EB8B}"/>
    <cellStyle name="Comma 2 2 31" xfId="1123" xr:uid="{00000000-0005-0000-0000-000069040000}"/>
    <cellStyle name="Comma 2 2 31 2" xfId="3338" xr:uid="{13220619-9DF0-45D8-AD88-54F9FEB67C39}"/>
    <cellStyle name="Comma 2 2 32" xfId="3175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92" xr:uid="{BEADE6F2-22C1-4A60-AEB3-ED1CF2995741}"/>
    <cellStyle name="Comma 2 2 4 10 3 2" xfId="3141" xr:uid="{FAFCC482-FB8C-43B8-8DD1-E2D0DBF0801E}"/>
    <cellStyle name="Comma 2 2 4 11" xfId="3030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48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39" xr:uid="{683A9929-850B-4AA9-B932-4F140504592C}"/>
    <cellStyle name="Comma 2 2 4 7" xfId="1146" xr:uid="{00000000-0005-0000-0000-000081040000}"/>
    <cellStyle name="Comma 2 2 4 7 2" xfId="3340" xr:uid="{F5731D99-3720-4BAE-B457-4ADD1AB79588}"/>
    <cellStyle name="Comma 2 2 4 8" xfId="1147" xr:uid="{00000000-0005-0000-0000-000082040000}"/>
    <cellStyle name="Comma 2 2 4 8 2" xfId="3341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81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43" xr:uid="{0B2E3BF6-4B3F-450E-9D82-DACE45BC248F}"/>
    <cellStyle name="Comma 2 2 5 2 2 2 3" xfId="1154" xr:uid="{00000000-0005-0000-0000-000089040000}"/>
    <cellStyle name="Comma 2 2 5 2 2 2 3 2" xfId="3344" xr:uid="{A8D7E834-D212-4B1D-AC2D-98EBFF451F4D}"/>
    <cellStyle name="Comma 2 2 5 2 2 2 4" xfId="1155" xr:uid="{00000000-0005-0000-0000-00008A040000}"/>
    <cellStyle name="Comma 2 2 5 2 2 2 4 2" xfId="3345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42" xr:uid="{C1F97148-ED8D-41BB-8BA4-5DC2CFFD9D83}"/>
    <cellStyle name="Comma 2 2 5 2 3" xfId="1158" xr:uid="{00000000-0005-0000-0000-00008D040000}"/>
    <cellStyle name="Comma 2 2 5 2 3 2" xfId="3346" xr:uid="{EE360D17-2423-4373-93F6-9AD6412BFCCF}"/>
    <cellStyle name="Comma 2 2 5 2 4" xfId="1159" xr:uid="{00000000-0005-0000-0000-00008E040000}"/>
    <cellStyle name="Comma 2 2 5 2 4 2" xfId="3347" xr:uid="{CF04B308-CD3E-43C6-A1AA-272862E5F93C}"/>
    <cellStyle name="Comma 2 2 5 2 5" xfId="1160" xr:uid="{00000000-0005-0000-0000-00008F040000}"/>
    <cellStyle name="Comma 2 2 5 2 5 2" xfId="3348" xr:uid="{37C3C6AE-76C8-4ADE-B1E2-82F72CD569DA}"/>
    <cellStyle name="Comma 2 2 5 2 6" xfId="1161" xr:uid="{00000000-0005-0000-0000-000090040000}"/>
    <cellStyle name="Comma 2 2 5 2 6 2" xfId="3349" xr:uid="{A39AC647-E38F-4CB4-8C3D-987EB31A1FCC}"/>
    <cellStyle name="Comma 2 2 5 2 7" xfId="1162" xr:uid="{00000000-0005-0000-0000-000091040000}"/>
    <cellStyle name="Comma 2 2 5 2 7 2" xfId="3350" xr:uid="{7F286E95-0F8B-46B5-B343-71406504DCCD}"/>
    <cellStyle name="Comma 2 2 5 2 8" xfId="1163" xr:uid="{00000000-0005-0000-0000-000092040000}"/>
    <cellStyle name="Comma 2 2 5 2 8 2" xfId="3351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52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53" xr:uid="{57B7E88C-D7DC-49FE-AC7C-7C77E39ED3FA}"/>
    <cellStyle name="Comma 2 2 5 7" xfId="1170" xr:uid="{00000000-0005-0000-0000-000099040000}"/>
    <cellStyle name="Comma 2 2 5 7 2" xfId="3354" xr:uid="{D9062749-FC25-45D8-A78C-F314901F573B}"/>
    <cellStyle name="Comma 2 2 5 8" xfId="1171" xr:uid="{00000000-0005-0000-0000-00009A040000}"/>
    <cellStyle name="Comma 2 2 5 8 2" xfId="3355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58" xr:uid="{C11CB97B-72C0-409F-9566-4C301BCDEDEF}"/>
    <cellStyle name="Comma 2 2 6 2 3" xfId="1176" xr:uid="{00000000-0005-0000-0000-00009F040000}"/>
    <cellStyle name="Comma 2 2 6 2 3 2" xfId="3359" xr:uid="{CE40091A-9E99-40B0-9D4A-601D3F33FE3B}"/>
    <cellStyle name="Comma 2 2 6 2 4" xfId="1177" xr:uid="{00000000-0005-0000-0000-0000A0040000}"/>
    <cellStyle name="Comma 2 2 6 2 4 2" xfId="3360" xr:uid="{6D6C1E78-E69D-482D-AC64-BD2DA41422A3}"/>
    <cellStyle name="Comma 2 2 6 2 5" xfId="3357" xr:uid="{19BD8547-ECB2-4AA2-AC57-61C995BF9B6D}"/>
    <cellStyle name="Comma 2 2 6 3" xfId="1178" xr:uid="{00000000-0005-0000-0000-0000A1040000}"/>
    <cellStyle name="Comma 2 2 6 3 2" xfId="3361" xr:uid="{A4268116-08BB-44D3-8655-BB6929481D40}"/>
    <cellStyle name="Comma 2 2 6 4" xfId="1179" xr:uid="{00000000-0005-0000-0000-0000A2040000}"/>
    <cellStyle name="Comma 2 2 6 4 2" xfId="3362" xr:uid="{03550A57-701C-4E76-9B6A-576709779497}"/>
    <cellStyle name="Comma 2 2 6 5" xfId="1180" xr:uid="{00000000-0005-0000-0000-0000A3040000}"/>
    <cellStyle name="Comma 2 2 6 6" xfId="3356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65" xr:uid="{DECA24C8-E353-4DD2-9A4B-BB712F6D221E}"/>
    <cellStyle name="Comma 2 2 7 2 3" xfId="1184" xr:uid="{00000000-0005-0000-0000-0000A7040000}"/>
    <cellStyle name="Comma 2 2 7 2 3 2" xfId="3366" xr:uid="{FF7FA80E-27B7-48BC-B5E5-139E01C6CD6D}"/>
    <cellStyle name="Comma 2 2 7 2 4" xfId="1185" xr:uid="{00000000-0005-0000-0000-0000A8040000}"/>
    <cellStyle name="Comma 2 2 7 2 4 2" xfId="3367" xr:uid="{BA0D110D-5E53-4ABA-A697-FAE40CFA9C0E}"/>
    <cellStyle name="Comma 2 2 7 2 5" xfId="1186" xr:uid="{00000000-0005-0000-0000-0000A9040000}"/>
    <cellStyle name="Comma 2 2 7 2 6" xfId="3364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68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69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63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72" xr:uid="{237E4014-F370-4090-945A-BA2EB6B50004}"/>
    <cellStyle name="Comma 2 2 8 2 3" xfId="1198" xr:uid="{00000000-0005-0000-0000-0000B5040000}"/>
    <cellStyle name="Comma 2 2 8 2 3 2" xfId="3373" xr:uid="{7B70A99E-D05B-4E38-B18A-C54A5A220ADB}"/>
    <cellStyle name="Comma 2 2 8 2 4" xfId="1199" xr:uid="{00000000-0005-0000-0000-0000B6040000}"/>
    <cellStyle name="Comma 2 2 8 2 4 2" xfId="3374" xr:uid="{8C758D1B-85AB-477C-A439-D40885F41E02}"/>
    <cellStyle name="Comma 2 2 8 2 5" xfId="3371" xr:uid="{4065A96E-3508-4D3C-8113-978CBF56D774}"/>
    <cellStyle name="Comma 2 2 8 3" xfId="1200" xr:uid="{00000000-0005-0000-0000-0000B7040000}"/>
    <cellStyle name="Comma 2 2 8 3 2" xfId="3375" xr:uid="{34569C42-BFBF-4E4F-8193-C425A072767F}"/>
    <cellStyle name="Comma 2 2 8 4" xfId="1201" xr:uid="{00000000-0005-0000-0000-0000B8040000}"/>
    <cellStyle name="Comma 2 2 8 4 2" xfId="3376" xr:uid="{A42BA2D2-5FC9-4058-A380-DB7CCF414626}"/>
    <cellStyle name="Comma 2 2 8 5" xfId="1202" xr:uid="{00000000-0005-0000-0000-0000B9040000}"/>
    <cellStyle name="Comma 2 2 8 6" xfId="3370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79" xr:uid="{B7D416A1-18FA-49F3-AC4B-9D68EC657CAC}"/>
    <cellStyle name="Comma 2 2 9 2 3" xfId="1206" xr:uid="{00000000-0005-0000-0000-0000BD040000}"/>
    <cellStyle name="Comma 2 2 9 2 3 2" xfId="3380" xr:uid="{5B50BDF7-14FC-423F-B528-86239CD7D87C}"/>
    <cellStyle name="Comma 2 2 9 2 4" xfId="1207" xr:uid="{00000000-0005-0000-0000-0000BE040000}"/>
    <cellStyle name="Comma 2 2 9 2 4 2" xfId="3381" xr:uid="{22CF7B8F-F650-4DAB-8476-ADDC6CC63523}"/>
    <cellStyle name="Comma 2 2 9 2 5" xfId="3378" xr:uid="{D575D721-F9EE-46F1-BC8E-1BE6FBC4AF60}"/>
    <cellStyle name="Comma 2 2 9 3" xfId="1208" xr:uid="{00000000-0005-0000-0000-0000BF040000}"/>
    <cellStyle name="Comma 2 2 9 3 2" xfId="3382" xr:uid="{81C1EB2F-0EE1-4068-BC5E-C494DAA2EB37}"/>
    <cellStyle name="Comma 2 2 9 4" xfId="1209" xr:uid="{00000000-0005-0000-0000-0000C0040000}"/>
    <cellStyle name="Comma 2 2 9 4 2" xfId="3383" xr:uid="{6B0C0D72-1D2A-4ADA-90AA-3D26F6C79343}"/>
    <cellStyle name="Comma 2 2 9 5" xfId="1210" xr:uid="{00000000-0005-0000-0000-0000C1040000}"/>
    <cellStyle name="Comma 2 2 9 6" xfId="3377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84" xr:uid="{76DD6DB0-346C-45FC-BF56-92652F05C4DD}"/>
    <cellStyle name="Comma 2 21" xfId="1213" xr:uid="{00000000-0005-0000-0000-0000C5040000}"/>
    <cellStyle name="Comma 2 21 2" xfId="3385" xr:uid="{0C516460-47A2-4AF3-A3F8-CE30D1F873B5}"/>
    <cellStyle name="Comma 2 22" xfId="1214" xr:uid="{00000000-0005-0000-0000-0000C6040000}"/>
    <cellStyle name="Comma 2 22 2" xfId="3386" xr:uid="{E1E2B0A6-0770-44E1-9780-C040B5FF6272}"/>
    <cellStyle name="Comma 2 23" xfId="1215" xr:uid="{00000000-0005-0000-0000-0000C7040000}"/>
    <cellStyle name="Comma 2 23 2" xfId="3387" xr:uid="{8223E137-426C-4040-8143-6BF4A525F4CA}"/>
    <cellStyle name="Comma 2 24" xfId="1216" xr:uid="{00000000-0005-0000-0000-0000C8040000}"/>
    <cellStyle name="Comma 2 24 2" xfId="3388" xr:uid="{F2DCA881-CA7B-46CA-A72B-7878B31D9806}"/>
    <cellStyle name="Comma 2 25" xfId="1217" xr:uid="{00000000-0005-0000-0000-0000C9040000}"/>
    <cellStyle name="Comma 2 25 2" xfId="3389" xr:uid="{CF62751A-1DB9-4B89-82C1-EA079CD077D0}"/>
    <cellStyle name="Comma 2 26" xfId="1218" xr:uid="{00000000-0005-0000-0000-0000CA040000}"/>
    <cellStyle name="Comma 2 26 2" xfId="3390" xr:uid="{167F5CD2-E163-4EC2-8451-00B7D60935F9}"/>
    <cellStyle name="Comma 2 27" xfId="1219" xr:uid="{00000000-0005-0000-0000-0000CB040000}"/>
    <cellStyle name="Comma 2 27 2" xfId="3391" xr:uid="{1ED65E43-FEE2-41A6-B8A8-4491981B70EE}"/>
    <cellStyle name="Comma 2 28" xfId="1220" xr:uid="{00000000-0005-0000-0000-0000CC040000}"/>
    <cellStyle name="Comma 2 28 2" xfId="3392" xr:uid="{057636BA-33CF-4031-95EB-CBB87CD30525}"/>
    <cellStyle name="Comma 2 29" xfId="1221" xr:uid="{00000000-0005-0000-0000-0000CD040000}"/>
    <cellStyle name="Comma 2 29 2" xfId="3393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79" xr:uid="{5734D121-A24C-49DE-B0D3-8783CCB4CD2C}"/>
    <cellStyle name="Comma 2 3 14 2 2" xfId="3190" xr:uid="{F2495E9E-F8F4-41B0-8EE5-4E1C8129503B}"/>
    <cellStyle name="Comma 2 3 15" xfId="1228" xr:uid="{00000000-0005-0000-0000-0000D4040000}"/>
    <cellStyle name="Comma 2 3 15 2" xfId="3394" xr:uid="{632226F5-F511-4C08-99DA-08E3CB1398DD}"/>
    <cellStyle name="Comma 2 3 16" xfId="1229" xr:uid="{00000000-0005-0000-0000-0000D5040000}"/>
    <cellStyle name="Comma 2 3 16 2" xfId="3395" xr:uid="{DE49AF92-57AA-42D0-9AB8-044107955708}"/>
    <cellStyle name="Comma 2 3 17" xfId="1230" xr:uid="{00000000-0005-0000-0000-0000D6040000}"/>
    <cellStyle name="Comma 2 3 17 2" xfId="3396" xr:uid="{B3D487D5-4DCE-4668-AA3E-8F272F12DFE1}"/>
    <cellStyle name="Comma 2 3 18" xfId="1231" xr:uid="{00000000-0005-0000-0000-0000D7040000}"/>
    <cellStyle name="Comma 2 3 18 2" xfId="3397" xr:uid="{24322A59-4333-4F10-9F65-8F270AE625A0}"/>
    <cellStyle name="Comma 2 3 19" xfId="1232" xr:uid="{00000000-0005-0000-0000-0000D8040000}"/>
    <cellStyle name="Comma 2 3 19 2" xfId="3398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87" xr:uid="{3825BDED-CC04-4825-B368-581672AADA94}"/>
    <cellStyle name="Comma 2 3 2 2 2 3" xfId="1237" xr:uid="{00000000-0005-0000-0000-0000DD040000}"/>
    <cellStyle name="Comma 2 3 2 2 2 3 2" xfId="3399" xr:uid="{6E28DBDA-DF39-4B07-AF8C-02CCE603F37E}"/>
    <cellStyle name="Comma 2 3 2 2 2 4" xfId="1238" xr:uid="{00000000-0005-0000-0000-0000DE040000}"/>
    <cellStyle name="Comma 2 3 2 2 2 4 2" xfId="3400" xr:uid="{657B736D-3586-4F20-8AD7-C44A4DAC2B2D}"/>
    <cellStyle name="Comma 2 3 2 2 3" xfId="1239" xr:uid="{00000000-0005-0000-0000-0000DF040000}"/>
    <cellStyle name="Comma 2 3 2 2 3 2" xfId="3401" xr:uid="{0B053BFE-539E-4C29-B32C-010C7F3240A0}"/>
    <cellStyle name="Comma 2 3 2 2 4" xfId="1240" xr:uid="{00000000-0005-0000-0000-0000E0040000}"/>
    <cellStyle name="Comma 2 3 2 2 4 2" xfId="3402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403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404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405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406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407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408" xr:uid="{70E72241-5CB5-4B3E-946E-360A038E8DD3}"/>
    <cellStyle name="Comma 2 3 20" xfId="1254" xr:uid="{00000000-0005-0000-0000-0000EE040000}"/>
    <cellStyle name="Comma 2 3 20 2" xfId="3409" xr:uid="{649CF1AE-29E1-4222-9066-FB8CC92863F9}"/>
    <cellStyle name="Comma 2 3 21" xfId="1255" xr:uid="{00000000-0005-0000-0000-0000EF040000}"/>
    <cellStyle name="Comma 2 3 22" xfId="3153" xr:uid="{B5DC7341-9F04-4D4A-8237-9B83C3698C1D}"/>
    <cellStyle name="Comma 2 3 23" xfId="3186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410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411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412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413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414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415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416" xr:uid="{5581505A-C396-404E-AF08-DEA4F78FBA8F}"/>
    <cellStyle name="Comma 2 31" xfId="1270" xr:uid="{00000000-0005-0000-0000-0000FE040000}"/>
    <cellStyle name="Comma 2 31 2" xfId="3417" xr:uid="{5EA16C40-8C79-49CE-B509-A20189E928BC}"/>
    <cellStyle name="Comma 2 32" xfId="1271" xr:uid="{00000000-0005-0000-0000-0000FF040000}"/>
    <cellStyle name="Comma 2 32 2" xfId="3418" xr:uid="{1118DB18-1A91-44CB-A89D-AB4C8866241A}"/>
    <cellStyle name="Comma 2 33" xfId="1272" xr:uid="{00000000-0005-0000-0000-000000050000}"/>
    <cellStyle name="Comma 2 33 2" xfId="3419" xr:uid="{EF3BB7AD-6367-477E-B928-9C6DC22D6CE3}"/>
    <cellStyle name="Comma 2 34" xfId="1273" xr:uid="{00000000-0005-0000-0000-000001050000}"/>
    <cellStyle name="Comma 2 34 2" xfId="3420" xr:uid="{1CA87B57-519E-4A8F-9BA3-DDC1B06447BF}"/>
    <cellStyle name="Comma 2 35" xfId="1274" xr:uid="{00000000-0005-0000-0000-000002050000}"/>
    <cellStyle name="Comma 2 35 2" xfId="3421" xr:uid="{ED8C6D38-C136-40B9-82DB-1141F72428A4}"/>
    <cellStyle name="Comma 2 36" xfId="3026" xr:uid="{00000000-0005-0000-0000-000003050000}"/>
    <cellStyle name="Comma 2 36 2" xfId="3152" xr:uid="{38B43131-330E-4B1A-8917-D4F840B7CCBD}"/>
    <cellStyle name="Comma 2 37" xfId="3090" xr:uid="{7046500B-71C6-4EE1-BDDD-775E639A6EAE}"/>
    <cellStyle name="Comma 2 38" xfId="3098" xr:uid="{F59D03F3-B2A2-4557-9664-244EA7EEB27A}"/>
    <cellStyle name="Comma 2 38 2" xfId="3746" xr:uid="{72196671-10C5-4AB8-94C7-0ABBEDA489EC}"/>
    <cellStyle name="Comma 2 39" xfId="3174" xr:uid="{0695633A-21F1-4732-8BCA-AA0A9900FB81}"/>
    <cellStyle name="Comma 2 39 2" xfId="3879" xr:uid="{314D9FA2-2E3B-4D0C-AB25-69807F100D8F}"/>
    <cellStyle name="Comma 2 4" xfId="1275" xr:uid="{00000000-0005-0000-0000-000004050000}"/>
    <cellStyle name="Comma 2 4 10" xfId="3422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25" xr:uid="{DDF9E8A4-8CA2-41BF-A417-A328C312E039}"/>
    <cellStyle name="Comma 2 4 2 2 3" xfId="1279" xr:uid="{00000000-0005-0000-0000-000008050000}"/>
    <cellStyle name="Comma 2 4 2 2 3 2" xfId="3426" xr:uid="{82FBE086-3018-4560-A396-C24329D60D3D}"/>
    <cellStyle name="Comma 2 4 2 2 4" xfId="1280" xr:uid="{00000000-0005-0000-0000-000009050000}"/>
    <cellStyle name="Comma 2 4 2 2 4 2" xfId="3427" xr:uid="{8BF3246A-67BB-4089-A2F7-28B43CE1588F}"/>
    <cellStyle name="Comma 2 4 2 2 5" xfId="3424" xr:uid="{2FBD7712-6097-4737-812B-5817ACDDFEFE}"/>
    <cellStyle name="Comma 2 4 2 3" xfId="1281" xr:uid="{00000000-0005-0000-0000-00000A050000}"/>
    <cellStyle name="Comma 2 4 2 3 2" xfId="3428" xr:uid="{19AB4786-44C8-4A67-B5C9-9270E4E94481}"/>
    <cellStyle name="Comma 2 4 2 4" xfId="1282" xr:uid="{00000000-0005-0000-0000-00000B050000}"/>
    <cellStyle name="Comma 2 4 2 4 2" xfId="3429" xr:uid="{69D59139-0EF0-4FDC-9D36-ADBAAA59C0C8}"/>
    <cellStyle name="Comma 2 4 2 5" xfId="3423" xr:uid="{D8780F69-42B0-49AB-961D-06BF5DF9F1E3}"/>
    <cellStyle name="Comma 2 4 3" xfId="1283" xr:uid="{00000000-0005-0000-0000-00000C050000}"/>
    <cellStyle name="Comma 2 4 3 2" xfId="3430" xr:uid="{014BC727-EE7A-4F80-8E2E-4475B094B1B7}"/>
    <cellStyle name="Comma 2 4 4" xfId="1284" xr:uid="{00000000-0005-0000-0000-00000D050000}"/>
    <cellStyle name="Comma 2 4 4 2" xfId="3431" xr:uid="{E3ED67A1-3DA5-4C17-A168-95E05E67BF35}"/>
    <cellStyle name="Comma 2 4 5" xfId="1285" xr:uid="{00000000-0005-0000-0000-00000E050000}"/>
    <cellStyle name="Comma 2 4 5 2" xfId="3432" xr:uid="{7C6DA6BE-0AAA-4E5E-99FB-3CC83BE49A1E}"/>
    <cellStyle name="Comma 2 4 6" xfId="1286" xr:uid="{00000000-0005-0000-0000-00000F050000}"/>
    <cellStyle name="Comma 2 4 6 2" xfId="3433" xr:uid="{FE22E081-EAC6-4FAC-9AF4-6B65A9B634A6}"/>
    <cellStyle name="Comma 2 4 7" xfId="1287" xr:uid="{00000000-0005-0000-0000-000010050000}"/>
    <cellStyle name="Comma 2 4 7 2" xfId="3434" xr:uid="{334987A2-FE6D-4716-8708-889F54F64BFA}"/>
    <cellStyle name="Comma 2 4 8" xfId="1288" xr:uid="{00000000-0005-0000-0000-000011050000}"/>
    <cellStyle name="Comma 2 4 8 2" xfId="3435" xr:uid="{F4527904-238B-410D-8991-D54733F98207}"/>
    <cellStyle name="Comma 2 4 9" xfId="1289" xr:uid="{00000000-0005-0000-0000-000012050000}"/>
    <cellStyle name="Comma 2 4 9 2" xfId="3436" xr:uid="{67F9A176-9485-4087-84D1-C3EDC02634D3}"/>
    <cellStyle name="Comma 2 5" xfId="1290" xr:uid="{00000000-0005-0000-0000-000013050000}"/>
    <cellStyle name="Comma 2 5 2" xfId="3437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40" xr:uid="{8C46E95D-A4ED-4E82-BDBD-02FB3A0E1F19}"/>
    <cellStyle name="Comma 2 6 2 3" xfId="1294" xr:uid="{00000000-0005-0000-0000-000017050000}"/>
    <cellStyle name="Comma 2 6 2 3 2" xfId="3441" xr:uid="{B508239A-9CD3-4CF8-963F-48867D3B4529}"/>
    <cellStyle name="Comma 2 6 2 4" xfId="1295" xr:uid="{00000000-0005-0000-0000-000018050000}"/>
    <cellStyle name="Comma 2 6 2 4 2" xfId="3442" xr:uid="{84D5AFC0-98CD-4AA2-9784-44DD3FBBC1C3}"/>
    <cellStyle name="Comma 2 6 2 5" xfId="3439" xr:uid="{125C7D22-5E2D-4E3B-A697-C0E039F62090}"/>
    <cellStyle name="Comma 2 6 3" xfId="1296" xr:uid="{00000000-0005-0000-0000-000019050000}"/>
    <cellStyle name="Comma 2 6 3 2" xfId="3443" xr:uid="{0A1F83F0-16C3-426A-978C-65735B1A1F12}"/>
    <cellStyle name="Comma 2 6 4" xfId="1297" xr:uid="{00000000-0005-0000-0000-00001A050000}"/>
    <cellStyle name="Comma 2 6 4 2" xfId="3444" xr:uid="{7B785334-9464-4777-A857-0E006AD7DDB0}"/>
    <cellStyle name="Comma 2 6 5" xfId="3438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47" xr:uid="{AD5EE0A6-351A-48EB-A2E1-613E0629CA38}"/>
    <cellStyle name="Comma 2 7 2 3" xfId="1301" xr:uid="{00000000-0005-0000-0000-00001E050000}"/>
    <cellStyle name="Comma 2 7 2 3 2" xfId="3448" xr:uid="{1812B292-EB9D-4197-88FC-D5CE9CB71E0A}"/>
    <cellStyle name="Comma 2 7 2 4" xfId="1302" xr:uid="{00000000-0005-0000-0000-00001F050000}"/>
    <cellStyle name="Comma 2 7 2 4 2" xfId="3449" xr:uid="{313AF8E3-66C1-4A53-8645-A8A66B542499}"/>
    <cellStyle name="Comma 2 7 2 5" xfId="3446" xr:uid="{B71C9EC3-6CFA-4B15-9697-BFBB08AC8ED6}"/>
    <cellStyle name="Comma 2 7 3" xfId="1303" xr:uid="{00000000-0005-0000-0000-000020050000}"/>
    <cellStyle name="Comma 2 7 3 2" xfId="3450" xr:uid="{70F4C3CF-95CA-4F6D-870E-E665DC9EAE28}"/>
    <cellStyle name="Comma 2 7 4" xfId="1304" xr:uid="{00000000-0005-0000-0000-000021050000}"/>
    <cellStyle name="Comma 2 7 4 2" xfId="3451" xr:uid="{3A3466B5-6960-4143-A752-BF0177FD9427}"/>
    <cellStyle name="Comma 2 7 5" xfId="3445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54" xr:uid="{C7D0B299-819E-4A4F-BFBC-6FE430BBFE04}"/>
    <cellStyle name="Comma 2 8 2 3" xfId="1308" xr:uid="{00000000-0005-0000-0000-000025050000}"/>
    <cellStyle name="Comma 2 8 2 3 2" xfId="3455" xr:uid="{F2D6FF35-C2BE-4B2B-BEEA-4403D0C4A73C}"/>
    <cellStyle name="Comma 2 8 2 4" xfId="1309" xr:uid="{00000000-0005-0000-0000-000026050000}"/>
    <cellStyle name="Comma 2 8 2 4 2" xfId="3456" xr:uid="{00745181-6C57-4752-ADA3-D6F9D6338619}"/>
    <cellStyle name="Comma 2 8 2 5" xfId="3453" xr:uid="{E195751D-55E1-4BAF-BE45-4DE2310D5442}"/>
    <cellStyle name="Comma 2 8 3" xfId="1310" xr:uid="{00000000-0005-0000-0000-000027050000}"/>
    <cellStyle name="Comma 2 8 3 2" xfId="3457" xr:uid="{5597D56A-CB75-4C1F-BEC3-5A9CFF306ECD}"/>
    <cellStyle name="Comma 2 8 4" xfId="1311" xr:uid="{00000000-0005-0000-0000-000028050000}"/>
    <cellStyle name="Comma 2 8 4 2" xfId="3458" xr:uid="{47A2160D-4E3B-4046-A1C5-4103012B2E20}"/>
    <cellStyle name="Comma 2 8 5" xfId="3452" xr:uid="{AE3737CC-5B3A-41C0-AD48-84D18A409FD2}"/>
    <cellStyle name="Comma 2 9" xfId="1312" xr:uid="{00000000-0005-0000-0000-000029050000}"/>
    <cellStyle name="Comma 2 9 2" xfId="3459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60" xr:uid="{79255239-2F20-4551-9945-49680773675E}"/>
    <cellStyle name="Comma 20 2 2" xfId="3732" xr:uid="{A13FCAE5-0C62-4B99-BD61-EA2F90A75217}"/>
    <cellStyle name="Comma 20 3" xfId="3460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63" xr:uid="{67F8AB6C-FCF3-420F-9E0A-741DA4777C47}"/>
    <cellStyle name="Comma 21 2 2 3" xfId="1322" xr:uid="{00000000-0005-0000-0000-000034050000}"/>
    <cellStyle name="Comma 21 2 2 3 2" xfId="3464" xr:uid="{055BD923-92B3-42D1-AA9E-8A89F60293A2}"/>
    <cellStyle name="Comma 21 2 2 4" xfId="1323" xr:uid="{00000000-0005-0000-0000-000035050000}"/>
    <cellStyle name="Comma 21 2 2 4 2" xfId="3465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62" xr:uid="{09A32FCB-66DC-4182-95AC-C13883A3C5C5}"/>
    <cellStyle name="Comma 21 3" xfId="1330" xr:uid="{00000000-0005-0000-0000-00003C050000}"/>
    <cellStyle name="Comma 21 3 2" xfId="3466" xr:uid="{194D9D7C-A015-42FF-9A91-458CDDBEEB76}"/>
    <cellStyle name="Comma 21 4" xfId="1331" xr:uid="{00000000-0005-0000-0000-00003D050000}"/>
    <cellStyle name="Comma 21 4 2" xfId="3467" xr:uid="{D9352115-22C3-4D0D-9600-E5A39A7BE335}"/>
    <cellStyle name="Comma 21 5" xfId="1332" xr:uid="{00000000-0005-0000-0000-00003E050000}"/>
    <cellStyle name="Comma 21 5 2" xfId="3468" xr:uid="{2F8D9B7F-721A-44D8-85F8-0BC9FF4E7EF4}"/>
    <cellStyle name="Comma 21 6" xfId="3461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71" xr:uid="{BDFC8FF2-07F6-4A94-8CEF-1C4C51223185}"/>
    <cellStyle name="Comma 22 2 2 3" xfId="1340" xr:uid="{00000000-0005-0000-0000-000046050000}"/>
    <cellStyle name="Comma 22 2 2 3 2" xfId="3472" xr:uid="{7814A8CA-7215-4114-81FD-944602476045}"/>
    <cellStyle name="Comma 22 2 2 4" xfId="1341" xr:uid="{00000000-0005-0000-0000-000047050000}"/>
    <cellStyle name="Comma 22 2 2 4 2" xfId="3473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70" xr:uid="{4ED80800-BB93-4164-B87A-B81CE03590EA}"/>
    <cellStyle name="Comma 22 3" xfId="1348" xr:uid="{00000000-0005-0000-0000-00004E050000}"/>
    <cellStyle name="Comma 22 3 2" xfId="3474" xr:uid="{21BF0C31-B150-4B81-B9F8-E644B4B6787F}"/>
    <cellStyle name="Comma 22 4" xfId="1349" xr:uid="{00000000-0005-0000-0000-00004F050000}"/>
    <cellStyle name="Comma 22 4 2" xfId="3475" xr:uid="{6E76AA7C-43D3-4D7B-A71F-C013936E1FC0}"/>
    <cellStyle name="Comma 22 5" xfId="1350" xr:uid="{00000000-0005-0000-0000-000050050000}"/>
    <cellStyle name="Comma 22 5 2" xfId="3476" xr:uid="{634E9C11-D5C0-4ADF-988E-0C99BFBFCFFE}"/>
    <cellStyle name="Comma 22 6" xfId="3469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78" xr:uid="{C3055B20-5DEE-4448-A812-068B657D788F}"/>
    <cellStyle name="Comma 23 3" xfId="1353" xr:uid="{00000000-0005-0000-0000-000053050000}"/>
    <cellStyle name="Comma 23 3 2" xfId="3479" xr:uid="{7946AF00-A20C-4568-BF46-91659A3D4330}"/>
    <cellStyle name="Comma 23 4" xfId="3477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81" xr:uid="{C12B44DA-8DE5-488F-AC2C-C63664F333CF}"/>
    <cellStyle name="Comma 24 3" xfId="3480" xr:uid="{D8566203-72FB-4F1D-9963-94CBDB4FA125}"/>
    <cellStyle name="Comma 25" xfId="1356" xr:uid="{00000000-0005-0000-0000-000056050000}"/>
    <cellStyle name="Comma 25 2" xfId="3482" xr:uid="{A6583EF8-B7B8-49BD-BC64-7E646D8BC3BE}"/>
    <cellStyle name="Comma 26" xfId="1357" xr:uid="{00000000-0005-0000-0000-000057050000}"/>
    <cellStyle name="Comma 26 2" xfId="3483" xr:uid="{684014DC-6D98-48AD-B87E-FCC588047E07}"/>
    <cellStyle name="Comma 27" xfId="1358" xr:uid="{00000000-0005-0000-0000-000058050000}"/>
    <cellStyle name="Comma 27 2" xfId="3484" xr:uid="{92B06658-5D3F-45C0-B959-1223CD4E96E8}"/>
    <cellStyle name="Comma 28" xfId="1359" xr:uid="{00000000-0005-0000-0000-000059050000}"/>
    <cellStyle name="Comma 28 2" xfId="3485" xr:uid="{6FA5CCD0-BA2F-4D9A-A0AC-A2F8E2BF8ACB}"/>
    <cellStyle name="Comma 29" xfId="1360" xr:uid="{00000000-0005-0000-0000-00005A050000}"/>
    <cellStyle name="Comma 29 2" xfId="3486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88" xr:uid="{17736A36-83B7-4888-8E0A-AEEAB6BB2536}"/>
    <cellStyle name="Comma 3 2 3" xfId="3129" xr:uid="{D19122AE-D64C-4016-ABDC-BD0F78B783C1}"/>
    <cellStyle name="Comma 3 2 4" xfId="3487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90" xr:uid="{9F9D9A1C-4FEE-4169-B933-07EC48EE3189}"/>
    <cellStyle name="Comma 3 3 3" xfId="1367" xr:uid="{00000000-0005-0000-0000-000061050000}"/>
    <cellStyle name="Comma 3 3 4" xfId="3489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91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92" xr:uid="{70D1CDA6-433F-4BF9-8708-93229C50EC28}"/>
    <cellStyle name="Comma 31" xfId="3010" xr:uid="{00000000-0005-0000-0000-00006B050000}"/>
    <cellStyle name="Comma 31 2" xfId="3704" xr:uid="{EC31AE8B-88DF-4242-9371-6E6F72AB24B9}"/>
    <cellStyle name="Comma 32" xfId="3012" xr:uid="{00000000-0005-0000-0000-00006C050000}"/>
    <cellStyle name="Comma 32 2" xfId="3706" xr:uid="{F95A4C20-AEC7-4A4F-966B-053227D76FBF}"/>
    <cellStyle name="Comma 33" xfId="1377" xr:uid="{00000000-0005-0000-0000-00006D050000}"/>
    <cellStyle name="Comma 33 2" xfId="3128" xr:uid="{55850A08-C962-47E9-9DD3-455B6CDEF67A}"/>
    <cellStyle name="Comma 33 3" xfId="3493" xr:uid="{0AFC7727-B364-4468-AD37-862B1FF2236B}"/>
    <cellStyle name="Comma 34" xfId="1378" xr:uid="{00000000-0005-0000-0000-00006E050000}"/>
    <cellStyle name="Comma 34 2" xfId="3494" xr:uid="{CAF70778-C9BD-400B-BA66-C63F3068135E}"/>
    <cellStyle name="Comma 35" xfId="3014" xr:uid="{00000000-0005-0000-0000-00006F050000}"/>
    <cellStyle name="Comma 35 2" xfId="3708" xr:uid="{BCEEA181-3F61-49F3-B1D0-9A69C75E50A0}"/>
    <cellStyle name="Comma 36" xfId="3019" xr:uid="{00000000-0005-0000-0000-000070050000}"/>
    <cellStyle name="Comma 36 2" xfId="3710" xr:uid="{81C76920-3C79-41A9-A3ED-C1AA6B131BAC}"/>
    <cellStyle name="Comma 37" xfId="3087" xr:uid="{376AE74F-7E5E-46E1-87F2-36157F134ABC}"/>
    <cellStyle name="Comma 37 2" xfId="3739" xr:uid="{194CCBFE-EC6C-42DF-9C2E-3DA8C5AA5599}"/>
    <cellStyle name="Comma 38" xfId="3091" xr:uid="{ED9E0102-8CF1-47B8-BAB6-01482B83FDD9}"/>
    <cellStyle name="Comma 38 2" xfId="3741" xr:uid="{B3CDC5C4-B913-40B8-8E65-83D58130B4F1}"/>
    <cellStyle name="Comma 38 3" xfId="3859" xr:uid="{F04BC9CD-B612-4562-AF38-C0F970A4509A}"/>
    <cellStyle name="Comma 39" xfId="3096" xr:uid="{DC044A0C-ECDF-4D78-99D4-1B0D1C3F44FB}"/>
    <cellStyle name="Comma 39 2" xfId="3744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95" xr:uid="{61F79EF7-D322-40E8-B46F-EB419513405A}"/>
    <cellStyle name="Comma 4 11" xfId="1381" xr:uid="{00000000-0005-0000-0000-000073050000}"/>
    <cellStyle name="Comma 4 11 2" xfId="3496" xr:uid="{EFAA13BE-E083-4873-9091-A9502BA9CB3B}"/>
    <cellStyle name="Comma 4 12" xfId="1382" xr:uid="{00000000-0005-0000-0000-000074050000}"/>
    <cellStyle name="Comma 4 12 2" xfId="3497" xr:uid="{E00C0CA1-A716-4969-AAFE-34A92889268E}"/>
    <cellStyle name="Comma 4 13" xfId="1383" xr:uid="{00000000-0005-0000-0000-000075050000}"/>
    <cellStyle name="Comma 4 13 2" xfId="3498" xr:uid="{31DC6FEC-3F2E-457A-806F-5F61BF410C64}"/>
    <cellStyle name="Comma 4 14" xfId="1384" xr:uid="{00000000-0005-0000-0000-000076050000}"/>
    <cellStyle name="Comma 4 14 2" xfId="3499" xr:uid="{51061749-FE6C-4986-A5AF-EC68EE075FB0}"/>
    <cellStyle name="Comma 4 15" xfId="1385" xr:uid="{00000000-0005-0000-0000-000077050000}"/>
    <cellStyle name="Comma 4 15 2" xfId="3500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501" xr:uid="{932CC60D-6259-42DD-8481-DE3CFA2784E6}"/>
    <cellStyle name="Comma 4 2 15" xfId="1396" xr:uid="{00000000-0005-0000-0000-000082050000}"/>
    <cellStyle name="Comma 4 2 15 2" xfId="3502" xr:uid="{C1757AB9-28CA-4AA3-9FCE-35720D84ADB9}"/>
    <cellStyle name="Comma 4 2 16" xfId="1397" xr:uid="{00000000-0005-0000-0000-000083050000}"/>
    <cellStyle name="Comma 4 2 16 2" xfId="3503" xr:uid="{276B0108-B27C-4928-92A8-C56E4A410024}"/>
    <cellStyle name="Comma 4 2 17" xfId="1398" xr:uid="{00000000-0005-0000-0000-000084050000}"/>
    <cellStyle name="Comma 4 2 17 2" xfId="3504" xr:uid="{AD6DDC19-39A5-4B1E-A6DF-8B0AA630DC25}"/>
    <cellStyle name="Comma 4 2 18" xfId="1399" xr:uid="{00000000-0005-0000-0000-000085050000}"/>
    <cellStyle name="Comma 4 2 18 2" xfId="3505" xr:uid="{2523116B-D5DE-4174-8158-2094A5C6A6AB}"/>
    <cellStyle name="Comma 4 2 19" xfId="1400" xr:uid="{00000000-0005-0000-0000-000086050000}"/>
    <cellStyle name="Comma 4 2 19 2" xfId="3506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507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508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510" xr:uid="{42BD6699-EA2A-4119-AAD0-363475B60AA1}"/>
    <cellStyle name="Comma 4 3 3" xfId="1448" xr:uid="{00000000-0005-0000-0000-0000B6050000}"/>
    <cellStyle name="Comma 4 3 4" xfId="3509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511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512" xr:uid="{156C3DA4-0945-4ACB-91BD-4D3DC9B8D39B}"/>
    <cellStyle name="Comma 4 5 3" xfId="1453" xr:uid="{00000000-0005-0000-0000-0000BB050000}"/>
    <cellStyle name="Comma 4 5 3 2" xfId="3513" xr:uid="{099A99B8-8EF5-4ADC-87B8-9D163D595623}"/>
    <cellStyle name="Comma 4 5 4" xfId="1454" xr:uid="{00000000-0005-0000-0000-0000BC050000}"/>
    <cellStyle name="Comma 4 5 4 2" xfId="3514" xr:uid="{E1388EA5-5CEE-4CBE-9DAD-BFD124DFBB2C}"/>
    <cellStyle name="Comma 4 5 5" xfId="1455" xr:uid="{00000000-0005-0000-0000-0000BD050000}"/>
    <cellStyle name="Comma 4 5 5 2" xfId="3515" xr:uid="{1C9FD2EE-C6BA-4913-8B7D-D28D62AB59E6}"/>
    <cellStyle name="Comma 4 5 6" xfId="1456" xr:uid="{00000000-0005-0000-0000-0000BE050000}"/>
    <cellStyle name="Comma 4 5 6 2" xfId="3516" xr:uid="{24C04BCC-D4F9-40A4-B3D1-FBE205B0489E}"/>
    <cellStyle name="Comma 4 5 7" xfId="1457" xr:uid="{00000000-0005-0000-0000-0000BF050000}"/>
    <cellStyle name="Comma 4 5 7 2" xfId="3517" xr:uid="{5E4B3AD4-4CF2-4B3D-BA03-0B59489D0E4B}"/>
    <cellStyle name="Comma 4 5 8" xfId="1458" xr:uid="{00000000-0005-0000-0000-0000C0050000}"/>
    <cellStyle name="Comma 4 5 8 2" xfId="3518" xr:uid="{3DDAD551-ED90-4A1C-B875-98D250A7FDAF}"/>
    <cellStyle name="Comma 4 6" xfId="1459" xr:uid="{00000000-0005-0000-0000-0000C1050000}"/>
    <cellStyle name="Comma 4 6 2" xfId="3519" xr:uid="{5A5EEF88-0657-4764-AD44-B783283FE05D}"/>
    <cellStyle name="Comma 4 7" xfId="1460" xr:uid="{00000000-0005-0000-0000-0000C2050000}"/>
    <cellStyle name="Comma 4 7 2" xfId="3520" xr:uid="{D4D86D42-70EB-4078-B261-73493754B254}"/>
    <cellStyle name="Comma 4 8" xfId="1461" xr:uid="{00000000-0005-0000-0000-0000C3050000}"/>
    <cellStyle name="Comma 4 8 2" xfId="3521" xr:uid="{1A6D1D84-D407-4BF8-9DA5-8B8AD558D65B}"/>
    <cellStyle name="Comma 4 9" xfId="1462" xr:uid="{00000000-0005-0000-0000-0000C4050000}"/>
    <cellStyle name="Comma 4 9 2" xfId="3522" xr:uid="{A187E20E-9E79-4F9D-8592-A0C053777EE3}"/>
    <cellStyle name="Comma 4_edit-II5.1Top Bs PL 31.03.11" xfId="1463" xr:uid="{00000000-0005-0000-0000-0000C5050000}"/>
    <cellStyle name="Comma 40" xfId="3105" xr:uid="{3EF5DDBA-F536-4FB6-80DF-B6B204032E66}"/>
    <cellStyle name="Comma 40 2" xfId="3169" xr:uid="{14922E3E-12B4-40CD-A6CB-1B8CBA94C23B}"/>
    <cellStyle name="Comma 40 2 2" xfId="3759" xr:uid="{3710B6A4-4321-4768-9236-7E39593CDD20}"/>
    <cellStyle name="Comma 40 3" xfId="3750" xr:uid="{50EF7AD1-3386-449F-9C60-3F05058FA0AA}"/>
    <cellStyle name="Comma 41" xfId="3108" xr:uid="{A6912C76-7DBE-42ED-920A-D5B63CCAA527}"/>
    <cellStyle name="Comma 41 2" xfId="3752" xr:uid="{AAC097FC-34F8-46B6-B0FE-A8804499B2D4}"/>
    <cellStyle name="Comma 42" xfId="3110" xr:uid="{90A72F7A-7551-4A24-B7A3-D5C4B11CAF02}"/>
    <cellStyle name="Comma 42 2" xfId="3754" xr:uid="{4C46230C-91CA-44B2-A897-F42A597687BC}"/>
    <cellStyle name="Comma 43" xfId="3115" xr:uid="{EC2509ED-FF3A-43E4-B060-2EECDB81EB3A}"/>
    <cellStyle name="Comma 44" xfId="3207" xr:uid="{13EEF9C0-20FC-4F8D-9DAF-4FB94B3A2D21}"/>
    <cellStyle name="Comma 45" xfId="3763" xr:uid="{DD8E8F76-1960-44CA-9E6B-EA89D65C5BE7}"/>
    <cellStyle name="Comma 46" xfId="3980" xr:uid="{C0FE45DB-0644-4176-B265-8B7DF76725D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25" xr:uid="{49B15D1D-43B1-4F97-9F59-C0F8A765F5F2}"/>
    <cellStyle name="Comma 5 2 21" xfId="1495" xr:uid="{00000000-0005-0000-0000-0000E5050000}"/>
    <cellStyle name="Comma 5 2 22" xfId="3524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26" xr:uid="{97FF30F7-5CD9-4DA0-96B3-3CCB5EDADFE9}"/>
    <cellStyle name="Comma 5 21" xfId="1504" xr:uid="{00000000-0005-0000-0000-0000EE050000}"/>
    <cellStyle name="Comma 5 22" xfId="3523" xr:uid="{84A0CA38-EC17-4DDA-9DD3-7ACAEB960B7E}"/>
    <cellStyle name="Comma 5 3" xfId="1505" xr:uid="{00000000-0005-0000-0000-0000EF050000}"/>
    <cellStyle name="Comma 5 3 10" xfId="3527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28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30" xr:uid="{94E6002E-707D-4B95-921D-0D60C0E978DD}"/>
    <cellStyle name="Comma 50 3" xfId="3529" xr:uid="{685A8C9C-40F5-4845-B0AC-A20829B62D3A}"/>
    <cellStyle name="Comma 53" xfId="3177" xr:uid="{C61C1EF9-3CF5-4BE6-9007-3068D4C6123A}"/>
    <cellStyle name="Comma 53 2" xfId="3881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44" xr:uid="{D901492D-67BC-4815-B342-A0F86BD1F07D}"/>
    <cellStyle name="Comma 6 11" xfId="1525" xr:uid="{00000000-0005-0000-0000-000003060000}"/>
    <cellStyle name="Comma 6 11 2" xfId="3531" xr:uid="{18A849B2-6176-4684-8EF9-70CEDCFD6A44}"/>
    <cellStyle name="Comma 6 12" xfId="1526" xr:uid="{00000000-0005-0000-0000-000004060000}"/>
    <cellStyle name="Comma 6 12 2" xfId="3532" xr:uid="{2509ADA0-0FEB-44C1-8DDC-10183952F91A}"/>
    <cellStyle name="Comma 6 13" xfId="1527" xr:uid="{00000000-0005-0000-0000-000005060000}"/>
    <cellStyle name="Comma 6 13 2" xfId="3533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34" xr:uid="{A1A1DB70-ED57-4756-9568-352991CB34C9}"/>
    <cellStyle name="Comma 6 2 2" xfId="1536" xr:uid="{00000000-0005-0000-0000-00000E060000}"/>
    <cellStyle name="Comma 6 2 2 10" xfId="3146" xr:uid="{A60B7F4D-7D8D-40C6-98F5-4BEE6BFD1D07}"/>
    <cellStyle name="Comma 6 2 3" xfId="1537" xr:uid="{00000000-0005-0000-0000-00000F060000}"/>
    <cellStyle name="Comma 6 2 3 2" xfId="3535" xr:uid="{F22083CF-E808-420D-89AE-2E1718BB95E4}"/>
    <cellStyle name="Comma 6 2 4" xfId="1538" xr:uid="{00000000-0005-0000-0000-000010060000}"/>
    <cellStyle name="Comma 6 2 4 2" xfId="3536" xr:uid="{B69EEDAB-5A43-41ED-ACA9-654F09DCB736}"/>
    <cellStyle name="Comma 6 2 5" xfId="1539" xr:uid="{00000000-0005-0000-0000-000011060000}"/>
    <cellStyle name="Comma 6 2 5 2" xfId="3537" xr:uid="{26FEA4A0-AEE9-4BF2-B76B-06201FB0D87E}"/>
    <cellStyle name="Comma 6 2 6" xfId="1540" xr:uid="{00000000-0005-0000-0000-000012060000}"/>
    <cellStyle name="Comma 6 2 6 2" xfId="3538" xr:uid="{4FA93B26-BC7F-4702-A162-803758568302}"/>
    <cellStyle name="Comma 6 2 7" xfId="1541" xr:uid="{00000000-0005-0000-0000-000013060000}"/>
    <cellStyle name="Comma 6 2 7 2" xfId="3539" xr:uid="{DF3EBCB0-8AF7-441F-AA11-3372FF85F9DD}"/>
    <cellStyle name="Comma 6 2 8" xfId="1542" xr:uid="{00000000-0005-0000-0000-000014060000}"/>
    <cellStyle name="Comma 6 2 8 2" xfId="3540" xr:uid="{580EABE2-B441-4368-B2D4-3F9C34DE0641}"/>
    <cellStyle name="Comma 6 2 9" xfId="1543" xr:uid="{00000000-0005-0000-0000-000015060000}"/>
    <cellStyle name="Comma 6 2 9 2" xfId="3541" xr:uid="{6D40EAC3-5342-4947-BA39-0B4314E2AFC5}"/>
    <cellStyle name="Comma 6 20" xfId="1544" xr:uid="{00000000-0005-0000-0000-000016060000}"/>
    <cellStyle name="Comma 6 20 2" xfId="3542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44" xr:uid="{10108422-AD97-4EA6-ABEB-868855DFF01D}"/>
    <cellStyle name="Comma 6 3 3" xfId="3543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45" xr:uid="{ED68B2D3-E97C-4B72-8815-AF0A5291BAAC}"/>
    <cellStyle name="Comma 6 5" xfId="1549" xr:uid="{00000000-0005-0000-0000-00001B060000}"/>
    <cellStyle name="Comma 6 5 2" xfId="3546" xr:uid="{C3401C42-8E7A-42BA-A25E-AB99B32A1E12}"/>
    <cellStyle name="Comma 6 6" xfId="1550" xr:uid="{00000000-0005-0000-0000-00001C060000}"/>
    <cellStyle name="Comma 6 6 2" xfId="3547" xr:uid="{C8D60C48-ADBA-49AD-9FCE-480C30A7B272}"/>
    <cellStyle name="Comma 6 7" xfId="1551" xr:uid="{00000000-0005-0000-0000-00001D060000}"/>
    <cellStyle name="Comma 6 7 2" xfId="3548" xr:uid="{E8C0C2DB-3F92-4949-8430-C4389B8CE087}"/>
    <cellStyle name="Comma 6 8" xfId="1552" xr:uid="{00000000-0005-0000-0000-00001E060000}"/>
    <cellStyle name="Comma 6 8 2" xfId="3549" xr:uid="{13996822-1C61-489A-AE81-E3B4FE5BD49D}"/>
    <cellStyle name="Comma 6 9" xfId="1553" xr:uid="{00000000-0005-0000-0000-00001F060000}"/>
    <cellStyle name="Comma 6 9 2" xfId="3550" xr:uid="{531AE387-9317-44BB-ACD1-48586D21160A}"/>
    <cellStyle name="Comma 63" xfId="3178" xr:uid="{19789F63-205C-4B4C-924D-09369ADDD491}"/>
    <cellStyle name="Comma 63 2" xfId="3882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51" xr:uid="{7AFB669A-2C01-40CD-8B08-E2DFBFA2D116}"/>
    <cellStyle name="Comma 7 11" xfId="1556" xr:uid="{00000000-0005-0000-0000-000022060000}"/>
    <cellStyle name="Comma 7 11 2" xfId="3552" xr:uid="{F267687A-4F85-4915-AAB6-427732CDE674}"/>
    <cellStyle name="Comma 7 12" xfId="1557" xr:uid="{00000000-0005-0000-0000-000023060000}"/>
    <cellStyle name="Comma 7 12 2" xfId="3553" xr:uid="{503CBEA5-C007-493B-88AD-7A27C341E8E4}"/>
    <cellStyle name="Comma 7 13" xfId="1558" xr:uid="{00000000-0005-0000-0000-000024060000}"/>
    <cellStyle name="Comma 7 13 2" xfId="3554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55" xr:uid="{129C9E49-BC69-4143-9C65-406108700380}"/>
    <cellStyle name="Comma 7 2 2" xfId="1566" xr:uid="{00000000-0005-0000-0000-00002C060000}"/>
    <cellStyle name="Comma 7 2 2 2" xfId="3556" xr:uid="{498EEA07-7C97-40A9-97F3-F2EADFF53079}"/>
    <cellStyle name="Comma 7 2 3" xfId="1567" xr:uid="{00000000-0005-0000-0000-00002D060000}"/>
    <cellStyle name="Comma 7 2 3 2" xfId="3557" xr:uid="{2546C044-7062-41B5-B7C8-283CB77CB281}"/>
    <cellStyle name="Comma 7 2 4" xfId="1568" xr:uid="{00000000-0005-0000-0000-00002E060000}"/>
    <cellStyle name="Comma 7 2 4 2" xfId="3558" xr:uid="{1D006236-9C88-40A2-9DD2-89279883F91E}"/>
    <cellStyle name="Comma 7 2 5" xfId="1569" xr:uid="{00000000-0005-0000-0000-00002F060000}"/>
    <cellStyle name="Comma 7 2 5 2" xfId="3559" xr:uid="{A7144F8C-8A42-4DE6-A54B-27635B1DE61D}"/>
    <cellStyle name="Comma 7 2 6" xfId="1570" xr:uid="{00000000-0005-0000-0000-000030060000}"/>
    <cellStyle name="Comma 7 2 6 2" xfId="3560" xr:uid="{47747D07-9416-4767-85CA-262C75978F68}"/>
    <cellStyle name="Comma 7 2 7" xfId="1571" xr:uid="{00000000-0005-0000-0000-000031060000}"/>
    <cellStyle name="Comma 7 2 7 2" xfId="3561" xr:uid="{CDB573EB-9A1E-436B-A1B1-D59631887881}"/>
    <cellStyle name="Comma 7 2 8" xfId="1572" xr:uid="{00000000-0005-0000-0000-000032060000}"/>
    <cellStyle name="Comma 7 2 8 2" xfId="3562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63" xr:uid="{6147C43B-2337-412D-9CE9-905675F67A15}"/>
    <cellStyle name="Comma 7 21" xfId="1575" xr:uid="{00000000-0005-0000-0000-000035060000}"/>
    <cellStyle name="Comma 7 21 2" xfId="3564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66" xr:uid="{B8787FDD-BCA3-4F4A-81EF-6BEE186AC886}"/>
    <cellStyle name="Comma 7 3 3" xfId="3565" xr:uid="{C1D7E8C9-7CCD-436F-B7F2-189D00F1A42B}"/>
    <cellStyle name="Comma 7 4" xfId="1578" xr:uid="{00000000-0005-0000-0000-000038060000}"/>
    <cellStyle name="Comma 7 4 2" xfId="3567" xr:uid="{FDC5E27B-7C3C-4BCB-A8D4-7919D78A7FE6}"/>
    <cellStyle name="Comma 7 5" xfId="1579" xr:uid="{00000000-0005-0000-0000-000039060000}"/>
    <cellStyle name="Comma 7 5 2" xfId="3568" xr:uid="{B8B90F3A-1FEF-4A4E-BE94-71A2130CA37D}"/>
    <cellStyle name="Comma 7 6" xfId="1580" xr:uid="{00000000-0005-0000-0000-00003A060000}"/>
    <cellStyle name="Comma 7 6 2" xfId="3569" xr:uid="{B19B394E-0C21-49CC-9889-696933E1E8FD}"/>
    <cellStyle name="Comma 7 7" xfId="1581" xr:uid="{00000000-0005-0000-0000-00003B060000}"/>
    <cellStyle name="Comma 7 7 2" xfId="3570" xr:uid="{3B44FC44-74D4-488B-B244-8E1A5562D76C}"/>
    <cellStyle name="Comma 7 8" xfId="1582" xr:uid="{00000000-0005-0000-0000-00003C060000}"/>
    <cellStyle name="Comma 7 8 2" xfId="3571" xr:uid="{0AB212F7-5CF2-48D9-BA81-8F065FD1FCC1}"/>
    <cellStyle name="Comma 7 9" xfId="1583" xr:uid="{00000000-0005-0000-0000-00003D060000}"/>
    <cellStyle name="Comma 7 9 2" xfId="3572" xr:uid="{DD984CF4-C63D-49CE-B74F-261C2606FA53}"/>
    <cellStyle name="Comma 70 3" xfId="3135" xr:uid="{1A14EA27-455A-4698-B864-016C713D32E4}"/>
    <cellStyle name="Comma 70 3 2" xfId="3868" xr:uid="{2F4FCD2A-428B-4892-A68F-ACC43BA216FC}"/>
    <cellStyle name="Comma 74" xfId="3179" xr:uid="{1025A533-37BC-48DD-8367-E44F0CAE116F}"/>
    <cellStyle name="Comma 74 2" xfId="3883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74" xr:uid="{64AAF24C-B105-44CD-AD6E-52AA857DA9FC}"/>
    <cellStyle name="Comma 8 11" xfId="1586" xr:uid="{00000000-0005-0000-0000-000040060000}"/>
    <cellStyle name="Comma 8 11 2" xfId="3575" xr:uid="{9BD3DF7F-8F85-4D8F-9B18-1EB5237C98B2}"/>
    <cellStyle name="Comma 8 12" xfId="1587" xr:uid="{00000000-0005-0000-0000-000041060000}"/>
    <cellStyle name="Comma 8 12 2" xfId="3576" xr:uid="{0A5BB651-167C-4516-9CEC-3D05A1253CA3}"/>
    <cellStyle name="Comma 8 13" xfId="1588" xr:uid="{00000000-0005-0000-0000-000042060000}"/>
    <cellStyle name="Comma 8 13 2" xfId="3577" xr:uid="{75ACC3AA-1EEB-4F26-A695-DFD6F2235118}"/>
    <cellStyle name="Comma 8 14" xfId="1589" xr:uid="{00000000-0005-0000-0000-000043060000}"/>
    <cellStyle name="Comma 8 14 2" xfId="3578" xr:uid="{56615262-A811-402D-BF98-C2C74CED6EE1}"/>
    <cellStyle name="Comma 8 15" xfId="1590" xr:uid="{00000000-0005-0000-0000-000044060000}"/>
    <cellStyle name="Comma 8 15 2" xfId="3132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79" xr:uid="{436DA5F4-6552-45AD-A014-DDB4B4203A8D}"/>
    <cellStyle name="Comma 8 2 3" xfId="1597" xr:uid="{00000000-0005-0000-0000-00004B060000}"/>
    <cellStyle name="Comma 8 2 3 2" xfId="3580" xr:uid="{567FEB54-E17B-41E1-A64A-8D54A771F6F8}"/>
    <cellStyle name="Comma 8 2 4" xfId="1598" xr:uid="{00000000-0005-0000-0000-00004C060000}"/>
    <cellStyle name="Comma 8 2 4 2" xfId="3581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73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82" xr:uid="{DA8588A4-617E-4ADA-B9FB-A2AB4412FE6F}"/>
    <cellStyle name="Comma 8 3 3" xfId="1604" xr:uid="{00000000-0005-0000-0000-000052060000}"/>
    <cellStyle name="Comma 8 3 3 2" xfId="3583" xr:uid="{42E71CA5-6847-44E8-A8F6-ADEB9A10B4F1}"/>
    <cellStyle name="Comma 8 3 4" xfId="1605" xr:uid="{00000000-0005-0000-0000-000053060000}"/>
    <cellStyle name="Comma 8 3 4 2" xfId="3584" xr:uid="{5C61B762-2320-4643-A873-C60934D2F1C1}"/>
    <cellStyle name="Comma 8 3 5" xfId="1606" xr:uid="{00000000-0005-0000-0000-000054060000}"/>
    <cellStyle name="Comma 8 3 5 2" xfId="3585" xr:uid="{18CA9279-0382-44B6-9F51-3568E32D251A}"/>
    <cellStyle name="Comma 8 3 6" xfId="1607" xr:uid="{00000000-0005-0000-0000-000055060000}"/>
    <cellStyle name="Comma 8 3 6 2" xfId="3586" xr:uid="{87592F1A-4BD6-4AA8-AA10-C145BB107324}"/>
    <cellStyle name="Comma 8 3 7" xfId="1608" xr:uid="{00000000-0005-0000-0000-000056060000}"/>
    <cellStyle name="Comma 8 3 7 2" xfId="3587" xr:uid="{9D4FDD2B-2CAF-4C13-A0CF-C794F4DFF7BF}"/>
    <cellStyle name="Comma 8 3 8" xfId="1609" xr:uid="{00000000-0005-0000-0000-000057060000}"/>
    <cellStyle name="Comma 8 3 8 2" xfId="3588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89" xr:uid="{B480F8A8-B7CE-414B-A9E0-56092AA5713E}"/>
    <cellStyle name="Comma 8 6" xfId="1617" xr:uid="{00000000-0005-0000-0000-00005F060000}"/>
    <cellStyle name="Comma 8 6 2" xfId="3590" xr:uid="{9C84E25D-5FA9-4A77-A996-DF4440D5D020}"/>
    <cellStyle name="Comma 8 7" xfId="1618" xr:uid="{00000000-0005-0000-0000-000060060000}"/>
    <cellStyle name="Comma 8 7 2" xfId="3591" xr:uid="{E7F45B19-87EE-4162-9979-1006A3917D02}"/>
    <cellStyle name="Comma 8 8" xfId="1619" xr:uid="{00000000-0005-0000-0000-000061060000}"/>
    <cellStyle name="Comma 8 8 2" xfId="3592" xr:uid="{25C8F166-6D1E-4409-A1A8-B3CD9657ED66}"/>
    <cellStyle name="Comma 8 9" xfId="1620" xr:uid="{00000000-0005-0000-0000-000062060000}"/>
    <cellStyle name="Comma 8 9 2" xfId="3593" xr:uid="{52E5639F-C243-4387-A8A3-78C5A46AFE7E}"/>
    <cellStyle name="Comma 9" xfId="1621" xr:uid="{00000000-0005-0000-0000-000063060000}"/>
    <cellStyle name="Comma 9 10" xfId="3594" xr:uid="{71CF3EAC-DB27-48C2-855D-AF8FEDECB130}"/>
    <cellStyle name="Comma 9 2" xfId="1622" xr:uid="{00000000-0005-0000-0000-000064060000}"/>
    <cellStyle name="Comma 9 2 10" xfId="3595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25" xr:uid="{00000000-0005-0000-0000-000068060000}"/>
    <cellStyle name="Comma 9 2 2 2 2 2 2" xfId="3137" xr:uid="{7B8BD902-6C78-4496-B7D3-E3DB52874449}"/>
    <cellStyle name="Comma 9 2 2 2 2 2 3" xfId="3712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97" xr:uid="{F11C51CD-8A78-44D1-A596-4A028CD07F7F}"/>
    <cellStyle name="Comma 9 2 2 3" xfId="1628" xr:uid="{00000000-0005-0000-0000-00006B060000}"/>
    <cellStyle name="Comma 9 2 2 3 2" xfId="3598" xr:uid="{0092E3C9-9BD0-4D83-ACB8-F3EC8C405696}"/>
    <cellStyle name="Comma 9 2 2 4" xfId="1629" xr:uid="{00000000-0005-0000-0000-00006C060000}"/>
    <cellStyle name="Comma 9 2 2 4 2" xfId="3599" xr:uid="{98995E13-7C4A-4513-AF7B-B21596191F2A}"/>
    <cellStyle name="Comma 9 2 2 5" xfId="3596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600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602" xr:uid="{5AC6543E-BBB9-44BD-BC6C-2EC8CE0EBCFE}"/>
    <cellStyle name="Comma 9 4 3" xfId="3601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604" xr:uid="{6B0FDAE4-2A5E-4A00-B68B-BE2CD0456381}"/>
    <cellStyle name="Comma 9 5 3" xfId="3603" xr:uid="{2D636428-0F64-4600-8F23-73FD6EF5A3D7}"/>
    <cellStyle name="Comma 9 6" xfId="1643" xr:uid="{00000000-0005-0000-0000-00007A060000}"/>
    <cellStyle name="Comma 9 6 2" xfId="3605" xr:uid="{850BF72D-2FE8-4F24-828B-98DF9BF4AB82}"/>
    <cellStyle name="Comma 9 7" xfId="1644" xr:uid="{00000000-0005-0000-0000-00007B060000}"/>
    <cellStyle name="Comma 9 7 2" xfId="3606" xr:uid="{3C79ED4B-9703-4159-8A6A-44716ADF3C5C}"/>
    <cellStyle name="Comma 9 8" xfId="1645" xr:uid="{00000000-0005-0000-0000-00007C060000}"/>
    <cellStyle name="Comma 9 8 2" xfId="3607" xr:uid="{34A81B7E-88E8-49CF-8E74-C6BB7AD55E5B}"/>
    <cellStyle name="Comma 9 9" xfId="1646" xr:uid="{00000000-0005-0000-0000-00007D060000}"/>
    <cellStyle name="Comma 9 9 2" xfId="3608" xr:uid="{6AFED1A2-D910-4F63-8097-2DE642144625}"/>
    <cellStyle name="Comma 9_FS DEMCO Q2'53 ออน" xfId="1647" xr:uid="{00000000-0005-0000-0000-00007E060000}"/>
    <cellStyle name="Comma 91" xfId="3172" xr:uid="{364A54EC-68DC-4ACE-B45F-766B00A926A0}"/>
    <cellStyle name="Comma 91 2" xfId="3878" xr:uid="{43BEE4B3-9607-4E60-9E96-A0CF68C87E10}"/>
    <cellStyle name="comma zerodec" xfId="1648" xr:uid="{00000000-0005-0000-0000-00007F060000}"/>
    <cellStyle name="comma zerodec 2" xfId="1649" xr:uid="{00000000-0005-0000-0000-000080060000}"/>
    <cellStyle name="Comma_FS  ASIAN 30.09.51 2" xfId="3077" xr:uid="{3FC76C40-A3A5-4DB1-B09B-B45EE17337EF}"/>
    <cellStyle name="Comma_งบ FAT 30 มิ.ย. 50" xfId="1650" xr:uid="{00000000-0005-0000-0000-000083060000}"/>
    <cellStyle name="Comma_งบ FAT 30 มิ.ย. 50 2" xfId="1651" xr:uid="{00000000-0005-0000-0000-000084060000}"/>
    <cellStyle name="Comma_งบการเงิน_DEM-I_Q4'52 2" xfId="3066" xr:uid="{A37BBE9C-441C-4AB6-A943-5E4A5C503FB9}"/>
    <cellStyle name="Currency1" xfId="1652" xr:uid="{00000000-0005-0000-0000-000086060000}"/>
    <cellStyle name="Currency1 2" xfId="1653" xr:uid="{00000000-0005-0000-0000-000087060000}"/>
    <cellStyle name="Date" xfId="1654" xr:uid="{00000000-0005-0000-0000-000088060000}"/>
    <cellStyle name="Dollar (zero dec)" xfId="1655" xr:uid="{00000000-0005-0000-0000-000089060000}"/>
    <cellStyle name="Dollar (zero dec) 2" xfId="1656" xr:uid="{00000000-0005-0000-0000-00008A060000}"/>
    <cellStyle name="Dollars" xfId="1657" xr:uid="{00000000-0005-0000-0000-00008B060000}"/>
    <cellStyle name="Dollars 2" xfId="1658" xr:uid="{00000000-0005-0000-0000-00008C060000}"/>
    <cellStyle name="Dollars 3" xfId="1659" xr:uid="{00000000-0005-0000-0000-00008D060000}"/>
    <cellStyle name="Dollars 4" xfId="1660" xr:uid="{00000000-0005-0000-0000-00008E060000}"/>
    <cellStyle name="Dollars 5" xfId="1661" xr:uid="{00000000-0005-0000-0000-00008F060000}"/>
    <cellStyle name="Dollars 6" xfId="1662" xr:uid="{00000000-0005-0000-0000-000090060000}"/>
    <cellStyle name="Dollars 7" xfId="1663" xr:uid="{00000000-0005-0000-0000-000091060000}"/>
    <cellStyle name="Dollars 8" xfId="1664" xr:uid="{00000000-0005-0000-0000-000092060000}"/>
    <cellStyle name="E&amp;Y House" xfId="1665" xr:uid="{00000000-0005-0000-0000-000093060000}"/>
    <cellStyle name="Explanatory Text 2" xfId="1666" xr:uid="{00000000-0005-0000-0000-000094060000}"/>
    <cellStyle name="Explanatory Text 2 2" xfId="1667" xr:uid="{00000000-0005-0000-0000-000095060000}"/>
    <cellStyle name="Fixed" xfId="1668" xr:uid="{00000000-0005-0000-0000-000096060000}"/>
    <cellStyle name="Good 2" xfId="1669" xr:uid="{00000000-0005-0000-0000-000097060000}"/>
    <cellStyle name="Good 2 2" xfId="1670" xr:uid="{00000000-0005-0000-0000-000098060000}"/>
    <cellStyle name="Grey" xfId="1671" xr:uid="{00000000-0005-0000-0000-000099060000}"/>
    <cellStyle name="Header - Style1" xfId="1672" xr:uid="{00000000-0005-0000-0000-00009A060000}"/>
    <cellStyle name="Header1" xfId="1673" xr:uid="{00000000-0005-0000-0000-00009B060000}"/>
    <cellStyle name="Header2" xfId="1674" xr:uid="{00000000-0005-0000-0000-00009C060000}"/>
    <cellStyle name="headerStyleStringLeft" xfId="1675" xr:uid="{00000000-0005-0000-0000-00009D060000}"/>
    <cellStyle name="headerStyleStringRight" xfId="1676" xr:uid="{00000000-0005-0000-0000-00009E060000}"/>
    <cellStyle name="Heading" xfId="1677" xr:uid="{00000000-0005-0000-0000-00009F060000}"/>
    <cellStyle name="Heading 1 2" xfId="1678" xr:uid="{00000000-0005-0000-0000-0000A0060000}"/>
    <cellStyle name="Heading 1 2 2" xfId="1679" xr:uid="{00000000-0005-0000-0000-0000A1060000}"/>
    <cellStyle name="Heading 2 2" xfId="1680" xr:uid="{00000000-0005-0000-0000-0000A2060000}"/>
    <cellStyle name="Heading 2 2 2" xfId="1681" xr:uid="{00000000-0005-0000-0000-0000A3060000}"/>
    <cellStyle name="Heading 3 2" xfId="1682" xr:uid="{00000000-0005-0000-0000-0000A4060000}"/>
    <cellStyle name="Heading 3 2 2" xfId="1683" xr:uid="{00000000-0005-0000-0000-0000A5060000}"/>
    <cellStyle name="Heading 4 2" xfId="1684" xr:uid="{00000000-0005-0000-0000-0000A6060000}"/>
    <cellStyle name="Heading 4 2 2" xfId="1685" xr:uid="{00000000-0005-0000-0000-0000A7060000}"/>
    <cellStyle name="HEADING1" xfId="1686" xr:uid="{00000000-0005-0000-0000-0000A8060000}"/>
    <cellStyle name="HEADING2" xfId="1687" xr:uid="{00000000-0005-0000-0000-0000A9060000}"/>
    <cellStyle name="Hyperlink 2" xfId="1688" xr:uid="{00000000-0005-0000-0000-0000AA060000}"/>
    <cellStyle name="Input [yellow]" xfId="1689" xr:uid="{00000000-0005-0000-0000-0000AB060000}"/>
    <cellStyle name="Input 2" xfId="1690" xr:uid="{00000000-0005-0000-0000-0000AC060000}"/>
    <cellStyle name="Input 2 2" xfId="1691" xr:uid="{00000000-0005-0000-0000-0000AD060000}"/>
    <cellStyle name="Linked Cell 2" xfId="1692" xr:uid="{00000000-0005-0000-0000-0000AE060000}"/>
    <cellStyle name="Linked Cell 2 2" xfId="1693" xr:uid="{00000000-0005-0000-0000-0000AF060000}"/>
    <cellStyle name="Neutral 2" xfId="1694" xr:uid="{00000000-0005-0000-0000-0000B0060000}"/>
    <cellStyle name="Neutral 2 2" xfId="1695" xr:uid="{00000000-0005-0000-0000-0000B1060000}"/>
    <cellStyle name="no dec" xfId="1696" xr:uid="{00000000-0005-0000-0000-0000B2060000}"/>
    <cellStyle name="Normal" xfId="0" builtinId="0"/>
    <cellStyle name="Normal - Style1" xfId="1697" xr:uid="{00000000-0005-0000-0000-0000B4060000}"/>
    <cellStyle name="Normal - Style1 10" xfId="1698" xr:uid="{00000000-0005-0000-0000-0000B5060000}"/>
    <cellStyle name="Normal - Style1 11" xfId="1699" xr:uid="{00000000-0005-0000-0000-0000B6060000}"/>
    <cellStyle name="Normal - Style1 12" xfId="1700" xr:uid="{00000000-0005-0000-0000-0000B7060000}"/>
    <cellStyle name="Normal - Style1 13" xfId="1701" xr:uid="{00000000-0005-0000-0000-0000B8060000}"/>
    <cellStyle name="Normal - Style1 14" xfId="1702" xr:uid="{00000000-0005-0000-0000-0000B9060000}"/>
    <cellStyle name="Normal - Style1 15" xfId="1703" xr:uid="{00000000-0005-0000-0000-0000BA060000}"/>
    <cellStyle name="Normal - Style1 16" xfId="1704" xr:uid="{00000000-0005-0000-0000-0000BB060000}"/>
    <cellStyle name="Normal - Style1 17" xfId="1705" xr:uid="{00000000-0005-0000-0000-0000BC060000}"/>
    <cellStyle name="Normal - Style1 18" xfId="1706" xr:uid="{00000000-0005-0000-0000-0000BD060000}"/>
    <cellStyle name="Normal - Style1 19" xfId="1707" xr:uid="{00000000-0005-0000-0000-0000BE060000}"/>
    <cellStyle name="Normal - Style1 2" xfId="1708" xr:uid="{00000000-0005-0000-0000-0000BF060000}"/>
    <cellStyle name="Normal - Style1 2 2" xfId="1709" xr:uid="{00000000-0005-0000-0000-0000C0060000}"/>
    <cellStyle name="Normal - Style1 2 3" xfId="1710" xr:uid="{00000000-0005-0000-0000-0000C1060000}"/>
    <cellStyle name="Normal - Style1 2 4" xfId="1711" xr:uid="{00000000-0005-0000-0000-0000C2060000}"/>
    <cellStyle name="Normal - Style1 2 5" xfId="1712" xr:uid="{00000000-0005-0000-0000-0000C3060000}"/>
    <cellStyle name="Normal - Style1 2 6" xfId="1713" xr:uid="{00000000-0005-0000-0000-0000C4060000}"/>
    <cellStyle name="Normal - Style1 2 7" xfId="1714" xr:uid="{00000000-0005-0000-0000-0000C5060000}"/>
    <cellStyle name="Normal - Style1 2 8" xfId="1715" xr:uid="{00000000-0005-0000-0000-0000C6060000}"/>
    <cellStyle name="Normal - Style1 3" xfId="1716" xr:uid="{00000000-0005-0000-0000-0000C7060000}"/>
    <cellStyle name="Normal - Style1 3 2" xfId="1717" xr:uid="{00000000-0005-0000-0000-0000C8060000}"/>
    <cellStyle name="Normal - Style1 4" xfId="1718" xr:uid="{00000000-0005-0000-0000-0000C9060000}"/>
    <cellStyle name="Normal - Style1 4 2" xfId="1719" xr:uid="{00000000-0005-0000-0000-0000CA060000}"/>
    <cellStyle name="Normal - Style1 5" xfId="1720" xr:uid="{00000000-0005-0000-0000-0000CB060000}"/>
    <cellStyle name="Normal - Style1 6" xfId="1721" xr:uid="{00000000-0005-0000-0000-0000CC060000}"/>
    <cellStyle name="Normal - Style1 7" xfId="1722" xr:uid="{00000000-0005-0000-0000-0000CD060000}"/>
    <cellStyle name="Normal - Style1 8" xfId="1723" xr:uid="{00000000-0005-0000-0000-0000CE060000}"/>
    <cellStyle name="Normal - Style1 9" xfId="1724" xr:uid="{00000000-0005-0000-0000-0000CF060000}"/>
    <cellStyle name="Normal 10" xfId="1725" xr:uid="{00000000-0005-0000-0000-0000D0060000}"/>
    <cellStyle name="Normal 10 2" xfId="1726" xr:uid="{00000000-0005-0000-0000-0000D1060000}"/>
    <cellStyle name="Normal 10 2 13" xfId="3089" xr:uid="{F3F5FA27-A420-4092-9CD3-884C72C62A9B}"/>
    <cellStyle name="Normal 10 2 14" xfId="3080" xr:uid="{67A27E70-A1E8-4C8F-9D85-2ED970711C7B}"/>
    <cellStyle name="Normal 10 2 2" xfId="3085" xr:uid="{E13CAD56-A140-4730-9AD2-AD3ABABBD352}"/>
    <cellStyle name="Normal 10 2 2 2" xfId="3125" xr:uid="{B41CD5E0-67DB-4583-9C34-4BE9E602CC55}"/>
    <cellStyle name="Normal 10 3 2 2" xfId="3071" xr:uid="{5682B092-9922-472F-9191-704F3A2A6CAD}"/>
    <cellStyle name="Normal 10 4 2" xfId="3046" xr:uid="{00000000-0005-0000-0000-0000D2060000}"/>
    <cellStyle name="Normal 100 3" xfId="3164" xr:uid="{6D1E237D-E0C3-4338-B10C-18FD517E3225}"/>
    <cellStyle name="Normal 100 3 2" xfId="3875" xr:uid="{4EDD02C3-1512-4629-B2DB-DB480E6BB8A3}"/>
    <cellStyle name="Normal 11" xfId="1727" xr:uid="{00000000-0005-0000-0000-0000D3060000}"/>
    <cellStyle name="Normal 11 12" xfId="3084" xr:uid="{6CABC44C-ACCF-4A3C-8EE5-CDB3786B0F8F}"/>
    <cellStyle name="Normal 11 13" xfId="3143" xr:uid="{DD7A253D-D959-429F-9AFE-36C69F0C3DB0}"/>
    <cellStyle name="Normal 11 2" xfId="1728" xr:uid="{00000000-0005-0000-0000-0000D4060000}"/>
    <cellStyle name="Normal 11 3" xfId="1729" xr:uid="{00000000-0005-0000-0000-0000D5060000}"/>
    <cellStyle name="Normal 11 4" xfId="1730" xr:uid="{00000000-0005-0000-0000-0000D6060000}"/>
    <cellStyle name="Normal 11 5" xfId="1731" xr:uid="{00000000-0005-0000-0000-0000D7060000}"/>
    <cellStyle name="Normal 11 6" xfId="1732" xr:uid="{00000000-0005-0000-0000-0000D8060000}"/>
    <cellStyle name="Normal 11 7" xfId="1733" xr:uid="{00000000-0005-0000-0000-0000D9060000}"/>
    <cellStyle name="Normal 11 8" xfId="1734" xr:uid="{00000000-0005-0000-0000-0000DA060000}"/>
    <cellStyle name="Normal 11 9" xfId="3059" xr:uid="{A9C75ECF-6EE9-4B56-9A3D-CE821F032527}"/>
    <cellStyle name="Normal 12" xfId="1735" xr:uid="{00000000-0005-0000-0000-0000DB060000}"/>
    <cellStyle name="Normal 12 2" xfId="1736" xr:uid="{00000000-0005-0000-0000-0000DC060000}"/>
    <cellStyle name="Normal 12 2 2" xfId="1737" xr:uid="{00000000-0005-0000-0000-0000DD060000}"/>
    <cellStyle name="Normal 12 2 2 2" xfId="3094" xr:uid="{05D484E0-FB5F-44DB-B484-71CA9030806B}"/>
    <cellStyle name="Normal 12 2 2 2 2" xfId="3155" xr:uid="{EE0C7666-4563-4EA0-BCDF-81B3106EB402}"/>
    <cellStyle name="Normal 12 2 2 2 2 2" xfId="3871" xr:uid="{C1A1F854-6775-492A-995A-BCE761B7AFC1}"/>
    <cellStyle name="Normal 12 2 2 2 3" xfId="3149" xr:uid="{EE5081F5-9D05-4461-BBE6-0D3733764B28}"/>
    <cellStyle name="Normal 12 2 2 2 3 2" xfId="3869" xr:uid="{22FB0B62-32DA-4DE6-A8F0-02D9101E10CA}"/>
    <cellStyle name="Normal 12 2 2 2 4" xfId="3860" xr:uid="{73926753-5B30-46E0-B12A-ECF9708DFFB9}"/>
    <cellStyle name="Normal 12 2 2 3" xfId="3016" xr:uid="{00000000-0005-0000-0000-0000DE060000}"/>
    <cellStyle name="Normal 12 2 3" xfId="3106" xr:uid="{4B903663-55D1-4174-85B3-217DFF2B761A}"/>
    <cellStyle name="Normal 12 2 4" xfId="3015" xr:uid="{00000000-0005-0000-0000-0000DF060000}"/>
    <cellStyle name="Normal 12 2 5" xfId="3048" xr:uid="{AB7608AC-F399-438E-9D5C-CDFD156B1B20}"/>
    <cellStyle name="Normal 12 3" xfId="1738" xr:uid="{00000000-0005-0000-0000-0000E0060000}"/>
    <cellStyle name="Normal 12 4" xfId="1739" xr:uid="{00000000-0005-0000-0000-0000E1060000}"/>
    <cellStyle name="Normal 13" xfId="1740" xr:uid="{00000000-0005-0000-0000-0000E2060000}"/>
    <cellStyle name="Normal 13 2" xfId="1741" xr:uid="{00000000-0005-0000-0000-0000E3060000}"/>
    <cellStyle name="Normal 13 2 2" xfId="1742" xr:uid="{00000000-0005-0000-0000-0000E4060000}"/>
    <cellStyle name="Normal 13 2 2 2" xfId="1743" xr:uid="{00000000-0005-0000-0000-0000E5060000}"/>
    <cellStyle name="Normal 13 2 2 2 2" xfId="1744" xr:uid="{00000000-0005-0000-0000-0000E6060000}"/>
    <cellStyle name="Normal 13 2 2 2 2 2" xfId="3609" xr:uid="{70FFB8CF-C15C-4860-AA38-1ACEB1A99DF6}"/>
    <cellStyle name="Normal 13 2 2 2 2 2 2" xfId="3884" xr:uid="{B5D97ABB-B970-4757-A5E3-78604AB01D1E}"/>
    <cellStyle name="Normal 13 2 2 2 2 3" xfId="3764" xr:uid="{A2DD7C1C-966B-4B14-A7DA-77F64B465783}"/>
    <cellStyle name="Normal 13 2 2 2 3" xfId="1745" xr:uid="{00000000-0005-0000-0000-0000E7060000}"/>
    <cellStyle name="Normal 13 2 2 2 3 2" xfId="3610" xr:uid="{6B04CF88-C523-49CA-AB5D-EEFAA5B75393}"/>
    <cellStyle name="Normal 13 2 2 2 3 2 2" xfId="3885" xr:uid="{704B5B74-2D79-486F-83CF-D94E0450320F}"/>
    <cellStyle name="Normal 13 2 2 2 3 3" xfId="3765" xr:uid="{E3545E54-A469-4B1F-A3E8-FC3F67EC27DA}"/>
    <cellStyle name="Normal 13 2 2 2 4" xfId="1746" xr:uid="{00000000-0005-0000-0000-0000E8060000}"/>
    <cellStyle name="Normal 13 2 2 2 4 2" xfId="3611" xr:uid="{CE2948AC-C170-4534-A119-F654AC5B8F9C}"/>
    <cellStyle name="Normal 13 2 2 2 4 2 2" xfId="3886" xr:uid="{AF456036-448F-475C-9782-8A2016A8C2B8}"/>
    <cellStyle name="Normal 13 2 2 2 4 3" xfId="3766" xr:uid="{65E85234-ACA5-456F-A77A-7FD034E1500D}"/>
    <cellStyle name="Normal 13 2 2 3" xfId="1747" xr:uid="{00000000-0005-0000-0000-0000E9060000}"/>
    <cellStyle name="Normal 13 2 2 4" xfId="1748" xr:uid="{00000000-0005-0000-0000-0000EA060000}"/>
    <cellStyle name="Normal 13 2 2 5 3 3" xfId="3976" xr:uid="{2C63471D-E208-4B74-BF26-FA96DB92BD48}"/>
    <cellStyle name="Normal 13 2 3" xfId="1749" xr:uid="{00000000-0005-0000-0000-0000EB060000}"/>
    <cellStyle name="Normal 13 2 3 2" xfId="3612" xr:uid="{5C2D1438-4E1E-41D1-8531-E617DCF77F89}"/>
    <cellStyle name="Normal 13 2 3 2 2" xfId="3887" xr:uid="{6B84E2E4-C435-4C6B-86D7-E0570934D258}"/>
    <cellStyle name="Normal 13 2 3 3" xfId="3767" xr:uid="{67CC4E33-7772-4ED4-89EB-7393BEA22630}"/>
    <cellStyle name="Normal 13 2 4" xfId="1750" xr:uid="{00000000-0005-0000-0000-0000EC060000}"/>
    <cellStyle name="Normal 13 2 4 2" xfId="3613" xr:uid="{97E2612F-F524-4274-8B02-58BE7862CC2B}"/>
    <cellStyle name="Normal 13 2 4 2 2" xfId="3888" xr:uid="{B1D79CA2-A3B5-4B8A-9BFE-D6714A7CD5A1}"/>
    <cellStyle name="Normal 13 2 4 3" xfId="3768" xr:uid="{384004F3-A6EF-4BF4-9602-81198F3EACD0}"/>
    <cellStyle name="Normal 13 2 5" xfId="1751" xr:uid="{00000000-0005-0000-0000-0000ED060000}"/>
    <cellStyle name="Normal 13 2 5 2" xfId="3614" xr:uid="{F05F1838-6E91-49EB-BE83-BCE480102033}"/>
    <cellStyle name="Normal 13 2 5 2 2" xfId="3889" xr:uid="{DB16F300-DF69-45F9-9F10-74A4ADC1A432}"/>
    <cellStyle name="Normal 13 2 5 3" xfId="3769" xr:uid="{580B8FFF-9807-4588-9744-86CED464B7E0}"/>
    <cellStyle name="Normal 13 2 6" xfId="1752" xr:uid="{00000000-0005-0000-0000-0000EE060000}"/>
    <cellStyle name="Normal 13 2 6 2" xfId="3615" xr:uid="{AF9288D6-623B-4B69-9BCD-693FA8548E15}"/>
    <cellStyle name="Normal 13 2 6 2 2" xfId="3890" xr:uid="{39754A64-80CA-4CB6-9F27-E7F7B1064483}"/>
    <cellStyle name="Normal 13 2 6 3" xfId="3770" xr:uid="{793DD97F-6A13-4B62-830F-371B89F24A2A}"/>
    <cellStyle name="Normal 13 2 7" xfId="1753" xr:uid="{00000000-0005-0000-0000-0000EF060000}"/>
    <cellStyle name="Normal 13 2 7 2" xfId="3616" xr:uid="{0F35CBF5-812B-40DC-B56D-E2536A78179C}"/>
    <cellStyle name="Normal 13 2 7 2 2" xfId="3891" xr:uid="{35CE030F-5C40-4B50-95D1-6E7EE50B83D5}"/>
    <cellStyle name="Normal 13 2 7 3" xfId="3771" xr:uid="{D5D25C13-63F4-4BF6-AA03-811E18EE323F}"/>
    <cellStyle name="Normal 13 2 8" xfId="1754" xr:uid="{00000000-0005-0000-0000-0000F0060000}"/>
    <cellStyle name="Normal 13 2 8 2" xfId="3617" xr:uid="{64E8FB19-A00B-4A7C-A233-7D65D32753AE}"/>
    <cellStyle name="Normal 13 2 8 2 2" xfId="3892" xr:uid="{36FFEC89-55DF-4E0B-B90F-A0F4A3695B5A}"/>
    <cellStyle name="Normal 13 2 8 3" xfId="3772" xr:uid="{C6B9C080-17D9-4FB4-A0D5-FF5717916BE6}"/>
    <cellStyle name="Normal 13 3" xfId="1755" xr:uid="{00000000-0005-0000-0000-0000F1060000}"/>
    <cellStyle name="Normal 13 4" xfId="1756" xr:uid="{00000000-0005-0000-0000-0000F2060000}"/>
    <cellStyle name="Normal 13 5" xfId="1757" xr:uid="{00000000-0005-0000-0000-0000F3060000}"/>
    <cellStyle name="Normal 13 6" xfId="1758" xr:uid="{00000000-0005-0000-0000-0000F4060000}"/>
    <cellStyle name="Normal 14" xfId="1759" xr:uid="{00000000-0005-0000-0000-0000F5060000}"/>
    <cellStyle name="Normal 14 2" xfId="1760" xr:uid="{00000000-0005-0000-0000-0000F6060000}"/>
    <cellStyle name="Normal 14 3" xfId="1761" xr:uid="{00000000-0005-0000-0000-0000F7060000}"/>
    <cellStyle name="Normal 15" xfId="1762" xr:uid="{00000000-0005-0000-0000-0000F8060000}"/>
    <cellStyle name="Normal 15 10" xfId="3618" xr:uid="{41BD0E25-4B09-4C77-B492-FB589A204670}"/>
    <cellStyle name="Normal 15 10 2" xfId="3893" xr:uid="{65F926EC-4054-4460-9EF4-5B25FA957EA4}"/>
    <cellStyle name="Normal 15 11" xfId="3773" xr:uid="{F08DE7CB-077A-4295-A635-112800BC145C}"/>
    <cellStyle name="Normal 15 2" xfId="1763" xr:uid="{00000000-0005-0000-0000-0000F9060000}"/>
    <cellStyle name="Normal 15 2 2" xfId="1764" xr:uid="{00000000-0005-0000-0000-0000FA060000}"/>
    <cellStyle name="Normal 15 2 2 2" xfId="1765" xr:uid="{00000000-0005-0000-0000-0000FB060000}"/>
    <cellStyle name="Normal 15 2 2 2 2" xfId="1766" xr:uid="{00000000-0005-0000-0000-0000FC060000}"/>
    <cellStyle name="Normal 15 2 2 2 2 2" xfId="3620" xr:uid="{2347EF7D-7D29-4DEF-ABC9-03B28B57EC48}"/>
    <cellStyle name="Normal 15 2 2 2 2 2 2" xfId="3895" xr:uid="{FA0B9866-4C09-414B-A3F7-8DBF139014FA}"/>
    <cellStyle name="Normal 15 2 2 2 2 3" xfId="3775" xr:uid="{CFB360FD-4571-44E5-AD1F-FBF8AA0B0451}"/>
    <cellStyle name="Normal 15 2 2 2 3" xfId="1767" xr:uid="{00000000-0005-0000-0000-0000FD060000}"/>
    <cellStyle name="Normal 15 2 2 2 3 2" xfId="3621" xr:uid="{747C4519-F4FF-4500-8FD8-8EE7DB32CF7B}"/>
    <cellStyle name="Normal 15 2 2 2 3 2 2" xfId="3896" xr:uid="{5F38DAA4-1BE4-414F-9337-F472DCE04D1B}"/>
    <cellStyle name="Normal 15 2 2 2 3 3" xfId="3776" xr:uid="{E9810F07-4841-4D37-959C-D38B8F53EC93}"/>
    <cellStyle name="Normal 15 2 2 2 4" xfId="1768" xr:uid="{00000000-0005-0000-0000-0000FE060000}"/>
    <cellStyle name="Normal 15 2 2 2 4 2" xfId="3622" xr:uid="{74ED2075-CA28-4BF2-A2F4-A3676ECBDCC1}"/>
    <cellStyle name="Normal 15 2 2 2 4 2 2" xfId="3897" xr:uid="{6B302E14-A3F2-466B-AFD0-3CBDA7979E2A}"/>
    <cellStyle name="Normal 15 2 2 2 4 3" xfId="3777" xr:uid="{086A594C-0E36-4306-9C99-D114166DB323}"/>
    <cellStyle name="Normal 15 2 2 3" xfId="1769" xr:uid="{00000000-0005-0000-0000-0000FF060000}"/>
    <cellStyle name="Normal 15 2 2 4" xfId="1770" xr:uid="{00000000-0005-0000-0000-000000070000}"/>
    <cellStyle name="Normal 15 2 2 5" xfId="3619" xr:uid="{F528E61F-EFD5-4E62-9BF5-EE569465C481}"/>
    <cellStyle name="Normal 15 2 2 5 2" xfId="3894" xr:uid="{34C3409B-8295-4D4D-9F5D-F87BDD70E50C}"/>
    <cellStyle name="Normal 15 2 2 6" xfId="3774" xr:uid="{9546308A-4503-42F7-BD79-118EFCEBDC73}"/>
    <cellStyle name="Normal 15 2 3" xfId="1771" xr:uid="{00000000-0005-0000-0000-000001070000}"/>
    <cellStyle name="Normal 15 2 3 2" xfId="3623" xr:uid="{AB450042-C8DC-43E0-AC25-61AF9C839741}"/>
    <cellStyle name="Normal 15 2 3 2 2" xfId="3898" xr:uid="{A3D8BC25-E9F0-4E9F-BB23-255848828AF4}"/>
    <cellStyle name="Normal 15 2 3 3" xfId="3778" xr:uid="{16F13311-AE02-42B6-B040-4F673853C9BC}"/>
    <cellStyle name="Normal 15 2 4" xfId="1772" xr:uid="{00000000-0005-0000-0000-000002070000}"/>
    <cellStyle name="Normal 15 2 4 2" xfId="3624" xr:uid="{8FD5B434-6DA0-4EC5-9736-8D8422C6EC1C}"/>
    <cellStyle name="Normal 15 2 4 2 2" xfId="3899" xr:uid="{2277CC4A-28A9-4957-B808-D9488F7392F2}"/>
    <cellStyle name="Normal 15 2 4 3" xfId="3779" xr:uid="{4B13CF92-BA53-4617-A55A-7FBE4F3ED849}"/>
    <cellStyle name="Normal 15 2 5" xfId="1773" xr:uid="{00000000-0005-0000-0000-000003070000}"/>
    <cellStyle name="Normal 15 2 5 2" xfId="3625" xr:uid="{E41E4799-F9FD-4474-B235-203677599E68}"/>
    <cellStyle name="Normal 15 2 5 2 2" xfId="3900" xr:uid="{F42FF98B-48C5-4C17-A3EA-8129F25BDF24}"/>
    <cellStyle name="Normal 15 2 5 3" xfId="3780" xr:uid="{69DA5BE8-BBB5-4E4D-B912-84731471B907}"/>
    <cellStyle name="Normal 15 2 6" xfId="1774" xr:uid="{00000000-0005-0000-0000-000004070000}"/>
    <cellStyle name="Normal 15 2 6 2" xfId="3626" xr:uid="{46C3CB53-CC01-4E45-AFA8-5EA71675ECA8}"/>
    <cellStyle name="Normal 15 2 6 2 2" xfId="3901" xr:uid="{D1E664CE-CE0B-48FC-8880-CA69BF5B3D46}"/>
    <cellStyle name="Normal 15 2 6 3" xfId="3781" xr:uid="{7DA8E44C-669D-4AC2-BF5F-F66B930324FB}"/>
    <cellStyle name="Normal 15 2 7" xfId="1775" xr:uid="{00000000-0005-0000-0000-000005070000}"/>
    <cellStyle name="Normal 15 2 7 2" xfId="3627" xr:uid="{68BBD596-B023-49C9-9482-09A02A5B508E}"/>
    <cellStyle name="Normal 15 2 7 2 2" xfId="3902" xr:uid="{8FCBDDD5-5515-44B5-9456-0AF5FB503C4F}"/>
    <cellStyle name="Normal 15 2 7 3" xfId="3782" xr:uid="{080EB83D-22C6-4022-9877-0CE63933A251}"/>
    <cellStyle name="Normal 15 2 8" xfId="1776" xr:uid="{00000000-0005-0000-0000-000006070000}"/>
    <cellStyle name="Normal 15 2 8 2" xfId="3628" xr:uid="{04F9547A-8CCF-4EC5-86AD-B38E0F697906}"/>
    <cellStyle name="Normal 15 2 8 2 2" xfId="3903" xr:uid="{6C16A7A0-E2B8-4D91-9670-92B8DFA77609}"/>
    <cellStyle name="Normal 15 2 8 3" xfId="3783" xr:uid="{F89492D6-25BF-4AEB-BB5D-2AFDB0937ADC}"/>
    <cellStyle name="Normal 15 2 9" xfId="1777" xr:uid="{00000000-0005-0000-0000-000007070000}"/>
    <cellStyle name="Normal 15 3" xfId="1778" xr:uid="{00000000-0005-0000-0000-000008070000}"/>
    <cellStyle name="Normal 15 3 2" xfId="1779" xr:uid="{00000000-0005-0000-0000-000009070000}"/>
    <cellStyle name="Normal 15 4" xfId="1780" xr:uid="{00000000-0005-0000-0000-00000A070000}"/>
    <cellStyle name="Normal 15 4 2" xfId="1781" xr:uid="{00000000-0005-0000-0000-00000B070000}"/>
    <cellStyle name="Normal 15 5" xfId="1782" xr:uid="{00000000-0005-0000-0000-00000C070000}"/>
    <cellStyle name="Normal 15 5 2" xfId="1783" xr:uid="{00000000-0005-0000-0000-00000D070000}"/>
    <cellStyle name="Normal 15 6" xfId="1784" xr:uid="{00000000-0005-0000-0000-00000E070000}"/>
    <cellStyle name="Normal 15 6 2" xfId="1785" xr:uid="{00000000-0005-0000-0000-00000F070000}"/>
    <cellStyle name="Normal 15 7" xfId="1786" xr:uid="{00000000-0005-0000-0000-000010070000}"/>
    <cellStyle name="Normal 15 7 2" xfId="1787" xr:uid="{00000000-0005-0000-0000-000011070000}"/>
    <cellStyle name="Normal 15 8" xfId="1788" xr:uid="{00000000-0005-0000-0000-000012070000}"/>
    <cellStyle name="Normal 15 8 2" xfId="1789" xr:uid="{00000000-0005-0000-0000-000013070000}"/>
    <cellStyle name="Normal 15 9" xfId="1790" xr:uid="{00000000-0005-0000-0000-000014070000}"/>
    <cellStyle name="Normal 16" xfId="1791" xr:uid="{00000000-0005-0000-0000-000015070000}"/>
    <cellStyle name="Normal 16 2" xfId="1792" xr:uid="{00000000-0005-0000-0000-000016070000}"/>
    <cellStyle name="Normal 16 2 2" xfId="1793" xr:uid="{00000000-0005-0000-0000-000017070000}"/>
    <cellStyle name="Normal 16 2 2 2" xfId="3630" xr:uid="{B3CB996B-480A-41D5-B2F6-5519F95CCAE9}"/>
    <cellStyle name="Normal 16 2 3" xfId="1794" xr:uid="{00000000-0005-0000-0000-000018070000}"/>
    <cellStyle name="Normal 16 2 4" xfId="3629" xr:uid="{33CD8DFE-1703-4478-BE76-A020C19DD091}"/>
    <cellStyle name="Normal 16 2 4 2" xfId="3904" xr:uid="{AE5C3BF2-8B3F-4D87-A955-AF0842112072}"/>
    <cellStyle name="Normal 16 2 5" xfId="3785" xr:uid="{BC895C2E-371C-4D48-9434-5F50F8A3F00E}"/>
    <cellStyle name="Normal 16 2 6" xfId="3133" xr:uid="{A8CF4D61-D564-46D9-A840-46BF10303BBC}"/>
    <cellStyle name="Normal 16 3" xfId="3069" xr:uid="{DFF77C8B-DAD9-473E-9CFB-DD71D6B9C1B5}"/>
    <cellStyle name="Normal 16 3 2" xfId="3072" xr:uid="{A784B114-C17D-4B66-A0F3-9B714401FBE2}"/>
    <cellStyle name="Normal 16 3 2 2" xfId="3858" xr:uid="{D95B2521-455C-4C10-9611-73F253C3DFA5}"/>
    <cellStyle name="Normal 16 3 2 3" xfId="3118" xr:uid="{6D65E0AB-C950-4A7C-A960-240A0A9CCC14}"/>
    <cellStyle name="Normal 16 3 2 3 2" xfId="3866" xr:uid="{70CC88FF-7EF2-4F63-916C-E4C72A92AED4}"/>
    <cellStyle name="Normal 16 3 2 3 2 2 2" xfId="3176" xr:uid="{D7E91FFD-2723-4B2F-BB53-92FDD283B54C}"/>
    <cellStyle name="Normal 16 3 2 3 2 2 2 2" xfId="3880" xr:uid="{1460B1AE-0290-40CD-A4FD-37CC79E4BF12}"/>
    <cellStyle name="Normal 16 3 3" xfId="3857" xr:uid="{6982A6E1-6CCE-4FC0-8BA3-646E9E2AF794}"/>
    <cellStyle name="Normal 16 4" xfId="1795" xr:uid="{00000000-0005-0000-0000-000019070000}"/>
    <cellStyle name="Normal 16 4 2" xfId="3111" xr:uid="{B6B3FBC2-5E4F-4784-A902-825AF775D917}"/>
    <cellStyle name="Normal 16 4 2 2" xfId="3865" xr:uid="{56E0E7E4-7E67-4856-BE8F-953E2159FE85}"/>
    <cellStyle name="Normal 16 4 3" xfId="3786" xr:uid="{FB2E6F65-615C-46B3-B36A-E6CF23B79C2D}"/>
    <cellStyle name="Normal 16 5" xfId="3131" xr:uid="{231E7304-2A1D-4BAB-AEAC-0C58EE33B64D}"/>
    <cellStyle name="Normal 16 6" xfId="3154" xr:uid="{0BE12CD8-3A97-4A24-B1CA-88EC39028711}"/>
    <cellStyle name="Normal 16 7" xfId="3784" xr:uid="{503E2348-C426-4042-9C75-0B8B219C4C86}"/>
    <cellStyle name="Normal 16 8" xfId="3040" xr:uid="{00000000-0005-0000-0000-00001A070000}"/>
    <cellStyle name="Normal 16 8 2" xfId="3719" xr:uid="{964A31B8-235A-41EA-A1DC-32ECA359D162}"/>
    <cellStyle name="Normal 16 8 3" xfId="3042" xr:uid="{00000000-0005-0000-0000-00001B070000}"/>
    <cellStyle name="Normal 16 8 3 2" xfId="3721" xr:uid="{C5F3B7D3-39E6-4950-BA68-2A8B5C0D1179}"/>
    <cellStyle name="Normal 16 9" xfId="3134" xr:uid="{A1E6634D-D6CC-4737-88C9-DB5AFFD51335}"/>
    <cellStyle name="Normal 16 9 2" xfId="3101" xr:uid="{B82DF516-DCB2-46C8-A63E-8D7BFCB9E193}"/>
    <cellStyle name="Normal 16 9 2 2" xfId="3167" xr:uid="{A752E589-101C-4633-8320-ACFAC3172B56}"/>
    <cellStyle name="Normal 16 9 2 2 2" xfId="3876" xr:uid="{D09D5E18-C67B-4F18-B0D1-087D25F4EB93}"/>
    <cellStyle name="Normal 16 9 2 3" xfId="3864" xr:uid="{7A79F8DC-DA5E-4A40-A9FE-2DFEC2FF8443}"/>
    <cellStyle name="Normal 16 9 3" xfId="3867" xr:uid="{C0799643-112D-4BDC-93A3-951A67FF133F}"/>
    <cellStyle name="Normal 16 9 3 2 3" xfId="3168" xr:uid="{D894B82A-D749-4A2E-9A14-80059D33565B}"/>
    <cellStyle name="Normal 16 9 3 2 3 2" xfId="3877" xr:uid="{47B6F699-DC06-40A7-AC2C-0A619185B03F}"/>
    <cellStyle name="Normal 16 9 4" xfId="3053" xr:uid="{E6A25C15-7038-4DB1-A426-74FA843F9364}"/>
    <cellStyle name="Normal 16 9 4 2" xfId="3727" xr:uid="{1B0B7113-BF9A-41D0-AC71-400880899438}"/>
    <cellStyle name="Normal 16 9 4 2 2" xfId="3966" xr:uid="{01CBBD76-CC0C-4CF8-80FF-2089C30A7A78}"/>
    <cellStyle name="Normal 16 9 4 3" xfId="3850" xr:uid="{7059B815-7F8B-4535-8FC4-2AFCBF785EAE}"/>
    <cellStyle name="Normal 17" xfId="1796" xr:uid="{00000000-0005-0000-0000-00001C070000}"/>
    <cellStyle name="Normal 17 2" xfId="1797" xr:uid="{00000000-0005-0000-0000-00001D070000}"/>
    <cellStyle name="Normal 17 2 2" xfId="1798" xr:uid="{00000000-0005-0000-0000-00001E070000}"/>
    <cellStyle name="Normal 17 2 2 2" xfId="1799" xr:uid="{00000000-0005-0000-0000-00001F070000}"/>
    <cellStyle name="Normal 17 2 2 2 2" xfId="1800" xr:uid="{00000000-0005-0000-0000-000020070000}"/>
    <cellStyle name="Normal 17 2 2 2 2 2" xfId="3633" xr:uid="{B56AF7EB-AECB-44F5-B187-709FFC0DF484}"/>
    <cellStyle name="Normal 17 2 2 2 2 2 2" xfId="3906" xr:uid="{11BA755D-B79A-472F-847E-0660A36CC46C}"/>
    <cellStyle name="Normal 17 2 2 2 2 3" xfId="3788" xr:uid="{5C206739-2353-480C-9FE1-87EB41A61360}"/>
    <cellStyle name="Normal 17 2 2 2 3" xfId="1801" xr:uid="{00000000-0005-0000-0000-000021070000}"/>
    <cellStyle name="Normal 17 2 2 2 3 2" xfId="3634" xr:uid="{D31B2058-5057-4C31-AF2F-8A00CF3796BE}"/>
    <cellStyle name="Normal 17 2 2 2 3 2 2" xfId="3907" xr:uid="{B55069A5-254B-4378-962A-BD47F27F2EB0}"/>
    <cellStyle name="Normal 17 2 2 2 3 3" xfId="3789" xr:uid="{EDD1FB3C-32E0-409E-8878-71B16BB4687C}"/>
    <cellStyle name="Normal 17 2 2 2 4" xfId="1802" xr:uid="{00000000-0005-0000-0000-000022070000}"/>
    <cellStyle name="Normal 17 2 2 2 4 2" xfId="3635" xr:uid="{048C8943-C2C3-457A-B9AE-8D0ABCCA10E9}"/>
    <cellStyle name="Normal 17 2 2 2 4 2 2" xfId="3908" xr:uid="{6E3C4527-B33A-452A-AE0E-FDE3C487695E}"/>
    <cellStyle name="Normal 17 2 2 2 4 3" xfId="3790" xr:uid="{9853E4E5-E4F5-404F-ABB4-F73213B2D9DB}"/>
    <cellStyle name="Normal 17 2 2 3" xfId="1803" xr:uid="{00000000-0005-0000-0000-000023070000}"/>
    <cellStyle name="Normal 17 2 2 4" xfId="1804" xr:uid="{00000000-0005-0000-0000-000024070000}"/>
    <cellStyle name="Normal 17 2 2 5" xfId="3632" xr:uid="{DEAD09B8-D4D1-4232-802F-4384436DE5D3}"/>
    <cellStyle name="Normal 17 2 2 5 2" xfId="3905" xr:uid="{EBF0EAF6-E454-4067-A5B2-26EE9A4CFC87}"/>
    <cellStyle name="Normal 17 2 2 6" xfId="3787" xr:uid="{7F227304-5143-4FAC-9BF3-4F239A09BF16}"/>
    <cellStyle name="Normal 17 2 3" xfId="1805" xr:uid="{00000000-0005-0000-0000-000025070000}"/>
    <cellStyle name="Normal 17 2 3 2" xfId="3636" xr:uid="{A9426DC8-E894-41E0-A16F-16522D0A2596}"/>
    <cellStyle name="Normal 17 2 3 2 2" xfId="3909" xr:uid="{1A329F36-5F23-4C88-9D05-9A729A947ABE}"/>
    <cellStyle name="Normal 17 2 3 3" xfId="3791" xr:uid="{E2D49A5D-546F-4103-B33F-D519835CF7AC}"/>
    <cellStyle name="Normal 17 2 4" xfId="1806" xr:uid="{00000000-0005-0000-0000-000026070000}"/>
    <cellStyle name="Normal 17 2 4 2" xfId="3637" xr:uid="{67F195B0-2A3E-415C-AA13-3A080FC5E580}"/>
    <cellStyle name="Normal 17 2 4 2 2" xfId="3910" xr:uid="{5BF854A7-C8D9-42C8-ABF0-ECEEB4EE0762}"/>
    <cellStyle name="Normal 17 2 4 3" xfId="3792" xr:uid="{0858D344-A447-4520-BAA6-6669A4916F3C}"/>
    <cellStyle name="Normal 17 2 5" xfId="1807" xr:uid="{00000000-0005-0000-0000-000027070000}"/>
    <cellStyle name="Normal 17 2 5 2" xfId="3638" xr:uid="{3BC64DC3-E22B-490A-87E8-95437155E14B}"/>
    <cellStyle name="Normal 17 2 5 2 2" xfId="3911" xr:uid="{63B2952E-7F33-4949-A77B-177C484C72FC}"/>
    <cellStyle name="Normal 17 2 5 3" xfId="3793" xr:uid="{72EC7F2B-2DB5-4CE4-B9FF-D0E0F0539B22}"/>
    <cellStyle name="Normal 17 2 6" xfId="1808" xr:uid="{00000000-0005-0000-0000-000028070000}"/>
    <cellStyle name="Normal 17 2 6 2" xfId="3639" xr:uid="{52896309-4308-46C8-8CC2-158CDF386FB5}"/>
    <cellStyle name="Normal 17 2 6 2 2" xfId="3912" xr:uid="{5CFE35CE-8886-426D-9123-968EA4AA8A4D}"/>
    <cellStyle name="Normal 17 2 6 3" xfId="3794" xr:uid="{0BEBDCC7-DED4-41CD-A245-190C551570FF}"/>
    <cellStyle name="Normal 17 2 7" xfId="1809" xr:uid="{00000000-0005-0000-0000-000029070000}"/>
    <cellStyle name="Normal 17 2 7 2" xfId="3640" xr:uid="{A02FB9B3-6AF7-4740-A4E4-923F8AE1D06E}"/>
    <cellStyle name="Normal 17 2 7 2 2" xfId="3913" xr:uid="{524F5228-58BE-449C-A3BC-E1E681347973}"/>
    <cellStyle name="Normal 17 2 7 3" xfId="3795" xr:uid="{04919A70-EA79-449D-A562-163FE660A5ED}"/>
    <cellStyle name="Normal 17 2 8" xfId="1810" xr:uid="{00000000-0005-0000-0000-00002A070000}"/>
    <cellStyle name="Normal 17 2 8 2" xfId="3641" xr:uid="{D5903DCD-2D7A-4866-A391-2ADEBF6C8E51}"/>
    <cellStyle name="Normal 17 2 8 2 2" xfId="3914" xr:uid="{3CC67369-FD42-48F2-94E2-3335A0F3D14D}"/>
    <cellStyle name="Normal 17 2 8 3" xfId="3796" xr:uid="{0A1948E2-A581-48CC-AEC6-695BC104382F}"/>
    <cellStyle name="Normal 17 3" xfId="1811" xr:uid="{00000000-0005-0000-0000-00002B070000}"/>
    <cellStyle name="Normal 17 4" xfId="1812" xr:uid="{00000000-0005-0000-0000-00002C070000}"/>
    <cellStyle name="Normal 17 5" xfId="1813" xr:uid="{00000000-0005-0000-0000-00002D070000}"/>
    <cellStyle name="Normal 17 6" xfId="3631" xr:uid="{9C2C7D7A-A107-4218-8ED2-4FE2128C22F6}"/>
    <cellStyle name="Normal 18" xfId="1814" xr:uid="{00000000-0005-0000-0000-00002E070000}"/>
    <cellStyle name="Normal 18 2" xfId="1815" xr:uid="{00000000-0005-0000-0000-00002F070000}"/>
    <cellStyle name="Normal 18 2 2" xfId="1816" xr:uid="{00000000-0005-0000-0000-000030070000}"/>
    <cellStyle name="Normal 18 2 3" xfId="1817" xr:uid="{00000000-0005-0000-0000-000031070000}"/>
    <cellStyle name="Normal 18 2 4" xfId="1818" xr:uid="{00000000-0005-0000-0000-000032070000}"/>
    <cellStyle name="Normal 18 3" xfId="1819" xr:uid="{00000000-0005-0000-0000-000033070000}"/>
    <cellStyle name="Normal 18 4" xfId="1820" xr:uid="{00000000-0005-0000-0000-000034070000}"/>
    <cellStyle name="Normal 18 5" xfId="1821" xr:uid="{00000000-0005-0000-0000-000035070000}"/>
    <cellStyle name="Normal 19" xfId="1822" xr:uid="{00000000-0005-0000-0000-000036070000}"/>
    <cellStyle name="Normal 19 2" xfId="1823" xr:uid="{00000000-0005-0000-0000-000037070000}"/>
    <cellStyle name="Normal 19 2 2" xfId="3642" xr:uid="{CE0A8723-0303-451A-A7ED-D5E483F8F49D}"/>
    <cellStyle name="Normal 19 2 3 5" xfId="3977" xr:uid="{0FF2A047-BC75-4ECC-8810-7C611EE49EA3}"/>
    <cellStyle name="Normal 2" xfId="1824" xr:uid="{00000000-0005-0000-0000-000038070000}"/>
    <cellStyle name="Normal 2 10" xfId="1825" xr:uid="{00000000-0005-0000-0000-000039070000}"/>
    <cellStyle name="Normal 2 10 2" xfId="3067" xr:uid="{8FFF7BAB-AA60-4FFB-9DCA-2E97580B7765}"/>
    <cellStyle name="Normal 2 11" xfId="1826" xr:uid="{00000000-0005-0000-0000-00003A070000}"/>
    <cellStyle name="Normal 2 11 2" xfId="3145" xr:uid="{F053A914-0A08-4F35-BC0A-CD1DFB59642A}"/>
    <cellStyle name="Normal 2 12" xfId="1827" xr:uid="{00000000-0005-0000-0000-00003B070000}"/>
    <cellStyle name="Normal 2 13" xfId="1828" xr:uid="{00000000-0005-0000-0000-00003C070000}"/>
    <cellStyle name="Normal 2 14" xfId="1829" xr:uid="{00000000-0005-0000-0000-00003D070000}"/>
    <cellStyle name="Normal 2 15" xfId="1830" xr:uid="{00000000-0005-0000-0000-00003E070000}"/>
    <cellStyle name="Normal 2 16" xfId="1831" xr:uid="{00000000-0005-0000-0000-00003F070000}"/>
    <cellStyle name="Normal 2 17" xfId="1832" xr:uid="{00000000-0005-0000-0000-000040070000}"/>
    <cellStyle name="Normal 2 18" xfId="1833" xr:uid="{00000000-0005-0000-0000-000041070000}"/>
    <cellStyle name="Normal 2 19" xfId="1834" xr:uid="{00000000-0005-0000-0000-000042070000}"/>
    <cellStyle name="Normal 2 2" xfId="1835" xr:uid="{00000000-0005-0000-0000-000043070000}"/>
    <cellStyle name="Normal 2 2 11" xfId="3076" xr:uid="{82413345-9EA7-411C-B418-9343B6A279C8}"/>
    <cellStyle name="Normal 2 2 2" xfId="1836" xr:uid="{00000000-0005-0000-0000-000044070000}"/>
    <cellStyle name="Normal 2 2 2 2" xfId="1837" xr:uid="{00000000-0005-0000-0000-000045070000}"/>
    <cellStyle name="Normal 2 2 2 2 2" xfId="1838" xr:uid="{00000000-0005-0000-0000-000046070000}"/>
    <cellStyle name="Normal 2 2 2 2 2 2" xfId="1839" xr:uid="{00000000-0005-0000-0000-000047070000}"/>
    <cellStyle name="Normal 2 2 2 2 2 3" xfId="1840" xr:uid="{00000000-0005-0000-0000-000048070000}"/>
    <cellStyle name="Normal 2 2 2 2 2 4" xfId="1841" xr:uid="{00000000-0005-0000-0000-000049070000}"/>
    <cellStyle name="Normal 2 2 2 2 3" xfId="1842" xr:uid="{00000000-0005-0000-0000-00004A070000}"/>
    <cellStyle name="Normal 2 2 2 2 4" xfId="1843" xr:uid="{00000000-0005-0000-0000-00004B070000}"/>
    <cellStyle name="Normal 2 2 2 3" xfId="1844" xr:uid="{00000000-0005-0000-0000-00004C070000}"/>
    <cellStyle name="Normal 2 2 2 4" xfId="1845" xr:uid="{00000000-0005-0000-0000-00004D070000}"/>
    <cellStyle name="Normal 2 2 2 5" xfId="1846" xr:uid="{00000000-0005-0000-0000-00004E070000}"/>
    <cellStyle name="Normal 2 2 2 6" xfId="1847" xr:uid="{00000000-0005-0000-0000-00004F070000}"/>
    <cellStyle name="Normal 2 2 2 7" xfId="1848" xr:uid="{00000000-0005-0000-0000-000050070000}"/>
    <cellStyle name="Normal 2 2 2 8" xfId="1849" xr:uid="{00000000-0005-0000-0000-000051070000}"/>
    <cellStyle name="Normal 2 2 3" xfId="1850" xr:uid="{00000000-0005-0000-0000-000052070000}"/>
    <cellStyle name="Normal 2 2 4" xfId="1851" xr:uid="{00000000-0005-0000-0000-000053070000}"/>
    <cellStyle name="Normal 2 2 5" xfId="1852" xr:uid="{00000000-0005-0000-0000-000054070000}"/>
    <cellStyle name="Normal 2 2 6" xfId="1853" xr:uid="{00000000-0005-0000-0000-000055070000}"/>
    <cellStyle name="Normal 2 2 7" xfId="1854" xr:uid="{00000000-0005-0000-0000-000056070000}"/>
    <cellStyle name="Normal 2 2 8" xfId="1855" xr:uid="{00000000-0005-0000-0000-000057070000}"/>
    <cellStyle name="Normal 2 2 9" xfId="1856" xr:uid="{00000000-0005-0000-0000-000058070000}"/>
    <cellStyle name="Normal 2 20" xfId="1857" xr:uid="{00000000-0005-0000-0000-000059070000}"/>
    <cellStyle name="Normal 2 21" xfId="1858" xr:uid="{00000000-0005-0000-0000-00005A070000}"/>
    <cellStyle name="Normal 2 22" xfId="1859" xr:uid="{00000000-0005-0000-0000-00005B070000}"/>
    <cellStyle name="Normal 2 23" xfId="1860" xr:uid="{00000000-0005-0000-0000-00005C070000}"/>
    <cellStyle name="Normal 2 24" xfId="1861" xr:uid="{00000000-0005-0000-0000-00005D070000}"/>
    <cellStyle name="Normal 2 25" xfId="1862" xr:uid="{00000000-0005-0000-0000-00005E070000}"/>
    <cellStyle name="Normal 2 26" xfId="1863" xr:uid="{00000000-0005-0000-0000-00005F070000}"/>
    <cellStyle name="Normal 2 27" xfId="1864" xr:uid="{00000000-0005-0000-0000-000060070000}"/>
    <cellStyle name="Normal 2 28" xfId="1865" xr:uid="{00000000-0005-0000-0000-000061070000}"/>
    <cellStyle name="Normal 2 29" xfId="1866" xr:uid="{00000000-0005-0000-0000-000062070000}"/>
    <cellStyle name="Normal 2 3" xfId="1867" xr:uid="{00000000-0005-0000-0000-000063070000}"/>
    <cellStyle name="Normal 2 3 2" xfId="1868" xr:uid="{00000000-0005-0000-0000-000064070000}"/>
    <cellStyle name="Normal 2 3 2 2" xfId="1869" xr:uid="{00000000-0005-0000-0000-000065070000}"/>
    <cellStyle name="Normal 2 3 2 2 2" xfId="1870" xr:uid="{00000000-0005-0000-0000-000066070000}"/>
    <cellStyle name="Normal 2 3 2 2 3" xfId="1871" xr:uid="{00000000-0005-0000-0000-000067070000}"/>
    <cellStyle name="Normal 2 3 2 2 4" xfId="1872" xr:uid="{00000000-0005-0000-0000-000068070000}"/>
    <cellStyle name="Normal 2 3 2 3" xfId="1873" xr:uid="{00000000-0005-0000-0000-000069070000}"/>
    <cellStyle name="Normal 2 3 2 4" xfId="1874" xr:uid="{00000000-0005-0000-0000-00006A070000}"/>
    <cellStyle name="Normal 2 3 3" xfId="1875" xr:uid="{00000000-0005-0000-0000-00006B070000}"/>
    <cellStyle name="Normal 2 3 4" xfId="1876" xr:uid="{00000000-0005-0000-0000-00006C070000}"/>
    <cellStyle name="Normal 2 3 5" xfId="1877" xr:uid="{00000000-0005-0000-0000-00006D070000}"/>
    <cellStyle name="Normal 2 3 6" xfId="1878" xr:uid="{00000000-0005-0000-0000-00006E070000}"/>
    <cellStyle name="Normal 2 3 7" xfId="1879" xr:uid="{00000000-0005-0000-0000-00006F070000}"/>
    <cellStyle name="Normal 2 3 8" xfId="1880" xr:uid="{00000000-0005-0000-0000-000070070000}"/>
    <cellStyle name="Normal 2 30" xfId="1881" xr:uid="{00000000-0005-0000-0000-000071070000}"/>
    <cellStyle name="Normal 2 30 2" xfId="3020" xr:uid="{00000000-0005-0000-0000-000072070000}"/>
    <cellStyle name="Normal 2 32 2" xfId="3156" xr:uid="{9207543D-D04A-49E9-BBF7-05D6C3B51F53}"/>
    <cellStyle name="Normal 2 32 2 2" xfId="3872" xr:uid="{CB4A173F-9297-45FC-ADB4-4847E7DB1FEA}"/>
    <cellStyle name="Normal 2 4" xfId="1882" xr:uid="{00000000-0005-0000-0000-000073070000}"/>
    <cellStyle name="Normal 2 4 2" xfId="1883" xr:uid="{00000000-0005-0000-0000-000074070000}"/>
    <cellStyle name="Normal 2 4 2 2" xfId="1884" xr:uid="{00000000-0005-0000-0000-000075070000}"/>
    <cellStyle name="Normal 2 4 2 3" xfId="1885" xr:uid="{00000000-0005-0000-0000-000076070000}"/>
    <cellStyle name="Normal 2 4 2 4" xfId="1886" xr:uid="{00000000-0005-0000-0000-000077070000}"/>
    <cellStyle name="Normal 2 4 3" xfId="1887" xr:uid="{00000000-0005-0000-0000-000078070000}"/>
    <cellStyle name="Normal 2 4 4" xfId="1888" xr:uid="{00000000-0005-0000-0000-000079070000}"/>
    <cellStyle name="Normal 2 5" xfId="1889" xr:uid="{00000000-0005-0000-0000-00007A070000}"/>
    <cellStyle name="Normal 2 5 2" xfId="1890" xr:uid="{00000000-0005-0000-0000-00007B070000}"/>
    <cellStyle name="Normal 2 5 2 2" xfId="1891" xr:uid="{00000000-0005-0000-0000-00007C070000}"/>
    <cellStyle name="Normal 2 5 2 3" xfId="1892" xr:uid="{00000000-0005-0000-0000-00007D070000}"/>
    <cellStyle name="Normal 2 5 2 4" xfId="1893" xr:uid="{00000000-0005-0000-0000-00007E070000}"/>
    <cellStyle name="Normal 2 5 3" xfId="1894" xr:uid="{00000000-0005-0000-0000-00007F070000}"/>
    <cellStyle name="Normal 2 5 4" xfId="1895" xr:uid="{00000000-0005-0000-0000-000080070000}"/>
    <cellStyle name="Normal 2 6" xfId="1896" xr:uid="{00000000-0005-0000-0000-000081070000}"/>
    <cellStyle name="Normal 2 6 2" xfId="1897" xr:uid="{00000000-0005-0000-0000-000082070000}"/>
    <cellStyle name="Normal 2 6 2 2" xfId="1898" xr:uid="{00000000-0005-0000-0000-000083070000}"/>
    <cellStyle name="Normal 2 6 2 3" xfId="1899" xr:uid="{00000000-0005-0000-0000-000084070000}"/>
    <cellStyle name="Normal 2 6 2 4" xfId="1900" xr:uid="{00000000-0005-0000-0000-000085070000}"/>
    <cellStyle name="Normal 2 6 3" xfId="1901" xr:uid="{00000000-0005-0000-0000-000086070000}"/>
    <cellStyle name="Normal 2 6 4" xfId="1902" xr:uid="{00000000-0005-0000-0000-000087070000}"/>
    <cellStyle name="Normal 2 7" xfId="1903" xr:uid="{00000000-0005-0000-0000-000088070000}"/>
    <cellStyle name="Normal 2 7 2" xfId="1904" xr:uid="{00000000-0005-0000-0000-000089070000}"/>
    <cellStyle name="Normal 2 7 2 2" xfId="1905" xr:uid="{00000000-0005-0000-0000-00008A070000}"/>
    <cellStyle name="Normal 2 7 2 3" xfId="1906" xr:uid="{00000000-0005-0000-0000-00008B070000}"/>
    <cellStyle name="Normal 2 7 2 4" xfId="1907" xr:uid="{00000000-0005-0000-0000-00008C070000}"/>
    <cellStyle name="Normal 2 7 3" xfId="1908" xr:uid="{00000000-0005-0000-0000-00008D070000}"/>
    <cellStyle name="Normal 2 7 4" xfId="1909" xr:uid="{00000000-0005-0000-0000-00008E070000}"/>
    <cellStyle name="Normal 2 8" xfId="1910" xr:uid="{00000000-0005-0000-0000-00008F070000}"/>
    <cellStyle name="Normal 2 8 2" xfId="1911" xr:uid="{00000000-0005-0000-0000-000090070000}"/>
    <cellStyle name="Normal 2 8 2 2" xfId="1912" xr:uid="{00000000-0005-0000-0000-000091070000}"/>
    <cellStyle name="Normal 2 8 2 3" xfId="1913" xr:uid="{00000000-0005-0000-0000-000092070000}"/>
    <cellStyle name="Normal 2 8 2 4" xfId="1914" xr:uid="{00000000-0005-0000-0000-000093070000}"/>
    <cellStyle name="Normal 2 8 3" xfId="1915" xr:uid="{00000000-0005-0000-0000-000094070000}"/>
    <cellStyle name="Normal 2 8 4" xfId="1916" xr:uid="{00000000-0005-0000-0000-000095070000}"/>
    <cellStyle name="Normal 2 9" xfId="1917" xr:uid="{00000000-0005-0000-0000-000096070000}"/>
    <cellStyle name="Normal 2_Topและร่างงบQ2'53 -ชา 6-2-53" xfId="1918" xr:uid="{00000000-0005-0000-0000-000097070000}"/>
    <cellStyle name="Normal 20" xfId="1919" xr:uid="{00000000-0005-0000-0000-000098070000}"/>
    <cellStyle name="Normal 20 2" xfId="1920" xr:uid="{00000000-0005-0000-0000-000099070000}"/>
    <cellStyle name="Normal 21" xfId="1921" xr:uid="{00000000-0005-0000-0000-00009A070000}"/>
    <cellStyle name="Normal 21 2" xfId="1922" xr:uid="{00000000-0005-0000-0000-00009B070000}"/>
    <cellStyle name="Normal 22" xfId="1923" xr:uid="{00000000-0005-0000-0000-00009C070000}"/>
    <cellStyle name="Normal 22 2" xfId="1924" xr:uid="{00000000-0005-0000-0000-00009D070000}"/>
    <cellStyle name="Normal 22 2 2" xfId="3165" xr:uid="{A3D68553-2405-453D-BD64-3916662A7A77}"/>
    <cellStyle name="Normal 23" xfId="1925" xr:uid="{00000000-0005-0000-0000-00009E070000}"/>
    <cellStyle name="Normal 24" xfId="1926" xr:uid="{00000000-0005-0000-0000-00009F070000}"/>
    <cellStyle name="Normal 25" xfId="1927" xr:uid="{00000000-0005-0000-0000-0000A0070000}"/>
    <cellStyle name="Normal 25 2" xfId="1928" xr:uid="{00000000-0005-0000-0000-0000A1070000}"/>
    <cellStyle name="Normal 25 3" xfId="3643" xr:uid="{20A7A7B5-1D36-49EA-B4BE-C33F80A47776}"/>
    <cellStyle name="Normal 26" xfId="1929" xr:uid="{00000000-0005-0000-0000-0000A2070000}"/>
    <cellStyle name="Normal 27" xfId="1930" xr:uid="{00000000-0005-0000-0000-0000A3070000}"/>
    <cellStyle name="Normal 28" xfId="1931" xr:uid="{00000000-0005-0000-0000-0000A4070000}"/>
    <cellStyle name="Normal 28 2" xfId="1932" xr:uid="{00000000-0005-0000-0000-0000A5070000}"/>
    <cellStyle name="Normal 29" xfId="1933" xr:uid="{00000000-0005-0000-0000-0000A6070000}"/>
    <cellStyle name="Normal 3" xfId="1934" xr:uid="{00000000-0005-0000-0000-0000A7070000}"/>
    <cellStyle name="Normal 3 10" xfId="1935" xr:uid="{00000000-0005-0000-0000-0000A8070000}"/>
    <cellStyle name="Normal 3 11" xfId="1936" xr:uid="{00000000-0005-0000-0000-0000A9070000}"/>
    <cellStyle name="Normal 3 12" xfId="1937" xr:uid="{00000000-0005-0000-0000-0000AA070000}"/>
    <cellStyle name="Normal 3 13" xfId="1938" xr:uid="{00000000-0005-0000-0000-0000AB070000}"/>
    <cellStyle name="Normal 3 14" xfId="1939" xr:uid="{00000000-0005-0000-0000-0000AC070000}"/>
    <cellStyle name="Normal 3 15" xfId="1940" xr:uid="{00000000-0005-0000-0000-0000AD070000}"/>
    <cellStyle name="Normal 3 16" xfId="1941" xr:uid="{00000000-0005-0000-0000-0000AE070000}"/>
    <cellStyle name="Normal 3 17" xfId="1942" xr:uid="{00000000-0005-0000-0000-0000AF070000}"/>
    <cellStyle name="Normal 3 18" xfId="1943" xr:uid="{00000000-0005-0000-0000-0000B0070000}"/>
    <cellStyle name="Normal 3 19" xfId="1944" xr:uid="{00000000-0005-0000-0000-0000B1070000}"/>
    <cellStyle name="Normal 3 2" xfId="1945" xr:uid="{00000000-0005-0000-0000-0000B2070000}"/>
    <cellStyle name="Normal 3 2 10" xfId="1946" xr:uid="{00000000-0005-0000-0000-0000B3070000}"/>
    <cellStyle name="Normal 3 2 11" xfId="1947" xr:uid="{00000000-0005-0000-0000-0000B4070000}"/>
    <cellStyle name="Normal 3 2 12" xfId="1948" xr:uid="{00000000-0005-0000-0000-0000B5070000}"/>
    <cellStyle name="Normal 3 2 13" xfId="1949" xr:uid="{00000000-0005-0000-0000-0000B6070000}"/>
    <cellStyle name="Normal 3 2 14" xfId="1950" xr:uid="{00000000-0005-0000-0000-0000B7070000}"/>
    <cellStyle name="Normal 3 2 15" xfId="1951" xr:uid="{00000000-0005-0000-0000-0000B8070000}"/>
    <cellStyle name="Normal 3 2 16" xfId="1952" xr:uid="{00000000-0005-0000-0000-0000B9070000}"/>
    <cellStyle name="Normal 3 2 17" xfId="1953" xr:uid="{00000000-0005-0000-0000-0000BA070000}"/>
    <cellStyle name="Normal 3 2 18" xfId="1954" xr:uid="{00000000-0005-0000-0000-0000BB070000}"/>
    <cellStyle name="Normal 3 2 19" xfId="1955" xr:uid="{00000000-0005-0000-0000-0000BC070000}"/>
    <cellStyle name="Normal 3 2 2" xfId="1956" xr:uid="{00000000-0005-0000-0000-0000BD070000}"/>
    <cellStyle name="Normal 3 2 2 10" xfId="3031" xr:uid="{00000000-0005-0000-0000-0000BE070000}"/>
    <cellStyle name="Normal 3 2 2 2" xfId="1957" xr:uid="{00000000-0005-0000-0000-0000BF070000}"/>
    <cellStyle name="Normal 3 2 2 3" xfId="1958" xr:uid="{00000000-0005-0000-0000-0000C0070000}"/>
    <cellStyle name="Normal 3 2 2 4" xfId="1959" xr:uid="{00000000-0005-0000-0000-0000C1070000}"/>
    <cellStyle name="Normal 3 2 2 5" xfId="1960" xr:uid="{00000000-0005-0000-0000-0000C2070000}"/>
    <cellStyle name="Normal 3 2 2 6" xfId="1961" xr:uid="{00000000-0005-0000-0000-0000C3070000}"/>
    <cellStyle name="Normal 3 2 2 7" xfId="1962" xr:uid="{00000000-0005-0000-0000-0000C4070000}"/>
    <cellStyle name="Normal 3 2 2 8" xfId="1963" xr:uid="{00000000-0005-0000-0000-0000C5070000}"/>
    <cellStyle name="Normal 3 2 2 9" xfId="1964" xr:uid="{00000000-0005-0000-0000-0000C6070000}"/>
    <cellStyle name="Normal 3 2 20" xfId="3061" xr:uid="{C0A32BF2-FF4E-437B-A09D-CA269CD62BF3}"/>
    <cellStyle name="Normal 3 2 3" xfId="1965" xr:uid="{00000000-0005-0000-0000-0000C7070000}"/>
    <cellStyle name="Normal 3 2 3 2" xfId="1966" xr:uid="{00000000-0005-0000-0000-0000C8070000}"/>
    <cellStyle name="Normal 3 2 4" xfId="1967" xr:uid="{00000000-0005-0000-0000-0000C9070000}"/>
    <cellStyle name="Normal 3 2 4 2" xfId="1968" xr:uid="{00000000-0005-0000-0000-0000CA070000}"/>
    <cellStyle name="Normal 3 2 5" xfId="1969" xr:uid="{00000000-0005-0000-0000-0000CB070000}"/>
    <cellStyle name="Normal 3 2 6" xfId="1970" xr:uid="{00000000-0005-0000-0000-0000CC070000}"/>
    <cellStyle name="Normal 3 2 7" xfId="1971" xr:uid="{00000000-0005-0000-0000-0000CD070000}"/>
    <cellStyle name="Normal 3 2 8" xfId="1972" xr:uid="{00000000-0005-0000-0000-0000CE070000}"/>
    <cellStyle name="Normal 3 2 9" xfId="1973" xr:uid="{00000000-0005-0000-0000-0000CF070000}"/>
    <cellStyle name="Normal 3 20" xfId="1974" xr:uid="{00000000-0005-0000-0000-0000D0070000}"/>
    <cellStyle name="Normal 3 3" xfId="1975" xr:uid="{00000000-0005-0000-0000-0000D1070000}"/>
    <cellStyle name="Normal 3 3 2" xfId="1976" xr:uid="{00000000-0005-0000-0000-0000D2070000}"/>
    <cellStyle name="Normal 3 3 3" xfId="1977" xr:uid="{00000000-0005-0000-0000-0000D3070000}"/>
    <cellStyle name="Normal 3 3 4" xfId="3104" xr:uid="{1D66C88B-FE84-458A-940C-DCE809C1B912}"/>
    <cellStyle name="Normal 3 4" xfId="1978" xr:uid="{00000000-0005-0000-0000-0000D4070000}"/>
    <cellStyle name="Normal 3 4 2" xfId="1979" xr:uid="{00000000-0005-0000-0000-0000D5070000}"/>
    <cellStyle name="Normal 3 4 3" xfId="1980" xr:uid="{00000000-0005-0000-0000-0000D6070000}"/>
    <cellStyle name="Normal 3 4 4" xfId="1981" xr:uid="{00000000-0005-0000-0000-0000D7070000}"/>
    <cellStyle name="Normal 3 4 5" xfId="1982" xr:uid="{00000000-0005-0000-0000-0000D8070000}"/>
    <cellStyle name="Normal 3 4 6" xfId="1983" xr:uid="{00000000-0005-0000-0000-0000D9070000}"/>
    <cellStyle name="Normal 3 4 7" xfId="1984" xr:uid="{00000000-0005-0000-0000-0000DA070000}"/>
    <cellStyle name="Normal 3 4 8" xfId="1985" xr:uid="{00000000-0005-0000-0000-0000DB070000}"/>
    <cellStyle name="Normal 3 4 9" xfId="1986" xr:uid="{00000000-0005-0000-0000-0000DC070000}"/>
    <cellStyle name="Normal 3 5" xfId="1987" xr:uid="{00000000-0005-0000-0000-0000DD070000}"/>
    <cellStyle name="Normal 3 5 2" xfId="1988" xr:uid="{00000000-0005-0000-0000-0000DE070000}"/>
    <cellStyle name="Normal 3 6" xfId="1989" xr:uid="{00000000-0005-0000-0000-0000DF070000}"/>
    <cellStyle name="Normal 3 7" xfId="1990" xr:uid="{00000000-0005-0000-0000-0000E0070000}"/>
    <cellStyle name="Normal 3 8" xfId="1991" xr:uid="{00000000-0005-0000-0000-0000E1070000}"/>
    <cellStyle name="Normal 3 8 2" xfId="3117" xr:uid="{1E94BAF6-E900-4768-A306-DF1D326D42D4}"/>
    <cellStyle name="Normal 3 9" xfId="1992" xr:uid="{00000000-0005-0000-0000-0000E2070000}"/>
    <cellStyle name="Normal 30" xfId="1993" xr:uid="{00000000-0005-0000-0000-0000E3070000}"/>
    <cellStyle name="Normal 30 2" xfId="1994" xr:uid="{00000000-0005-0000-0000-0000E4070000}"/>
    <cellStyle name="Normal 31" xfId="1995" xr:uid="{00000000-0005-0000-0000-0000E5070000}"/>
    <cellStyle name="Normal 32" xfId="1996" xr:uid="{00000000-0005-0000-0000-0000E6070000}"/>
    <cellStyle name="Normal 32 2" xfId="1997" xr:uid="{00000000-0005-0000-0000-0000E7070000}"/>
    <cellStyle name="Normal 33" xfId="1998" xr:uid="{00000000-0005-0000-0000-0000E8070000}"/>
    <cellStyle name="Normal 33 2" xfId="1999" xr:uid="{00000000-0005-0000-0000-0000E9070000}"/>
    <cellStyle name="Normal 34" xfId="2000" xr:uid="{00000000-0005-0000-0000-0000EA070000}"/>
    <cellStyle name="Normal 35" xfId="2001" xr:uid="{00000000-0005-0000-0000-0000EB070000}"/>
    <cellStyle name="Normal 36" xfId="2002" xr:uid="{00000000-0005-0000-0000-0000EC070000}"/>
    <cellStyle name="Normal 37" xfId="2003" xr:uid="{00000000-0005-0000-0000-0000ED070000}"/>
    <cellStyle name="Normal 38" xfId="2004" xr:uid="{00000000-0005-0000-0000-0000EE070000}"/>
    <cellStyle name="Normal 38 2" xfId="3644" xr:uid="{B71110A8-C8BD-4DC7-91BF-A9E6F63DC045}"/>
    <cellStyle name="Normal 38 2 2" xfId="3915" xr:uid="{9019C3BD-2887-4A4C-8C4B-E5219F73E478}"/>
    <cellStyle name="Normal 38 3" xfId="3797" xr:uid="{60397A3E-8542-4617-8057-119B0961881D}"/>
    <cellStyle name="Normal 39" xfId="2005" xr:uid="{00000000-0005-0000-0000-0000EF070000}"/>
    <cellStyle name="Normal 39 2" xfId="3645" xr:uid="{624A1F1E-255D-4C86-8275-E486260404CB}"/>
    <cellStyle name="Normal 39 2 2" xfId="3916" xr:uid="{46BEC57E-08B2-441F-8594-FD98712D7249}"/>
    <cellStyle name="Normal 39 3" xfId="3798" xr:uid="{15B1E1BE-1106-426F-A3AF-62E21DD43962}"/>
    <cellStyle name="Normal 4" xfId="2006" xr:uid="{00000000-0005-0000-0000-0000F0070000}"/>
    <cellStyle name="Normal 4 10" xfId="2007" xr:uid="{00000000-0005-0000-0000-0000F1070000}"/>
    <cellStyle name="Normal 4 11" xfId="2008" xr:uid="{00000000-0005-0000-0000-0000F2070000}"/>
    <cellStyle name="Normal 4 12" xfId="2009" xr:uid="{00000000-0005-0000-0000-0000F3070000}"/>
    <cellStyle name="Normal 4 13" xfId="2010" xr:uid="{00000000-0005-0000-0000-0000F4070000}"/>
    <cellStyle name="Normal 4 14" xfId="2011" xr:uid="{00000000-0005-0000-0000-0000F5070000}"/>
    <cellStyle name="Normal 4 15" xfId="2012" xr:uid="{00000000-0005-0000-0000-0000F6070000}"/>
    <cellStyle name="Normal 4 16" xfId="2013" xr:uid="{00000000-0005-0000-0000-0000F7070000}"/>
    <cellStyle name="Normal 4 17" xfId="2014" xr:uid="{00000000-0005-0000-0000-0000F8070000}"/>
    <cellStyle name="Normal 4 18" xfId="2015" xr:uid="{00000000-0005-0000-0000-0000F9070000}"/>
    <cellStyle name="Normal 4 19" xfId="2016" xr:uid="{00000000-0005-0000-0000-0000FA070000}"/>
    <cellStyle name="Normal 4 2" xfId="2017" xr:uid="{00000000-0005-0000-0000-0000FB070000}"/>
    <cellStyle name="Normal 4 2 2" xfId="2018" xr:uid="{00000000-0005-0000-0000-0000FC070000}"/>
    <cellStyle name="Normal 4 2 2 2" xfId="2019" xr:uid="{00000000-0005-0000-0000-0000FD070000}"/>
    <cellStyle name="Normal 4 2 3" xfId="2020" xr:uid="{00000000-0005-0000-0000-0000FE070000}"/>
    <cellStyle name="Normal 4 2 4" xfId="2021" xr:uid="{00000000-0005-0000-0000-0000FF070000}"/>
    <cellStyle name="Normal 4 2 5" xfId="2022" xr:uid="{00000000-0005-0000-0000-000000080000}"/>
    <cellStyle name="Normal 4 2 6" xfId="2023" xr:uid="{00000000-0005-0000-0000-000001080000}"/>
    <cellStyle name="Normal 4 2 7" xfId="2024" xr:uid="{00000000-0005-0000-0000-000002080000}"/>
    <cellStyle name="Normal 4 2 8" xfId="2025" xr:uid="{00000000-0005-0000-0000-000003080000}"/>
    <cellStyle name="Normal 4 20" xfId="2026" xr:uid="{00000000-0005-0000-0000-000004080000}"/>
    <cellStyle name="Normal 4 3" xfId="2027" xr:uid="{00000000-0005-0000-0000-000005080000}"/>
    <cellStyle name="Normal 4 3 2" xfId="2028" xr:uid="{00000000-0005-0000-0000-000006080000}"/>
    <cellStyle name="Normal 4 4" xfId="2029" xr:uid="{00000000-0005-0000-0000-000007080000}"/>
    <cellStyle name="Normal 4 4 2" xfId="2030" xr:uid="{00000000-0005-0000-0000-000008080000}"/>
    <cellStyle name="Normal 4 5" xfId="2031" xr:uid="{00000000-0005-0000-0000-000009080000}"/>
    <cellStyle name="Normal 4 6" xfId="2032" xr:uid="{00000000-0005-0000-0000-00000A080000}"/>
    <cellStyle name="Normal 4 7" xfId="2033" xr:uid="{00000000-0005-0000-0000-00000B080000}"/>
    <cellStyle name="Normal 4 8" xfId="2034" xr:uid="{00000000-0005-0000-0000-00000C080000}"/>
    <cellStyle name="Normal 4 9" xfId="2035" xr:uid="{00000000-0005-0000-0000-00000D080000}"/>
    <cellStyle name="Normal 40" xfId="2036" xr:uid="{00000000-0005-0000-0000-00000E080000}"/>
    <cellStyle name="Normal 40 2" xfId="3646" xr:uid="{7781D970-FD99-4B47-ADC2-43D88735D4CA}"/>
    <cellStyle name="Normal 40 2 2" xfId="3917" xr:uid="{8AB1CD63-3D8D-432D-BAEB-24097117FAF2}"/>
    <cellStyle name="Normal 40 3" xfId="3799" xr:uid="{0F2CEE9E-24AB-4B89-8FA9-8BBFE8316072}"/>
    <cellStyle name="Normal 41" xfId="2037" xr:uid="{00000000-0005-0000-0000-00000F080000}"/>
    <cellStyle name="Normal 41 2" xfId="3647" xr:uid="{3C09C01E-44D3-4499-8715-CE1AF8BDB5F3}"/>
    <cellStyle name="Normal 41 2 2" xfId="3918" xr:uid="{AE7AA9AB-41D4-445E-8EB4-BC9A87554EF6}"/>
    <cellStyle name="Normal 41 3" xfId="3800" xr:uid="{C4D9E65A-5486-4BDC-99F5-04412794582F}"/>
    <cellStyle name="Normal 42" xfId="2038" xr:uid="{00000000-0005-0000-0000-000010080000}"/>
    <cellStyle name="Normal 42 2" xfId="3648" xr:uid="{90E6076A-AB6F-49A1-9CBB-C763D0D9D66C}"/>
    <cellStyle name="Normal 42 2 2" xfId="3919" xr:uid="{84786C9F-61E3-4793-8AC6-AAD0DAB75873}"/>
    <cellStyle name="Normal 42 3" xfId="3801" xr:uid="{B2946EE1-4B68-4AAA-BEDB-969636A81238}"/>
    <cellStyle name="Normal 43" xfId="2039" xr:uid="{00000000-0005-0000-0000-000011080000}"/>
    <cellStyle name="Normal 43 2" xfId="3649" xr:uid="{B68D1D49-7AB4-49E0-A4DC-BC4166B2DBDF}"/>
    <cellStyle name="Normal 43 2 2" xfId="3920" xr:uid="{72189A2F-C92E-48FE-864D-F32B63819585}"/>
    <cellStyle name="Normal 43 3" xfId="3802" xr:uid="{EF4D2674-8C83-4B6E-986D-1F5377B0FBAF}"/>
    <cellStyle name="Normal 44" xfId="2040" xr:uid="{00000000-0005-0000-0000-000012080000}"/>
    <cellStyle name="Normal 44 2" xfId="3650" xr:uid="{13FF1CAB-C5D0-4367-B796-9B74F3350AF4}"/>
    <cellStyle name="Normal 44 2 2" xfId="3921" xr:uid="{C60113EE-27C8-4971-86F1-BDE36F743A17}"/>
    <cellStyle name="Normal 44 3" xfId="3803" xr:uid="{98E78E8F-A2BA-4493-BA61-9461F094F47D}"/>
    <cellStyle name="Normal 45" xfId="3009" xr:uid="{00000000-0005-0000-0000-000013080000}"/>
    <cellStyle name="Normal 45 2" xfId="3703" xr:uid="{6187A830-EE30-4CA7-8D01-1E312827AA55}"/>
    <cellStyle name="Normal 46" xfId="3011" xr:uid="{00000000-0005-0000-0000-000014080000}"/>
    <cellStyle name="Normal 46 2" xfId="3705" xr:uid="{51346EAF-0899-4F44-A11B-102104C98BA9}"/>
    <cellStyle name="Normal 47" xfId="3013" xr:uid="{00000000-0005-0000-0000-000015080000}"/>
    <cellStyle name="Normal 47 2" xfId="3707" xr:uid="{5CE03765-3445-4A0E-B2B2-82E17387164C}"/>
    <cellStyle name="Normal 48" xfId="3018" xr:uid="{00000000-0005-0000-0000-000016080000}"/>
    <cellStyle name="Normal 48 2" xfId="3709" xr:uid="{3406332E-CA24-4ED3-8C1A-E451CC25CD0E}"/>
    <cellStyle name="Normal 49" xfId="3027" xr:uid="{00000000-0005-0000-0000-000017080000}"/>
    <cellStyle name="Normal 49 2" xfId="3713" xr:uid="{D277BFB1-D572-4E6A-B5F6-ED23D57E0B5F}"/>
    <cellStyle name="Normal 5" xfId="2041" xr:uid="{00000000-0005-0000-0000-000018080000}"/>
    <cellStyle name="Normal 5 10" xfId="2042" xr:uid="{00000000-0005-0000-0000-000019080000}"/>
    <cellStyle name="Normal 5 11" xfId="2043" xr:uid="{00000000-0005-0000-0000-00001A080000}"/>
    <cellStyle name="Normal 5 12" xfId="2044" xr:uid="{00000000-0005-0000-0000-00001B080000}"/>
    <cellStyle name="Normal 5 13" xfId="2045" xr:uid="{00000000-0005-0000-0000-00001C080000}"/>
    <cellStyle name="Normal 5 14" xfId="2046" xr:uid="{00000000-0005-0000-0000-00001D080000}"/>
    <cellStyle name="Normal 5 15" xfId="2047" xr:uid="{00000000-0005-0000-0000-00001E080000}"/>
    <cellStyle name="Normal 5 16" xfId="2048" xr:uid="{00000000-0005-0000-0000-00001F080000}"/>
    <cellStyle name="Normal 5 17" xfId="2049" xr:uid="{00000000-0005-0000-0000-000020080000}"/>
    <cellStyle name="Normal 5 18" xfId="2050" xr:uid="{00000000-0005-0000-0000-000021080000}"/>
    <cellStyle name="Normal 5 19" xfId="2051" xr:uid="{00000000-0005-0000-0000-000022080000}"/>
    <cellStyle name="Normal 5 2" xfId="2052" xr:uid="{00000000-0005-0000-0000-000023080000}"/>
    <cellStyle name="Normal 5 2 15" xfId="3147" xr:uid="{82682E12-C1B2-4EE2-89E2-CFC819CBBFCD}"/>
    <cellStyle name="Normal 5 2 2" xfId="2053" xr:uid="{00000000-0005-0000-0000-000024080000}"/>
    <cellStyle name="Normal 5 2 3" xfId="2054" xr:uid="{00000000-0005-0000-0000-000025080000}"/>
    <cellStyle name="Normal 5 2 4" xfId="2055" xr:uid="{00000000-0005-0000-0000-000026080000}"/>
    <cellStyle name="Normal 5 2 5" xfId="2056" xr:uid="{00000000-0005-0000-0000-000027080000}"/>
    <cellStyle name="Normal 5 2 6" xfId="2057" xr:uid="{00000000-0005-0000-0000-000028080000}"/>
    <cellStyle name="Normal 5 2 7" xfId="2058" xr:uid="{00000000-0005-0000-0000-000029080000}"/>
    <cellStyle name="Normal 5 2 8" xfId="2059" xr:uid="{00000000-0005-0000-0000-00002A080000}"/>
    <cellStyle name="Normal 5 20" xfId="2060" xr:uid="{00000000-0005-0000-0000-00002B080000}"/>
    <cellStyle name="Normal 5 25" xfId="3102" xr:uid="{3661BCF6-1CCC-4E9C-BC96-3C1F9ECCE787}"/>
    <cellStyle name="Normal 5 25 2" xfId="3116" xr:uid="{B76D234B-2502-496A-8248-AD43FF90D1D2}"/>
    <cellStyle name="Normal 5 25 2 2" xfId="3047" xr:uid="{00000000-0005-0000-0000-00002C080000}"/>
    <cellStyle name="Normal 5 25 2 2 2 2 2" xfId="3075" xr:uid="{8BF30EA0-AD50-43F7-8413-CFD656DE2073}"/>
    <cellStyle name="Normal 5 25 2 2 2 2 2 2" xfId="3163" xr:uid="{AA682023-4D32-4382-98CF-4D2DE2A2662B}"/>
    <cellStyle name="Normal 5 25 2 2 2 2 2 2 2" xfId="3756" xr:uid="{8958D618-9CD4-4901-A0D0-394176FECE38}"/>
    <cellStyle name="Normal 5 25 2 2 2 2 2 3" xfId="3183" xr:uid="{F509E6F0-062A-43AB-B30B-FEC9C9C21A2A}"/>
    <cellStyle name="Normal 5 25 2 2 2 3" xfId="3083" xr:uid="{954B8C07-EE4E-47F5-8CBA-C527A691A539}"/>
    <cellStyle name="Normal 5 25 2 2 2 3 2" xfId="3107" xr:uid="{92839665-573B-4D9D-89A4-20A8CE67D775}"/>
    <cellStyle name="Normal 5 25 2 2 2 3 2 2" xfId="3166" xr:uid="{9C7615C2-F844-42D4-924C-F87D9F01B093}"/>
    <cellStyle name="Normal 5 25 2 2 2 3 2 2 2" xfId="3758" xr:uid="{4C593F3D-E48F-4EDC-B4B9-A3D441A26739}"/>
    <cellStyle name="Normal 5 25 2 2 2 3 2 3" xfId="3751" xr:uid="{87B310EF-5086-47D7-B5F9-F289A4B79FFE}"/>
    <cellStyle name="Normal 5 25 2 2 2 3 3" xfId="3192" xr:uid="{E034FD68-F3EA-486F-A30B-CCAAF35EC527}"/>
    <cellStyle name="Normal 5 25 2 2 3" xfId="3074" xr:uid="{3CB5756F-7C4C-4EEA-924F-D14D0A6BF426}"/>
    <cellStyle name="Normal 5 25 2 2 3 2" xfId="3162" xr:uid="{0281C6F6-4418-49CE-889A-3FEE30AA5BD2}"/>
    <cellStyle name="Normal 5 25 2 2 3 2 2" xfId="3757" xr:uid="{BC13345E-C624-441A-B1D2-EB250B86AFD8}"/>
    <cellStyle name="Normal 5 25 2 2 3 3" xfId="3182" xr:uid="{5A23796E-CA2B-4DEB-BD53-4408EE184EB0}"/>
    <cellStyle name="Normal 5 3" xfId="2061" xr:uid="{00000000-0005-0000-0000-00002D080000}"/>
    <cellStyle name="Normal 5 3 2" xfId="2062" xr:uid="{00000000-0005-0000-0000-00002E080000}"/>
    <cellStyle name="Normal 5 4" xfId="2063" xr:uid="{00000000-0005-0000-0000-00002F080000}"/>
    <cellStyle name="Normal 5 4 2" xfId="2064" xr:uid="{00000000-0005-0000-0000-000030080000}"/>
    <cellStyle name="Normal 5 5" xfId="2065" xr:uid="{00000000-0005-0000-0000-000031080000}"/>
    <cellStyle name="Normal 5 6" xfId="2066" xr:uid="{00000000-0005-0000-0000-000032080000}"/>
    <cellStyle name="Normal 5 7" xfId="2067" xr:uid="{00000000-0005-0000-0000-000033080000}"/>
    <cellStyle name="Normal 5 8" xfId="2068" xr:uid="{00000000-0005-0000-0000-000034080000}"/>
    <cellStyle name="Normal 5 9" xfId="2069" xr:uid="{00000000-0005-0000-0000-000035080000}"/>
    <cellStyle name="Normal 50" xfId="3036" xr:uid="{00000000-0005-0000-0000-000036080000}"/>
    <cellStyle name="Normal 50 2" xfId="3715" xr:uid="{40CD6003-2008-473B-8E1B-B92836989B6C}"/>
    <cellStyle name="Normal 51" xfId="3037" xr:uid="{00000000-0005-0000-0000-000037080000}"/>
    <cellStyle name="Normal 51 2" xfId="3716" xr:uid="{D298E86D-88D0-4EB9-89A5-51ADE3D06A37}"/>
    <cellStyle name="Normal 51 2 2" xfId="3963" xr:uid="{D2B4C44D-18C7-43E3-91D5-1465B0F0BC99}"/>
    <cellStyle name="Normal 51 3" xfId="3045" xr:uid="{00000000-0005-0000-0000-000038080000}"/>
    <cellStyle name="Normal 51 3 2" xfId="3065" xr:uid="{11EFD14E-8C04-4629-BBFD-BAC1D6D261B6}"/>
    <cellStyle name="Normal 51 3 2 2" xfId="3735" xr:uid="{0D925188-081F-43DB-B3E8-409FEE856F2C}"/>
    <cellStyle name="Normal 51 3 2 2 2" xfId="3971" xr:uid="{0AD694F0-9B80-4CEF-BF35-D6350F94447F}"/>
    <cellStyle name="Normal 51 3 2 3" xfId="3855" xr:uid="{4A5ABBDA-21F2-4208-B5BC-3C2C8C1F7074}"/>
    <cellStyle name="Normal 51 3 3" xfId="3097" xr:uid="{F220F6C8-3BFE-4A4B-8AF2-0358B93925EB}"/>
    <cellStyle name="Normal 51 3 3 2" xfId="3745" xr:uid="{243E8258-D4FF-4D17-966A-76775ADFD1B0}"/>
    <cellStyle name="Normal 51 3 3 2 2" xfId="3974" xr:uid="{D6F40555-74D7-466C-BB61-830523E6715A}"/>
    <cellStyle name="Normal 51 3 3 3" xfId="3862" xr:uid="{81A29FCA-B3F8-49A2-A71C-943BE7C0FC6D}"/>
    <cellStyle name="Normal 51 3 4" xfId="3724" xr:uid="{45D43445-F5FA-44AA-A61B-1F6B57311129}"/>
    <cellStyle name="Normal 51 3 4 2" xfId="3965" xr:uid="{C890E82C-1EBB-404D-B907-349EFCE0540B}"/>
    <cellStyle name="Normal 51 3 5" xfId="3849" xr:uid="{5F083750-D8F0-4697-BA71-89A97A12AB4C}"/>
    <cellStyle name="Normal 51 4" xfId="3847" xr:uid="{69A454D6-9FBC-457E-93C4-87524BC15151}"/>
    <cellStyle name="Normal 52" xfId="3039" xr:uid="{00000000-0005-0000-0000-000039080000}"/>
    <cellStyle name="Normal 52 2" xfId="3718" xr:uid="{6278B8BD-B079-40E0-816F-880BBB123CA4}"/>
    <cellStyle name="Normal 53" xfId="3049" xr:uid="{0E4B6E56-730D-4BCB-8DB1-EA6D52B46BA5}"/>
    <cellStyle name="Normal 53 2" xfId="3725" xr:uid="{7EB50EAE-EC74-4BB6-8E0D-1F1D0061745D}"/>
    <cellStyle name="Normal 54" xfId="3055" xr:uid="{876C3A48-985F-4750-8289-F7E297B7009C}"/>
    <cellStyle name="Normal 54 2" xfId="3729" xr:uid="{B7B7995F-5E04-4BE5-AC6A-71CB94A10B1C}"/>
    <cellStyle name="Normal 54 2 2" xfId="3967" xr:uid="{AB3E5B18-280D-4F26-9B4E-7CD26A010415}"/>
    <cellStyle name="Normal 54 3" xfId="3851" xr:uid="{C9C44C58-F6C8-45BC-992D-FF5A91CF5A16}"/>
    <cellStyle name="Normal 55" xfId="3062" xr:uid="{1000CEB4-A211-42C0-95A2-7E8AFFB3C8E0}"/>
    <cellStyle name="Normal 55 2" xfId="3733" xr:uid="{59D99148-4033-4AAB-9607-F676F4E3ABB5}"/>
    <cellStyle name="Normal 56" xfId="3063" xr:uid="{9EDA2C3A-9D0F-4FFF-9B55-E7886EEB0B9B}"/>
    <cellStyle name="Normal 57" xfId="3095" xr:uid="{C3AFB94C-80C3-4E29-93C3-EF61E575B792}"/>
    <cellStyle name="Normal 57 2" xfId="3743" xr:uid="{C6D07E35-BC3B-4A9F-B760-0AE0657C6200}"/>
    <cellStyle name="Normal 57 2 2" xfId="3973" xr:uid="{C24103DF-B858-4960-A3D5-0331D06D0EDB}"/>
    <cellStyle name="Normal 57 3" xfId="3861" xr:uid="{F6B2AB3C-515B-4276-B56B-5DD8A9605EDE}"/>
    <cellStyle name="Normal 58" xfId="3114" xr:uid="{66967ACB-7899-423C-AB93-13CAE1B3E9EB}"/>
    <cellStyle name="Normal 59" xfId="3979" xr:uid="{E921D561-FAD1-47FB-9B2A-BCFAA0648259}"/>
    <cellStyle name="Normal 6" xfId="2070" xr:uid="{00000000-0005-0000-0000-00003A080000}"/>
    <cellStyle name="Normal 6 10" xfId="2071" xr:uid="{00000000-0005-0000-0000-00003B080000}"/>
    <cellStyle name="Normal 6 11" xfId="2072" xr:uid="{00000000-0005-0000-0000-00003C080000}"/>
    <cellStyle name="Normal 6 12" xfId="2073" xr:uid="{00000000-0005-0000-0000-00003D080000}"/>
    <cellStyle name="Normal 6 13" xfId="2074" xr:uid="{00000000-0005-0000-0000-00003E080000}"/>
    <cellStyle name="Normal 6 14" xfId="2075" xr:uid="{00000000-0005-0000-0000-00003F080000}"/>
    <cellStyle name="Normal 6 15" xfId="2076" xr:uid="{00000000-0005-0000-0000-000040080000}"/>
    <cellStyle name="Normal 6 16" xfId="2077" xr:uid="{00000000-0005-0000-0000-000041080000}"/>
    <cellStyle name="Normal 6 17" xfId="2078" xr:uid="{00000000-0005-0000-0000-000042080000}"/>
    <cellStyle name="Normal 6 18" xfId="2079" xr:uid="{00000000-0005-0000-0000-000043080000}"/>
    <cellStyle name="Normal 6 19" xfId="2080" xr:uid="{00000000-0005-0000-0000-000044080000}"/>
    <cellStyle name="Normal 6 2" xfId="2081" xr:uid="{00000000-0005-0000-0000-000045080000}"/>
    <cellStyle name="Normal 6 2 2" xfId="2082" xr:uid="{00000000-0005-0000-0000-000046080000}"/>
    <cellStyle name="Normal 6 2 2 2" xfId="2083" xr:uid="{00000000-0005-0000-0000-000047080000}"/>
    <cellStyle name="Normal 6 2 2 2 2" xfId="2084" xr:uid="{00000000-0005-0000-0000-000048080000}"/>
    <cellStyle name="Normal 6 2 2 2 2 2" xfId="3652" xr:uid="{81789FA7-F833-439D-AA32-620DDB60ADDD}"/>
    <cellStyle name="Normal 6 2 2 2 2 2 2" xfId="3923" xr:uid="{77E3CC10-0618-4458-924D-7BA44AB2898B}"/>
    <cellStyle name="Normal 6 2 2 2 2 3" xfId="3805" xr:uid="{BA9B1D3E-9B01-433F-867F-BB0BB9852FDA}"/>
    <cellStyle name="Normal 6 2 2 2 3" xfId="2085" xr:uid="{00000000-0005-0000-0000-000049080000}"/>
    <cellStyle name="Normal 6 2 2 2 3 2" xfId="3653" xr:uid="{DADBE427-60BF-4200-817D-C09E4E2AACBF}"/>
    <cellStyle name="Normal 6 2 2 2 3 2 2" xfId="3924" xr:uid="{46A719A5-7222-47AA-B00F-BCAE396FDAE1}"/>
    <cellStyle name="Normal 6 2 2 2 3 3" xfId="3806" xr:uid="{567F6169-C4F3-43A7-BEB2-EFE3F90D8BDA}"/>
    <cellStyle name="Normal 6 2 2 2 4" xfId="2086" xr:uid="{00000000-0005-0000-0000-00004A080000}"/>
    <cellStyle name="Normal 6 2 2 2 4 2" xfId="3654" xr:uid="{C82CE6FE-C760-45C3-8A85-E2D6EDEBDC93}"/>
    <cellStyle name="Normal 6 2 2 2 4 2 2" xfId="3925" xr:uid="{4ABDA1FF-B638-4A80-8321-0AF5F13FF0C8}"/>
    <cellStyle name="Normal 6 2 2 2 4 3" xfId="3807" xr:uid="{804C57FA-3F61-4FFB-B000-FDCF53475EEC}"/>
    <cellStyle name="Normal 6 2 2 3" xfId="2087" xr:uid="{00000000-0005-0000-0000-00004B080000}"/>
    <cellStyle name="Normal 6 2 2 4" xfId="2088" xr:uid="{00000000-0005-0000-0000-00004C080000}"/>
    <cellStyle name="Normal 6 2 2 5" xfId="2089" xr:uid="{00000000-0005-0000-0000-00004D080000}"/>
    <cellStyle name="Normal 6 2 2 6" xfId="3651" xr:uid="{AEB40172-0B14-449B-B3E7-79CE53E8013E}"/>
    <cellStyle name="Normal 6 2 2 6 2" xfId="3922" xr:uid="{D99CA880-A645-426C-8530-B94078D2D570}"/>
    <cellStyle name="Normal 6 2 2 7" xfId="3804" xr:uid="{9F6DEFC5-27DE-40E3-A0B2-0C9424BBFD44}"/>
    <cellStyle name="Normal 6 2 3" xfId="2090" xr:uid="{00000000-0005-0000-0000-00004E080000}"/>
    <cellStyle name="Normal 6 2 3 2" xfId="2091" xr:uid="{00000000-0005-0000-0000-00004F080000}"/>
    <cellStyle name="Normal 6 2 3 3" xfId="3655" xr:uid="{F627F3A1-9AC2-4DFC-8200-E0143F8D1C5A}"/>
    <cellStyle name="Normal 6 2 3 3 2" xfId="3926" xr:uid="{91E6ADD5-7A27-4557-91BB-3AD7B54A88FD}"/>
    <cellStyle name="Normal 6 2 3 4" xfId="3808" xr:uid="{23DE8DD1-4AB9-46EA-A6A3-1C8B067D22CB}"/>
    <cellStyle name="Normal 6 2 4" xfId="2092" xr:uid="{00000000-0005-0000-0000-000050080000}"/>
    <cellStyle name="Normal 6 2 4 2" xfId="2093" xr:uid="{00000000-0005-0000-0000-000051080000}"/>
    <cellStyle name="Normal 6 2 4 3" xfId="3656" xr:uid="{C841BAC0-FD09-4E46-900E-090F79BDF830}"/>
    <cellStyle name="Normal 6 2 4 3 2" xfId="3927" xr:uid="{31F994F4-59BD-4AB6-BC28-57E644D53E65}"/>
    <cellStyle name="Normal 6 2 4 4" xfId="3809" xr:uid="{CA5AD98F-0B81-4F7B-8B5A-76120EAB108F}"/>
    <cellStyle name="Normal 6 2 5" xfId="2094" xr:uid="{00000000-0005-0000-0000-000052080000}"/>
    <cellStyle name="Normal 6 2 5 2" xfId="2095" xr:uid="{00000000-0005-0000-0000-000053080000}"/>
    <cellStyle name="Normal 6 2 5 3" xfId="3657" xr:uid="{1F9DF713-9CEE-4119-A5C1-8D9CB6251164}"/>
    <cellStyle name="Normal 6 2 5 3 2" xfId="3928" xr:uid="{57C75D92-5A59-473C-A672-5C4B5A04E863}"/>
    <cellStyle name="Normal 6 2 5 4" xfId="3810" xr:uid="{96FCFC25-F947-4918-BD17-F6B3D0D6F931}"/>
    <cellStyle name="Normal 6 2 6" xfId="2096" xr:uid="{00000000-0005-0000-0000-000054080000}"/>
    <cellStyle name="Normal 6 2 6 2" xfId="2097" xr:uid="{00000000-0005-0000-0000-000055080000}"/>
    <cellStyle name="Normal 6 2 6 3" xfId="3658" xr:uid="{4FB44A41-1245-46B9-87AF-5831EB85DD0D}"/>
    <cellStyle name="Normal 6 2 6 3 2" xfId="3929" xr:uid="{B9B9818F-BAA4-4E99-A1DC-2D70C2A13F6A}"/>
    <cellStyle name="Normal 6 2 6 4" xfId="3811" xr:uid="{1EF471DE-0E80-46C4-AEE2-19B899EB63B8}"/>
    <cellStyle name="Normal 6 2 7" xfId="2098" xr:uid="{00000000-0005-0000-0000-000056080000}"/>
    <cellStyle name="Normal 6 2 7 2" xfId="2099" xr:uid="{00000000-0005-0000-0000-000057080000}"/>
    <cellStyle name="Normal 6 2 7 3" xfId="3659" xr:uid="{39C09162-137A-4877-926B-543A99E207A9}"/>
    <cellStyle name="Normal 6 2 7 3 2" xfId="3930" xr:uid="{D7FE1FF0-40DC-41B3-8ACB-A96665563AB7}"/>
    <cellStyle name="Normal 6 2 7 4" xfId="3812" xr:uid="{BCB07C08-AD3E-46DB-B312-7A3FD059A840}"/>
    <cellStyle name="Normal 6 2 8" xfId="2100" xr:uid="{00000000-0005-0000-0000-000058080000}"/>
    <cellStyle name="Normal 6 2 8 2" xfId="2101" xr:uid="{00000000-0005-0000-0000-000059080000}"/>
    <cellStyle name="Normal 6 2 8 3" xfId="3660" xr:uid="{AE0D822A-98A1-4C05-BEBA-3C2AB5FF4D91}"/>
    <cellStyle name="Normal 6 2 8 3 2" xfId="3931" xr:uid="{0B208B13-3AF4-418C-B1E7-4EB600C280A0}"/>
    <cellStyle name="Normal 6 2 8 4" xfId="3813" xr:uid="{C7DCF75A-12C8-4671-B9E0-90BA3C3EC6B4}"/>
    <cellStyle name="Normal 6 2 9" xfId="2102" xr:uid="{00000000-0005-0000-0000-00005A080000}"/>
    <cellStyle name="Normal 6 3" xfId="2103" xr:uid="{00000000-0005-0000-0000-00005B080000}"/>
    <cellStyle name="Normal 6 3 2" xfId="2104" xr:uid="{00000000-0005-0000-0000-00005C080000}"/>
    <cellStyle name="Normal 6 4" xfId="2105" xr:uid="{00000000-0005-0000-0000-00005D080000}"/>
    <cellStyle name="Normal 6 4 2" xfId="2106" xr:uid="{00000000-0005-0000-0000-00005E080000}"/>
    <cellStyle name="Normal 6 5" xfId="2107" xr:uid="{00000000-0005-0000-0000-00005F080000}"/>
    <cellStyle name="Normal 6 5 2" xfId="2108" xr:uid="{00000000-0005-0000-0000-000060080000}"/>
    <cellStyle name="Normal 6 6" xfId="2109" xr:uid="{00000000-0005-0000-0000-000061080000}"/>
    <cellStyle name="Normal 6 6 2" xfId="2110" xr:uid="{00000000-0005-0000-0000-000062080000}"/>
    <cellStyle name="Normal 6 7" xfId="2111" xr:uid="{00000000-0005-0000-0000-000063080000}"/>
    <cellStyle name="Normal 6 7 2" xfId="2112" xr:uid="{00000000-0005-0000-0000-000064080000}"/>
    <cellStyle name="Normal 6 8" xfId="2113" xr:uid="{00000000-0005-0000-0000-000065080000}"/>
    <cellStyle name="Normal 6 8 2" xfId="2114" xr:uid="{00000000-0005-0000-0000-000066080000}"/>
    <cellStyle name="Normal 6 9" xfId="2115" xr:uid="{00000000-0005-0000-0000-000067080000}"/>
    <cellStyle name="Normal 6 9 2" xfId="2116" xr:uid="{00000000-0005-0000-0000-000068080000}"/>
    <cellStyle name="Normal 6 9 3" xfId="3661" xr:uid="{9FB5B6CF-EB77-4437-A2CA-708E920130E6}"/>
    <cellStyle name="Normal 64 2" xfId="3158" xr:uid="{A4F7ABE0-0046-4A06-9CFA-027DDFD79ED5}"/>
    <cellStyle name="Normal 7" xfId="2117" xr:uid="{00000000-0005-0000-0000-000069080000}"/>
    <cellStyle name="Normal 7 2" xfId="2118" xr:uid="{00000000-0005-0000-0000-00006A080000}"/>
    <cellStyle name="Normal 7 2 2" xfId="2119" xr:uid="{00000000-0005-0000-0000-00006B080000}"/>
    <cellStyle name="Normal 7 2 2 2" xfId="2120" xr:uid="{00000000-0005-0000-0000-00006C080000}"/>
    <cellStyle name="Normal 7 2 2 2 2" xfId="2121" xr:uid="{00000000-0005-0000-0000-00006D080000}"/>
    <cellStyle name="Normal 7 2 2 2 2 2" xfId="3663" xr:uid="{8E548491-B669-4439-8B38-CD1583377BA4}"/>
    <cellStyle name="Normal 7 2 2 2 2 2 2" xfId="3933" xr:uid="{594B7F13-C65B-4E14-A0E3-1D09306BDF34}"/>
    <cellStyle name="Normal 7 2 2 2 2 3" xfId="3815" xr:uid="{D1F1AC27-27F0-4BF1-98EC-3704A80249E4}"/>
    <cellStyle name="Normal 7 2 2 2 3" xfId="2122" xr:uid="{00000000-0005-0000-0000-00006E080000}"/>
    <cellStyle name="Normal 7 2 2 2 3 2" xfId="3664" xr:uid="{79BDDA3F-5E4A-4CDA-B68C-ABBA67B10735}"/>
    <cellStyle name="Normal 7 2 2 2 3 2 2" xfId="3934" xr:uid="{99D6A37C-83C9-4017-8B41-034B21C48604}"/>
    <cellStyle name="Normal 7 2 2 2 3 3" xfId="3816" xr:uid="{792B0D61-E19C-4612-81FC-D07A89D882FA}"/>
    <cellStyle name="Normal 7 2 2 2 4" xfId="2123" xr:uid="{00000000-0005-0000-0000-00006F080000}"/>
    <cellStyle name="Normal 7 2 2 2 4 2" xfId="3665" xr:uid="{23E5892F-3BAA-4967-92D1-33352E9EA1E2}"/>
    <cellStyle name="Normal 7 2 2 2 4 2 2" xfId="3935" xr:uid="{A529A486-AC7D-4633-B9B8-04D163DDFCA2}"/>
    <cellStyle name="Normal 7 2 2 2 4 3" xfId="3817" xr:uid="{7B83E677-7322-4CF5-9345-BBC41A0062C9}"/>
    <cellStyle name="Normal 7 2 2 3" xfId="2124" xr:uid="{00000000-0005-0000-0000-000070080000}"/>
    <cellStyle name="Normal 7 2 2 4" xfId="2125" xr:uid="{00000000-0005-0000-0000-000071080000}"/>
    <cellStyle name="Normal 7 2 2 5" xfId="3662" xr:uid="{851E7157-54F6-4C89-92EF-12BFC8F17175}"/>
    <cellStyle name="Normal 7 2 2 5 2" xfId="3932" xr:uid="{95C2AC40-F6F0-4012-B697-99CD3DEEED2A}"/>
    <cellStyle name="Normal 7 2 2 6" xfId="3814" xr:uid="{8CB07A4B-9BB1-4E41-BA1B-7F534E8D8DB5}"/>
    <cellStyle name="Normal 7 2 3" xfId="2126" xr:uid="{00000000-0005-0000-0000-000072080000}"/>
    <cellStyle name="Normal 7 2 3 2" xfId="3666" xr:uid="{06648ED8-1F3E-4BEE-8543-035595160691}"/>
    <cellStyle name="Normal 7 2 3 2 2" xfId="3936" xr:uid="{905CAC6C-2BC1-4047-B210-5B6FDFB6F562}"/>
    <cellStyle name="Normal 7 2 3 3" xfId="3818" xr:uid="{FDE22816-DE22-47D0-8A86-FD6B655C6D60}"/>
    <cellStyle name="Normal 7 2 4" xfId="2127" xr:uid="{00000000-0005-0000-0000-000073080000}"/>
    <cellStyle name="Normal 7 2 4 2" xfId="3667" xr:uid="{A964E6A6-E175-4FC9-83BD-D771F5707EB3}"/>
    <cellStyle name="Normal 7 2 4 2 2" xfId="3937" xr:uid="{7DD76FB5-B20B-4237-B18D-AA4FC7C52C73}"/>
    <cellStyle name="Normal 7 2 4 3" xfId="3819" xr:uid="{1E42FCFF-7C06-4D82-8B9A-462ECE2677AF}"/>
    <cellStyle name="Normal 7 2 5" xfId="2128" xr:uid="{00000000-0005-0000-0000-000074080000}"/>
    <cellStyle name="Normal 7 2 5 2" xfId="3668" xr:uid="{B6265B15-43E8-40C7-A419-46B62DB8382B}"/>
    <cellStyle name="Normal 7 2 5 2 2" xfId="3938" xr:uid="{F887D6F0-EE44-4719-B197-3A6EA0688234}"/>
    <cellStyle name="Normal 7 2 5 3" xfId="3820" xr:uid="{63597C58-83F2-4C43-9A0C-C690AF48EA8A}"/>
    <cellStyle name="Normal 7 2 6" xfId="2129" xr:uid="{00000000-0005-0000-0000-000075080000}"/>
    <cellStyle name="Normal 7 2 6 2" xfId="3669" xr:uid="{34764E68-6290-4433-8A98-D323446D192A}"/>
    <cellStyle name="Normal 7 2 6 2 2" xfId="3939" xr:uid="{2EDB606D-BC6A-44E4-99CE-00A25D691D63}"/>
    <cellStyle name="Normal 7 2 6 3" xfId="3821" xr:uid="{D0ECA128-39D9-41BC-94F8-2AB4F8EB0722}"/>
    <cellStyle name="Normal 7 2 7" xfId="2130" xr:uid="{00000000-0005-0000-0000-000076080000}"/>
    <cellStyle name="Normal 7 2 7 2" xfId="3670" xr:uid="{7B2331AD-1501-4926-A311-C30C754C86A2}"/>
    <cellStyle name="Normal 7 2 7 2 2" xfId="3940" xr:uid="{484F3DEA-5EC8-4ABE-A739-23258DB1543E}"/>
    <cellStyle name="Normal 7 2 7 3" xfId="3822" xr:uid="{A98E91EA-EBB3-4287-8D44-05666EABA1B3}"/>
    <cellStyle name="Normal 7 2 8" xfId="2131" xr:uid="{00000000-0005-0000-0000-000077080000}"/>
    <cellStyle name="Normal 7 2 8 2" xfId="3671" xr:uid="{14855BFE-D2B9-4544-A2F3-1CD3217FDE60}"/>
    <cellStyle name="Normal 7 2 8 2 2" xfId="3941" xr:uid="{BA4002B1-9EBD-4688-9F62-55B4E47383B8}"/>
    <cellStyle name="Normal 7 2 8 3" xfId="3823" xr:uid="{7ADFA514-2285-4A9E-BFA8-3462B0DB9A2D}"/>
    <cellStyle name="Normal 7 2 9" xfId="2132" xr:uid="{00000000-0005-0000-0000-000078080000}"/>
    <cellStyle name="Normal 7 3" xfId="2133" xr:uid="{00000000-0005-0000-0000-000079080000}"/>
    <cellStyle name="Normal 7 3 2" xfId="2134" xr:uid="{00000000-0005-0000-0000-00007A080000}"/>
    <cellStyle name="Normal 7 4" xfId="2135" xr:uid="{00000000-0005-0000-0000-00007B080000}"/>
    <cellStyle name="Normal 7 4 2" xfId="2136" xr:uid="{00000000-0005-0000-0000-00007C080000}"/>
    <cellStyle name="Normal 7 5" xfId="2137" xr:uid="{00000000-0005-0000-0000-00007D080000}"/>
    <cellStyle name="Normal 7 5 2" xfId="2138" xr:uid="{00000000-0005-0000-0000-00007E080000}"/>
    <cellStyle name="Normal 7 6" xfId="2139" xr:uid="{00000000-0005-0000-0000-00007F080000}"/>
    <cellStyle name="Normal 7 7" xfId="2140" xr:uid="{00000000-0005-0000-0000-000080080000}"/>
    <cellStyle name="Normal 7 8" xfId="2141" xr:uid="{00000000-0005-0000-0000-000081080000}"/>
    <cellStyle name="Normal 7 9" xfId="2142" xr:uid="{00000000-0005-0000-0000-000082080000}"/>
    <cellStyle name="Normal 73" xfId="3056" xr:uid="{19A9B527-70AE-4910-A75C-EADE532332D3}"/>
    <cellStyle name="Normal 73 2" xfId="3730" xr:uid="{C5861BBD-A5CF-4AF3-8BED-92FD0BBD1F32}"/>
    <cellStyle name="Normal 73 2 2" xfId="3968" xr:uid="{03DA299C-B423-4914-913C-FB6AC9A2EE5A}"/>
    <cellStyle name="Normal 73 3" xfId="3852" xr:uid="{5EB47589-6C01-4F50-91DE-9C10DF5ED0C3}"/>
    <cellStyle name="Normal 8" xfId="2143" xr:uid="{00000000-0005-0000-0000-000083080000}"/>
    <cellStyle name="Normal 8 2" xfId="2144" xr:uid="{00000000-0005-0000-0000-000084080000}"/>
    <cellStyle name="Normal 8 2 2" xfId="2145" xr:uid="{00000000-0005-0000-0000-000085080000}"/>
    <cellStyle name="Normal 8 2 2 2" xfId="2146" xr:uid="{00000000-0005-0000-0000-000086080000}"/>
    <cellStyle name="Normal 8 2 2 2 2" xfId="2147" xr:uid="{00000000-0005-0000-0000-000087080000}"/>
    <cellStyle name="Normal 8 2 2 2 2 2" xfId="2148" xr:uid="{00000000-0005-0000-0000-000088080000}"/>
    <cellStyle name="Normal 8 2 2 2 2 3" xfId="2149" xr:uid="{00000000-0005-0000-0000-000089080000}"/>
    <cellStyle name="Normal 8 2 2 2 2 4" xfId="2150" xr:uid="{00000000-0005-0000-0000-00008A080000}"/>
    <cellStyle name="Normal 8 2 2 2 2 5" xfId="3672" xr:uid="{07688657-5EA9-4A43-84D9-AB5DE94BE097}"/>
    <cellStyle name="Normal 8 2 2 2 2 5 2" xfId="3942" xr:uid="{29106F13-22A2-4282-B438-5C19D31FC4CB}"/>
    <cellStyle name="Normal 8 2 2 2 2 6" xfId="3824" xr:uid="{C153F069-3F85-4EC5-AD2C-33C1FFF83F76}"/>
    <cellStyle name="Normal 8 2 2 2 3" xfId="2151" xr:uid="{00000000-0005-0000-0000-00008B080000}"/>
    <cellStyle name="Normal 8 2 2 2 3 2" xfId="3673" xr:uid="{10D98D27-84C0-40BB-857B-ED9B3A994BB5}"/>
    <cellStyle name="Normal 8 2 2 2 3 2 2" xfId="3943" xr:uid="{2C21EF57-F460-4153-8A69-56EF6DDB7262}"/>
    <cellStyle name="Normal 8 2 2 2 3 3" xfId="3825" xr:uid="{AD19272B-6B9E-4156-9A87-39C602D7D0BF}"/>
    <cellStyle name="Normal 8 2 2 2 4" xfId="2152" xr:uid="{00000000-0005-0000-0000-00008C080000}"/>
    <cellStyle name="Normal 8 2 2 2 4 2" xfId="3674" xr:uid="{1845466A-7D93-4526-9CBC-D8F8985B8C05}"/>
    <cellStyle name="Normal 8 2 2 2 4 2 2" xfId="3944" xr:uid="{C4767396-E8DA-49A7-BB9A-208B92347DAF}"/>
    <cellStyle name="Normal 8 2 2 2 4 3" xfId="3826" xr:uid="{64EE6E3B-2539-46B2-9559-2AA71EC819EB}"/>
    <cellStyle name="Normal 8 2 2 2 5" xfId="3029" xr:uid="{00000000-0005-0000-0000-00008D080000}"/>
    <cellStyle name="Normal 8 2 2 3" xfId="2153" xr:uid="{00000000-0005-0000-0000-00008E080000}"/>
    <cellStyle name="Normal 8 2 2 4" xfId="2154" xr:uid="{00000000-0005-0000-0000-00008F080000}"/>
    <cellStyle name="Normal 8 2 2 5" xfId="2155" xr:uid="{00000000-0005-0000-0000-000090080000}"/>
    <cellStyle name="Normal 8 2 2 6" xfId="2156" xr:uid="{00000000-0005-0000-0000-000091080000}"/>
    <cellStyle name="Normal 8 2 2 7" xfId="2157" xr:uid="{00000000-0005-0000-0000-000092080000}"/>
    <cellStyle name="Normal 8 2 2 8" xfId="2158" xr:uid="{00000000-0005-0000-0000-000093080000}"/>
    <cellStyle name="Normal 8 2 3" xfId="2159" xr:uid="{00000000-0005-0000-0000-000094080000}"/>
    <cellStyle name="Normal 8 2 3 2" xfId="3675" xr:uid="{E7DB485D-60BC-40ED-AFA6-9EC74DE9C37F}"/>
    <cellStyle name="Normal 8 2 3 2 2" xfId="3945" xr:uid="{69FBBA7E-9EF6-4297-B2D4-F3019F43DBAC}"/>
    <cellStyle name="Normal 8 2 3 3" xfId="3827" xr:uid="{ABA4F6A3-CA8E-4933-89CB-860D8236D523}"/>
    <cellStyle name="Normal 8 2 4" xfId="2160" xr:uid="{00000000-0005-0000-0000-000095080000}"/>
    <cellStyle name="Normal 8 2 4 2" xfId="3676" xr:uid="{0E78F579-5F0D-43D2-852B-69BF4EA6A98F}"/>
    <cellStyle name="Normal 8 2 4 2 2" xfId="3946" xr:uid="{86D0D673-72A9-43A2-91D8-E9C8F28DB828}"/>
    <cellStyle name="Normal 8 2 4 3" xfId="3828" xr:uid="{56F787B7-B406-492E-BA91-EEFA7698A56B}"/>
    <cellStyle name="Normal 8 2 5" xfId="2161" xr:uid="{00000000-0005-0000-0000-000096080000}"/>
    <cellStyle name="Normal 8 2 5 2" xfId="3677" xr:uid="{0349E996-37FE-4D97-97BE-7B599E15CEC5}"/>
    <cellStyle name="Normal 8 2 5 2 2" xfId="3947" xr:uid="{460B5332-7357-4C9D-B02C-286278DDA465}"/>
    <cellStyle name="Normal 8 2 5 3" xfId="3829" xr:uid="{1A506BFC-1185-4E32-BF6A-FCFE91E05DD0}"/>
    <cellStyle name="Normal 8 2 6" xfId="2162" xr:uid="{00000000-0005-0000-0000-000097080000}"/>
    <cellStyle name="Normal 8 2 6 2" xfId="3678" xr:uid="{6AD25F1C-62A5-41A1-96F0-CBB21A1B073F}"/>
    <cellStyle name="Normal 8 2 6 2 2" xfId="3948" xr:uid="{6B7EDAB8-1D2D-4E0D-84E7-9B9BF0BCBCF3}"/>
    <cellStyle name="Normal 8 2 6 3" xfId="3830" xr:uid="{FF9558A1-4B4D-4A6A-898C-43FB6B3F38F2}"/>
    <cellStyle name="Normal 8 2 7" xfId="2163" xr:uid="{00000000-0005-0000-0000-000098080000}"/>
    <cellStyle name="Normal 8 2 7 2" xfId="3679" xr:uid="{EF988F54-BFB6-45D3-94B1-B21F1D9B770F}"/>
    <cellStyle name="Normal 8 2 7 2 2" xfId="3949" xr:uid="{35C67EAF-2322-4F7B-803A-B761E4A708AD}"/>
    <cellStyle name="Normal 8 2 7 3" xfId="3831" xr:uid="{B7F1DB4A-3C04-4A38-866B-1EB7E35156EE}"/>
    <cellStyle name="Normal 8 2 8" xfId="2164" xr:uid="{00000000-0005-0000-0000-000099080000}"/>
    <cellStyle name="Normal 8 2 8 2" xfId="3680" xr:uid="{A2534154-4E37-405D-9FEC-03D678C247F6}"/>
    <cellStyle name="Normal 8 2 8 2 2" xfId="3950" xr:uid="{F99FFDBB-EE0E-41C1-93BF-C70722FC0B5F}"/>
    <cellStyle name="Normal 8 2 8 3" xfId="3832" xr:uid="{71C24052-FC8E-4C88-B602-EC886AC32E81}"/>
    <cellStyle name="Normal 8 3" xfId="2165" xr:uid="{00000000-0005-0000-0000-00009A080000}"/>
    <cellStyle name="Normal 8 3 4" xfId="3139" xr:uid="{77997884-66DF-474E-86CF-26864D88BF6E}"/>
    <cellStyle name="Normal 8 4" xfId="2166" xr:uid="{00000000-0005-0000-0000-00009B080000}"/>
    <cellStyle name="Normal 8 5" xfId="2167" xr:uid="{00000000-0005-0000-0000-00009C080000}"/>
    <cellStyle name="Normal 8 6" xfId="2168" xr:uid="{00000000-0005-0000-0000-00009D080000}"/>
    <cellStyle name="Normal 8 7" xfId="2169" xr:uid="{00000000-0005-0000-0000-00009E080000}"/>
    <cellStyle name="Normal 8 7 10" xfId="2170" xr:uid="{00000000-0005-0000-0000-00009F080000}"/>
    <cellStyle name="Normal 8 7 11" xfId="2171" xr:uid="{00000000-0005-0000-0000-0000A0080000}"/>
    <cellStyle name="Normal 8 7 12" xfId="2172" xr:uid="{00000000-0005-0000-0000-0000A1080000}"/>
    <cellStyle name="Normal 8 7 13" xfId="2173" xr:uid="{00000000-0005-0000-0000-0000A2080000}"/>
    <cellStyle name="Normal 8 7 14" xfId="2174" xr:uid="{00000000-0005-0000-0000-0000A3080000}"/>
    <cellStyle name="Normal 8 7 14 2" xfId="2175" xr:uid="{00000000-0005-0000-0000-0000A4080000}"/>
    <cellStyle name="Normal 8 7 15" xfId="2176" xr:uid="{00000000-0005-0000-0000-0000A5080000}"/>
    <cellStyle name="Normal 8 7 15 2" xfId="2177" xr:uid="{00000000-0005-0000-0000-0000A6080000}"/>
    <cellStyle name="Normal 8 7 16" xfId="2178" xr:uid="{00000000-0005-0000-0000-0000A7080000}"/>
    <cellStyle name="Normal 8 7 16 2" xfId="2179" xr:uid="{00000000-0005-0000-0000-0000A8080000}"/>
    <cellStyle name="Normal 8 7 17" xfId="2180" xr:uid="{00000000-0005-0000-0000-0000A9080000}"/>
    <cellStyle name="Normal 8 7 17 2" xfId="2181" xr:uid="{00000000-0005-0000-0000-0000AA080000}"/>
    <cellStyle name="Normal 8 7 18" xfId="2182" xr:uid="{00000000-0005-0000-0000-0000AB080000}"/>
    <cellStyle name="Normal 8 7 18 2" xfId="2183" xr:uid="{00000000-0005-0000-0000-0000AC080000}"/>
    <cellStyle name="Normal 8 7 19" xfId="2184" xr:uid="{00000000-0005-0000-0000-0000AD080000}"/>
    <cellStyle name="Normal 8 7 19 2" xfId="2185" xr:uid="{00000000-0005-0000-0000-0000AE080000}"/>
    <cellStyle name="Normal 8 7 2" xfId="2186" xr:uid="{00000000-0005-0000-0000-0000AF080000}"/>
    <cellStyle name="Normal 8 7 2 2" xfId="2187" xr:uid="{00000000-0005-0000-0000-0000B0080000}"/>
    <cellStyle name="Normal 8 7 2 3" xfId="2188" xr:uid="{00000000-0005-0000-0000-0000B1080000}"/>
    <cellStyle name="Normal 8 7 2 4" xfId="2189" xr:uid="{00000000-0005-0000-0000-0000B2080000}"/>
    <cellStyle name="Normal 8 7 2 5" xfId="2190" xr:uid="{00000000-0005-0000-0000-0000B3080000}"/>
    <cellStyle name="Normal 8 7 2 6" xfId="2191" xr:uid="{00000000-0005-0000-0000-0000B4080000}"/>
    <cellStyle name="Normal 8 7 2 7" xfId="2192" xr:uid="{00000000-0005-0000-0000-0000B5080000}"/>
    <cellStyle name="Normal 8 7 2 8" xfId="2193" xr:uid="{00000000-0005-0000-0000-0000B6080000}"/>
    <cellStyle name="Normal 8 7 2 9" xfId="2194" xr:uid="{00000000-0005-0000-0000-0000B7080000}"/>
    <cellStyle name="Normal 8 7 3" xfId="2195" xr:uid="{00000000-0005-0000-0000-0000B8080000}"/>
    <cellStyle name="Normal 8 7 4" xfId="2196" xr:uid="{00000000-0005-0000-0000-0000B9080000}"/>
    <cellStyle name="Normal 8 7 5" xfId="2197" xr:uid="{00000000-0005-0000-0000-0000BA080000}"/>
    <cellStyle name="Normal 8 7 6" xfId="2198" xr:uid="{00000000-0005-0000-0000-0000BB080000}"/>
    <cellStyle name="Normal 8 7 7" xfId="2199" xr:uid="{00000000-0005-0000-0000-0000BC080000}"/>
    <cellStyle name="Normal 8 7 8" xfId="2200" xr:uid="{00000000-0005-0000-0000-0000BD080000}"/>
    <cellStyle name="Normal 8 7 9" xfId="2201" xr:uid="{00000000-0005-0000-0000-0000BE080000}"/>
    <cellStyle name="Normal 8 9" xfId="3024" xr:uid="{00000000-0005-0000-0000-0000BF080000}"/>
    <cellStyle name="Normal 8_edit-II5.1Top Bs PL 31.03.11" xfId="2202" xr:uid="{00000000-0005-0000-0000-0000C0080000}"/>
    <cellStyle name="Normal 9" xfId="2203" xr:uid="{00000000-0005-0000-0000-0000C1080000}"/>
    <cellStyle name="Normal 9 10" xfId="2204" xr:uid="{00000000-0005-0000-0000-0000C2080000}"/>
    <cellStyle name="Normal 9 11" xfId="3681" xr:uid="{F0AC4252-4795-4920-8773-3315292ECD47}"/>
    <cellStyle name="Normal 9 11 2" xfId="3951" xr:uid="{2EC289BF-FE60-4307-BF51-B1EC2B040211}"/>
    <cellStyle name="Normal 9 12" xfId="3833" xr:uid="{0B972342-563D-4987-B0CC-4FBEFEB5739B}"/>
    <cellStyle name="Normal 9 2" xfId="2205" xr:uid="{00000000-0005-0000-0000-0000C3080000}"/>
    <cellStyle name="Normal 9 2 12" xfId="3127" xr:uid="{083974CF-1ED9-476B-970E-E5DE8B08AE8D}"/>
    <cellStyle name="Normal 9 2 2" xfId="2206" xr:uid="{00000000-0005-0000-0000-0000C4080000}"/>
    <cellStyle name="Normal 9 2 2 2" xfId="2207" xr:uid="{00000000-0005-0000-0000-0000C5080000}"/>
    <cellStyle name="Normal 9 2 2 2 2" xfId="2208" xr:uid="{00000000-0005-0000-0000-0000C6080000}"/>
    <cellStyle name="Normal 9 2 2 2 2 2" xfId="3683" xr:uid="{BE5E6D51-B011-4B5C-9702-41D6F1D45232}"/>
    <cellStyle name="Normal 9 2 2 2 2 2 2" xfId="3953" xr:uid="{507F62B2-CD36-432B-9A90-BD151A716ADC}"/>
    <cellStyle name="Normal 9 2 2 2 2 3" xfId="3835" xr:uid="{CC7601C7-9F60-4F0C-BA4F-FA086DE8AE24}"/>
    <cellStyle name="Normal 9 2 2 2 3" xfId="2209" xr:uid="{00000000-0005-0000-0000-0000C7080000}"/>
    <cellStyle name="Normal 9 2 2 2 3 2" xfId="3684" xr:uid="{7F6DB680-F84C-4391-A240-1C7CF7D58C31}"/>
    <cellStyle name="Normal 9 2 2 2 3 2 2" xfId="3954" xr:uid="{4612EBA2-0D2B-46B7-8018-E9A91B347264}"/>
    <cellStyle name="Normal 9 2 2 2 3 3" xfId="3836" xr:uid="{90456781-60ED-4AF7-BE44-63033EE696C4}"/>
    <cellStyle name="Normal 9 2 2 2 4" xfId="2210" xr:uid="{00000000-0005-0000-0000-0000C8080000}"/>
    <cellStyle name="Normal 9 2 2 2 4 2" xfId="3685" xr:uid="{B2EFA993-F353-4B9B-AC8F-C25B530AF53E}"/>
    <cellStyle name="Normal 9 2 2 2 4 2 2" xfId="3955" xr:uid="{B9789EFD-04D1-4B96-AB5E-BAC5BEA59F4C}"/>
    <cellStyle name="Normal 9 2 2 2 4 3" xfId="3837" xr:uid="{A3F7AFD9-0CA0-4C83-8345-34BBB8565BCA}"/>
    <cellStyle name="Normal 9 2 2 3" xfId="2211" xr:uid="{00000000-0005-0000-0000-0000C9080000}"/>
    <cellStyle name="Normal 9 2 2 4" xfId="2212" xr:uid="{00000000-0005-0000-0000-0000CA080000}"/>
    <cellStyle name="Normal 9 2 2 5" xfId="3682" xr:uid="{E2547EBD-EB3B-4622-9B83-77BC67BF0464}"/>
    <cellStyle name="Normal 9 2 2 5 2" xfId="3952" xr:uid="{0120056D-0052-4757-A75B-0C21803C4DD2}"/>
    <cellStyle name="Normal 9 2 2 6" xfId="3834" xr:uid="{A8F73E61-6AD3-403C-8003-7790828932D2}"/>
    <cellStyle name="Normal 9 2 3" xfId="2213" xr:uid="{00000000-0005-0000-0000-0000CB080000}"/>
    <cellStyle name="Normal 9 2 3 2" xfId="3686" xr:uid="{6EE6357F-6B99-4B1C-8756-1E43105A5E11}"/>
    <cellStyle name="Normal 9 2 3 2 2" xfId="3956" xr:uid="{768A68D4-4C3F-4C64-A7EC-40EFA510AFC6}"/>
    <cellStyle name="Normal 9 2 3 3" xfId="3838" xr:uid="{8B02286B-81E9-4FAD-A66B-882B949B8489}"/>
    <cellStyle name="Normal 9 2 4" xfId="2214" xr:uid="{00000000-0005-0000-0000-0000CC080000}"/>
    <cellStyle name="Normal 9 2 4 2" xfId="3687" xr:uid="{EC74C741-D94E-4467-BC30-A771385A5EF2}"/>
    <cellStyle name="Normal 9 2 4 2 2" xfId="3957" xr:uid="{E538FAB1-6F7D-4184-8D08-7BD47AB59942}"/>
    <cellStyle name="Normal 9 2 4 3" xfId="3839" xr:uid="{DCD76CBA-7FF5-4ED2-955E-7F5DE942B6F0}"/>
    <cellStyle name="Normal 9 2 5" xfId="2215" xr:uid="{00000000-0005-0000-0000-0000CD080000}"/>
    <cellStyle name="Normal 9 2 5 2" xfId="3688" xr:uid="{484C18F0-EFA6-4BE5-B2D9-0FD368EA4F87}"/>
    <cellStyle name="Normal 9 2 5 2 2" xfId="3958" xr:uid="{D4C9843C-069C-4093-9DE7-8C6F784C851C}"/>
    <cellStyle name="Normal 9 2 5 3" xfId="3840" xr:uid="{F4D35F41-1E64-4B94-AB8A-4EB64A5AB38F}"/>
    <cellStyle name="Normal 9 2 6" xfId="2216" xr:uid="{00000000-0005-0000-0000-0000CE080000}"/>
    <cellStyle name="Normal 9 2 6 2" xfId="3689" xr:uid="{93880A37-01F2-432D-A228-4CB80116B48F}"/>
    <cellStyle name="Normal 9 2 6 2 2" xfId="3959" xr:uid="{630B3177-4EAA-4D6A-9B73-160420D34CF4}"/>
    <cellStyle name="Normal 9 2 6 3" xfId="3841" xr:uid="{1B9B815D-C414-4349-A34D-00DB5E1E183B}"/>
    <cellStyle name="Normal 9 2 7" xfId="2217" xr:uid="{00000000-0005-0000-0000-0000CF080000}"/>
    <cellStyle name="Normal 9 2 7 2" xfId="3690" xr:uid="{9079DD3F-49E9-4E38-947E-E7AB8815002A}"/>
    <cellStyle name="Normal 9 2 7 2 2" xfId="3960" xr:uid="{2D55FFFD-64CD-4F48-A0D1-8169431942C7}"/>
    <cellStyle name="Normal 9 2 7 3" xfId="3842" xr:uid="{72F57F56-8406-445F-B944-592502EEBAFA}"/>
    <cellStyle name="Normal 9 2 8" xfId="2218" xr:uid="{00000000-0005-0000-0000-0000D0080000}"/>
    <cellStyle name="Normal 9 2 8 2" xfId="3691" xr:uid="{7C58321C-F16D-4C94-8A0D-CD00B0F49598}"/>
    <cellStyle name="Normal 9 2 8 2 2" xfId="3961" xr:uid="{B6C1740A-9ED6-4B91-8B63-152E6440CE31}"/>
    <cellStyle name="Normal 9 2 8 3" xfId="3843" xr:uid="{F7078A96-07C3-4CF6-8CD8-B240AEF0A2F8}"/>
    <cellStyle name="Normal 9 3" xfId="2219" xr:uid="{00000000-0005-0000-0000-0000D1080000}"/>
    <cellStyle name="Normal 9 3 2" xfId="2220" xr:uid="{00000000-0005-0000-0000-0000D2080000}"/>
    <cellStyle name="Normal 9 4" xfId="2221" xr:uid="{00000000-0005-0000-0000-0000D3080000}"/>
    <cellStyle name="Normal 9 4 2" xfId="2222" xr:uid="{00000000-0005-0000-0000-0000D4080000}"/>
    <cellStyle name="Normal 9 5" xfId="2223" xr:uid="{00000000-0005-0000-0000-0000D5080000}"/>
    <cellStyle name="Normal 9 5 2" xfId="2224" xr:uid="{00000000-0005-0000-0000-0000D6080000}"/>
    <cellStyle name="Normal 9 6" xfId="2225" xr:uid="{00000000-0005-0000-0000-0000D7080000}"/>
    <cellStyle name="Normal 9 7" xfId="2226" xr:uid="{00000000-0005-0000-0000-0000D8080000}"/>
    <cellStyle name="Normal 9 8" xfId="2227" xr:uid="{00000000-0005-0000-0000-0000D9080000}"/>
    <cellStyle name="Normal 9 9" xfId="2228" xr:uid="{00000000-0005-0000-0000-0000DA080000}"/>
    <cellStyle name="Normal 9_II5.1-5.4Top(a-x)II6FS  เก๋ แก้ X2" xfId="2229" xr:uid="{00000000-0005-0000-0000-0000DB080000}"/>
    <cellStyle name="Normal 98" xfId="3034" xr:uid="{00000000-0005-0000-0000-0000DC080000}"/>
    <cellStyle name="Normal 98 2" xfId="3714" xr:uid="{B3983A51-9353-4E4A-9BC0-13E8645FD3D7}"/>
    <cellStyle name="Normal 98 2 2" xfId="3962" xr:uid="{BAF7958F-5015-40D1-90A3-D3FD3D2D5CAE}"/>
    <cellStyle name="Normal 98 3" xfId="3846" xr:uid="{FA9D008A-B924-4899-BC31-94BFE0C801FC}"/>
    <cellStyle name="Normal_a012-4(48)-27.5.49 2" xfId="3032" xr:uid="{00000000-0005-0000-0000-0000DD080000}"/>
    <cellStyle name="Normal_afet001 - 30 มิ.ย. 49 2" xfId="2230" xr:uid="{00000000-0005-0000-0000-0000DF080000}"/>
    <cellStyle name="Normal_afet001 - 30 มิ.ย. 49 4" xfId="2231" xr:uid="{00000000-0005-0000-0000-0000E0080000}"/>
    <cellStyle name="Normal_afet003 - 30 มิ.ย. 49" xfId="2232" xr:uid="{00000000-0005-0000-0000-0000E1080000}"/>
    <cellStyle name="Normal_afet003 - 30 มิ.ย. 49 2" xfId="2233" xr:uid="{00000000-0005-0000-0000-0000E2080000}"/>
    <cellStyle name="Normal_FS MCS Jun.  30, 07" xfId="3983" xr:uid="{E8E6B7D6-5DA2-4567-82B5-221665B4BF8B}"/>
    <cellStyle name="Normal_FS MILL Jun. 30, 08 (Audit)" xfId="3982" xr:uid="{05B09F94-2099-4117-AD02-64E5AFE2ABC6}"/>
    <cellStyle name="Normal_Note 1" xfId="3161" xr:uid="{6A75FD73-9495-4C8B-9FFA-F2B9CF7E5BAF}"/>
    <cellStyle name="Normal_Note ข้อมูลทางการเงินจำแนกฯ" xfId="3081" xr:uid="{9BF7C73D-BDBD-4B70-9C18-CF200675D0D0}"/>
    <cellStyle name="Normal_งบ AFC 30 ก.ย. 51" xfId="2234" xr:uid="{00000000-0005-0000-0000-0000E6080000}"/>
    <cellStyle name="Normal_งบ BRP 30 มิ.ย. 51" xfId="2235" xr:uid="{00000000-0005-0000-0000-0000E7080000}"/>
    <cellStyle name="Normal_งบ BRP 30 มิ.ย. 51 2" xfId="2236" xr:uid="{00000000-0005-0000-0000-0000E8080000}"/>
    <cellStyle name="Normal_งบ BRP 30 มิ.ย. 51 2 2" xfId="3035" xr:uid="{00000000-0005-0000-0000-0000E9080000}"/>
    <cellStyle name="Normal_งบ BRP 30 มิ.ย. 51 2 3" xfId="3028" xr:uid="{00000000-0005-0000-0000-0000EA080000}"/>
    <cellStyle name="Normal_งบ BRP 30 มิ.ย. 51 3" xfId="3050" xr:uid="{F1A338C2-CAEF-43FA-9596-72AA9F32A855}"/>
    <cellStyle name="Normal_งบ MCS 31 ธ.ค. 49" xfId="2237" xr:uid="{00000000-0005-0000-0000-0000ED080000}"/>
    <cellStyle name="Normal_งบ MCS 31 ธ.ค. 49 2" xfId="2238" xr:uid="{00000000-0005-0000-0000-0000EE080000}"/>
    <cellStyle name="Normal_งบ เอเชี่ยน 31 มี.ค. 51" xfId="3007" xr:uid="{00000000-0005-0000-0000-0000EF080000}"/>
    <cellStyle name="Normal_งบ เอเชี่ยน ฟีด 31 ธ.ค. 51" xfId="3113" xr:uid="{7332EB2C-378D-4DB3-A209-A061CA68F556}"/>
    <cellStyle name="Normal_งบ เอเชี่ยน ฟีด 31 ธ.ค. 51 2" xfId="3173" xr:uid="{F5B4AD99-1A3C-4143-886C-12F600F05416}"/>
    <cellStyle name="Normal_งบ-MCS (31 มี.ค. 49)" xfId="2239" xr:uid="{00000000-0005-0000-0000-0000F0080000}"/>
    <cellStyle name="Normal_งบ-MCS (31 มี.ค. 49) 2" xfId="3981" xr:uid="{7A19F29E-2D20-4D64-A6DA-47232C1D972E}"/>
    <cellStyle name="Normal_งบ-MCS (31 มี.ค. 49) 3" xfId="2240" xr:uid="{00000000-0005-0000-0000-0000F1080000}"/>
    <cellStyle name="Normal_งบ-MCS (31 มี.ค. 49)_งบ MILL 30 ก.ย. 52" xfId="3078" xr:uid="{F0CB074F-F444-493A-AC7D-9D6D247F400B}"/>
    <cellStyle name="Normal_งบการเงิน_DEM-I_Q4'52 2" xfId="3023" xr:uid="{00000000-0005-0000-0000-0000F2080000}"/>
    <cellStyle name="Normal_งบการเงิน_DEM-I_Q4'52_1 2" xfId="2241" xr:uid="{00000000-0005-0000-0000-0000F3080000}"/>
    <cellStyle name="Normale_9639A02C" xfId="2242" xr:uid="{00000000-0005-0000-0000-0000F4080000}"/>
    <cellStyle name="Note 2" xfId="2243" xr:uid="{00000000-0005-0000-0000-0000F5080000}"/>
    <cellStyle name="Note 2 2" xfId="2244" xr:uid="{00000000-0005-0000-0000-0000F6080000}"/>
    <cellStyle name="Note 2 3" xfId="3692" xr:uid="{8F89F793-C5AC-4156-8071-CA7A528F9607}"/>
    <cellStyle name="Output 2" xfId="2245" xr:uid="{00000000-0005-0000-0000-0000F7080000}"/>
    <cellStyle name="Output 2 2" xfId="2246" xr:uid="{00000000-0005-0000-0000-0000F8080000}"/>
    <cellStyle name="Percent" xfId="3008" builtinId="5"/>
    <cellStyle name="Percent [2]" xfId="2247" xr:uid="{00000000-0005-0000-0000-0000FA080000}"/>
    <cellStyle name="Percent [2] 2" xfId="2248" xr:uid="{00000000-0005-0000-0000-0000FB080000}"/>
    <cellStyle name="Percent 10" xfId="3088" xr:uid="{B39C7D82-9DAC-41AF-8AA4-E5848C77674B}"/>
    <cellStyle name="Percent 10 2" xfId="3123" xr:uid="{8CC331FC-6632-44C8-9AFF-1EB9B63E822F}"/>
    <cellStyle name="Percent 10 3" xfId="3171" xr:uid="{026859C0-41E4-4C2E-BDB8-75AF2404097B}"/>
    <cellStyle name="Percent 10 3 2" xfId="3761" xr:uid="{5F04D136-541B-4F69-8D6C-8AE9DF7DC001}"/>
    <cellStyle name="Percent 10 4" xfId="3740" xr:uid="{1EC80408-AE75-40F0-A509-849476ECC139}"/>
    <cellStyle name="Percent 11" xfId="3100" xr:uid="{292085D2-F3AA-4B04-AC59-4707EFBA84A4}"/>
    <cellStyle name="Percent 11 2" xfId="3748" xr:uid="{ECBB073A-9379-45B1-882D-18465E5B4009}"/>
    <cellStyle name="Percent 11 2 2" xfId="3975" xr:uid="{B489A623-E58A-492A-B896-64BC440A147A}"/>
    <cellStyle name="Percent 11 3" xfId="3863" xr:uid="{1D92E152-5003-4FA6-88C6-52609D3576D6}"/>
    <cellStyle name="Percent 2" xfId="2249" xr:uid="{00000000-0005-0000-0000-0000FC080000}"/>
    <cellStyle name="Percent 2 10" xfId="2250" xr:uid="{00000000-0005-0000-0000-0000FD080000}"/>
    <cellStyle name="Percent 2 11" xfId="2251" xr:uid="{00000000-0005-0000-0000-0000FE080000}"/>
    <cellStyle name="Percent 2 12" xfId="2252" xr:uid="{00000000-0005-0000-0000-0000FF080000}"/>
    <cellStyle name="Percent 2 13" xfId="2253" xr:uid="{00000000-0005-0000-0000-000000090000}"/>
    <cellStyle name="Percent 2 14" xfId="2254" xr:uid="{00000000-0005-0000-0000-000001090000}"/>
    <cellStyle name="Percent 2 2" xfId="2255" xr:uid="{00000000-0005-0000-0000-000002090000}"/>
    <cellStyle name="Percent 2 3" xfId="2256" xr:uid="{00000000-0005-0000-0000-000003090000}"/>
    <cellStyle name="Percent 2 4" xfId="2257" xr:uid="{00000000-0005-0000-0000-000004090000}"/>
    <cellStyle name="Percent 2 5" xfId="2258" xr:uid="{00000000-0005-0000-0000-000005090000}"/>
    <cellStyle name="Percent 2 6" xfId="2259" xr:uid="{00000000-0005-0000-0000-000006090000}"/>
    <cellStyle name="Percent 2 7" xfId="2260" xr:uid="{00000000-0005-0000-0000-000007090000}"/>
    <cellStyle name="Percent 2 8" xfId="2261" xr:uid="{00000000-0005-0000-0000-000008090000}"/>
    <cellStyle name="Percent 2 9" xfId="2262" xr:uid="{00000000-0005-0000-0000-000009090000}"/>
    <cellStyle name="Percent 25" xfId="3159" xr:uid="{67018C17-5B02-4A42-8134-ED15F2EFB8F0}"/>
    <cellStyle name="Percent 25 2" xfId="3873" xr:uid="{F3C01B80-1D2D-4D9A-8D20-B7B9FDB227E7}"/>
    <cellStyle name="Percent 3" xfId="2263" xr:uid="{00000000-0005-0000-0000-00000A090000}"/>
    <cellStyle name="Percent 3 2" xfId="2264" xr:uid="{00000000-0005-0000-0000-00000B090000}"/>
    <cellStyle name="Percent 3 2 2" xfId="2265" xr:uid="{00000000-0005-0000-0000-00000C090000}"/>
    <cellStyle name="Percent 3 3" xfId="2266" xr:uid="{00000000-0005-0000-0000-00000D090000}"/>
    <cellStyle name="Percent 3 4" xfId="2267" xr:uid="{00000000-0005-0000-0000-00000E090000}"/>
    <cellStyle name="Percent 4" xfId="2268" xr:uid="{00000000-0005-0000-0000-00000F090000}"/>
    <cellStyle name="Percent 5" xfId="2269" xr:uid="{00000000-0005-0000-0000-000010090000}"/>
    <cellStyle name="Percent 6" xfId="2270" xr:uid="{00000000-0005-0000-0000-000011090000}"/>
    <cellStyle name="Percent 7" xfId="3038" xr:uid="{00000000-0005-0000-0000-000012090000}"/>
    <cellStyle name="Percent 7 2" xfId="3717" xr:uid="{9B25C733-13C5-49D5-A1CB-4DBFBC57F417}"/>
    <cellStyle name="Percent 7 2 2" xfId="3964" xr:uid="{5102E7FA-1A5D-44C6-A4AD-C19E50AFF876}"/>
    <cellStyle name="Percent 7 3" xfId="3848" xr:uid="{9925CC90-F520-44C4-A6A3-C5D8BA942FCA}"/>
    <cellStyle name="Percent 7 4" xfId="3068" xr:uid="{6435470C-E000-41A0-BF97-1E5454FA2ED8}"/>
    <cellStyle name="Percent 7 4 2" xfId="3736" xr:uid="{8DA3F9B0-1CC9-4491-A275-78AA5D460534}"/>
    <cellStyle name="Percent 7 4 2 2" xfId="3972" xr:uid="{6A678C56-FBEB-4835-859E-3A3E02F21F31}"/>
    <cellStyle name="Percent 7 4 3" xfId="3856" xr:uid="{4F146A8B-591C-47AA-87B3-7345A915EDCD}"/>
    <cellStyle name="Percent 8" xfId="3058" xr:uid="{3BD3548B-6C83-47DA-BC29-EE448DB95C90}"/>
    <cellStyle name="Percent 8 2" xfId="3731" xr:uid="{42172681-6F85-407A-A329-F7DD848C8464}"/>
    <cellStyle name="Percent 8 2 2" xfId="3969" xr:uid="{06488458-A223-4FA2-B78F-63BCD9E8D289}"/>
    <cellStyle name="Percent 8 3" xfId="3853" xr:uid="{8CA80430-70A5-4184-A837-050BB9817961}"/>
    <cellStyle name="Percent 9" xfId="3070" xr:uid="{D365A32B-5AC4-44AE-9E5F-1D88D0E66A63}"/>
    <cellStyle name="Quantity" xfId="2271" xr:uid="{00000000-0005-0000-0000-000013090000}"/>
    <cellStyle name="Quantity 2" xfId="2272" xr:uid="{00000000-0005-0000-0000-000014090000}"/>
    <cellStyle name="Rittichai" xfId="2273" xr:uid="{00000000-0005-0000-0000-000015090000}"/>
    <cellStyle name="Rittichai 2" xfId="2274" xr:uid="{00000000-0005-0000-0000-000016090000}"/>
    <cellStyle name="Rittichai 3" xfId="2275" xr:uid="{00000000-0005-0000-0000-000017090000}"/>
    <cellStyle name="Rittichai 4" xfId="2276" xr:uid="{00000000-0005-0000-0000-000018090000}"/>
    <cellStyle name="Rittichai 5" xfId="2277" xr:uid="{00000000-0005-0000-0000-000019090000}"/>
    <cellStyle name="Rittichai 6" xfId="2278" xr:uid="{00000000-0005-0000-0000-00001A090000}"/>
    <cellStyle name="Rittichai 7" xfId="2279" xr:uid="{00000000-0005-0000-0000-00001B090000}"/>
    <cellStyle name="Rittichai 8" xfId="2280" xr:uid="{00000000-0005-0000-0000-00001C090000}"/>
    <cellStyle name="rowStyleNumber" xfId="2281" xr:uid="{00000000-0005-0000-0000-00001D090000}"/>
    <cellStyle name="rowStyleStringLeft" xfId="2282" xr:uid="{00000000-0005-0000-0000-00001E090000}"/>
    <cellStyle name="Table" xfId="2283" xr:uid="{00000000-0005-0000-0000-00001F090000}"/>
    <cellStyle name="Table 2" xfId="2284" xr:uid="{00000000-0005-0000-0000-000020090000}"/>
    <cellStyle name="Table 3" xfId="2285" xr:uid="{00000000-0005-0000-0000-000021090000}"/>
    <cellStyle name="Table 4" xfId="2286" xr:uid="{00000000-0005-0000-0000-000022090000}"/>
    <cellStyle name="Table 5" xfId="2287" xr:uid="{00000000-0005-0000-0000-000023090000}"/>
    <cellStyle name="Table 6" xfId="2288" xr:uid="{00000000-0005-0000-0000-000024090000}"/>
    <cellStyle name="Table 7" xfId="2289" xr:uid="{00000000-0005-0000-0000-000025090000}"/>
    <cellStyle name="Table 8" xfId="2290" xr:uid="{00000000-0005-0000-0000-000026090000}"/>
    <cellStyle name="Times New Roman" xfId="2291" xr:uid="{00000000-0005-0000-0000-000027090000}"/>
    <cellStyle name="Title 2" xfId="2292" xr:uid="{00000000-0005-0000-0000-000028090000}"/>
    <cellStyle name="Title 2 2" xfId="2293" xr:uid="{00000000-0005-0000-0000-000029090000}"/>
    <cellStyle name="Total 2" xfId="2294" xr:uid="{00000000-0005-0000-0000-00002A090000}"/>
    <cellStyle name="Total 2 2" xfId="2295" xr:uid="{00000000-0005-0000-0000-00002B090000}"/>
    <cellStyle name="Total 2 2 2" xfId="3844" xr:uid="{6B4F80C5-763F-4DDA-987C-6BD744CCC2DD}"/>
    <cellStyle name="Total 3" xfId="2296" xr:uid="{00000000-0005-0000-0000-00002C090000}"/>
    <cellStyle name="Total 3 2" xfId="3845" xr:uid="{FA275A8E-0177-45E1-A0D6-359991CB210E}"/>
    <cellStyle name="Tusental_A-listan (fixad)" xfId="2297" xr:uid="{00000000-0005-0000-0000-00002D090000}"/>
    <cellStyle name="Valuta_NPV" xfId="2298" xr:uid="{00000000-0005-0000-0000-00002E090000}"/>
    <cellStyle name="Warning Text 2" xfId="2299" xr:uid="{00000000-0005-0000-0000-00002F090000}"/>
    <cellStyle name="Warning Text 2 2" xfId="2300" xr:uid="{00000000-0005-0000-0000-000030090000}"/>
    <cellStyle name="WHead - Style2" xfId="2301" xr:uid="{00000000-0005-0000-0000-000031090000}"/>
    <cellStyle name="การคำนวณ" xfId="2302" xr:uid="{00000000-0005-0000-0000-0000BF090000}"/>
    <cellStyle name="การคำนวณ 10" xfId="2303" xr:uid="{00000000-0005-0000-0000-0000C0090000}"/>
    <cellStyle name="การคำนวณ 11" xfId="2304" xr:uid="{00000000-0005-0000-0000-0000C1090000}"/>
    <cellStyle name="การคำนวณ 12" xfId="2305" xr:uid="{00000000-0005-0000-0000-0000C2090000}"/>
    <cellStyle name="การคำนวณ 13" xfId="2306" xr:uid="{00000000-0005-0000-0000-0000C3090000}"/>
    <cellStyle name="การคำนวณ 14" xfId="2307" xr:uid="{00000000-0005-0000-0000-0000C4090000}"/>
    <cellStyle name="การคำนวณ 15" xfId="2308" xr:uid="{00000000-0005-0000-0000-0000C5090000}"/>
    <cellStyle name="การคำนวณ 16" xfId="2309" xr:uid="{00000000-0005-0000-0000-0000C6090000}"/>
    <cellStyle name="การคำนวณ 17" xfId="2310" xr:uid="{00000000-0005-0000-0000-0000C7090000}"/>
    <cellStyle name="การคำนวณ 18" xfId="2311" xr:uid="{00000000-0005-0000-0000-0000C8090000}"/>
    <cellStyle name="การคำนวณ 19" xfId="2312" xr:uid="{00000000-0005-0000-0000-0000C9090000}"/>
    <cellStyle name="การคำนวณ 2" xfId="2313" xr:uid="{00000000-0005-0000-0000-0000CA090000}"/>
    <cellStyle name="การคำนวณ 2 2" xfId="2314" xr:uid="{00000000-0005-0000-0000-0000CB090000}"/>
    <cellStyle name="การคำนวณ 2 3" xfId="2315" xr:uid="{00000000-0005-0000-0000-0000CC090000}"/>
    <cellStyle name="การคำนวณ 2 4" xfId="2316" xr:uid="{00000000-0005-0000-0000-0000CD090000}"/>
    <cellStyle name="การคำนวณ 2 5" xfId="2317" xr:uid="{00000000-0005-0000-0000-0000CE090000}"/>
    <cellStyle name="การคำนวณ 2 6" xfId="2318" xr:uid="{00000000-0005-0000-0000-0000CF090000}"/>
    <cellStyle name="การคำนวณ 2 7" xfId="2319" xr:uid="{00000000-0005-0000-0000-0000D0090000}"/>
    <cellStyle name="การคำนวณ 2 8" xfId="2320" xr:uid="{00000000-0005-0000-0000-0000D1090000}"/>
    <cellStyle name="การคำนวณ 20" xfId="2321" xr:uid="{00000000-0005-0000-0000-0000D2090000}"/>
    <cellStyle name="การคำนวณ 3" xfId="2322" xr:uid="{00000000-0005-0000-0000-0000D3090000}"/>
    <cellStyle name="การคำนวณ 3 2" xfId="2323" xr:uid="{00000000-0005-0000-0000-0000D4090000}"/>
    <cellStyle name="การคำนวณ 4" xfId="2324" xr:uid="{00000000-0005-0000-0000-0000D5090000}"/>
    <cellStyle name="การคำนวณ 4 2" xfId="2325" xr:uid="{00000000-0005-0000-0000-0000D6090000}"/>
    <cellStyle name="การคำนวณ 5" xfId="2326" xr:uid="{00000000-0005-0000-0000-0000D7090000}"/>
    <cellStyle name="การคำนวณ 6" xfId="2327" xr:uid="{00000000-0005-0000-0000-0000D8090000}"/>
    <cellStyle name="การคำนวณ 7" xfId="2328" xr:uid="{00000000-0005-0000-0000-0000D9090000}"/>
    <cellStyle name="การคำนวณ 8" xfId="2329" xr:uid="{00000000-0005-0000-0000-0000DA090000}"/>
    <cellStyle name="การคำนวณ 9" xfId="2330" xr:uid="{00000000-0005-0000-0000-0000DB090000}"/>
    <cellStyle name="ข้อความเตือน" xfId="2331" xr:uid="{00000000-0005-0000-0000-0000DC090000}"/>
    <cellStyle name="ข้อความเตือน 10" xfId="2332" xr:uid="{00000000-0005-0000-0000-0000DD090000}"/>
    <cellStyle name="ข้อความเตือน 11" xfId="2333" xr:uid="{00000000-0005-0000-0000-0000DE090000}"/>
    <cellStyle name="ข้อความเตือน 12" xfId="2334" xr:uid="{00000000-0005-0000-0000-0000DF090000}"/>
    <cellStyle name="ข้อความเตือน 13" xfId="2335" xr:uid="{00000000-0005-0000-0000-0000E0090000}"/>
    <cellStyle name="ข้อความเตือน 14" xfId="2336" xr:uid="{00000000-0005-0000-0000-0000E1090000}"/>
    <cellStyle name="ข้อความเตือน 15" xfId="2337" xr:uid="{00000000-0005-0000-0000-0000E2090000}"/>
    <cellStyle name="ข้อความเตือน 16" xfId="2338" xr:uid="{00000000-0005-0000-0000-0000E3090000}"/>
    <cellStyle name="ข้อความเตือน 17" xfId="2339" xr:uid="{00000000-0005-0000-0000-0000E4090000}"/>
    <cellStyle name="ข้อความเตือน 18" xfId="2340" xr:uid="{00000000-0005-0000-0000-0000E5090000}"/>
    <cellStyle name="ข้อความเตือน 19" xfId="2341" xr:uid="{00000000-0005-0000-0000-0000E6090000}"/>
    <cellStyle name="ข้อความเตือน 2" xfId="2342" xr:uid="{00000000-0005-0000-0000-0000E7090000}"/>
    <cellStyle name="ข้อความเตือน 2 2" xfId="2343" xr:uid="{00000000-0005-0000-0000-0000E8090000}"/>
    <cellStyle name="ข้อความเตือน 2 3" xfId="2344" xr:uid="{00000000-0005-0000-0000-0000E9090000}"/>
    <cellStyle name="ข้อความเตือน 2 4" xfId="2345" xr:uid="{00000000-0005-0000-0000-0000EA090000}"/>
    <cellStyle name="ข้อความเตือน 2 5" xfId="2346" xr:uid="{00000000-0005-0000-0000-0000EB090000}"/>
    <cellStyle name="ข้อความเตือน 2 6" xfId="2347" xr:uid="{00000000-0005-0000-0000-0000EC090000}"/>
    <cellStyle name="ข้อความเตือน 2 7" xfId="2348" xr:uid="{00000000-0005-0000-0000-0000ED090000}"/>
    <cellStyle name="ข้อความเตือน 2 8" xfId="2349" xr:uid="{00000000-0005-0000-0000-0000EE090000}"/>
    <cellStyle name="ข้อความเตือน 3" xfId="2350" xr:uid="{00000000-0005-0000-0000-0000EF090000}"/>
    <cellStyle name="ข้อความเตือน 3 2" xfId="2351" xr:uid="{00000000-0005-0000-0000-0000F0090000}"/>
    <cellStyle name="ข้อความเตือน 4" xfId="2352" xr:uid="{00000000-0005-0000-0000-0000F1090000}"/>
    <cellStyle name="ข้อความเตือน 4 2" xfId="2353" xr:uid="{00000000-0005-0000-0000-0000F2090000}"/>
    <cellStyle name="ข้อความเตือน 5" xfId="2354" xr:uid="{00000000-0005-0000-0000-0000F3090000}"/>
    <cellStyle name="ข้อความเตือน 6" xfId="2355" xr:uid="{00000000-0005-0000-0000-0000F4090000}"/>
    <cellStyle name="ข้อความเตือน 7" xfId="2356" xr:uid="{00000000-0005-0000-0000-0000F5090000}"/>
    <cellStyle name="ข้อความเตือน 8" xfId="2357" xr:uid="{00000000-0005-0000-0000-0000F6090000}"/>
    <cellStyle name="ข้อความเตือน 9" xfId="2358" xr:uid="{00000000-0005-0000-0000-0000F7090000}"/>
    <cellStyle name="ข้อความอธิบาย" xfId="2359" xr:uid="{00000000-0005-0000-0000-0000F8090000}"/>
    <cellStyle name="ข้อความอธิบาย 10" xfId="2360" xr:uid="{00000000-0005-0000-0000-0000F9090000}"/>
    <cellStyle name="ข้อความอธิบาย 11" xfId="2361" xr:uid="{00000000-0005-0000-0000-0000FA090000}"/>
    <cellStyle name="ข้อความอธิบาย 12" xfId="2362" xr:uid="{00000000-0005-0000-0000-0000FB090000}"/>
    <cellStyle name="ข้อความอธิบาย 13" xfId="2363" xr:uid="{00000000-0005-0000-0000-0000FC090000}"/>
    <cellStyle name="ข้อความอธิบาย 14" xfId="2364" xr:uid="{00000000-0005-0000-0000-0000FD090000}"/>
    <cellStyle name="ข้อความอธิบาย 15" xfId="2365" xr:uid="{00000000-0005-0000-0000-0000FE090000}"/>
    <cellStyle name="ข้อความอธิบาย 16" xfId="2366" xr:uid="{00000000-0005-0000-0000-0000FF090000}"/>
    <cellStyle name="ข้อความอธิบาย 17" xfId="2367" xr:uid="{00000000-0005-0000-0000-0000000A0000}"/>
    <cellStyle name="ข้อความอธิบาย 18" xfId="2368" xr:uid="{00000000-0005-0000-0000-0000010A0000}"/>
    <cellStyle name="ข้อความอธิบาย 19" xfId="2369" xr:uid="{00000000-0005-0000-0000-0000020A0000}"/>
    <cellStyle name="ข้อความอธิบาย 2" xfId="2370" xr:uid="{00000000-0005-0000-0000-0000030A0000}"/>
    <cellStyle name="ข้อความอธิบาย 2 2" xfId="2371" xr:uid="{00000000-0005-0000-0000-0000040A0000}"/>
    <cellStyle name="ข้อความอธิบาย 2 3" xfId="2372" xr:uid="{00000000-0005-0000-0000-0000050A0000}"/>
    <cellStyle name="ข้อความอธิบาย 2 4" xfId="2373" xr:uid="{00000000-0005-0000-0000-0000060A0000}"/>
    <cellStyle name="ข้อความอธิบาย 2 5" xfId="2374" xr:uid="{00000000-0005-0000-0000-0000070A0000}"/>
    <cellStyle name="ข้อความอธิบาย 2 6" xfId="2375" xr:uid="{00000000-0005-0000-0000-0000080A0000}"/>
    <cellStyle name="ข้อความอธิบาย 2 7" xfId="2376" xr:uid="{00000000-0005-0000-0000-0000090A0000}"/>
    <cellStyle name="ข้อความอธิบาย 2 8" xfId="2377" xr:uid="{00000000-0005-0000-0000-00000A0A0000}"/>
    <cellStyle name="ข้อความอธิบาย 3" xfId="2378" xr:uid="{00000000-0005-0000-0000-00000B0A0000}"/>
    <cellStyle name="ข้อความอธิบาย 3 2" xfId="2379" xr:uid="{00000000-0005-0000-0000-00000C0A0000}"/>
    <cellStyle name="ข้อความอธิบาย 4" xfId="2380" xr:uid="{00000000-0005-0000-0000-00000D0A0000}"/>
    <cellStyle name="ข้อความอธิบาย 4 2" xfId="2381" xr:uid="{00000000-0005-0000-0000-00000E0A0000}"/>
    <cellStyle name="ข้อความอธิบาย 5" xfId="2382" xr:uid="{00000000-0005-0000-0000-00000F0A0000}"/>
    <cellStyle name="ข้อความอธิบาย 6" xfId="2383" xr:uid="{00000000-0005-0000-0000-0000100A0000}"/>
    <cellStyle name="ข้อความอธิบาย 7" xfId="2384" xr:uid="{00000000-0005-0000-0000-0000110A0000}"/>
    <cellStyle name="ข้อความอธิบาย 8" xfId="2385" xr:uid="{00000000-0005-0000-0000-0000120A0000}"/>
    <cellStyle name="ข้อความอธิบาย 9" xfId="2386" xr:uid="{00000000-0005-0000-0000-0000130A0000}"/>
    <cellStyle name="เครื่องหมายจุลภาค [0]_Book1" xfId="2387" xr:uid="{00000000-0005-0000-0000-000032090000}"/>
    <cellStyle name="เครื่องหมายจุลภาค 2" xfId="2388" xr:uid="{00000000-0005-0000-0000-000033090000}"/>
    <cellStyle name="เครื่องหมายจุลภาค 2 14" xfId="3138" xr:uid="{BB010794-0688-4DB8-88E7-3AA3B2A03730}"/>
    <cellStyle name="เครื่องหมายจุลภาค 2 2" xfId="2389" xr:uid="{00000000-0005-0000-0000-000034090000}"/>
    <cellStyle name="เครื่องหมายจุลภาค 2 3" xfId="3693" xr:uid="{6DC54EE2-80A8-4772-BF4D-DEB7221BE537}"/>
    <cellStyle name="เครื่องหมายจุลภาค 2_ING TBF LEAD 08" xfId="2390" xr:uid="{00000000-0005-0000-0000-000035090000}"/>
    <cellStyle name="เครื่องหมายจุลภาค 3" xfId="2391" xr:uid="{00000000-0005-0000-0000-000036090000}"/>
    <cellStyle name="เครื่องหมายจุลภาค 3 2" xfId="2392" xr:uid="{00000000-0005-0000-0000-000037090000}"/>
    <cellStyle name="เครื่องหมายจุลภาค 3 2 2" xfId="3695" xr:uid="{B26881C1-7062-466D-B8EC-7C6836F84F54}"/>
    <cellStyle name="เครื่องหมายจุลภาค 3 3" xfId="3694" xr:uid="{69CAB123-A4FD-42BF-96B4-278F052B51E7}"/>
    <cellStyle name="เครื่องหมายจุลภาค 3_ING TBF LEAD 08" xfId="2393" xr:uid="{00000000-0005-0000-0000-000038090000}"/>
    <cellStyle name="เครื่องหมายจุลภาค 4" xfId="2394" xr:uid="{00000000-0005-0000-0000-000039090000}"/>
    <cellStyle name="เครื่องหมายจุลภาค 4 2" xfId="3696" xr:uid="{8BD12B63-C98D-48C1-8BA9-1261930E11CE}"/>
    <cellStyle name="เครื่องหมายจุลภาค 5" xfId="2395" xr:uid="{00000000-0005-0000-0000-00003A090000}"/>
    <cellStyle name="เครื่องหมายจุลภาค 5 2" xfId="2396" xr:uid="{00000000-0005-0000-0000-00003B090000}"/>
    <cellStyle name="เครื่องหมายจุลภาค 5 2 2" xfId="3698" xr:uid="{A2B68B93-490B-40F3-B383-5BDD540DF83D}"/>
    <cellStyle name="เครื่องหมายจุลภาค 5 3" xfId="3697" xr:uid="{1039B26F-2964-4A8F-8002-6D8C844A870E}"/>
    <cellStyle name="เครื่องหมายจุลภาค 5_SAN LEAD-08.." xfId="2397" xr:uid="{00000000-0005-0000-0000-00003C090000}"/>
    <cellStyle name="เครื่องหมายจุลภาค 6" xfId="2398" xr:uid="{00000000-0005-0000-0000-00003D090000}"/>
    <cellStyle name="เครื่องหมายจุลภาค 6 2" xfId="3699" xr:uid="{00B2BE80-16DD-4CB4-927E-FAA931FF0BE5}"/>
    <cellStyle name="เครื่องหมายจุลภาค 7" xfId="2399" xr:uid="{00000000-0005-0000-0000-00003E090000}"/>
    <cellStyle name="เครื่องหมายจุลภาค 7 2" xfId="2400" xr:uid="{00000000-0005-0000-0000-00003F090000}"/>
    <cellStyle name="เครื่องหมายจุลภาค 7 2 2" xfId="3701" xr:uid="{C6FC912C-25B3-40B2-B1CE-222BC10B1E5C}"/>
    <cellStyle name="เครื่องหมายจุลภาค 7 3" xfId="3700" xr:uid="{194A6195-63BC-408C-AE9B-3185980AEC29}"/>
    <cellStyle name="เครื่องหมายจุลภาค 7_TISCO ทรัพย์สมดุล lead 08" xfId="2401" xr:uid="{00000000-0005-0000-0000-000040090000}"/>
    <cellStyle name="เครื่องหมายจุลภาค 8" xfId="2402" xr:uid="{00000000-0005-0000-0000-000041090000}"/>
    <cellStyle name="เครื่องหมายจุลภาค 8 2" xfId="3702" xr:uid="{53FB95FD-EE62-4D6B-9394-5A35BD263C82}"/>
    <cellStyle name="เครื่องหมายจุลภาค_1. อาคาร52 " xfId="2403" xr:uid="{00000000-0005-0000-0000-000042090000}"/>
    <cellStyle name="เครื่องหมายสกุลเงิน [0]_Book1" xfId="2404" xr:uid="{00000000-0005-0000-0000-000043090000}"/>
    <cellStyle name="เครื่องหมายสกุลเงิน_Book1" xfId="2405" xr:uid="{00000000-0005-0000-0000-000044090000}"/>
    <cellStyle name="จุลภาค 3 3" xfId="3150" xr:uid="{8E960523-5730-4A94-9D61-5250A7A124B4}"/>
    <cellStyle name="จุลภาค 3 3 2" xfId="3870" xr:uid="{8FF51A20-1288-4345-B325-121C1B0D9A3E}"/>
    <cellStyle name="จุลภาค 4" xfId="3051" xr:uid="{F13D9E81-3C55-4DDB-BEA9-88C7A5AF6F0A}"/>
    <cellStyle name="จุลภาค 4 2" xfId="3193" xr:uid="{0A8DC60F-6023-479D-88F0-6446721C3CF9}"/>
    <cellStyle name="ชื่อเรื่อง" xfId="2406" xr:uid="{00000000-0005-0000-0000-0000140A0000}"/>
    <cellStyle name="ชื่อเรื่อง 10" xfId="2407" xr:uid="{00000000-0005-0000-0000-0000150A0000}"/>
    <cellStyle name="ชื่อเรื่อง 11" xfId="2408" xr:uid="{00000000-0005-0000-0000-0000160A0000}"/>
    <cellStyle name="ชื่อเรื่อง 12" xfId="2409" xr:uid="{00000000-0005-0000-0000-0000170A0000}"/>
    <cellStyle name="ชื่อเรื่อง 13" xfId="2410" xr:uid="{00000000-0005-0000-0000-0000180A0000}"/>
    <cellStyle name="ชื่อเรื่อง 14" xfId="2411" xr:uid="{00000000-0005-0000-0000-0000190A0000}"/>
    <cellStyle name="ชื่อเรื่อง 15" xfId="2412" xr:uid="{00000000-0005-0000-0000-00001A0A0000}"/>
    <cellStyle name="ชื่อเรื่อง 16" xfId="2413" xr:uid="{00000000-0005-0000-0000-00001B0A0000}"/>
    <cellStyle name="ชื่อเรื่อง 17" xfId="2414" xr:uid="{00000000-0005-0000-0000-00001C0A0000}"/>
    <cellStyle name="ชื่อเรื่อง 18" xfId="2415" xr:uid="{00000000-0005-0000-0000-00001D0A0000}"/>
    <cellStyle name="ชื่อเรื่อง 19" xfId="2416" xr:uid="{00000000-0005-0000-0000-00001E0A0000}"/>
    <cellStyle name="ชื่อเรื่อง 2" xfId="2417" xr:uid="{00000000-0005-0000-0000-00001F0A0000}"/>
    <cellStyle name="ชื่อเรื่อง 2 2" xfId="2418" xr:uid="{00000000-0005-0000-0000-0000200A0000}"/>
    <cellStyle name="ชื่อเรื่อง 2 3" xfId="2419" xr:uid="{00000000-0005-0000-0000-0000210A0000}"/>
    <cellStyle name="ชื่อเรื่อง 2 4" xfId="2420" xr:uid="{00000000-0005-0000-0000-0000220A0000}"/>
    <cellStyle name="ชื่อเรื่อง 2 5" xfId="2421" xr:uid="{00000000-0005-0000-0000-0000230A0000}"/>
    <cellStyle name="ชื่อเรื่อง 2 6" xfId="2422" xr:uid="{00000000-0005-0000-0000-0000240A0000}"/>
    <cellStyle name="ชื่อเรื่อง 2 7" xfId="2423" xr:uid="{00000000-0005-0000-0000-0000250A0000}"/>
    <cellStyle name="ชื่อเรื่อง 2 8" xfId="2424" xr:uid="{00000000-0005-0000-0000-0000260A0000}"/>
    <cellStyle name="ชื่อเรื่อง 20" xfId="2425" xr:uid="{00000000-0005-0000-0000-0000270A0000}"/>
    <cellStyle name="ชื่อเรื่อง 3" xfId="2426" xr:uid="{00000000-0005-0000-0000-0000280A0000}"/>
    <cellStyle name="ชื่อเรื่อง 3 2" xfId="2427" xr:uid="{00000000-0005-0000-0000-0000290A0000}"/>
    <cellStyle name="ชื่อเรื่อง 4" xfId="2428" xr:uid="{00000000-0005-0000-0000-00002A0A0000}"/>
    <cellStyle name="ชื่อเรื่อง 4 2" xfId="2429" xr:uid="{00000000-0005-0000-0000-00002B0A0000}"/>
    <cellStyle name="ชื่อเรื่อง 5" xfId="2430" xr:uid="{00000000-0005-0000-0000-00002C0A0000}"/>
    <cellStyle name="ชื่อเรื่อง 6" xfId="2431" xr:uid="{00000000-0005-0000-0000-00002D0A0000}"/>
    <cellStyle name="ชื่อเรื่อง 7" xfId="2432" xr:uid="{00000000-0005-0000-0000-00002E0A0000}"/>
    <cellStyle name="ชื่อเรื่อง 8" xfId="2433" xr:uid="{00000000-0005-0000-0000-00002F0A0000}"/>
    <cellStyle name="ชื่อเรื่อง 9" xfId="2434" xr:uid="{00000000-0005-0000-0000-0000300A0000}"/>
    <cellStyle name="เชื่อมโยงหลายมิติ" xfId="2435" xr:uid="{00000000-0005-0000-0000-000045090000}"/>
    <cellStyle name="เชื่อมโยงหลายมิติ 2" xfId="2436" xr:uid="{00000000-0005-0000-0000-000046090000}"/>
    <cellStyle name="เซลล์ตรวจสอบ" xfId="2437" xr:uid="{00000000-0005-0000-0000-000047090000}"/>
    <cellStyle name="เซลล์ตรวจสอบ 10" xfId="2438" xr:uid="{00000000-0005-0000-0000-000048090000}"/>
    <cellStyle name="เซลล์ตรวจสอบ 11" xfId="2439" xr:uid="{00000000-0005-0000-0000-000049090000}"/>
    <cellStyle name="เซลล์ตรวจสอบ 12" xfId="2440" xr:uid="{00000000-0005-0000-0000-00004A090000}"/>
    <cellStyle name="เซลล์ตรวจสอบ 13" xfId="2441" xr:uid="{00000000-0005-0000-0000-00004B090000}"/>
    <cellStyle name="เซลล์ตรวจสอบ 14" xfId="2442" xr:uid="{00000000-0005-0000-0000-00004C090000}"/>
    <cellStyle name="เซลล์ตรวจสอบ 15" xfId="2443" xr:uid="{00000000-0005-0000-0000-00004D090000}"/>
    <cellStyle name="เซลล์ตรวจสอบ 16" xfId="2444" xr:uid="{00000000-0005-0000-0000-00004E090000}"/>
    <cellStyle name="เซลล์ตรวจสอบ 17" xfId="2445" xr:uid="{00000000-0005-0000-0000-00004F090000}"/>
    <cellStyle name="เซลล์ตรวจสอบ 18" xfId="2446" xr:uid="{00000000-0005-0000-0000-000050090000}"/>
    <cellStyle name="เซลล์ตรวจสอบ 19" xfId="2447" xr:uid="{00000000-0005-0000-0000-000051090000}"/>
    <cellStyle name="เซลล์ตรวจสอบ 2" xfId="2448" xr:uid="{00000000-0005-0000-0000-000052090000}"/>
    <cellStyle name="เซลล์ตรวจสอบ 2 2" xfId="2449" xr:uid="{00000000-0005-0000-0000-000053090000}"/>
    <cellStyle name="เซลล์ตรวจสอบ 2 3" xfId="2450" xr:uid="{00000000-0005-0000-0000-000054090000}"/>
    <cellStyle name="เซลล์ตรวจสอบ 2 4" xfId="2451" xr:uid="{00000000-0005-0000-0000-000055090000}"/>
    <cellStyle name="เซลล์ตรวจสอบ 2 5" xfId="2452" xr:uid="{00000000-0005-0000-0000-000056090000}"/>
    <cellStyle name="เซลล์ตรวจสอบ 2 6" xfId="2453" xr:uid="{00000000-0005-0000-0000-000057090000}"/>
    <cellStyle name="เซลล์ตรวจสอบ 2 7" xfId="2454" xr:uid="{00000000-0005-0000-0000-000058090000}"/>
    <cellStyle name="เซลล์ตรวจสอบ 2 8" xfId="2455" xr:uid="{00000000-0005-0000-0000-000059090000}"/>
    <cellStyle name="เซลล์ตรวจสอบ 3" xfId="2456" xr:uid="{00000000-0005-0000-0000-00005A090000}"/>
    <cellStyle name="เซลล์ตรวจสอบ 3 2" xfId="2457" xr:uid="{00000000-0005-0000-0000-00005B090000}"/>
    <cellStyle name="เซลล์ตรวจสอบ 4" xfId="2458" xr:uid="{00000000-0005-0000-0000-00005C090000}"/>
    <cellStyle name="เซลล์ตรวจสอบ 4 2" xfId="2459" xr:uid="{00000000-0005-0000-0000-00005D090000}"/>
    <cellStyle name="เซลล์ตรวจสอบ 5" xfId="2460" xr:uid="{00000000-0005-0000-0000-00005E090000}"/>
    <cellStyle name="เซลล์ตรวจสอบ 6" xfId="2461" xr:uid="{00000000-0005-0000-0000-00005F090000}"/>
    <cellStyle name="เซลล์ตรวจสอบ 7" xfId="2462" xr:uid="{00000000-0005-0000-0000-000060090000}"/>
    <cellStyle name="เซลล์ตรวจสอบ 8" xfId="2463" xr:uid="{00000000-0005-0000-0000-000061090000}"/>
    <cellStyle name="เซลล์ตรวจสอบ 9" xfId="2464" xr:uid="{00000000-0005-0000-0000-000062090000}"/>
    <cellStyle name="เซลล์ที่มีการเชื่อมโยง" xfId="2465" xr:uid="{00000000-0005-0000-0000-000063090000}"/>
    <cellStyle name="เซลล์ที่มีการเชื่อมโยง 10" xfId="2466" xr:uid="{00000000-0005-0000-0000-000064090000}"/>
    <cellStyle name="เซลล์ที่มีการเชื่อมโยง 11" xfId="2467" xr:uid="{00000000-0005-0000-0000-000065090000}"/>
    <cellStyle name="เซลล์ที่มีการเชื่อมโยง 12" xfId="2468" xr:uid="{00000000-0005-0000-0000-000066090000}"/>
    <cellStyle name="เซลล์ที่มีการเชื่อมโยง 13" xfId="2469" xr:uid="{00000000-0005-0000-0000-000067090000}"/>
    <cellStyle name="เซลล์ที่มีการเชื่อมโยง 14" xfId="2470" xr:uid="{00000000-0005-0000-0000-000068090000}"/>
    <cellStyle name="เซลล์ที่มีการเชื่อมโยง 15" xfId="2471" xr:uid="{00000000-0005-0000-0000-000069090000}"/>
    <cellStyle name="เซลล์ที่มีการเชื่อมโยง 16" xfId="2472" xr:uid="{00000000-0005-0000-0000-00006A090000}"/>
    <cellStyle name="เซลล์ที่มีการเชื่อมโยง 17" xfId="2473" xr:uid="{00000000-0005-0000-0000-00006B090000}"/>
    <cellStyle name="เซลล์ที่มีการเชื่อมโยง 18" xfId="2474" xr:uid="{00000000-0005-0000-0000-00006C090000}"/>
    <cellStyle name="เซลล์ที่มีการเชื่อมโยง 19" xfId="2475" xr:uid="{00000000-0005-0000-0000-00006D090000}"/>
    <cellStyle name="เซลล์ที่มีการเชื่อมโยง 2" xfId="2476" xr:uid="{00000000-0005-0000-0000-00006E090000}"/>
    <cellStyle name="เซลล์ที่มีการเชื่อมโยง 2 2" xfId="2477" xr:uid="{00000000-0005-0000-0000-00006F090000}"/>
    <cellStyle name="เซลล์ที่มีการเชื่อมโยง 2 3" xfId="2478" xr:uid="{00000000-0005-0000-0000-000070090000}"/>
    <cellStyle name="เซลล์ที่มีการเชื่อมโยง 2 4" xfId="2479" xr:uid="{00000000-0005-0000-0000-000071090000}"/>
    <cellStyle name="เซลล์ที่มีการเชื่อมโยง 2 5" xfId="2480" xr:uid="{00000000-0005-0000-0000-000072090000}"/>
    <cellStyle name="เซลล์ที่มีการเชื่อมโยง 2 6" xfId="2481" xr:uid="{00000000-0005-0000-0000-000073090000}"/>
    <cellStyle name="เซลล์ที่มีการเชื่อมโยง 2 7" xfId="2482" xr:uid="{00000000-0005-0000-0000-000074090000}"/>
    <cellStyle name="เซลล์ที่มีการเชื่อมโยง 2 8" xfId="2483" xr:uid="{00000000-0005-0000-0000-000075090000}"/>
    <cellStyle name="เซลล์ที่มีการเชื่อมโยง 20" xfId="2484" xr:uid="{00000000-0005-0000-0000-000076090000}"/>
    <cellStyle name="เซลล์ที่มีการเชื่อมโยง 3" xfId="2485" xr:uid="{00000000-0005-0000-0000-000077090000}"/>
    <cellStyle name="เซลล์ที่มีการเชื่อมโยง 3 2" xfId="2486" xr:uid="{00000000-0005-0000-0000-000078090000}"/>
    <cellStyle name="เซลล์ที่มีการเชื่อมโยง 4" xfId="2487" xr:uid="{00000000-0005-0000-0000-000079090000}"/>
    <cellStyle name="เซลล์ที่มีการเชื่อมโยง 4 2" xfId="2488" xr:uid="{00000000-0005-0000-0000-00007A090000}"/>
    <cellStyle name="เซลล์ที่มีการเชื่อมโยง 5" xfId="2489" xr:uid="{00000000-0005-0000-0000-00007B090000}"/>
    <cellStyle name="เซลล์ที่มีการเชื่อมโยง 6" xfId="2490" xr:uid="{00000000-0005-0000-0000-00007C090000}"/>
    <cellStyle name="เซลล์ที่มีการเชื่อมโยง 7" xfId="2491" xr:uid="{00000000-0005-0000-0000-00007D090000}"/>
    <cellStyle name="เซลล์ที่มีการเชื่อมโยง 8" xfId="2492" xr:uid="{00000000-0005-0000-0000-00007E090000}"/>
    <cellStyle name="เซลล์ที่มีการเชื่อมโยง 9" xfId="2493" xr:uid="{00000000-0005-0000-0000-00007F090000}"/>
    <cellStyle name="ดี" xfId="2494" xr:uid="{00000000-0005-0000-0000-0000310A0000}"/>
    <cellStyle name="ดี 10" xfId="2495" xr:uid="{00000000-0005-0000-0000-0000320A0000}"/>
    <cellStyle name="ดี 11" xfId="2496" xr:uid="{00000000-0005-0000-0000-0000330A0000}"/>
    <cellStyle name="ดี 12" xfId="2497" xr:uid="{00000000-0005-0000-0000-0000340A0000}"/>
    <cellStyle name="ดี 13" xfId="2498" xr:uid="{00000000-0005-0000-0000-0000350A0000}"/>
    <cellStyle name="ดี 14" xfId="2499" xr:uid="{00000000-0005-0000-0000-0000360A0000}"/>
    <cellStyle name="ดี 15" xfId="2500" xr:uid="{00000000-0005-0000-0000-0000370A0000}"/>
    <cellStyle name="ดี 16" xfId="2501" xr:uid="{00000000-0005-0000-0000-0000380A0000}"/>
    <cellStyle name="ดี 17" xfId="2502" xr:uid="{00000000-0005-0000-0000-0000390A0000}"/>
    <cellStyle name="ดี 18" xfId="2503" xr:uid="{00000000-0005-0000-0000-00003A0A0000}"/>
    <cellStyle name="ดี 19" xfId="2504" xr:uid="{00000000-0005-0000-0000-00003B0A0000}"/>
    <cellStyle name="ดี 2" xfId="2505" xr:uid="{00000000-0005-0000-0000-00003C0A0000}"/>
    <cellStyle name="ดี 2 2" xfId="2506" xr:uid="{00000000-0005-0000-0000-00003D0A0000}"/>
    <cellStyle name="ดี 2 3" xfId="2507" xr:uid="{00000000-0005-0000-0000-00003E0A0000}"/>
    <cellStyle name="ดี 2 4" xfId="2508" xr:uid="{00000000-0005-0000-0000-00003F0A0000}"/>
    <cellStyle name="ดี 2 5" xfId="2509" xr:uid="{00000000-0005-0000-0000-0000400A0000}"/>
    <cellStyle name="ดี 2 6" xfId="2510" xr:uid="{00000000-0005-0000-0000-0000410A0000}"/>
    <cellStyle name="ดี 2 7" xfId="2511" xr:uid="{00000000-0005-0000-0000-0000420A0000}"/>
    <cellStyle name="ดี 2 8" xfId="2512" xr:uid="{00000000-0005-0000-0000-0000430A0000}"/>
    <cellStyle name="ดี 20" xfId="2513" xr:uid="{00000000-0005-0000-0000-0000440A0000}"/>
    <cellStyle name="ดี 3" xfId="2514" xr:uid="{00000000-0005-0000-0000-0000450A0000}"/>
    <cellStyle name="ดี 3 2" xfId="2515" xr:uid="{00000000-0005-0000-0000-0000460A0000}"/>
    <cellStyle name="ดี 4" xfId="2516" xr:uid="{00000000-0005-0000-0000-0000470A0000}"/>
    <cellStyle name="ดี 4 2" xfId="2517" xr:uid="{00000000-0005-0000-0000-0000480A0000}"/>
    <cellStyle name="ดี 5" xfId="2518" xr:uid="{00000000-0005-0000-0000-0000490A0000}"/>
    <cellStyle name="ดี 6" xfId="2519" xr:uid="{00000000-0005-0000-0000-00004A0A0000}"/>
    <cellStyle name="ดี 7" xfId="2520" xr:uid="{00000000-0005-0000-0000-00004B0A0000}"/>
    <cellStyle name="ดี 8" xfId="2521" xr:uid="{00000000-0005-0000-0000-00004C0A0000}"/>
    <cellStyle name="ดี 9" xfId="2522" xr:uid="{00000000-0005-0000-0000-00004D0A0000}"/>
    <cellStyle name="ตามการเชื่อมโยงหลายมิติ" xfId="2523" xr:uid="{00000000-0005-0000-0000-00004E0A0000}"/>
    <cellStyle name="น้บะภฒ_95" xfId="2524" xr:uid="{00000000-0005-0000-0000-00004F0A0000}"/>
    <cellStyle name="ปกติ 2" xfId="2525" xr:uid="{00000000-0005-0000-0000-0000500A0000}"/>
    <cellStyle name="ปกติ 2 2" xfId="2526" xr:uid="{00000000-0005-0000-0000-0000510A0000}"/>
    <cellStyle name="ปกติ 2 3 2" xfId="3103" xr:uid="{172B3880-52D0-4354-A497-52C8C166C049}"/>
    <cellStyle name="ปกติ 2 3 2 2" xfId="3170" xr:uid="{3B5F5F83-0958-4A11-B757-FD0346C3DCD9}"/>
    <cellStyle name="ปกติ 2 3 2 2 2" xfId="3760" xr:uid="{B36E32E0-C770-42F5-AEA6-F597C127D931}"/>
    <cellStyle name="ปกติ 2 3 2 3" xfId="3749" xr:uid="{553A2266-8D6F-45BE-B14D-38ACAA8E9F20}"/>
    <cellStyle name="ปกติ 2_Book2" xfId="2527" xr:uid="{00000000-0005-0000-0000-0000520A0000}"/>
    <cellStyle name="ปกติ 22" xfId="2528" xr:uid="{00000000-0005-0000-0000-0000530A0000}"/>
    <cellStyle name="ปกติ 28 2" xfId="3160" xr:uid="{4691BA71-8386-4428-9DDD-4E0AD136253D}"/>
    <cellStyle name="ปกติ 28 2 2" xfId="3874" xr:uid="{68CB7A4B-C763-4C58-86CB-4F34E16EED85}"/>
    <cellStyle name="ปกติ 3" xfId="2529" xr:uid="{00000000-0005-0000-0000-0000540A0000}"/>
    <cellStyle name="ปกติ 3 2" xfId="2530" xr:uid="{00000000-0005-0000-0000-0000550A0000}"/>
    <cellStyle name="ปกติ 3_3-40" xfId="2531" xr:uid="{00000000-0005-0000-0000-0000560A0000}"/>
    <cellStyle name="ปกติ_Book1" xfId="3057" xr:uid="{A1201E0A-DE2C-4B96-89AF-B39447CC100C}"/>
    <cellStyle name="ป้อนค่า" xfId="2532" xr:uid="{00000000-0005-0000-0000-0000580A0000}"/>
    <cellStyle name="ป้อนค่า 10" xfId="2533" xr:uid="{00000000-0005-0000-0000-0000590A0000}"/>
    <cellStyle name="ป้อนค่า 11" xfId="2534" xr:uid="{00000000-0005-0000-0000-00005A0A0000}"/>
    <cellStyle name="ป้อนค่า 12" xfId="2535" xr:uid="{00000000-0005-0000-0000-00005B0A0000}"/>
    <cellStyle name="ป้อนค่า 13" xfId="2536" xr:uid="{00000000-0005-0000-0000-00005C0A0000}"/>
    <cellStyle name="ป้อนค่า 14" xfId="2537" xr:uid="{00000000-0005-0000-0000-00005D0A0000}"/>
    <cellStyle name="ป้อนค่า 15" xfId="2538" xr:uid="{00000000-0005-0000-0000-00005E0A0000}"/>
    <cellStyle name="ป้อนค่า 16" xfId="2539" xr:uid="{00000000-0005-0000-0000-00005F0A0000}"/>
    <cellStyle name="ป้อนค่า 17" xfId="2540" xr:uid="{00000000-0005-0000-0000-0000600A0000}"/>
    <cellStyle name="ป้อนค่า 18" xfId="2541" xr:uid="{00000000-0005-0000-0000-0000610A0000}"/>
    <cellStyle name="ป้อนค่า 19" xfId="2542" xr:uid="{00000000-0005-0000-0000-0000620A0000}"/>
    <cellStyle name="ป้อนค่า 2" xfId="2543" xr:uid="{00000000-0005-0000-0000-0000630A0000}"/>
    <cellStyle name="ป้อนค่า 2 2" xfId="2544" xr:uid="{00000000-0005-0000-0000-0000640A0000}"/>
    <cellStyle name="ป้อนค่า 2 3" xfId="2545" xr:uid="{00000000-0005-0000-0000-0000650A0000}"/>
    <cellStyle name="ป้อนค่า 2 4" xfId="2546" xr:uid="{00000000-0005-0000-0000-0000660A0000}"/>
    <cellStyle name="ป้อนค่า 2 5" xfId="2547" xr:uid="{00000000-0005-0000-0000-0000670A0000}"/>
    <cellStyle name="ป้อนค่า 2 6" xfId="2548" xr:uid="{00000000-0005-0000-0000-0000680A0000}"/>
    <cellStyle name="ป้อนค่า 2 7" xfId="2549" xr:uid="{00000000-0005-0000-0000-0000690A0000}"/>
    <cellStyle name="ป้อนค่า 2 8" xfId="2550" xr:uid="{00000000-0005-0000-0000-00006A0A0000}"/>
    <cellStyle name="ป้อนค่า 20" xfId="2551" xr:uid="{00000000-0005-0000-0000-00006B0A0000}"/>
    <cellStyle name="ป้อนค่า 3" xfId="2552" xr:uid="{00000000-0005-0000-0000-00006C0A0000}"/>
    <cellStyle name="ป้อนค่า 3 2" xfId="2553" xr:uid="{00000000-0005-0000-0000-00006D0A0000}"/>
    <cellStyle name="ป้อนค่า 4" xfId="2554" xr:uid="{00000000-0005-0000-0000-00006E0A0000}"/>
    <cellStyle name="ป้อนค่า 4 2" xfId="2555" xr:uid="{00000000-0005-0000-0000-00006F0A0000}"/>
    <cellStyle name="ป้อนค่า 5" xfId="2556" xr:uid="{00000000-0005-0000-0000-0000700A0000}"/>
    <cellStyle name="ป้อนค่า 6" xfId="2557" xr:uid="{00000000-0005-0000-0000-0000710A0000}"/>
    <cellStyle name="ป้อนค่า 7" xfId="2558" xr:uid="{00000000-0005-0000-0000-0000720A0000}"/>
    <cellStyle name="ป้อนค่า 8" xfId="2559" xr:uid="{00000000-0005-0000-0000-0000730A0000}"/>
    <cellStyle name="ป้อนค่า 9" xfId="2560" xr:uid="{00000000-0005-0000-0000-0000740A0000}"/>
    <cellStyle name="ปานกลาง" xfId="2561" xr:uid="{00000000-0005-0000-0000-0000750A0000}"/>
    <cellStyle name="ปานกลาง 10" xfId="2562" xr:uid="{00000000-0005-0000-0000-0000760A0000}"/>
    <cellStyle name="ปานกลาง 11" xfId="2563" xr:uid="{00000000-0005-0000-0000-0000770A0000}"/>
    <cellStyle name="ปานกลาง 12" xfId="2564" xr:uid="{00000000-0005-0000-0000-0000780A0000}"/>
    <cellStyle name="ปานกลาง 13" xfId="2565" xr:uid="{00000000-0005-0000-0000-0000790A0000}"/>
    <cellStyle name="ปานกลาง 14" xfId="2566" xr:uid="{00000000-0005-0000-0000-00007A0A0000}"/>
    <cellStyle name="ปานกลาง 15" xfId="2567" xr:uid="{00000000-0005-0000-0000-00007B0A0000}"/>
    <cellStyle name="ปานกลาง 16" xfId="2568" xr:uid="{00000000-0005-0000-0000-00007C0A0000}"/>
    <cellStyle name="ปานกลาง 17" xfId="2569" xr:uid="{00000000-0005-0000-0000-00007D0A0000}"/>
    <cellStyle name="ปานกลาง 18" xfId="2570" xr:uid="{00000000-0005-0000-0000-00007E0A0000}"/>
    <cellStyle name="ปานกลาง 19" xfId="2571" xr:uid="{00000000-0005-0000-0000-00007F0A0000}"/>
    <cellStyle name="ปานกลาง 2" xfId="2572" xr:uid="{00000000-0005-0000-0000-0000800A0000}"/>
    <cellStyle name="ปานกลาง 2 2" xfId="2573" xr:uid="{00000000-0005-0000-0000-0000810A0000}"/>
    <cellStyle name="ปานกลาง 2 3" xfId="2574" xr:uid="{00000000-0005-0000-0000-0000820A0000}"/>
    <cellStyle name="ปานกลาง 2 4" xfId="2575" xr:uid="{00000000-0005-0000-0000-0000830A0000}"/>
    <cellStyle name="ปานกลาง 2 5" xfId="2576" xr:uid="{00000000-0005-0000-0000-0000840A0000}"/>
    <cellStyle name="ปานกลาง 2 6" xfId="2577" xr:uid="{00000000-0005-0000-0000-0000850A0000}"/>
    <cellStyle name="ปานกลาง 2 7" xfId="2578" xr:uid="{00000000-0005-0000-0000-0000860A0000}"/>
    <cellStyle name="ปานกลาง 2 8" xfId="2579" xr:uid="{00000000-0005-0000-0000-0000870A0000}"/>
    <cellStyle name="ปานกลาง 20" xfId="2580" xr:uid="{00000000-0005-0000-0000-0000880A0000}"/>
    <cellStyle name="ปานกลาง 3" xfId="2581" xr:uid="{00000000-0005-0000-0000-0000890A0000}"/>
    <cellStyle name="ปานกลาง 3 2" xfId="2582" xr:uid="{00000000-0005-0000-0000-00008A0A0000}"/>
    <cellStyle name="ปานกลาง 4" xfId="2583" xr:uid="{00000000-0005-0000-0000-00008B0A0000}"/>
    <cellStyle name="ปานกลาง 4 2" xfId="2584" xr:uid="{00000000-0005-0000-0000-00008C0A0000}"/>
    <cellStyle name="ปานกลาง 5" xfId="2585" xr:uid="{00000000-0005-0000-0000-00008D0A0000}"/>
    <cellStyle name="ปานกลาง 6" xfId="2586" xr:uid="{00000000-0005-0000-0000-00008E0A0000}"/>
    <cellStyle name="ปานกลาง 7" xfId="2587" xr:uid="{00000000-0005-0000-0000-00008F0A0000}"/>
    <cellStyle name="ปานกลาง 8" xfId="2588" xr:uid="{00000000-0005-0000-0000-0000900A0000}"/>
    <cellStyle name="ปานกลาง 9" xfId="2589" xr:uid="{00000000-0005-0000-0000-0000910A0000}"/>
    <cellStyle name="เปอร์เซ็นต์ 2" xfId="2590" xr:uid="{00000000-0005-0000-0000-000080090000}"/>
    <cellStyle name="เปอร์เซ็นต์ 2 2" xfId="2591" xr:uid="{00000000-0005-0000-0000-000081090000}"/>
    <cellStyle name="เปอร์เซ็นต์ 3" xfId="2592" xr:uid="{00000000-0005-0000-0000-000082090000}"/>
    <cellStyle name="เปอร์เซ็นต์ 4" xfId="2593" xr:uid="{00000000-0005-0000-0000-000083090000}"/>
    <cellStyle name="เปอร์เซ็นต์ 4 2" xfId="2594" xr:uid="{00000000-0005-0000-0000-000084090000}"/>
    <cellStyle name="ผลรวม" xfId="2595" xr:uid="{00000000-0005-0000-0000-0000920A0000}"/>
    <cellStyle name="ผลรวม 10" xfId="2596" xr:uid="{00000000-0005-0000-0000-0000930A0000}"/>
    <cellStyle name="ผลรวม 11" xfId="2597" xr:uid="{00000000-0005-0000-0000-0000940A0000}"/>
    <cellStyle name="ผลรวม 12" xfId="2598" xr:uid="{00000000-0005-0000-0000-0000950A0000}"/>
    <cellStyle name="ผลรวม 13" xfId="2599" xr:uid="{00000000-0005-0000-0000-0000960A0000}"/>
    <cellStyle name="ผลรวม 14" xfId="2600" xr:uid="{00000000-0005-0000-0000-0000970A0000}"/>
    <cellStyle name="ผลรวม 15" xfId="2601" xr:uid="{00000000-0005-0000-0000-0000980A0000}"/>
    <cellStyle name="ผลรวม 16" xfId="2602" xr:uid="{00000000-0005-0000-0000-0000990A0000}"/>
    <cellStyle name="ผลรวม 17" xfId="2603" xr:uid="{00000000-0005-0000-0000-00009A0A0000}"/>
    <cellStyle name="ผลรวม 18" xfId="2604" xr:uid="{00000000-0005-0000-0000-00009B0A0000}"/>
    <cellStyle name="ผลรวม 19" xfId="2605" xr:uid="{00000000-0005-0000-0000-00009C0A0000}"/>
    <cellStyle name="ผลรวม 2" xfId="2606" xr:uid="{00000000-0005-0000-0000-00009D0A0000}"/>
    <cellStyle name="ผลรวม 2 2" xfId="2607" xr:uid="{00000000-0005-0000-0000-00009E0A0000}"/>
    <cellStyle name="ผลรวม 2 3" xfId="2608" xr:uid="{00000000-0005-0000-0000-00009F0A0000}"/>
    <cellStyle name="ผลรวม 2 4" xfId="2609" xr:uid="{00000000-0005-0000-0000-0000A00A0000}"/>
    <cellStyle name="ผลรวม 2 5" xfId="2610" xr:uid="{00000000-0005-0000-0000-0000A10A0000}"/>
    <cellStyle name="ผลรวม 2 6" xfId="2611" xr:uid="{00000000-0005-0000-0000-0000A20A0000}"/>
    <cellStyle name="ผลรวม 2 7" xfId="2612" xr:uid="{00000000-0005-0000-0000-0000A30A0000}"/>
    <cellStyle name="ผลรวม 2 8" xfId="2613" xr:uid="{00000000-0005-0000-0000-0000A40A0000}"/>
    <cellStyle name="ผลรวม 20" xfId="2614" xr:uid="{00000000-0005-0000-0000-0000A50A0000}"/>
    <cellStyle name="ผลรวม 3" xfId="2615" xr:uid="{00000000-0005-0000-0000-0000A60A0000}"/>
    <cellStyle name="ผลรวม 3 2" xfId="2616" xr:uid="{00000000-0005-0000-0000-0000A70A0000}"/>
    <cellStyle name="ผลรวม 4" xfId="2617" xr:uid="{00000000-0005-0000-0000-0000A80A0000}"/>
    <cellStyle name="ผลรวม 4 2" xfId="2618" xr:uid="{00000000-0005-0000-0000-0000A90A0000}"/>
    <cellStyle name="ผลรวม 5" xfId="2619" xr:uid="{00000000-0005-0000-0000-0000AA0A0000}"/>
    <cellStyle name="ผลรวม 6" xfId="2620" xr:uid="{00000000-0005-0000-0000-0000AB0A0000}"/>
    <cellStyle name="ผลรวม 7" xfId="2621" xr:uid="{00000000-0005-0000-0000-0000AC0A0000}"/>
    <cellStyle name="ผลรวม 8" xfId="2622" xr:uid="{00000000-0005-0000-0000-0000AD0A0000}"/>
    <cellStyle name="ผลรวม 9" xfId="2623" xr:uid="{00000000-0005-0000-0000-0000AE0A0000}"/>
    <cellStyle name="แย่" xfId="2624" xr:uid="{00000000-0005-0000-0000-000085090000}"/>
    <cellStyle name="แย่ 10" xfId="2625" xr:uid="{00000000-0005-0000-0000-000086090000}"/>
    <cellStyle name="แย่ 11" xfId="2626" xr:uid="{00000000-0005-0000-0000-000087090000}"/>
    <cellStyle name="แย่ 12" xfId="2627" xr:uid="{00000000-0005-0000-0000-000088090000}"/>
    <cellStyle name="แย่ 13" xfId="2628" xr:uid="{00000000-0005-0000-0000-000089090000}"/>
    <cellStyle name="แย่ 14" xfId="2629" xr:uid="{00000000-0005-0000-0000-00008A090000}"/>
    <cellStyle name="แย่ 15" xfId="2630" xr:uid="{00000000-0005-0000-0000-00008B090000}"/>
    <cellStyle name="แย่ 16" xfId="2631" xr:uid="{00000000-0005-0000-0000-00008C090000}"/>
    <cellStyle name="แย่ 17" xfId="2632" xr:uid="{00000000-0005-0000-0000-00008D090000}"/>
    <cellStyle name="แย่ 18" xfId="2633" xr:uid="{00000000-0005-0000-0000-00008E090000}"/>
    <cellStyle name="แย่ 19" xfId="2634" xr:uid="{00000000-0005-0000-0000-00008F090000}"/>
    <cellStyle name="แย่ 2" xfId="2635" xr:uid="{00000000-0005-0000-0000-000090090000}"/>
    <cellStyle name="แย่ 2 2" xfId="2636" xr:uid="{00000000-0005-0000-0000-000091090000}"/>
    <cellStyle name="แย่ 2 3" xfId="2637" xr:uid="{00000000-0005-0000-0000-000092090000}"/>
    <cellStyle name="แย่ 2 4" xfId="2638" xr:uid="{00000000-0005-0000-0000-000093090000}"/>
    <cellStyle name="แย่ 2 5" xfId="2639" xr:uid="{00000000-0005-0000-0000-000094090000}"/>
    <cellStyle name="แย่ 2 6" xfId="2640" xr:uid="{00000000-0005-0000-0000-000095090000}"/>
    <cellStyle name="แย่ 2 7" xfId="2641" xr:uid="{00000000-0005-0000-0000-000096090000}"/>
    <cellStyle name="แย่ 2 8" xfId="2642" xr:uid="{00000000-0005-0000-0000-000097090000}"/>
    <cellStyle name="แย่ 20" xfId="2643" xr:uid="{00000000-0005-0000-0000-000098090000}"/>
    <cellStyle name="แย่ 3" xfId="2644" xr:uid="{00000000-0005-0000-0000-000099090000}"/>
    <cellStyle name="แย่ 3 2" xfId="2645" xr:uid="{00000000-0005-0000-0000-00009A090000}"/>
    <cellStyle name="แย่ 4" xfId="2646" xr:uid="{00000000-0005-0000-0000-00009B090000}"/>
    <cellStyle name="แย่ 4 2" xfId="2647" xr:uid="{00000000-0005-0000-0000-00009C090000}"/>
    <cellStyle name="แย่ 5" xfId="2648" xr:uid="{00000000-0005-0000-0000-00009D090000}"/>
    <cellStyle name="แย่ 6" xfId="2649" xr:uid="{00000000-0005-0000-0000-00009E090000}"/>
    <cellStyle name="แย่ 7" xfId="2650" xr:uid="{00000000-0005-0000-0000-00009F090000}"/>
    <cellStyle name="แย่ 8" xfId="2651" xr:uid="{00000000-0005-0000-0000-0000A0090000}"/>
    <cellStyle name="แย่ 9" xfId="2652" xr:uid="{00000000-0005-0000-0000-0000A1090000}"/>
    <cellStyle name="ฤธถ [0]_95" xfId="2653" xr:uid="{00000000-0005-0000-0000-0000AF0A0000}"/>
    <cellStyle name="ฤธถ_95" xfId="2654" xr:uid="{00000000-0005-0000-0000-0000B00A0000}"/>
    <cellStyle name="ล๋ศญ [0]_95" xfId="2655" xr:uid="{00000000-0005-0000-0000-0000B10A0000}"/>
    <cellStyle name="ล๋ศญ_95" xfId="2656" xr:uid="{00000000-0005-0000-0000-0000B20A0000}"/>
    <cellStyle name="วฅมุ_4ฟ๙ฝวภ๛" xfId="2657" xr:uid="{00000000-0005-0000-0000-0000B30A0000}"/>
    <cellStyle name="ส่วนที่ถูกเน้น1" xfId="2658" xr:uid="{00000000-0005-0000-0000-0000B40A0000}"/>
    <cellStyle name="ส่วนที่ถูกเน้น1 10" xfId="2659" xr:uid="{00000000-0005-0000-0000-0000B50A0000}"/>
    <cellStyle name="ส่วนที่ถูกเน้น1 11" xfId="2660" xr:uid="{00000000-0005-0000-0000-0000B60A0000}"/>
    <cellStyle name="ส่วนที่ถูกเน้น1 12" xfId="2661" xr:uid="{00000000-0005-0000-0000-0000B70A0000}"/>
    <cellStyle name="ส่วนที่ถูกเน้น1 13" xfId="2662" xr:uid="{00000000-0005-0000-0000-0000B80A0000}"/>
    <cellStyle name="ส่วนที่ถูกเน้น1 14" xfId="2663" xr:uid="{00000000-0005-0000-0000-0000B90A0000}"/>
    <cellStyle name="ส่วนที่ถูกเน้น1 15" xfId="2664" xr:uid="{00000000-0005-0000-0000-0000BA0A0000}"/>
    <cellStyle name="ส่วนที่ถูกเน้น1 16" xfId="2665" xr:uid="{00000000-0005-0000-0000-0000BB0A0000}"/>
    <cellStyle name="ส่วนที่ถูกเน้น1 17" xfId="2666" xr:uid="{00000000-0005-0000-0000-0000BC0A0000}"/>
    <cellStyle name="ส่วนที่ถูกเน้น1 18" xfId="2667" xr:uid="{00000000-0005-0000-0000-0000BD0A0000}"/>
    <cellStyle name="ส่วนที่ถูกเน้น1 19" xfId="2668" xr:uid="{00000000-0005-0000-0000-0000BE0A0000}"/>
    <cellStyle name="ส่วนที่ถูกเน้น1 2" xfId="2669" xr:uid="{00000000-0005-0000-0000-0000BF0A0000}"/>
    <cellStyle name="ส่วนที่ถูกเน้น1 2 2" xfId="2670" xr:uid="{00000000-0005-0000-0000-0000C00A0000}"/>
    <cellStyle name="ส่วนที่ถูกเน้น1 2 3" xfId="2671" xr:uid="{00000000-0005-0000-0000-0000C10A0000}"/>
    <cellStyle name="ส่วนที่ถูกเน้น1 2 4" xfId="2672" xr:uid="{00000000-0005-0000-0000-0000C20A0000}"/>
    <cellStyle name="ส่วนที่ถูกเน้น1 2 5" xfId="2673" xr:uid="{00000000-0005-0000-0000-0000C30A0000}"/>
    <cellStyle name="ส่วนที่ถูกเน้น1 2 6" xfId="2674" xr:uid="{00000000-0005-0000-0000-0000C40A0000}"/>
    <cellStyle name="ส่วนที่ถูกเน้น1 2 7" xfId="2675" xr:uid="{00000000-0005-0000-0000-0000C50A0000}"/>
    <cellStyle name="ส่วนที่ถูกเน้น1 2 8" xfId="2676" xr:uid="{00000000-0005-0000-0000-0000C60A0000}"/>
    <cellStyle name="ส่วนที่ถูกเน้น1 20" xfId="2677" xr:uid="{00000000-0005-0000-0000-0000C70A0000}"/>
    <cellStyle name="ส่วนที่ถูกเน้น1 3" xfId="2678" xr:uid="{00000000-0005-0000-0000-0000C80A0000}"/>
    <cellStyle name="ส่วนที่ถูกเน้น1 3 2" xfId="2679" xr:uid="{00000000-0005-0000-0000-0000C90A0000}"/>
    <cellStyle name="ส่วนที่ถูกเน้น1 4" xfId="2680" xr:uid="{00000000-0005-0000-0000-0000CA0A0000}"/>
    <cellStyle name="ส่วนที่ถูกเน้น1 4 2" xfId="2681" xr:uid="{00000000-0005-0000-0000-0000CB0A0000}"/>
    <cellStyle name="ส่วนที่ถูกเน้น1 5" xfId="2682" xr:uid="{00000000-0005-0000-0000-0000CC0A0000}"/>
    <cellStyle name="ส่วนที่ถูกเน้น1 6" xfId="2683" xr:uid="{00000000-0005-0000-0000-0000CD0A0000}"/>
    <cellStyle name="ส่วนที่ถูกเน้น1 7" xfId="2684" xr:uid="{00000000-0005-0000-0000-0000CE0A0000}"/>
    <cellStyle name="ส่วนที่ถูกเน้น1 8" xfId="2685" xr:uid="{00000000-0005-0000-0000-0000CF0A0000}"/>
    <cellStyle name="ส่วนที่ถูกเน้น1 9" xfId="2686" xr:uid="{00000000-0005-0000-0000-0000D00A0000}"/>
    <cellStyle name="ส่วนที่ถูกเน้น2" xfId="2687" xr:uid="{00000000-0005-0000-0000-0000D10A0000}"/>
    <cellStyle name="ส่วนที่ถูกเน้น2 10" xfId="2688" xr:uid="{00000000-0005-0000-0000-0000D20A0000}"/>
    <cellStyle name="ส่วนที่ถูกเน้น2 11" xfId="2689" xr:uid="{00000000-0005-0000-0000-0000D30A0000}"/>
    <cellStyle name="ส่วนที่ถูกเน้น2 12" xfId="2690" xr:uid="{00000000-0005-0000-0000-0000D40A0000}"/>
    <cellStyle name="ส่วนที่ถูกเน้น2 13" xfId="2691" xr:uid="{00000000-0005-0000-0000-0000D50A0000}"/>
    <cellStyle name="ส่วนที่ถูกเน้น2 14" xfId="2692" xr:uid="{00000000-0005-0000-0000-0000D60A0000}"/>
    <cellStyle name="ส่วนที่ถูกเน้น2 15" xfId="2693" xr:uid="{00000000-0005-0000-0000-0000D70A0000}"/>
    <cellStyle name="ส่วนที่ถูกเน้น2 16" xfId="2694" xr:uid="{00000000-0005-0000-0000-0000D80A0000}"/>
    <cellStyle name="ส่วนที่ถูกเน้น2 17" xfId="2695" xr:uid="{00000000-0005-0000-0000-0000D90A0000}"/>
    <cellStyle name="ส่วนที่ถูกเน้น2 18" xfId="2696" xr:uid="{00000000-0005-0000-0000-0000DA0A0000}"/>
    <cellStyle name="ส่วนที่ถูกเน้น2 19" xfId="2697" xr:uid="{00000000-0005-0000-0000-0000DB0A0000}"/>
    <cellStyle name="ส่วนที่ถูกเน้น2 2" xfId="2698" xr:uid="{00000000-0005-0000-0000-0000DC0A0000}"/>
    <cellStyle name="ส่วนที่ถูกเน้น2 2 2" xfId="2699" xr:uid="{00000000-0005-0000-0000-0000DD0A0000}"/>
    <cellStyle name="ส่วนที่ถูกเน้น2 2 3" xfId="2700" xr:uid="{00000000-0005-0000-0000-0000DE0A0000}"/>
    <cellStyle name="ส่วนที่ถูกเน้น2 2 4" xfId="2701" xr:uid="{00000000-0005-0000-0000-0000DF0A0000}"/>
    <cellStyle name="ส่วนที่ถูกเน้น2 2 5" xfId="2702" xr:uid="{00000000-0005-0000-0000-0000E00A0000}"/>
    <cellStyle name="ส่วนที่ถูกเน้น2 2 6" xfId="2703" xr:uid="{00000000-0005-0000-0000-0000E10A0000}"/>
    <cellStyle name="ส่วนที่ถูกเน้น2 2 7" xfId="2704" xr:uid="{00000000-0005-0000-0000-0000E20A0000}"/>
    <cellStyle name="ส่วนที่ถูกเน้น2 2 8" xfId="2705" xr:uid="{00000000-0005-0000-0000-0000E30A0000}"/>
    <cellStyle name="ส่วนที่ถูกเน้น2 20" xfId="2706" xr:uid="{00000000-0005-0000-0000-0000E40A0000}"/>
    <cellStyle name="ส่วนที่ถูกเน้น2 3" xfId="2707" xr:uid="{00000000-0005-0000-0000-0000E50A0000}"/>
    <cellStyle name="ส่วนที่ถูกเน้น2 3 2" xfId="2708" xr:uid="{00000000-0005-0000-0000-0000E60A0000}"/>
    <cellStyle name="ส่วนที่ถูกเน้น2 4" xfId="2709" xr:uid="{00000000-0005-0000-0000-0000E70A0000}"/>
    <cellStyle name="ส่วนที่ถูกเน้น2 4 2" xfId="2710" xr:uid="{00000000-0005-0000-0000-0000E80A0000}"/>
    <cellStyle name="ส่วนที่ถูกเน้น2 5" xfId="2711" xr:uid="{00000000-0005-0000-0000-0000E90A0000}"/>
    <cellStyle name="ส่วนที่ถูกเน้น2 6" xfId="2712" xr:uid="{00000000-0005-0000-0000-0000EA0A0000}"/>
    <cellStyle name="ส่วนที่ถูกเน้น2 7" xfId="2713" xr:uid="{00000000-0005-0000-0000-0000EB0A0000}"/>
    <cellStyle name="ส่วนที่ถูกเน้น2 8" xfId="2714" xr:uid="{00000000-0005-0000-0000-0000EC0A0000}"/>
    <cellStyle name="ส่วนที่ถูกเน้น2 9" xfId="2715" xr:uid="{00000000-0005-0000-0000-0000ED0A0000}"/>
    <cellStyle name="ส่วนที่ถูกเน้น3" xfId="2716" xr:uid="{00000000-0005-0000-0000-0000EE0A0000}"/>
    <cellStyle name="ส่วนที่ถูกเน้น3 10" xfId="2717" xr:uid="{00000000-0005-0000-0000-0000EF0A0000}"/>
    <cellStyle name="ส่วนที่ถูกเน้น3 11" xfId="2718" xr:uid="{00000000-0005-0000-0000-0000F00A0000}"/>
    <cellStyle name="ส่วนที่ถูกเน้น3 12" xfId="2719" xr:uid="{00000000-0005-0000-0000-0000F10A0000}"/>
    <cellStyle name="ส่วนที่ถูกเน้น3 13" xfId="2720" xr:uid="{00000000-0005-0000-0000-0000F20A0000}"/>
    <cellStyle name="ส่วนที่ถูกเน้น3 14" xfId="2721" xr:uid="{00000000-0005-0000-0000-0000F30A0000}"/>
    <cellStyle name="ส่วนที่ถูกเน้น3 15" xfId="2722" xr:uid="{00000000-0005-0000-0000-0000F40A0000}"/>
    <cellStyle name="ส่วนที่ถูกเน้น3 16" xfId="2723" xr:uid="{00000000-0005-0000-0000-0000F50A0000}"/>
    <cellStyle name="ส่วนที่ถูกเน้น3 17" xfId="2724" xr:uid="{00000000-0005-0000-0000-0000F60A0000}"/>
    <cellStyle name="ส่วนที่ถูกเน้น3 18" xfId="2725" xr:uid="{00000000-0005-0000-0000-0000F70A0000}"/>
    <cellStyle name="ส่วนที่ถูกเน้น3 19" xfId="2726" xr:uid="{00000000-0005-0000-0000-0000F80A0000}"/>
    <cellStyle name="ส่วนที่ถูกเน้น3 2" xfId="2727" xr:uid="{00000000-0005-0000-0000-0000F90A0000}"/>
    <cellStyle name="ส่วนที่ถูกเน้น3 2 2" xfId="2728" xr:uid="{00000000-0005-0000-0000-0000FA0A0000}"/>
    <cellStyle name="ส่วนที่ถูกเน้น3 2 3" xfId="2729" xr:uid="{00000000-0005-0000-0000-0000FB0A0000}"/>
    <cellStyle name="ส่วนที่ถูกเน้น3 2 4" xfId="2730" xr:uid="{00000000-0005-0000-0000-0000FC0A0000}"/>
    <cellStyle name="ส่วนที่ถูกเน้น3 2 5" xfId="2731" xr:uid="{00000000-0005-0000-0000-0000FD0A0000}"/>
    <cellStyle name="ส่วนที่ถูกเน้น3 2 6" xfId="2732" xr:uid="{00000000-0005-0000-0000-0000FE0A0000}"/>
    <cellStyle name="ส่วนที่ถูกเน้น3 2 7" xfId="2733" xr:uid="{00000000-0005-0000-0000-0000FF0A0000}"/>
    <cellStyle name="ส่วนที่ถูกเน้น3 2 8" xfId="2734" xr:uid="{00000000-0005-0000-0000-0000000B0000}"/>
    <cellStyle name="ส่วนที่ถูกเน้น3 20" xfId="2735" xr:uid="{00000000-0005-0000-0000-0000010B0000}"/>
    <cellStyle name="ส่วนที่ถูกเน้น3 3" xfId="2736" xr:uid="{00000000-0005-0000-0000-0000020B0000}"/>
    <cellStyle name="ส่วนที่ถูกเน้น3 3 2" xfId="2737" xr:uid="{00000000-0005-0000-0000-0000030B0000}"/>
    <cellStyle name="ส่วนที่ถูกเน้น3 4" xfId="2738" xr:uid="{00000000-0005-0000-0000-0000040B0000}"/>
    <cellStyle name="ส่วนที่ถูกเน้น3 4 2" xfId="2739" xr:uid="{00000000-0005-0000-0000-0000050B0000}"/>
    <cellStyle name="ส่วนที่ถูกเน้น3 5" xfId="2740" xr:uid="{00000000-0005-0000-0000-0000060B0000}"/>
    <cellStyle name="ส่วนที่ถูกเน้น3 6" xfId="2741" xr:uid="{00000000-0005-0000-0000-0000070B0000}"/>
    <cellStyle name="ส่วนที่ถูกเน้น3 7" xfId="2742" xr:uid="{00000000-0005-0000-0000-0000080B0000}"/>
    <cellStyle name="ส่วนที่ถูกเน้น3 8" xfId="2743" xr:uid="{00000000-0005-0000-0000-0000090B0000}"/>
    <cellStyle name="ส่วนที่ถูกเน้น3 9" xfId="2744" xr:uid="{00000000-0005-0000-0000-00000A0B0000}"/>
    <cellStyle name="ส่วนที่ถูกเน้น4" xfId="2745" xr:uid="{00000000-0005-0000-0000-00000B0B0000}"/>
    <cellStyle name="ส่วนที่ถูกเน้น4 10" xfId="2746" xr:uid="{00000000-0005-0000-0000-00000C0B0000}"/>
    <cellStyle name="ส่วนที่ถูกเน้น4 11" xfId="2747" xr:uid="{00000000-0005-0000-0000-00000D0B0000}"/>
    <cellStyle name="ส่วนที่ถูกเน้น4 12" xfId="2748" xr:uid="{00000000-0005-0000-0000-00000E0B0000}"/>
    <cellStyle name="ส่วนที่ถูกเน้น4 13" xfId="2749" xr:uid="{00000000-0005-0000-0000-00000F0B0000}"/>
    <cellStyle name="ส่วนที่ถูกเน้น4 14" xfId="2750" xr:uid="{00000000-0005-0000-0000-0000100B0000}"/>
    <cellStyle name="ส่วนที่ถูกเน้น4 15" xfId="2751" xr:uid="{00000000-0005-0000-0000-0000110B0000}"/>
    <cellStyle name="ส่วนที่ถูกเน้น4 16" xfId="2752" xr:uid="{00000000-0005-0000-0000-0000120B0000}"/>
    <cellStyle name="ส่วนที่ถูกเน้น4 17" xfId="2753" xr:uid="{00000000-0005-0000-0000-0000130B0000}"/>
    <cellStyle name="ส่วนที่ถูกเน้น4 18" xfId="2754" xr:uid="{00000000-0005-0000-0000-0000140B0000}"/>
    <cellStyle name="ส่วนที่ถูกเน้น4 19" xfId="2755" xr:uid="{00000000-0005-0000-0000-0000150B0000}"/>
    <cellStyle name="ส่วนที่ถูกเน้น4 2" xfId="2756" xr:uid="{00000000-0005-0000-0000-0000160B0000}"/>
    <cellStyle name="ส่วนที่ถูกเน้น4 2 2" xfId="2757" xr:uid="{00000000-0005-0000-0000-0000170B0000}"/>
    <cellStyle name="ส่วนที่ถูกเน้น4 2 3" xfId="2758" xr:uid="{00000000-0005-0000-0000-0000180B0000}"/>
    <cellStyle name="ส่วนที่ถูกเน้น4 2 4" xfId="2759" xr:uid="{00000000-0005-0000-0000-0000190B0000}"/>
    <cellStyle name="ส่วนที่ถูกเน้น4 2 5" xfId="2760" xr:uid="{00000000-0005-0000-0000-00001A0B0000}"/>
    <cellStyle name="ส่วนที่ถูกเน้น4 2 6" xfId="2761" xr:uid="{00000000-0005-0000-0000-00001B0B0000}"/>
    <cellStyle name="ส่วนที่ถูกเน้น4 2 7" xfId="2762" xr:uid="{00000000-0005-0000-0000-00001C0B0000}"/>
    <cellStyle name="ส่วนที่ถูกเน้น4 2 8" xfId="2763" xr:uid="{00000000-0005-0000-0000-00001D0B0000}"/>
    <cellStyle name="ส่วนที่ถูกเน้น4 20" xfId="2764" xr:uid="{00000000-0005-0000-0000-00001E0B0000}"/>
    <cellStyle name="ส่วนที่ถูกเน้น4 3" xfId="2765" xr:uid="{00000000-0005-0000-0000-00001F0B0000}"/>
    <cellStyle name="ส่วนที่ถูกเน้น4 3 2" xfId="2766" xr:uid="{00000000-0005-0000-0000-0000200B0000}"/>
    <cellStyle name="ส่วนที่ถูกเน้น4 4" xfId="2767" xr:uid="{00000000-0005-0000-0000-0000210B0000}"/>
    <cellStyle name="ส่วนที่ถูกเน้น4 4 2" xfId="2768" xr:uid="{00000000-0005-0000-0000-0000220B0000}"/>
    <cellStyle name="ส่วนที่ถูกเน้น4 5" xfId="2769" xr:uid="{00000000-0005-0000-0000-0000230B0000}"/>
    <cellStyle name="ส่วนที่ถูกเน้น4 6" xfId="2770" xr:uid="{00000000-0005-0000-0000-0000240B0000}"/>
    <cellStyle name="ส่วนที่ถูกเน้น4 7" xfId="2771" xr:uid="{00000000-0005-0000-0000-0000250B0000}"/>
    <cellStyle name="ส่วนที่ถูกเน้น4 8" xfId="2772" xr:uid="{00000000-0005-0000-0000-0000260B0000}"/>
    <cellStyle name="ส่วนที่ถูกเน้น4 9" xfId="2773" xr:uid="{00000000-0005-0000-0000-0000270B0000}"/>
    <cellStyle name="ส่วนที่ถูกเน้น5" xfId="2774" xr:uid="{00000000-0005-0000-0000-0000280B0000}"/>
    <cellStyle name="ส่วนที่ถูกเน้น5 10" xfId="2775" xr:uid="{00000000-0005-0000-0000-0000290B0000}"/>
    <cellStyle name="ส่วนที่ถูกเน้น5 11" xfId="2776" xr:uid="{00000000-0005-0000-0000-00002A0B0000}"/>
    <cellStyle name="ส่วนที่ถูกเน้น5 12" xfId="2777" xr:uid="{00000000-0005-0000-0000-00002B0B0000}"/>
    <cellStyle name="ส่วนที่ถูกเน้น5 13" xfId="2778" xr:uid="{00000000-0005-0000-0000-00002C0B0000}"/>
    <cellStyle name="ส่วนที่ถูกเน้น5 14" xfId="2779" xr:uid="{00000000-0005-0000-0000-00002D0B0000}"/>
    <cellStyle name="ส่วนที่ถูกเน้น5 15" xfId="2780" xr:uid="{00000000-0005-0000-0000-00002E0B0000}"/>
    <cellStyle name="ส่วนที่ถูกเน้น5 16" xfId="2781" xr:uid="{00000000-0005-0000-0000-00002F0B0000}"/>
    <cellStyle name="ส่วนที่ถูกเน้น5 17" xfId="2782" xr:uid="{00000000-0005-0000-0000-0000300B0000}"/>
    <cellStyle name="ส่วนที่ถูกเน้น5 18" xfId="2783" xr:uid="{00000000-0005-0000-0000-0000310B0000}"/>
    <cellStyle name="ส่วนที่ถูกเน้น5 19" xfId="2784" xr:uid="{00000000-0005-0000-0000-0000320B0000}"/>
    <cellStyle name="ส่วนที่ถูกเน้น5 2" xfId="2785" xr:uid="{00000000-0005-0000-0000-0000330B0000}"/>
    <cellStyle name="ส่วนที่ถูกเน้น5 2 2" xfId="2786" xr:uid="{00000000-0005-0000-0000-0000340B0000}"/>
    <cellStyle name="ส่วนที่ถูกเน้น5 2 3" xfId="2787" xr:uid="{00000000-0005-0000-0000-0000350B0000}"/>
    <cellStyle name="ส่วนที่ถูกเน้น5 2 4" xfId="2788" xr:uid="{00000000-0005-0000-0000-0000360B0000}"/>
    <cellStyle name="ส่วนที่ถูกเน้น5 2 5" xfId="2789" xr:uid="{00000000-0005-0000-0000-0000370B0000}"/>
    <cellStyle name="ส่วนที่ถูกเน้น5 2 6" xfId="2790" xr:uid="{00000000-0005-0000-0000-0000380B0000}"/>
    <cellStyle name="ส่วนที่ถูกเน้น5 2 7" xfId="2791" xr:uid="{00000000-0005-0000-0000-0000390B0000}"/>
    <cellStyle name="ส่วนที่ถูกเน้น5 2 8" xfId="2792" xr:uid="{00000000-0005-0000-0000-00003A0B0000}"/>
    <cellStyle name="ส่วนที่ถูกเน้น5 3" xfId="2793" xr:uid="{00000000-0005-0000-0000-00003B0B0000}"/>
    <cellStyle name="ส่วนที่ถูกเน้น5 3 2" xfId="2794" xr:uid="{00000000-0005-0000-0000-00003C0B0000}"/>
    <cellStyle name="ส่วนที่ถูกเน้น5 4" xfId="2795" xr:uid="{00000000-0005-0000-0000-00003D0B0000}"/>
    <cellStyle name="ส่วนที่ถูกเน้น5 4 2" xfId="2796" xr:uid="{00000000-0005-0000-0000-00003E0B0000}"/>
    <cellStyle name="ส่วนที่ถูกเน้น5 5" xfId="2797" xr:uid="{00000000-0005-0000-0000-00003F0B0000}"/>
    <cellStyle name="ส่วนที่ถูกเน้น5 6" xfId="2798" xr:uid="{00000000-0005-0000-0000-0000400B0000}"/>
    <cellStyle name="ส่วนที่ถูกเน้น5 7" xfId="2799" xr:uid="{00000000-0005-0000-0000-0000410B0000}"/>
    <cellStyle name="ส่วนที่ถูกเน้น5 8" xfId="2800" xr:uid="{00000000-0005-0000-0000-0000420B0000}"/>
    <cellStyle name="ส่วนที่ถูกเน้น5 9" xfId="2801" xr:uid="{00000000-0005-0000-0000-0000430B0000}"/>
    <cellStyle name="ส่วนที่ถูกเน้น6" xfId="2802" xr:uid="{00000000-0005-0000-0000-0000440B0000}"/>
    <cellStyle name="ส่วนที่ถูกเน้น6 10" xfId="2803" xr:uid="{00000000-0005-0000-0000-0000450B0000}"/>
    <cellStyle name="ส่วนที่ถูกเน้น6 11" xfId="2804" xr:uid="{00000000-0005-0000-0000-0000460B0000}"/>
    <cellStyle name="ส่วนที่ถูกเน้น6 12" xfId="2805" xr:uid="{00000000-0005-0000-0000-0000470B0000}"/>
    <cellStyle name="ส่วนที่ถูกเน้น6 13" xfId="2806" xr:uid="{00000000-0005-0000-0000-0000480B0000}"/>
    <cellStyle name="ส่วนที่ถูกเน้น6 14" xfId="2807" xr:uid="{00000000-0005-0000-0000-0000490B0000}"/>
    <cellStyle name="ส่วนที่ถูกเน้น6 15" xfId="2808" xr:uid="{00000000-0005-0000-0000-00004A0B0000}"/>
    <cellStyle name="ส่วนที่ถูกเน้น6 16" xfId="2809" xr:uid="{00000000-0005-0000-0000-00004B0B0000}"/>
    <cellStyle name="ส่วนที่ถูกเน้น6 17" xfId="2810" xr:uid="{00000000-0005-0000-0000-00004C0B0000}"/>
    <cellStyle name="ส่วนที่ถูกเน้น6 18" xfId="2811" xr:uid="{00000000-0005-0000-0000-00004D0B0000}"/>
    <cellStyle name="ส่วนที่ถูกเน้น6 19" xfId="2812" xr:uid="{00000000-0005-0000-0000-00004E0B0000}"/>
    <cellStyle name="ส่วนที่ถูกเน้น6 2" xfId="2813" xr:uid="{00000000-0005-0000-0000-00004F0B0000}"/>
    <cellStyle name="ส่วนที่ถูกเน้น6 2 2" xfId="2814" xr:uid="{00000000-0005-0000-0000-0000500B0000}"/>
    <cellStyle name="ส่วนที่ถูกเน้น6 2 3" xfId="2815" xr:uid="{00000000-0005-0000-0000-0000510B0000}"/>
    <cellStyle name="ส่วนที่ถูกเน้น6 2 4" xfId="2816" xr:uid="{00000000-0005-0000-0000-0000520B0000}"/>
    <cellStyle name="ส่วนที่ถูกเน้น6 2 5" xfId="2817" xr:uid="{00000000-0005-0000-0000-0000530B0000}"/>
    <cellStyle name="ส่วนที่ถูกเน้น6 2 6" xfId="2818" xr:uid="{00000000-0005-0000-0000-0000540B0000}"/>
    <cellStyle name="ส่วนที่ถูกเน้น6 2 7" xfId="2819" xr:uid="{00000000-0005-0000-0000-0000550B0000}"/>
    <cellStyle name="ส่วนที่ถูกเน้น6 2 8" xfId="2820" xr:uid="{00000000-0005-0000-0000-0000560B0000}"/>
    <cellStyle name="ส่วนที่ถูกเน้น6 20" xfId="2821" xr:uid="{00000000-0005-0000-0000-0000570B0000}"/>
    <cellStyle name="ส่วนที่ถูกเน้น6 3" xfId="2822" xr:uid="{00000000-0005-0000-0000-0000580B0000}"/>
    <cellStyle name="ส่วนที่ถูกเน้น6 3 2" xfId="2823" xr:uid="{00000000-0005-0000-0000-0000590B0000}"/>
    <cellStyle name="ส่วนที่ถูกเน้น6 4" xfId="2824" xr:uid="{00000000-0005-0000-0000-00005A0B0000}"/>
    <cellStyle name="ส่วนที่ถูกเน้น6 4 2" xfId="2825" xr:uid="{00000000-0005-0000-0000-00005B0B0000}"/>
    <cellStyle name="ส่วนที่ถูกเน้น6 5" xfId="2826" xr:uid="{00000000-0005-0000-0000-00005C0B0000}"/>
    <cellStyle name="ส่วนที่ถูกเน้น6 6" xfId="2827" xr:uid="{00000000-0005-0000-0000-00005D0B0000}"/>
    <cellStyle name="ส่วนที่ถูกเน้น6 7" xfId="2828" xr:uid="{00000000-0005-0000-0000-00005E0B0000}"/>
    <cellStyle name="ส่วนที่ถูกเน้น6 8" xfId="2829" xr:uid="{00000000-0005-0000-0000-00005F0B0000}"/>
    <cellStyle name="ส่วนที่ถูกเน้น6 9" xfId="2830" xr:uid="{00000000-0005-0000-0000-0000600B0000}"/>
    <cellStyle name="แสดงผล" xfId="2831" xr:uid="{00000000-0005-0000-0000-0000A2090000}"/>
    <cellStyle name="แสดงผล 10" xfId="2832" xr:uid="{00000000-0005-0000-0000-0000A3090000}"/>
    <cellStyle name="แสดงผล 11" xfId="2833" xr:uid="{00000000-0005-0000-0000-0000A4090000}"/>
    <cellStyle name="แสดงผล 12" xfId="2834" xr:uid="{00000000-0005-0000-0000-0000A5090000}"/>
    <cellStyle name="แสดงผล 13" xfId="2835" xr:uid="{00000000-0005-0000-0000-0000A6090000}"/>
    <cellStyle name="แสดงผล 14" xfId="2836" xr:uid="{00000000-0005-0000-0000-0000A7090000}"/>
    <cellStyle name="แสดงผล 15" xfId="2837" xr:uid="{00000000-0005-0000-0000-0000A8090000}"/>
    <cellStyle name="แสดงผล 16" xfId="2838" xr:uid="{00000000-0005-0000-0000-0000A9090000}"/>
    <cellStyle name="แสดงผล 17" xfId="2839" xr:uid="{00000000-0005-0000-0000-0000AA090000}"/>
    <cellStyle name="แสดงผล 18" xfId="2840" xr:uid="{00000000-0005-0000-0000-0000AB090000}"/>
    <cellStyle name="แสดงผล 19" xfId="2841" xr:uid="{00000000-0005-0000-0000-0000AC090000}"/>
    <cellStyle name="แสดงผล 2" xfId="2842" xr:uid="{00000000-0005-0000-0000-0000AD090000}"/>
    <cellStyle name="แสดงผล 2 2" xfId="2843" xr:uid="{00000000-0005-0000-0000-0000AE090000}"/>
    <cellStyle name="แสดงผล 2 3" xfId="2844" xr:uid="{00000000-0005-0000-0000-0000AF090000}"/>
    <cellStyle name="แสดงผล 2 4" xfId="2845" xr:uid="{00000000-0005-0000-0000-0000B0090000}"/>
    <cellStyle name="แสดงผล 2 5" xfId="2846" xr:uid="{00000000-0005-0000-0000-0000B1090000}"/>
    <cellStyle name="แสดงผล 2 6" xfId="2847" xr:uid="{00000000-0005-0000-0000-0000B2090000}"/>
    <cellStyle name="แสดงผล 2 7" xfId="2848" xr:uid="{00000000-0005-0000-0000-0000B3090000}"/>
    <cellStyle name="แสดงผล 2 8" xfId="2849" xr:uid="{00000000-0005-0000-0000-0000B4090000}"/>
    <cellStyle name="แสดงผล 20" xfId="2850" xr:uid="{00000000-0005-0000-0000-0000B5090000}"/>
    <cellStyle name="แสดงผล 3" xfId="2851" xr:uid="{00000000-0005-0000-0000-0000B6090000}"/>
    <cellStyle name="แสดงผล 3 2" xfId="2852" xr:uid="{00000000-0005-0000-0000-0000B7090000}"/>
    <cellStyle name="แสดงผล 4" xfId="2853" xr:uid="{00000000-0005-0000-0000-0000B8090000}"/>
    <cellStyle name="แสดงผล 4 2" xfId="2854" xr:uid="{00000000-0005-0000-0000-0000B9090000}"/>
    <cellStyle name="แสดงผล 5" xfId="2855" xr:uid="{00000000-0005-0000-0000-0000BA090000}"/>
    <cellStyle name="แสดงผล 6" xfId="2856" xr:uid="{00000000-0005-0000-0000-0000BB090000}"/>
    <cellStyle name="แสดงผล 7" xfId="2857" xr:uid="{00000000-0005-0000-0000-0000BC090000}"/>
    <cellStyle name="แสดงผล 8" xfId="2858" xr:uid="{00000000-0005-0000-0000-0000BD090000}"/>
    <cellStyle name="แสดงผล 9" xfId="2859" xr:uid="{00000000-0005-0000-0000-0000BE090000}"/>
    <cellStyle name="หมายเหตุ" xfId="2860" xr:uid="{00000000-0005-0000-0000-0000610B0000}"/>
    <cellStyle name="หมายเหตุ 10" xfId="2861" xr:uid="{00000000-0005-0000-0000-0000620B0000}"/>
    <cellStyle name="หมายเหตุ 11" xfId="2862" xr:uid="{00000000-0005-0000-0000-0000630B0000}"/>
    <cellStyle name="หมายเหตุ 12" xfId="2863" xr:uid="{00000000-0005-0000-0000-0000640B0000}"/>
    <cellStyle name="หมายเหตุ 13" xfId="2864" xr:uid="{00000000-0005-0000-0000-0000650B0000}"/>
    <cellStyle name="หมายเหตุ 14" xfId="2865" xr:uid="{00000000-0005-0000-0000-0000660B0000}"/>
    <cellStyle name="หมายเหตุ 15" xfId="2866" xr:uid="{00000000-0005-0000-0000-0000670B0000}"/>
    <cellStyle name="หมายเหตุ 16" xfId="2867" xr:uid="{00000000-0005-0000-0000-0000680B0000}"/>
    <cellStyle name="หมายเหตุ 17" xfId="2868" xr:uid="{00000000-0005-0000-0000-0000690B0000}"/>
    <cellStyle name="หมายเหตุ 18" xfId="2869" xr:uid="{00000000-0005-0000-0000-00006A0B0000}"/>
    <cellStyle name="หมายเหตุ 19" xfId="2870" xr:uid="{00000000-0005-0000-0000-00006B0B0000}"/>
    <cellStyle name="หมายเหตุ 2" xfId="2871" xr:uid="{00000000-0005-0000-0000-00006C0B0000}"/>
    <cellStyle name="หมายเหตุ 2 2" xfId="2872" xr:uid="{00000000-0005-0000-0000-00006D0B0000}"/>
    <cellStyle name="หมายเหตุ 2 3" xfId="2873" xr:uid="{00000000-0005-0000-0000-00006E0B0000}"/>
    <cellStyle name="หมายเหตุ 2 4" xfId="2874" xr:uid="{00000000-0005-0000-0000-00006F0B0000}"/>
    <cellStyle name="หมายเหตุ 2 5" xfId="2875" xr:uid="{00000000-0005-0000-0000-0000700B0000}"/>
    <cellStyle name="หมายเหตุ 2 6" xfId="2876" xr:uid="{00000000-0005-0000-0000-0000710B0000}"/>
    <cellStyle name="หมายเหตุ 2 7" xfId="2877" xr:uid="{00000000-0005-0000-0000-0000720B0000}"/>
    <cellStyle name="หมายเหตุ 2 8" xfId="2878" xr:uid="{00000000-0005-0000-0000-0000730B0000}"/>
    <cellStyle name="หมายเหตุ 2 9" xfId="2879" xr:uid="{00000000-0005-0000-0000-0000740B0000}"/>
    <cellStyle name="หมายเหตุ 20" xfId="2880" xr:uid="{00000000-0005-0000-0000-0000750B0000}"/>
    <cellStyle name="หมายเหตุ 3" xfId="2881" xr:uid="{00000000-0005-0000-0000-0000760B0000}"/>
    <cellStyle name="หมายเหตุ 3 2" xfId="2882" xr:uid="{00000000-0005-0000-0000-0000770B0000}"/>
    <cellStyle name="หมายเหตุ 3 3" xfId="2883" xr:uid="{00000000-0005-0000-0000-0000780B0000}"/>
    <cellStyle name="หมายเหตุ 4" xfId="2884" xr:uid="{00000000-0005-0000-0000-0000790B0000}"/>
    <cellStyle name="หมายเหตุ 4 2" xfId="2885" xr:uid="{00000000-0005-0000-0000-00007A0B0000}"/>
    <cellStyle name="หมายเหตุ 5" xfId="2886" xr:uid="{00000000-0005-0000-0000-00007B0B0000}"/>
    <cellStyle name="หมายเหตุ 6" xfId="2887" xr:uid="{00000000-0005-0000-0000-00007C0B0000}"/>
    <cellStyle name="หมายเหตุ 7" xfId="2888" xr:uid="{00000000-0005-0000-0000-00007D0B0000}"/>
    <cellStyle name="หมายเหตุ 8" xfId="2889" xr:uid="{00000000-0005-0000-0000-00007E0B0000}"/>
    <cellStyle name="หมายเหตุ 9" xfId="2890" xr:uid="{00000000-0005-0000-0000-00007F0B0000}"/>
    <cellStyle name="หัวเรื่อง 1" xfId="2891" xr:uid="{00000000-0005-0000-0000-0000800B0000}"/>
    <cellStyle name="หัวเรื่อง 1 10" xfId="2892" xr:uid="{00000000-0005-0000-0000-0000810B0000}"/>
    <cellStyle name="หัวเรื่อง 1 11" xfId="2893" xr:uid="{00000000-0005-0000-0000-0000820B0000}"/>
    <cellStyle name="หัวเรื่อง 1 12" xfId="2894" xr:uid="{00000000-0005-0000-0000-0000830B0000}"/>
    <cellStyle name="หัวเรื่อง 1 13" xfId="2895" xr:uid="{00000000-0005-0000-0000-0000840B0000}"/>
    <cellStyle name="หัวเรื่อง 1 14" xfId="2896" xr:uid="{00000000-0005-0000-0000-0000850B0000}"/>
    <cellStyle name="หัวเรื่อง 1 15" xfId="2897" xr:uid="{00000000-0005-0000-0000-0000860B0000}"/>
    <cellStyle name="หัวเรื่อง 1 16" xfId="2898" xr:uid="{00000000-0005-0000-0000-0000870B0000}"/>
    <cellStyle name="หัวเรื่อง 1 17" xfId="2899" xr:uid="{00000000-0005-0000-0000-0000880B0000}"/>
    <cellStyle name="หัวเรื่อง 1 18" xfId="2900" xr:uid="{00000000-0005-0000-0000-0000890B0000}"/>
    <cellStyle name="หัวเรื่อง 1 19" xfId="2901" xr:uid="{00000000-0005-0000-0000-00008A0B0000}"/>
    <cellStyle name="หัวเรื่อง 1 2" xfId="2902" xr:uid="{00000000-0005-0000-0000-00008B0B0000}"/>
    <cellStyle name="หัวเรื่อง 1 2 2" xfId="2903" xr:uid="{00000000-0005-0000-0000-00008C0B0000}"/>
    <cellStyle name="หัวเรื่อง 1 2 3" xfId="2904" xr:uid="{00000000-0005-0000-0000-00008D0B0000}"/>
    <cellStyle name="หัวเรื่อง 1 2 4" xfId="2905" xr:uid="{00000000-0005-0000-0000-00008E0B0000}"/>
    <cellStyle name="หัวเรื่อง 1 2 5" xfId="2906" xr:uid="{00000000-0005-0000-0000-00008F0B0000}"/>
    <cellStyle name="หัวเรื่อง 1 2 6" xfId="2907" xr:uid="{00000000-0005-0000-0000-0000900B0000}"/>
    <cellStyle name="หัวเรื่อง 1 2 7" xfId="2908" xr:uid="{00000000-0005-0000-0000-0000910B0000}"/>
    <cellStyle name="หัวเรื่อง 1 2 8" xfId="2909" xr:uid="{00000000-0005-0000-0000-0000920B0000}"/>
    <cellStyle name="หัวเรื่อง 1 20" xfId="2910" xr:uid="{00000000-0005-0000-0000-0000930B0000}"/>
    <cellStyle name="หัวเรื่อง 1 3" xfId="2911" xr:uid="{00000000-0005-0000-0000-0000940B0000}"/>
    <cellStyle name="หัวเรื่อง 1 3 2" xfId="2912" xr:uid="{00000000-0005-0000-0000-0000950B0000}"/>
    <cellStyle name="หัวเรื่อง 1 4" xfId="2913" xr:uid="{00000000-0005-0000-0000-0000960B0000}"/>
    <cellStyle name="หัวเรื่อง 1 4 2" xfId="2914" xr:uid="{00000000-0005-0000-0000-0000970B0000}"/>
    <cellStyle name="หัวเรื่อง 1 5" xfId="2915" xr:uid="{00000000-0005-0000-0000-0000980B0000}"/>
    <cellStyle name="หัวเรื่อง 1 6" xfId="2916" xr:uid="{00000000-0005-0000-0000-0000990B0000}"/>
    <cellStyle name="หัวเรื่อง 1 7" xfId="2917" xr:uid="{00000000-0005-0000-0000-00009A0B0000}"/>
    <cellStyle name="หัวเรื่อง 1 8" xfId="2918" xr:uid="{00000000-0005-0000-0000-00009B0B0000}"/>
    <cellStyle name="หัวเรื่อง 1 9" xfId="2919" xr:uid="{00000000-0005-0000-0000-00009C0B0000}"/>
    <cellStyle name="หัวเรื่อง 2" xfId="2920" xr:uid="{00000000-0005-0000-0000-00009D0B0000}"/>
    <cellStyle name="หัวเรื่อง 2 10" xfId="2921" xr:uid="{00000000-0005-0000-0000-00009E0B0000}"/>
    <cellStyle name="หัวเรื่อง 2 11" xfId="2922" xr:uid="{00000000-0005-0000-0000-00009F0B0000}"/>
    <cellStyle name="หัวเรื่อง 2 12" xfId="2923" xr:uid="{00000000-0005-0000-0000-0000A00B0000}"/>
    <cellStyle name="หัวเรื่อง 2 13" xfId="2924" xr:uid="{00000000-0005-0000-0000-0000A10B0000}"/>
    <cellStyle name="หัวเรื่อง 2 14" xfId="2925" xr:uid="{00000000-0005-0000-0000-0000A20B0000}"/>
    <cellStyle name="หัวเรื่อง 2 15" xfId="2926" xr:uid="{00000000-0005-0000-0000-0000A30B0000}"/>
    <cellStyle name="หัวเรื่อง 2 16" xfId="2927" xr:uid="{00000000-0005-0000-0000-0000A40B0000}"/>
    <cellStyle name="หัวเรื่อง 2 17" xfId="2928" xr:uid="{00000000-0005-0000-0000-0000A50B0000}"/>
    <cellStyle name="หัวเรื่อง 2 18" xfId="2929" xr:uid="{00000000-0005-0000-0000-0000A60B0000}"/>
    <cellStyle name="หัวเรื่อง 2 19" xfId="2930" xr:uid="{00000000-0005-0000-0000-0000A70B0000}"/>
    <cellStyle name="หัวเรื่อง 2 2" xfId="2931" xr:uid="{00000000-0005-0000-0000-0000A80B0000}"/>
    <cellStyle name="หัวเรื่อง 2 2 2" xfId="2932" xr:uid="{00000000-0005-0000-0000-0000A90B0000}"/>
    <cellStyle name="หัวเรื่อง 2 2 3" xfId="2933" xr:uid="{00000000-0005-0000-0000-0000AA0B0000}"/>
    <cellStyle name="หัวเรื่อง 2 2 4" xfId="2934" xr:uid="{00000000-0005-0000-0000-0000AB0B0000}"/>
    <cellStyle name="หัวเรื่อง 2 2 5" xfId="2935" xr:uid="{00000000-0005-0000-0000-0000AC0B0000}"/>
    <cellStyle name="หัวเรื่อง 2 2 6" xfId="2936" xr:uid="{00000000-0005-0000-0000-0000AD0B0000}"/>
    <cellStyle name="หัวเรื่อง 2 2 7" xfId="2937" xr:uid="{00000000-0005-0000-0000-0000AE0B0000}"/>
    <cellStyle name="หัวเรื่อง 2 2 8" xfId="2938" xr:uid="{00000000-0005-0000-0000-0000AF0B0000}"/>
    <cellStyle name="หัวเรื่อง 2 20" xfId="2939" xr:uid="{00000000-0005-0000-0000-0000B00B0000}"/>
    <cellStyle name="หัวเรื่อง 2 3" xfId="2940" xr:uid="{00000000-0005-0000-0000-0000B10B0000}"/>
    <cellStyle name="หัวเรื่อง 2 3 2" xfId="2941" xr:uid="{00000000-0005-0000-0000-0000B20B0000}"/>
    <cellStyle name="หัวเรื่อง 2 4" xfId="2942" xr:uid="{00000000-0005-0000-0000-0000B30B0000}"/>
    <cellStyle name="หัวเรื่อง 2 4 2" xfId="2943" xr:uid="{00000000-0005-0000-0000-0000B40B0000}"/>
    <cellStyle name="หัวเรื่อง 2 5" xfId="2944" xr:uid="{00000000-0005-0000-0000-0000B50B0000}"/>
    <cellStyle name="หัวเรื่อง 2 6" xfId="2945" xr:uid="{00000000-0005-0000-0000-0000B60B0000}"/>
    <cellStyle name="หัวเรื่อง 2 7" xfId="2946" xr:uid="{00000000-0005-0000-0000-0000B70B0000}"/>
    <cellStyle name="หัวเรื่อง 2 8" xfId="2947" xr:uid="{00000000-0005-0000-0000-0000B80B0000}"/>
    <cellStyle name="หัวเรื่อง 2 9" xfId="2948" xr:uid="{00000000-0005-0000-0000-0000B90B0000}"/>
    <cellStyle name="หัวเรื่อง 3" xfId="2949" xr:uid="{00000000-0005-0000-0000-0000BA0B0000}"/>
    <cellStyle name="หัวเรื่อง 3 10" xfId="2950" xr:uid="{00000000-0005-0000-0000-0000BB0B0000}"/>
    <cellStyle name="หัวเรื่อง 3 11" xfId="2951" xr:uid="{00000000-0005-0000-0000-0000BC0B0000}"/>
    <cellStyle name="หัวเรื่อง 3 12" xfId="2952" xr:uid="{00000000-0005-0000-0000-0000BD0B0000}"/>
    <cellStyle name="หัวเรื่อง 3 13" xfId="2953" xr:uid="{00000000-0005-0000-0000-0000BE0B0000}"/>
    <cellStyle name="หัวเรื่อง 3 14" xfId="2954" xr:uid="{00000000-0005-0000-0000-0000BF0B0000}"/>
    <cellStyle name="หัวเรื่อง 3 15" xfId="2955" xr:uid="{00000000-0005-0000-0000-0000C00B0000}"/>
    <cellStyle name="หัวเรื่อง 3 16" xfId="2956" xr:uid="{00000000-0005-0000-0000-0000C10B0000}"/>
    <cellStyle name="หัวเรื่อง 3 17" xfId="2957" xr:uid="{00000000-0005-0000-0000-0000C20B0000}"/>
    <cellStyle name="หัวเรื่อง 3 18" xfId="2958" xr:uid="{00000000-0005-0000-0000-0000C30B0000}"/>
    <cellStyle name="หัวเรื่อง 3 19" xfId="2959" xr:uid="{00000000-0005-0000-0000-0000C40B0000}"/>
    <cellStyle name="หัวเรื่อง 3 2" xfId="2960" xr:uid="{00000000-0005-0000-0000-0000C50B0000}"/>
    <cellStyle name="หัวเรื่อง 3 2 2" xfId="2961" xr:uid="{00000000-0005-0000-0000-0000C60B0000}"/>
    <cellStyle name="หัวเรื่อง 3 2 3" xfId="2962" xr:uid="{00000000-0005-0000-0000-0000C70B0000}"/>
    <cellStyle name="หัวเรื่อง 3 2 4" xfId="2963" xr:uid="{00000000-0005-0000-0000-0000C80B0000}"/>
    <cellStyle name="หัวเรื่อง 3 2 5" xfId="2964" xr:uid="{00000000-0005-0000-0000-0000C90B0000}"/>
    <cellStyle name="หัวเรื่อง 3 2 6" xfId="2965" xr:uid="{00000000-0005-0000-0000-0000CA0B0000}"/>
    <cellStyle name="หัวเรื่อง 3 2 7" xfId="2966" xr:uid="{00000000-0005-0000-0000-0000CB0B0000}"/>
    <cellStyle name="หัวเรื่อง 3 2 8" xfId="2967" xr:uid="{00000000-0005-0000-0000-0000CC0B0000}"/>
    <cellStyle name="หัวเรื่อง 3 20" xfId="2968" xr:uid="{00000000-0005-0000-0000-0000CD0B0000}"/>
    <cellStyle name="หัวเรื่อง 3 3" xfId="2969" xr:uid="{00000000-0005-0000-0000-0000CE0B0000}"/>
    <cellStyle name="หัวเรื่อง 3 3 2" xfId="2970" xr:uid="{00000000-0005-0000-0000-0000CF0B0000}"/>
    <cellStyle name="หัวเรื่อง 3 4" xfId="2971" xr:uid="{00000000-0005-0000-0000-0000D00B0000}"/>
    <cellStyle name="หัวเรื่อง 3 4 2" xfId="2972" xr:uid="{00000000-0005-0000-0000-0000D10B0000}"/>
    <cellStyle name="หัวเรื่อง 3 5" xfId="2973" xr:uid="{00000000-0005-0000-0000-0000D20B0000}"/>
    <cellStyle name="หัวเรื่อง 3 6" xfId="2974" xr:uid="{00000000-0005-0000-0000-0000D30B0000}"/>
    <cellStyle name="หัวเรื่อง 3 7" xfId="2975" xr:uid="{00000000-0005-0000-0000-0000D40B0000}"/>
    <cellStyle name="หัวเรื่อง 3 8" xfId="2976" xr:uid="{00000000-0005-0000-0000-0000D50B0000}"/>
    <cellStyle name="หัวเรื่อง 3 9" xfId="2977" xr:uid="{00000000-0005-0000-0000-0000D60B0000}"/>
    <cellStyle name="หัวเรื่อง 4" xfId="2978" xr:uid="{00000000-0005-0000-0000-0000D70B0000}"/>
    <cellStyle name="หัวเรื่อง 4 10" xfId="2979" xr:uid="{00000000-0005-0000-0000-0000D80B0000}"/>
    <cellStyle name="หัวเรื่อง 4 11" xfId="2980" xr:uid="{00000000-0005-0000-0000-0000D90B0000}"/>
    <cellStyle name="หัวเรื่อง 4 12" xfId="2981" xr:uid="{00000000-0005-0000-0000-0000DA0B0000}"/>
    <cellStyle name="หัวเรื่อง 4 13" xfId="2982" xr:uid="{00000000-0005-0000-0000-0000DB0B0000}"/>
    <cellStyle name="หัวเรื่อง 4 14" xfId="2983" xr:uid="{00000000-0005-0000-0000-0000DC0B0000}"/>
    <cellStyle name="หัวเรื่อง 4 15" xfId="2984" xr:uid="{00000000-0005-0000-0000-0000DD0B0000}"/>
    <cellStyle name="หัวเรื่อง 4 16" xfId="2985" xr:uid="{00000000-0005-0000-0000-0000DE0B0000}"/>
    <cellStyle name="หัวเรื่อง 4 17" xfId="2986" xr:uid="{00000000-0005-0000-0000-0000DF0B0000}"/>
    <cellStyle name="หัวเรื่อง 4 18" xfId="2987" xr:uid="{00000000-0005-0000-0000-0000E00B0000}"/>
    <cellStyle name="หัวเรื่อง 4 19" xfId="2988" xr:uid="{00000000-0005-0000-0000-0000E10B0000}"/>
    <cellStyle name="หัวเรื่อง 4 2" xfId="2989" xr:uid="{00000000-0005-0000-0000-0000E20B0000}"/>
    <cellStyle name="หัวเรื่อง 4 2 2" xfId="2990" xr:uid="{00000000-0005-0000-0000-0000E30B0000}"/>
    <cellStyle name="หัวเรื่อง 4 2 3" xfId="2991" xr:uid="{00000000-0005-0000-0000-0000E40B0000}"/>
    <cellStyle name="หัวเรื่อง 4 2 4" xfId="2992" xr:uid="{00000000-0005-0000-0000-0000E50B0000}"/>
    <cellStyle name="หัวเรื่อง 4 2 5" xfId="2993" xr:uid="{00000000-0005-0000-0000-0000E60B0000}"/>
    <cellStyle name="หัวเรื่อง 4 2 6" xfId="2994" xr:uid="{00000000-0005-0000-0000-0000E70B0000}"/>
    <cellStyle name="หัวเรื่อง 4 2 7" xfId="2995" xr:uid="{00000000-0005-0000-0000-0000E80B0000}"/>
    <cellStyle name="หัวเรื่อง 4 2 8" xfId="2996" xr:uid="{00000000-0005-0000-0000-0000E90B0000}"/>
    <cellStyle name="หัวเรื่อง 4 20" xfId="2997" xr:uid="{00000000-0005-0000-0000-0000EA0B0000}"/>
    <cellStyle name="หัวเรื่อง 4 3" xfId="2998" xr:uid="{00000000-0005-0000-0000-0000EB0B0000}"/>
    <cellStyle name="หัวเรื่อง 4 3 2" xfId="2999" xr:uid="{00000000-0005-0000-0000-0000EC0B0000}"/>
    <cellStyle name="หัวเรื่อง 4 4" xfId="3000" xr:uid="{00000000-0005-0000-0000-0000ED0B0000}"/>
    <cellStyle name="หัวเรื่อง 4 4 2" xfId="3001" xr:uid="{00000000-0005-0000-0000-0000EE0B0000}"/>
    <cellStyle name="หัวเรื่อง 4 5" xfId="3002" xr:uid="{00000000-0005-0000-0000-0000EF0B0000}"/>
    <cellStyle name="หัวเรื่อง 4 6" xfId="3003" xr:uid="{00000000-0005-0000-0000-0000F00B0000}"/>
    <cellStyle name="หัวเรื่อง 4 7" xfId="3004" xr:uid="{00000000-0005-0000-0000-0000F10B0000}"/>
    <cellStyle name="หัวเรื่อง 4 8" xfId="3005" xr:uid="{00000000-0005-0000-0000-0000F20B0000}"/>
    <cellStyle name="หัวเรื่อง 4 9" xfId="3006" xr:uid="{00000000-0005-0000-0000-0000F30B0000}"/>
  </cellStyles>
  <dxfs count="0"/>
  <tableStyles count="0" defaultTableStyle="TableStyleMedium9" defaultPivotStyle="PivotStyleLight16"/>
  <colors>
    <mruColors>
      <color rgb="FF00FFFF"/>
      <color rgb="FFFFCCCC"/>
      <color rgb="FFFFFF66"/>
      <color rgb="FF99FF33"/>
      <color rgb="FFCCCCFF"/>
      <color rgb="FFCCFFCC"/>
      <color rgb="FF66FF99"/>
      <color rgb="FF3333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12FAD958-0B1E-4AC1-8F2E-0D6521FBE278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41101281-4775-413D-B14C-48B6401270F8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B0B18B74-BF14-42F9-966F-73E68AB3DCDE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7CDAAB13-DCFC-4D78-8969-0C2B00C2E1BC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D1DCAA32-452C-4C9A-9E5E-5631B9C0C66D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A77E8A54-B0AD-41CC-AB62-F172F8C078C6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52F941BD-B4BF-45FE-BBF2-C1D749994C77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0501102E-8046-4DA4-80D8-4DEDCE2DF657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57BAFE18-2C22-41EA-8FD6-B790C86F0314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20126F7E-382B-4EF9-9CB3-52B1B456C0B3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A5434C90-A326-48D3-A7C4-131DFBAD43CB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243A828F-5CAC-46AC-9A99-B6722D5CACAE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A03C6ABB-436B-42F0-932C-B26D5D3E33F4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7F52E826-276B-48C4-95F5-162EC127016D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895077F9-7D9F-465D-8655-5C660C2297C1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2EC44385-BE1D-4FA3-857E-CCF39394CBC3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3FC38837-86DD-456F-9FC3-0FA673D77221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11D35CD5-777F-4A37-82C2-5EB6399BC0EF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6BF1A690-36E7-467A-8243-6CD6CF613F41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93E57F02-8946-4BB3-93E0-5FA639E37B50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648D024B-3B7D-4D2B-AEC8-8A9E35EE318E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6B9E1442-E21B-48EF-B375-E418BC25E3AA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B4450926-C24B-41FC-A34F-D7DFB3A2C05B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25C2F001-BAD6-4986-9F0E-DFEB00710807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91AE5855-AED2-4F7C-B0F6-15835DCA8A97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B8429069-2CC4-4FC3-B7B9-275E745468F5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4EA0FDF1-A871-4B40-8BF8-5F05600C918D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D3C3ABBB-7D0B-442A-B351-B982F48C6408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5A1F961B-DE91-4CD8-9DFF-569A550EEFD9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7268D583-9C39-4BB2-BCBD-DC452B01B29A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2806E53F-9220-4DEA-8B83-76A74A3850FD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D82EFE97-E57D-40C9-A8CC-20ADB9EC75F0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282EAD53-E3F0-4412-AC04-6C45F7EA4947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45CE8CC0-1D37-47CC-9857-D46087AF47C8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2C37DFCB-3DCC-476E-AFCB-6402449F4A2E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68991357-8D30-400C-8A37-7002650ABC0E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2A0D6AB4-B86F-411E-AD98-0D564EBB1440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DDA1D3F4-941F-440B-AB71-C7EB2FC6C635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477F1224-B8A4-4EAA-BF0B-478A6C9FE681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614014BE-CD83-4B04-9681-CA2E4BFA8C1E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251B7B6A-900E-4436-A5F4-FEEE8C9135D9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2F0628A0-849D-4281-8EAE-F1971BC20E15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CF23EAF8-06CE-465C-A965-CF83AD1C3C5F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0C838614-8555-45C3-AC04-EE078E8CA2F2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D89B05C2-75D3-4DAF-83D2-C67D7E7788AE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8C775995-746A-4F82-A377-007E0792F030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AEBC901F-A9E8-49F1-8AFB-3E102F856E4B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DECB1CAD-D8F2-419E-8768-DBF3114F7AFC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48179779-8823-4593-BCB1-34D6F0FF6840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403B206F-B66C-4C5C-8D94-50684438002C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6535DA3D-AEDD-4DF7-90F2-9AF1AF18E2B9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6649666D-EFD8-40B5-854C-136D026C2C6F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35E18024-DB87-47CA-90E6-134F9AB82089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7DC4D472-7CEA-4D67-BBEB-5166EDD3D3E4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212828A7-1AAF-462F-96E0-7EA6B94AB95A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CD2BF95A-2099-42DB-B905-7E88D7ED3ACE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4443FA36-56B0-4ED8-8E59-5F0059450909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552F7E68-E6C3-4ABA-8C8F-18927E154EF3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106EC765-A1F6-4639-9FA6-3E13C95DB5F4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5BF4CEF1-2801-4F70-997A-F321B5C9FE2E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DE78848A-FEE2-46B9-8CF6-45E3609B98A7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0D0F1A91-4C24-4ACC-AAFC-807564198F1B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8DF12048-1410-4480-8F1F-14E188C3A52C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8CA122B2-74B3-4F44-8F22-3D59A6465401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34EA7B33-5042-4BA6-81BD-100DB25CF90F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9C2196A0-EF54-48F6-B69C-22DBE57B5D2E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804627FB-FC8F-44C1-8851-CA5C44BDC888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F275E134-E58A-4425-ACA4-CBFBC0BE97CB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977A293B-D977-4699-A9DE-15D3CE4471C9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7C62BB47-AC4B-430D-B2ED-9CED79D49211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BC768A1F-6291-4DC0-A64D-C92BD4116303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8F77642A-596F-4ABF-815D-3B6DF3FA7F93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DDA18893-BFFF-4480-AA54-170F5D1D9B06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89CBA734-214D-4575-A9BE-AF006C5F32C0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AA78ECBD-7DAD-4181-A933-696BBACAFCDD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F4AC9A9E-23A4-47F3-9949-F0080EB7482F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F1E6F304-07BB-4C3C-931C-0823522F3A4C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8C79CCC3-4EF9-4E26-AFAA-517A4D460DC3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E1A11A08-6562-44E3-BC5E-ECACBD72C703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32561B89-55F8-4693-993E-2F19C24BB67D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26BE5D71-1648-43BF-8D25-2570CF2A1C51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1326C824-3B2C-4E08-B4EB-A412DDFEEBE8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77E70793-FACD-41E5-B555-5C8DBA48DB55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90DD789E-9057-469F-9413-33607B1971AE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6FD6DD22-D3A5-4F83-A09E-96476DCD553E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EA45788C-C8FF-45CD-8134-62C87278A5A1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4726A127-EAD2-4651-9244-3B1F083BD4A8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7CBBD0A8-21BF-44C1-9B5D-6B9B1330CE8C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8647507C-105E-4796-AFE9-8E8E880BBB11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D3CD6748-84D9-49D8-9350-98576519732C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13D27740-BCCC-486A-954E-BAB2251A0B45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F1C87394-29A1-41B1-A557-17E1BA117DC6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533C6D89-1D0B-4F13-B94A-B1B7582C4BAE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09D1BF82-EB32-4977-911A-5A371F59C4D5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248B1273-B068-4FFF-BAE2-8B259E48A217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F9A86674-8F68-4594-899C-427034059F18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CA49CA08-CA46-49C7-B443-A3D261B10878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AB82ECD2-47CC-4180-AC3B-38BC667B08F6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B467E23F-413F-4DD9-BA1A-DE1D69F425D8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4126FA7E-C9C9-41DD-B644-976E7B59BA0E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1E58B3EE-3AC2-4C56-8BA3-4C0E914FB777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8D623C6A-0301-4521-B440-51A75E91A660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87F7A62E-82FB-4032-928A-32B6BFA51C6F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C9D3A79B-3869-4861-84E3-26E3DE36DDED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353E832D-055F-41C9-91B2-D4C37632827C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7AD1150E-B215-4592-AB07-66D69390366D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29261E1F-A0B0-47FB-B405-74B1FD3BB39A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5AE27086-0EB5-4630-ACE2-EDAEC42AFBB2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9084F0E7-756A-4F11-AD7B-20ECB7B0C4DF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A9E6B2F6-88D7-4124-90FD-3B6FDA7A572D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F5E82621-935B-4663-9AD3-E37159FFC489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FF9684C1-841E-4067-AE04-E148746CD5FB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8E494EBC-B8B5-4513-A34E-2BFF6C317722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29D7808F-4535-4BB6-AABD-2EA3112D1676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0DAFA47B-44AF-4361-B4CB-C524E1E014DC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817E1D84-9355-4A37-9FCB-B7DB136F89FB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AD3DBA1F-5696-4A44-9C52-8C47C1A8B4A1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83A1ED1C-9748-4660-A50D-48FE56F73359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BA2D1A0F-58DF-4423-B978-F608BEE33568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AB0C8EEB-6961-48D7-A61B-A9FF9D2B62D6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000A82BB-4EBE-4F87-885F-0259FED422F9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7D9E3F82-7ABA-4A59-B71D-108203DF9F15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C3B0A58D-5565-4075-B77E-8513B3DCCF31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76F9CA3F-A50E-4A9F-824F-A57F80AD7A25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BAC90360-6911-44D6-8C08-19B2CF1AE2D9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5D8E4CC7-1685-46C2-9B7A-5777C82001C8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CB40E2B2-821F-4867-B991-2C37EAE74B9B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60D13AFE-263F-47CA-BFC8-E376C272A21F}"/>
            </a:ext>
          </a:extLst>
        </xdr:cNvPr>
        <xdr:cNvSpPr txBox="1">
          <a:spLocks noChangeArrowheads="1"/>
        </xdr:cNvSpPr>
      </xdr:nvSpPr>
      <xdr:spPr bwMode="auto">
        <a:xfrm>
          <a:off x="6307455" y="12133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635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B748E1A2-DB89-4D5B-8CC0-C5597C24D8D4}"/>
            </a:ext>
          </a:extLst>
        </xdr:cNvPr>
        <xdr:cNvSpPr txBox="1">
          <a:spLocks noChangeArrowheads="1"/>
        </xdr:cNvSpPr>
      </xdr:nvSpPr>
      <xdr:spPr bwMode="auto">
        <a:xfrm>
          <a:off x="6307455" y="16177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635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CFDDC716-47B4-49D6-858E-4B52339AB1E5}"/>
            </a:ext>
          </a:extLst>
        </xdr:cNvPr>
        <xdr:cNvSpPr txBox="1">
          <a:spLocks noChangeArrowheads="1"/>
        </xdr:cNvSpPr>
      </xdr:nvSpPr>
      <xdr:spPr bwMode="auto">
        <a:xfrm>
          <a:off x="6307455" y="16177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635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D79B5B2B-38FC-466E-9C64-BE77931DC155}"/>
            </a:ext>
          </a:extLst>
        </xdr:cNvPr>
        <xdr:cNvSpPr txBox="1">
          <a:spLocks noChangeArrowheads="1"/>
        </xdr:cNvSpPr>
      </xdr:nvSpPr>
      <xdr:spPr bwMode="auto">
        <a:xfrm>
          <a:off x="6307455" y="16177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635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7DE13F0B-1311-4DEA-A338-5F193135EC24}"/>
            </a:ext>
          </a:extLst>
        </xdr:cNvPr>
        <xdr:cNvSpPr txBox="1">
          <a:spLocks noChangeArrowheads="1"/>
        </xdr:cNvSpPr>
      </xdr:nvSpPr>
      <xdr:spPr bwMode="auto">
        <a:xfrm>
          <a:off x="6307455" y="16177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635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070C5392-B9CE-4E6E-BB8D-DA9817BEA148}"/>
            </a:ext>
          </a:extLst>
        </xdr:cNvPr>
        <xdr:cNvSpPr txBox="1">
          <a:spLocks noChangeArrowheads="1"/>
        </xdr:cNvSpPr>
      </xdr:nvSpPr>
      <xdr:spPr bwMode="auto">
        <a:xfrm>
          <a:off x="6307455" y="16177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635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9B77ED29-8355-43FC-9E57-7ACC76269CBF}"/>
            </a:ext>
          </a:extLst>
        </xdr:cNvPr>
        <xdr:cNvSpPr txBox="1">
          <a:spLocks noChangeArrowheads="1"/>
        </xdr:cNvSpPr>
      </xdr:nvSpPr>
      <xdr:spPr bwMode="auto">
        <a:xfrm>
          <a:off x="6307455" y="16177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E2E72850-5956-4CA6-A92E-299C4C31E054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F3891F7E-22B2-49A1-A02D-26649419407F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7E3FD9E2-AFFF-4B06-B829-E395CB1D9644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511EAA39-AA61-450A-9CA5-0C1949286E06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C930BCF6-6DBA-4400-B0E8-789050213428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45333975-C4DB-450F-A2AF-03F26FD1D803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182F5BDF-D2B8-4B7F-89D7-E14A8D7761F3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849090EA-1F79-4A51-BC3C-A17AE3FBA842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94B58EC2-258E-4A01-BE91-23E654E460F0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0794FFAF-BBA7-47B7-A1DD-695C1C7C349F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292210A2-2F0B-4E1C-A643-B7956BA4E51A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C50F2F62-CD59-4875-AF94-6E0D9812D9AE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02FE7C07-E7D5-4FF8-9FD0-CA5F944D335C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29FB38D5-9AE7-41C9-A5CC-42DDCCAA2301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954777ED-8CAA-48EB-AF80-785E63A97FB6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4FF334A5-62DD-4C01-9C3D-476613160778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68300EFB-13F2-48C6-BAE3-5DE0B3B89595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C532F74F-9AF3-438F-8690-E9A821E86A31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F42AE168-0D90-44F9-80BF-49D7D68B0F0A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1B471138-311F-4E1E-93DA-F0FDCF27FD67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633607F7-1F46-4F69-A2E2-7B2C162AF33B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FBE51BFF-E351-4FAA-8538-DC022F07D691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F23779AB-8CE5-4843-A39B-BEDE8D4A5E61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33351E4B-E3D2-48F4-A0FA-009920C77EB0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9D046963-45A4-4171-85F2-385FC86F0A9E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FFECDC79-B4F0-4FC4-A57A-AFC0A223958F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3637FE21-997B-4799-B3DF-03177D1343DE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0FD53724-6725-4107-954D-155E035FBEF3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79D97E40-18B2-41D1-B90E-5152D332D89B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FD043967-891B-443B-AF64-CCF6027B5713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DE4E9955-DD17-4600-8339-1651AD175780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3F833EDC-8445-427A-86F3-D7E06A99ED2F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21985C3F-E26E-449F-94A9-721846845713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07B388BD-C497-45C9-A83C-7BD80F78FC86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7885DEB1-526E-4378-AB0E-0DF17D02AC00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6610352E-0B1D-414C-B1D1-8DE09AC6FFC4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4BBE447C-4D21-47B0-ACA7-1CA2AA3B2F02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A0B5EFFA-F0BC-443D-B97C-53401B4C38C4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4C1660C2-5B39-41D0-875F-9FB5C30CCB47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2C08B84D-9E06-4697-B08A-0AEE4A47742A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5DE4C76F-9644-49B2-AAC0-7C77FEF7C13D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3B4D1702-434B-40DD-A718-CFCF2846A6A9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69785581-D554-45B3-B095-A870D0BF6DDE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DB973EA8-5BA0-468C-9D5A-F45228D4E828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A620919C-0B78-42B0-A4E2-4926E4EA680A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62DAE607-9A76-472B-A06D-0796F62524AC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40116CCC-66E4-458C-BAD2-B00EAA5617F3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EB486118-61EB-423D-A59A-A820D5A96373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F8BFD697-BBF0-40A8-8E39-66D72B26E500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2449FFCC-3F3E-41D8-9D86-2D0B0719F9D9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A34FEC9F-C111-4A17-BB90-C142419345AF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49A2AF69-59DD-4A09-9DF8-C6886C19ED95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638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D0DCCC3F-6EE5-486C-B13C-743264DD3898}"/>
            </a:ext>
          </a:extLst>
        </xdr:cNvPr>
        <xdr:cNvSpPr txBox="1">
          <a:spLocks noChangeArrowheads="1"/>
        </xdr:cNvSpPr>
      </xdr:nvSpPr>
      <xdr:spPr bwMode="auto">
        <a:xfrm>
          <a:off x="6307455" y="162519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6020FAFC-484E-48B5-A599-DE746E68EBBE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A984D0BD-11D3-475D-8CBF-AC39E6BBC0F7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3B50D213-0503-49C7-A734-38577D3894E5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879F6394-E269-442C-8FEB-9AD0FDB54A10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F5F05B68-00F0-4C6F-95BD-26D8F183C568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FCA92C0F-6366-4417-9511-A0AC382F027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12D124F0-B52D-4814-A3E1-AAEC0F34B498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D70D6DCC-7EBE-429B-AB3E-F29EF6FA4C4E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E34F5389-F24A-4F27-BD34-446EE53BCA31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F05E6C13-7744-4F90-A70A-F89CF74AACA2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89520708-4128-4768-BBDA-A824FEB352FE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D59B272F-BFEB-4C8E-AC21-1A0627B500E7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3A0E1B3E-B3EC-4104-9F90-6C376B6148CF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9AADB4AB-393C-4273-A959-FD7481E549BE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73AF39EA-A466-4BF9-9AD4-2E880059180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26EFC773-38E6-47D3-A7B2-5C089E816EE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CF112326-1585-4450-AB5C-E625957106E4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58D1EE68-526B-4ECF-86E0-C4998678D012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7D542856-7B86-443B-88D0-E0696D338508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F411A9B3-D078-4C7A-859F-C2B2A516D012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DD05B937-5450-44E0-966E-70AB31750381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AE8D5DEB-3DAA-4F6B-9F90-12524DEEF0BA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C9FF0793-FC85-4C4A-9FDA-19152FEB8D90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6DD54906-AC48-4717-BB99-689297C68123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D4752A52-329F-415D-815E-C4AB6EC11FC2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B785CC40-60E3-40EF-AFCA-26EB552EA331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317B912C-59E9-4E2A-832E-7E96CF712D4F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7064B393-D7E3-4557-BF62-3A2A9896CAC4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C3288B92-1F11-47A4-90CF-5E3573E3132E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7FAF8B62-94D1-454C-B5F9-6BEE8C51EFBA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CB098406-DD6D-4348-9DA4-A4BA4EE183C3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2CF0252B-A971-43B3-9352-FEB41E51FAC8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3ED82A95-2C35-4377-A301-14D0173AC604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5081815D-0980-4206-978A-E73E46C2DA23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1AD22007-145F-4B01-93D5-2FB8540A2A45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F7276CE2-AAE1-4FB2-9924-3AFD7ECF275F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5A4BE1E9-8EC3-4E77-B2FF-087A0263D65E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E986AC1E-E126-4CFA-96DF-EB269FB66A76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B509B62A-8B06-4C21-AE16-DF6E3AC2357F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A219C93A-D6FA-424D-A05D-4049C0A7D300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DEDDF780-6E9D-4E87-9A64-D23DB258AAC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D30068DF-8ECE-4D6B-9040-208CE01C8AA2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7D5601CE-B4C3-48F6-BF56-4992C690F8A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F25EB58C-D082-4403-8EA2-19E2F70BC706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02ACD092-EB5C-44D6-B310-70B583E1F08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A4323839-E622-4CCB-84E9-CE81ECC81AC0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34353BED-AC6A-49B3-ABA2-88538FC48325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6FD7C6DC-9D6C-4873-B078-0F820AF21431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589624F9-5610-41C9-BBE1-1B7EACF04051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DFD0A4EC-AA06-4E85-9CAD-B40AAB91C0C6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0A5D70BF-FF3A-414C-9FCA-D0B89F9867CF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06C423E9-1CB1-43F2-8B6E-D0AE0C6DA0B2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BD31836E-2275-4D3B-BBE9-1C18FF1CBE38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6DE46B06-C9EB-4D8F-85A6-FDD9B31F241E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3211BFE7-82A2-45BC-A2F7-DA3C372FAB9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61268DAF-D3D8-4982-A8DC-041B6476860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6C4FB789-E560-41E3-A947-B1EE411ACD7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711D7F26-9533-4B5D-A5B7-484EC2E177AC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4F4158D9-9DEE-4AD6-AA27-BA1E498D71B3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3A3E065F-EDFD-4C32-B204-B6AEE6DB20F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460A21ED-A627-4FFF-840B-CC0784D9473C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9E4969A9-EA75-4791-BE1F-848A1F31076D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33EB4B38-F8C1-4FFC-B364-55F6E4FDBBC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D36382C0-5B71-463F-B5E9-1E7BE24C3835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CB20C60A-2682-4ED5-A01F-1D44AE403FD5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D5226121-93DE-410D-BA9D-64A84ACF4D7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C455AA27-697C-410E-918F-30F877F529F0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8FBCD4BA-C4E1-4FA1-8E3D-AFB31EE3FFDE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817DDB0A-6017-41AD-9B1C-8D8919424DE0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462A0787-4C01-48F7-B17A-E57A1AAAD6B5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749104B9-A467-4625-A629-627397E24E4D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55C294BD-0DA2-4A52-A70E-AFE6B3C07382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EDA3BAB6-275E-440E-B3B1-F4B0C973076F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631597A8-662A-4E62-A935-849E38B7BF2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15103882-A014-42FD-9B4B-D5ABD066D8DC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0C35C480-7EAE-45BA-8CD0-93413148160E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1328F0F1-EDFB-4B01-9D06-3DA80987A732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EAFC2BD6-6DC8-4697-864B-65C92262D23F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0BDDC909-979A-406F-AEC9-D8A6217468E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E7623D41-A04C-49E7-8BCA-03B8752F4C17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83211921-C04D-4796-992F-6C8D29E01170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3938D558-58CD-4544-A4CF-26516D4672B2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2B29B1FB-0057-49D0-B38D-0D602FE1E1A1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4E7AF659-EE58-4A47-8EB1-432092D9B0FF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09E9174D-4D33-44B4-80FB-21381F98EFD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17538C42-5176-41DD-B662-D317FC6F6A06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4F20085B-DBAE-4B86-B86F-AF69819AD793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F1DAA516-822D-4BE4-84EF-EE47689A98E8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9EF4631A-0ABA-4FCD-8076-3D82F39A2118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3EFC629F-7B5D-4358-95B3-9883CA422DE1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577B30E4-7748-4124-BA4D-F32BF3721A3E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3FB1065B-EF69-4B89-A94E-522C3D8FAA0A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03329DCC-BCAE-49BD-92FA-CE68C85FCDD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3D705CD5-EAAE-463D-8E9C-7FED4509110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524B73B2-E218-4A52-8C07-5AAB13B39FA6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7B3CC7FE-CB8C-4047-90EC-3A7AF7A9EDC2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D459BD44-05C2-4216-926B-A0B0F3305D6F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669499D9-C915-43F5-98A2-9264C454DAA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2290BBBF-C10A-4266-98A2-DCF86613523A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BA366D01-AC52-4AE4-B44F-96573976A76A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683CCA1C-62BC-42FD-BDDF-53D8F9A1FAD6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7CDC111D-A348-4BE7-A23B-385D6FC43DF6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DD04FE5B-F432-409F-AF62-9DD0A0A3CD4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74DFF984-7B45-4C28-B105-3D8EF32E9CE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C06BCC35-45B8-4248-9504-6C531DC81464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9F8C14B8-2FCC-4220-B61C-EC110711FF85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0A0E8D88-3F60-48B9-959C-2038499F1D37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E7346890-14B1-4466-826E-8BC5F3F16A4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C56D9303-1988-44DC-900A-256F6BA8D9F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7E6E4DD4-B66E-42A2-BEFE-399F16E82B1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FEF9DC06-44CA-454E-8F1F-BE8BE60F1016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334EB2FF-FF5A-45CE-854E-3EF56AD08517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639B926A-2775-4F33-93FE-A6740495DC7F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AB48223D-B035-4A4E-AFE8-33217AB588D5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D6801030-0D7E-48DF-8F94-10C69C2B07A8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8304766E-134F-499C-AB53-945403EF8D2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B125278E-FD8F-4F27-93A2-C5EEC9501AA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CA75F263-3ACC-492F-9CB7-94CD66D12497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10952B5E-0035-4E13-80B9-C4ABDA394B77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1C94EE1C-DDDE-4476-8BE6-663B5E87FC95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CC43E95D-4BA0-4936-8CDE-6A0BD50F8C1F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397B89F0-4CEA-45B0-897A-734F2BBB6986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8EF28A9F-1167-42B6-955B-63D3FC589ED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D72790C9-9254-4BC9-8768-8D8E5C48AB50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FD372F41-8707-4A35-8E17-4357412BFCA0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F0A3372E-CC8C-47A9-97E1-499EAD575F93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D1C3DA1A-2CEC-449A-B0B5-D6369F3D76EE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1E033B33-1F4C-4CAE-90D8-8C66474BAD3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90494A50-7AD9-43CD-90F2-78F9DB1D3887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D89D5A2A-7BCB-47DA-8D62-D91370619594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8D3DECBA-ED58-4670-9BC6-6AF4A8C59E5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2619DFB3-FCF8-4A49-8CD3-AB1EC10E6FF2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F5D59E52-26F6-4D3E-AEC1-6C163F0971BF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8B40C88F-AFEE-4E40-947B-A8E5B2407338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787D30B3-D912-4839-89A7-6372BAE53FE8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65AC0A78-8AC7-4148-AA3F-981760B37912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BA20F4DA-9B62-4BE8-87AD-7E819E53F91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ACD39098-6DB1-4168-9F4E-3028DB65657E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0FBB9D21-4B7E-4960-9AB6-588305C1D840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B74F6D11-C865-4752-85F0-F6E920402701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9452B5DC-75A7-4A96-9B29-C6A42B2C6856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87DAACA0-9015-42A4-80EC-31D3F94F35F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B700E750-1F55-42B1-B997-E9751BF61B33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3CE1D9D0-524D-4859-AAD4-7981619FDC76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63E8E450-932A-4587-9B25-8171C01E514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B9B12BE2-DD4D-4A87-9AAA-8AC070237C5E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177B6DDC-14E2-40EA-8E34-97CA6171E958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AF4A9C66-B7D0-4D9E-8C64-BEFE5AE7AB55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A6FE337A-088B-4676-B0D3-FF29BF261C32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67AD30C4-577D-41BB-B09C-B2522A78BA62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9F6CBCC1-C05D-47E5-B321-71358B2A2791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7633F3A7-AA4F-423F-B06B-4DC4F34632AD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773017CC-903E-4184-A8DF-22AAA934EC1D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218CC01C-5256-451F-BCF2-C19DB8E1E4ED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5A629FC3-AC7F-4AC7-A6D8-A3C5A67677D2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9A2FCE58-A4CB-43CF-BAC4-A3F17D8E7807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2567DEF5-C713-48F2-907A-02E6893C3942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2A161BDC-574A-48D7-B51B-1382B87A29E5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ADEDDF5C-77D3-42E0-A40B-7347F7E9162A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222C6F6A-126D-4C7A-9DC5-85AF5D3FED04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280C83F5-B2F7-4278-8A57-49B800AEC77A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B2565AAC-3AA5-4ED2-9515-5A31137968A6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7CF1D6CA-BA20-438B-B988-8A4B8E56D2DA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156681CA-0154-4E76-836D-398D20BA971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B14753DC-0098-48A6-A146-0DC8FA8B1BF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76F5C5A5-3F6A-4FA9-A93A-247773B2BE4A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A600C807-7155-4C04-BD36-ECE89FC3066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462534C5-BAE9-4FAA-86D5-FFB4FF44157C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1F2BEC95-C2EF-4A17-A399-410F0153EDFD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FBC2A354-E530-472C-892F-CD2446058A2C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F7F97A2B-195E-4E51-B914-105B66C2FA68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C20C64D1-F764-40EF-8E2F-54F122FA2F73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8D894432-86D1-4225-A10A-BE677544B83D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90DAC5B4-0D33-4FD0-94E8-41400E943838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602BDD3E-D0A8-4EE9-851E-DE101D852A53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760CD0E6-F6FF-4856-BD05-30D3261B0B14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6752BBBE-82D9-4BA8-9032-6DC6E7636904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1510F067-B4CE-4CA1-8555-A56B1D3AFEF4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9E94C6EC-6CC5-4424-89E5-F027983C08A1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FD207E83-2AF1-4536-9E30-8303D6F93271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A6AB0FD0-59DE-4165-BE84-7B14E4AB98B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9144B9EE-6C50-46B6-A2AF-4C2A3C76F6B4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CA049B2D-F791-4EFF-9EE9-E77706BE4D1E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09250847-838B-4260-A127-9944366872C8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299C9DAB-33ED-4706-BDFA-1632114CF42F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1A877E36-55B0-48CE-BF1E-7F80180C23A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50DAAAFC-2060-4591-908F-BD2D1654E5D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E1881910-4706-4F65-9C86-853E83B18A11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6AB0E00D-0E2D-40A0-A31C-45225684E0D6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EC2FF894-BB48-4B8A-8B8B-3BB3E7077943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1F9539BC-470C-4BB7-B8ED-5D5242B49E68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1602EA82-E927-451E-9274-E177A6EF689F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C12DC3EB-3DCC-4DE1-A9FF-D34FE89AE0E6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9794B4D6-A10A-4F6C-B8A4-97B2A2A6C0E8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4335DD65-21ED-4A8F-AC7D-49590270C39D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6E359AFB-3D80-4F41-922C-7193870543A5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7124B245-A4C9-4716-835D-2B9008A23B5F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D5F5962C-E5D8-41E9-AEA4-957BF864D9F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7794A919-E412-4AF2-8A27-3C3609D2CC63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FBD2073A-2F42-448B-BF8A-C9FAF1F5F971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229AB8C0-3FB7-4899-B3AE-A78F22CA89B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3A34793C-5EC9-4943-AE17-F02BF90E3491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0642D2AF-A796-4838-8A4C-A028AFCA666F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39A61BD5-8E4B-4F02-B3FA-95629E08E62E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CD1A930B-4D5C-4174-A9BA-69720C12CE32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DC046846-75AB-4874-90E6-61F0082F6275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8EB36296-0581-4348-A936-9B82C5C8E32F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88AECEF7-6C3B-48B6-8834-1B56D4D7F367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0945B659-BF11-4F62-A1BC-9CD6E20462FA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EEFD8F6B-F98F-4622-97D4-52CBBC40258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307DA337-9DD1-4B7B-A523-47603E38A4B7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AECC8355-505E-4881-8953-B6D4AA9C3156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2FEDF30F-0F63-4097-8E94-DA2516A0749C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30055156-33A8-4F69-9F07-0F994F219CE7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77D0A954-94A2-49DD-A572-8687FEB40BF6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F7704840-2AA6-44D5-8835-ADC037CA8EB1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2510D7D4-5CFE-42ED-989A-FC6236D0E37C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F32C6BA1-C973-466A-B887-D1067051BC64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9C749C4E-F279-4AA5-B047-B069D3FCD31F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849B5BD8-81A1-4E66-B2BC-C78438FB99B3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54C4FF2F-1A66-4AA1-B248-6F0E96C53541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D8E8C77C-9F3C-4351-A657-89DCC21A5D26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75AFD132-1ED2-438F-8B90-1099769B32EF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DAD7300A-6170-4A13-AD17-B46654EB10AA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2E5F088A-52F7-4104-8861-A205737316D1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C86A4242-5739-4127-908F-720B0232AF2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AA47E4C0-7618-40E4-A3A5-AB6EB4B443DE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E9A5E7BB-66AA-4A24-8701-D3BC19CDFB67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FA6ABC77-4C61-40BF-87D8-E38662AAC8B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44FA2E6B-490D-40AD-83FC-22D71508AD38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8B3EE3E6-458A-4B92-AD9A-FE779CCDE562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7CD9C95B-1267-4E16-A052-810BE6E49555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10F0B978-4A98-497E-B2E8-72A0DAE50482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65C4EB2F-9B81-460C-AE43-930F6C5381D3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8FAEDB7D-7CBA-42A9-BBE3-518736670C6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830EBA6A-72E6-446D-B532-D853800C36D8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753BA3E3-FB8A-431B-B8D2-2378014B7E9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B7EA4DB1-11A0-47AB-B340-4B5F86CB8E9D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6B0C2B6C-FEF0-4B4D-A01A-E7B9639D3DB4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60DD1C5E-AD5A-4089-80EF-CCFF48954D70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B50CEA6D-848E-4F91-8E8D-F9296CE5B077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A3367D9F-ADDA-4326-844E-70D0D1F831C9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710BE68E-9866-4F17-BF63-7182B8C9C977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F779BF23-6EB3-473B-BB0D-9BBB5373BF51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933F8DC8-DB0A-436E-9F70-5D5BFB7CDBF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77DD91B0-1867-4701-84AB-A9FD2C2D9E3E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4EE2FECE-2A6B-4488-A569-585BA5063CDE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31933CCA-27B2-4A69-A150-203003F75C51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C3293A13-F6AA-4666-9030-3F08DC1C5A0D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DE23DC7B-D062-4A29-90BF-432D229F3E10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DFD9408C-88FE-4327-B738-79273EE82D6B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C41FE4E3-9AE1-4F4E-99F4-D20AA07D657A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E325A449-E97C-43AE-A3FB-28C077A9E848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3CC30C60-0542-42CB-AEE0-D78CA885B096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8F3AEFA5-A083-4A4C-BC27-8EFBFECDEA2D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490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599741DF-B078-4AE1-AAAA-08845FE149F7}"/>
            </a:ext>
          </a:extLst>
        </xdr:cNvPr>
        <xdr:cNvSpPr txBox="1">
          <a:spLocks noChangeArrowheads="1"/>
        </xdr:cNvSpPr>
      </xdr:nvSpPr>
      <xdr:spPr bwMode="auto">
        <a:xfrm>
          <a:off x="6299835" y="1221333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9299D62A-CB3F-4EEB-A044-9A0B3E171A96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EB1EF9CB-AE1E-43A0-82D4-B21F29083F9D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D0A1FC4A-3D46-4A8B-9BF8-B05AE6BC1EA8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8FF1E5A6-F0F0-470E-95D1-C0A5F8437DE1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14704F0A-32A3-4AFB-8557-B283DBA25385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D2384EA1-23B8-46D7-AB71-205AB96EA709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4F38163C-AD08-4E81-9649-E0C1A15E4FE2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1479E415-9B10-4452-BAA8-93CC20136989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4AE4CF38-C0C9-48F8-9683-527B95396B67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51911030-E605-4FD2-B019-E88126EB0076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70794685-EDE3-474F-BD6A-688E3B92EA1E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A406948B-42C4-4E83-896B-6F4F70E1F4CA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2C3A730E-BF3E-49B4-A047-1014D624F5BF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34185B57-3B58-4DE8-AF83-84E4435466DA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230F51DE-A386-45C2-AB90-394BEDBE150C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E5146804-B232-4889-A575-44A3719AC461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6E0D92B1-8DE6-4AFA-A2D9-998E95625678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02DEBDB7-26A5-41D9-BC9D-6F170978CB11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951EC79B-98AA-4A04-933E-2E4CD6D4DFB9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FCA59C3A-79D6-4013-A3D6-7AAB55BACFDA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DFA2DF93-69F0-4C4E-979B-D7D2BC29AE21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E98BBCC9-864A-4664-959F-55A481954A2F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472A8B65-216F-4229-AF90-C2642FC10D31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0EB622B5-5B69-4E6C-92DE-9DE57D75954E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AA97EB4F-D2C8-4BBF-8C75-E53E95F30881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F07BA465-26FE-4306-92C4-31B2F8513E6D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1045E4ED-D49F-4553-896B-52DE9090E7D7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08C2981C-EB29-4489-911C-3374ABA50439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D55F4818-9490-4053-AD8F-18247C77D279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D77E6BCD-2DFF-4AB6-8B96-EB8245B81593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A9C09A0E-E9E5-43C7-912F-9ECED259E5E6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15FDB724-A69F-46F1-9ABE-D09ABA2EDFFF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5262A7AB-4A68-43C6-8B85-22E366F0347A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5A543476-0768-4143-8924-C47E9DA6F97B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669F416E-540E-447C-9592-78E2CFBFA953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C2FE49FC-BFC7-4E64-A99D-841D644F7606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735A88FF-7CC8-46D9-9844-15E5CA511159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2ADBD5ED-A2AB-4FDE-A18B-C9C5C4569040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708A6F88-F170-46BA-BFAC-CFFA2EE9980D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15F690D0-A290-4FE3-B1E2-DA5FC4CEE022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17B1E8E7-FB4B-486F-A9F7-8C07D4E10A78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919AC0B4-B49D-4094-9FFE-B332F0D05F15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E6F269F0-20A4-4868-AC8C-93F01B48B8E2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83F3D5BB-75BD-48EA-BE81-F595D20949BD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62B6F9C9-EEE1-48C7-B5C9-0C525CDB7A3A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15079A23-36C6-4E2E-9F2D-BCA6F8CC0088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A172992C-E59C-423C-A4AC-837426134F59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13A0AEE2-B9D7-4940-B82E-08F2F90D5B98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6671DB2D-F09F-465D-AA49-F1AB3A5FB3BB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2494CC81-134F-497B-848D-DBE505E14101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70F792CA-8A35-45E2-A0B7-E42041BC91FB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E2226B06-EBE1-4533-869F-32ABD733DBB5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23CBEDE8-8FC8-45F8-AB79-4F5DFD21F031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A2CE220E-5D61-40E3-BD0D-0AEEE67C6A7E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370A183F-785A-413B-BAC2-E5D8CC60EB30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2053817F-1CD7-4E30-B1CB-53927B59775E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3088E1E0-2847-43BF-9A80-E92DBD5A78B8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8C72DAC3-B623-4286-AA8F-4EA8F4E8E89F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5C873692-A128-4F13-8FA5-10ABDCC9FFAD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82E5F822-F8FE-4598-9FE4-0C48C65D5450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F390D042-4AF2-4A27-A306-F5162D311E15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B58B5154-E7D4-4AFA-8C50-4EE973BAA9F8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F4EEC80C-64F3-44C7-A071-0A0E0CA92398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A46D3B4F-557B-45F0-BF54-F5578669BE91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0B608199-2365-4B37-B0CA-7FDAF0C44EC9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65A52E20-4060-49C1-914C-EF3990DFF0A2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52EAF2A4-A7A6-4A52-9485-DE86214F785B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0F5DEA5C-6571-4778-97C1-0C63CBC5DBBD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D02CAAE5-8512-46D8-A4B1-7EC701B6542E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707B7443-75F2-4675-B5B5-AD9203870CFF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42B55B13-3E0A-4DDC-B3C9-525FD53920F8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074224F7-426C-4D8A-847C-80BC96655950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C7CEACD2-621C-4AB8-A636-7B8983D4A6B2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22E56980-93E8-4ABF-937C-03AFCA720A53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128</xdr:row>
      <xdr:rowOff>38100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F2E205D9-4E26-44EF-BBF9-ECA15F0F08B5}"/>
            </a:ext>
          </a:extLst>
        </xdr:cNvPr>
        <xdr:cNvSpPr txBox="1">
          <a:spLocks noChangeArrowheads="1"/>
        </xdr:cNvSpPr>
      </xdr:nvSpPr>
      <xdr:spPr bwMode="auto">
        <a:xfrm>
          <a:off x="8066405" y="225582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CFA9FCF1-917A-4E6C-89E3-BD164A489C97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56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6FFF61EE-CBD4-4B84-BDC8-C1DFC8DA5582}"/>
            </a:ext>
          </a:extLst>
        </xdr:cNvPr>
        <xdr:cNvSpPr txBox="1">
          <a:spLocks noChangeArrowheads="1"/>
        </xdr:cNvSpPr>
      </xdr:nvSpPr>
      <xdr:spPr bwMode="auto">
        <a:xfrm>
          <a:off x="621474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77B3AFAD-E479-4D4B-AA15-496D82471F40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F363995B-B932-4724-B06F-20F9E591D3D0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56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CDF6E54B-BB71-4300-88BD-393D4944664C}"/>
            </a:ext>
          </a:extLst>
        </xdr:cNvPr>
        <xdr:cNvSpPr txBox="1">
          <a:spLocks noChangeArrowheads="1"/>
        </xdr:cNvSpPr>
      </xdr:nvSpPr>
      <xdr:spPr bwMode="auto">
        <a:xfrm>
          <a:off x="621474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D9B1285B-4191-4318-A037-F729BCF9811A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AABD22EA-CCD2-452D-9E9B-F1C50E21A682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1238F467-984F-4D07-8163-DB62A8D80695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6F019F9C-195D-4639-B3FB-037DC2BFB1B2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0AD5AB3E-FD01-40E8-95E6-6B07EDACF77D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5076DB11-F9B9-44D8-862D-9467FA13B8E4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DAAC71FF-6D99-4806-A435-BFD03988C792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DB54BB35-C18F-4E6E-A881-C21FEFF2C647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EC4BFF7D-A905-4D4E-ACB7-28581808CC81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60E25413-76CD-478F-ADB8-EF5499F9FE28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9050186B-CCEB-4DE2-8C27-91AC7C2F013F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96F468D7-EF3A-43A3-BF52-51549D9E560C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C885F907-BA99-489C-9C15-97055CF4B7F4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66D896B0-EB46-43BE-9EFF-2F495036FE71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46597A55-1668-4881-B8A0-43DB18BE32F1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16AADA81-7BFE-42A8-AA2E-C6F6CC403481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CC9EB3D1-036F-4FCB-919D-8FD803237516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4A4938BF-86AD-489D-81AF-65334972A26A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39B79406-B566-478A-9978-9E422434B625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05D45525-76FC-4D2B-B912-27D5171229B3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5C4A4CC6-6A4C-4D97-94F4-28FC6AA75673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23CD5176-5592-4018-A6AC-90C227282843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4F5DB6E5-7D63-4913-95D6-789C551D609B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5D6D204E-8EE1-41F6-94D5-74379C3F7BEB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2866203F-4F4A-462D-8DE7-D906C2CE8EAD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11A4BAA4-5C8A-4A88-BD48-9F74C4101503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D8A43140-AE64-46C9-B951-F4B172AFFBE5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0BB8A788-A182-43E6-B580-B8152D258531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F734A583-5D20-430F-889C-1541A0E1A129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AFD660DC-9391-45FB-8B11-BA2FEF14782D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5674D46E-C30B-44E0-B104-517BD18BC6D3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22F9948F-FF50-4489-9297-306A8CE826E6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4480EDB8-2E4D-4AC7-B21D-0E3B245859D9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6ED15923-DB84-4B9B-9365-A9DCAF7478B2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E2A305AE-67DF-400B-B75D-5E4447C580DD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EC7800A3-9E54-46AD-94E4-FEF063FA6DEF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3253AC1C-2924-491B-89F8-613C08F585B4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77D0BDDE-D068-4B9D-8C49-364BF444ECEF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1A0BA62B-CD1C-4341-9854-42D2931F43BD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870D6909-AF2B-4BDE-A732-A3A92794ABA8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3855C73F-B70B-47B2-A6A1-9B4B355C03B1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AB742C4E-A013-4518-8917-4C66126B6C81}"/>
            </a:ext>
          </a:extLst>
        </xdr:cNvPr>
        <xdr:cNvSpPr txBox="1">
          <a:spLocks noChangeArrowheads="1"/>
        </xdr:cNvSpPr>
      </xdr:nvSpPr>
      <xdr:spPr bwMode="auto">
        <a:xfrm>
          <a:off x="6246495" y="224538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C9615D4A-C9F6-4334-AEA8-551EEBA36310}"/>
            </a:ext>
          </a:extLst>
        </xdr:cNvPr>
        <xdr:cNvSpPr txBox="1">
          <a:spLocks noChangeArrowheads="1"/>
        </xdr:cNvSpPr>
      </xdr:nvSpPr>
      <xdr:spPr bwMode="auto">
        <a:xfrm>
          <a:off x="6246495" y="224538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124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C257856E-B2BA-480F-9280-714E93A54609}"/>
            </a:ext>
          </a:extLst>
        </xdr:cNvPr>
        <xdr:cNvSpPr txBox="1">
          <a:spLocks noChangeArrowheads="1"/>
        </xdr:cNvSpPr>
      </xdr:nvSpPr>
      <xdr:spPr bwMode="auto">
        <a:xfrm>
          <a:off x="6246495" y="224538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9746ECF5-3DE1-421C-A069-0E2B0DD081CB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C64F8CC9-A4E3-46CC-933F-7960359B6065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8F3A6248-1407-45D6-8E23-8F2854390CE0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FCED3073-8FB7-42CB-9C36-D7A3A043F1C9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CDCF4648-711F-4540-91A0-0AF3261B4DF3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6EB2CB82-FED1-42EE-A532-DC00A7754654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A07318EF-E560-492F-9EC2-E04CDAFB93EE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2F530F33-2372-40FA-AD87-1C0F7590EB73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57137FD9-F296-4859-98D0-22D4D1BF72B3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AEBAA38B-7540-4D44-91D6-19C3A67F8187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541F7660-F93C-4574-824D-62A1D4328A4F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BECB8669-D444-42CA-85D4-5C1271F7E1F4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290B6606-933C-41B7-8100-874851ED64B5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D0567194-D484-464F-90A6-62663FFCD8AE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B0F2AA58-F97B-4BAB-AD8B-3266EDB77B63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2DC55890-A938-4093-A772-4959D284B24F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5088B606-2EE8-4137-9FA5-433EE8B3DB1F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05B2C8D6-5392-4C43-985D-B3B8C7EC998D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F93D23A7-6B8F-4BF2-90F4-0463A4221E27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AFECAE8C-3D7A-4065-9D28-CE27E62A2C56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85C962A5-AF58-4868-B6EB-CF3DEED4B5D4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5557AF1C-9353-4660-917F-08599FBDBFE9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C04CB7C9-9BEF-4243-93A9-F57E31CE7419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EBE09C8A-0DFE-4826-9163-C699BFF9AF8F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BCF1F72A-74C2-4F73-A2DA-DFC8D0D4DDAF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7ED37D21-951B-4A74-A487-DA5594BF2AED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302ED223-02C1-4BA0-9B21-5280E3E480A9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2359AFFB-BDA8-4085-A952-E341FF85C8C8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D3207DD0-E201-4993-839C-4D04EE572E11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BE1A4D4B-F984-484A-A83F-D52E91D8D756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9B71791E-19E8-40FE-A977-C3DD92190E5F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8AB4B47C-BB3B-413C-9922-0AACC2DB1349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1C64893D-EBD5-42BC-807E-F84A0FB734DF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F4F3F91E-447A-44D0-B2E3-54132439E79A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C082F3CC-A781-473B-AACA-96683EC1F71E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851B5509-05AC-4B89-8AD1-24668D6CB824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3A0F8FD7-BF90-4DB5-B799-106585EA3453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0EA7453A-180A-4C11-A176-EF48338B8970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123BF1FA-D4E5-46BC-B960-2812B52F8ADD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97263453-61E4-456A-B6BD-3DEDEEB3EE55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8CFE316C-AB38-4566-80F4-BACD93482B21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4D5152A3-8020-4BD8-A9F0-EEAAC761CD2D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FF7FC918-47FA-44A1-BD89-C032446F976F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2C6040B7-D63E-4064-9A29-385FFDBD69CA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D1E30D67-D051-4FB6-9BD6-89A2C2DB7CE1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F99BA7C0-724A-4724-83E5-923261DFECEE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8CD06563-E0DE-410E-ACD1-0757F23FFD7D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6486B355-41DF-494F-AC97-C2F404F0C53B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78CD0CF8-D3E3-4BA4-BC4E-398D00607EED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024B0385-D0D7-4C53-BE39-BA29E77F85E3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38AB05B7-DAF5-45FF-9D02-98989B090DCA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DD0AA427-5F3D-4EA2-93A2-4302E0A34A20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D573750E-F788-4BBC-8382-D5BA46854434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2B611456-113D-4A98-BCC5-0D84C50ED45B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720DB7A8-5265-4986-9EF9-0251637BE180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923258ED-A5E6-4610-ABC8-BB788C14320F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94BD2672-25CF-4B1A-8827-9C10524AD45E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DE451132-256E-4C2F-8979-2D3E447E8697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667BDF8F-B920-4E14-AD15-DADE1725B2EF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F3E7E9C0-4C12-4D51-B713-C8C38788879E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2FA20B20-3103-43D0-A132-B77925A2B441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F943009C-61E9-4794-83F1-2B4DC8309822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E63AD068-1D33-4168-96E4-3AAFC8A14510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6DA0DE9F-EA81-4118-9293-35AB3B10542E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F3D520E5-787D-42BE-AD28-4D4778CC343B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ED873F63-D972-4229-9C14-49E54DA62EAF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E4EE5BB5-9569-4CB8-9412-03EB7F090137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A9725E1F-2D00-44A4-98CC-376881D3178C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D9C33783-4ADA-460D-AD13-F42C16B00750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DD533AFB-4C32-4BBB-9020-97F82B07398E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791B6E1E-D87A-435C-9B2E-1DAB948D09E0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C1D75C2D-630E-45EC-810F-6FD2B1BC4933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8AA1DC41-317D-463E-B9D5-D8DDE58E157C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BF7983A4-2DBA-48D1-923E-DB9AF13D87FF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06F62AD9-F306-4A7E-99B4-F4309CDC5513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217A7A11-ADF2-4ABA-A614-9401B0D3A347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8BCD5C9C-DA52-4410-8AF5-34423EBD5A99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0128EE77-A741-482C-872A-F9D069EF456A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A4024680-C184-4944-AA79-95FA12B9B319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3AA8537E-78DC-4D68-B40E-071B4F150B70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38C40D9C-92AE-49CB-868E-601DD3C5F669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1B4EE63B-822E-40C6-849D-7E782FA9AB49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F8F7207F-22BD-43A7-8B9F-C612F1D33B3D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3CA8DBD7-B1F6-4414-986A-08DB823E2889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1DA94BAE-E3E4-4A67-96FF-91FECCADFCD4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02011111-8328-4196-A9D0-7E0E6360512F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416EB03B-F7F6-4B5B-BE2F-8FEAA15EC441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41223D79-B4DA-4998-AB5D-DBD104398CA9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F6DF7891-7345-4E38-A4BE-859E12CA9432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EC25B94C-96AC-46D6-BE22-E4C18C95703B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CD75E576-EA9E-4231-96AE-BF3DE398C088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B007C2DC-FBE1-47EA-AB2D-A4798DF06B12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410F9315-3B11-4753-9C1F-492794B68713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6F85A613-CE2E-4BFD-B374-35F73000780D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F567BB24-E1A5-4ECD-B7BF-1BEC51F10BD4}"/>
            </a:ext>
          </a:extLst>
        </xdr:cNvPr>
        <xdr:cNvSpPr txBox="1">
          <a:spLocks noChangeArrowheads="1"/>
        </xdr:cNvSpPr>
      </xdr:nvSpPr>
      <xdr:spPr bwMode="auto">
        <a:xfrm>
          <a:off x="6246495" y="22728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F394DA6D-0935-4CB0-8AD8-42C26B47BD00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DD14BE3F-EC5A-4636-A1AC-3F41DB35C591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8BACC693-B849-481D-BC2E-1BC7BF2CBB9B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37B0E30B-8FD8-44D7-9D5B-7E25C763BDB9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D7B57163-8B4D-42B3-8FCC-2471EAEF55FA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5A446461-8BEB-429D-8E24-AD70C433DDA3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2531F444-A29A-47F2-B148-84B34FB5BE50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4B25D93E-6C89-4048-BB78-50629B1AFCD4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0A85862A-20D4-44AF-84F1-C058D495BFC0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7E7F1ED4-BD4D-468F-A613-B40ACDD12C09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B5F7BF6F-BDBB-4F77-8473-C2050444CF67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9A3E9F58-0D7B-48C8-9063-2766855D5E57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B17DF186-7506-4154-B5CF-2FD6AE6A465C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7451DD57-AF16-488F-80D3-FCE7517D1CCC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88AAA61C-3315-4996-AF9A-DE1B5E65BEA2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4BB95B1E-D3E3-4625-A34F-6D3B5FC98C48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51FA6CBB-B4E6-4591-9FD3-93CEF44F1061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ABB8FDE4-8E2A-4B37-A753-3BF99A3B3C40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80A24856-2AB1-49E1-B942-BDF821578638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C6189A59-20A7-48F2-AED7-9DDFD7CF5CB1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485B1CE8-CFDF-49BE-BBD2-C41BD82EAD55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DC326C1B-F03B-4AA6-B129-5E0E18F2A1CC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DBC232BF-AFB3-45B9-898E-610E43556A46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BF27210B-4788-48AC-AF2E-6B6EE09F0634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F4EECA7D-687E-4AA8-84DD-F28561ED00FC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82759176-49FC-4359-9153-F89D05031BC4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A59FA47F-5C7D-444F-85A2-58A67BF1F999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3AEA1CC0-3CFA-4B02-8FD1-5AF6128EEBE4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D919F3DB-8C3D-462A-ACFC-06E508EA8542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D48311CC-455F-4FD3-B4F0-45DAC651B407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C89504C6-6815-4EF6-8851-296EAEA56118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F3527F73-CF63-48F0-8C7B-70FDC1938C9B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A42193FA-3A68-463C-9B07-36FC5ADB05CB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0D69DA90-8D69-47EF-AA1F-F84FC41FD73A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466B13ED-2379-4790-921A-93B6BFC202F8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B8564B2F-58CF-4B9E-8F8D-10FB8946627F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E701EE43-BCC4-466F-BF0D-0461402EC222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4345F88E-B749-43F5-972E-75C11A3E4BEA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142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13EBF2C0-EA2C-4E75-96AE-32715C6116D6}"/>
            </a:ext>
          </a:extLst>
        </xdr:cNvPr>
        <xdr:cNvSpPr txBox="1">
          <a:spLocks noChangeArrowheads="1"/>
        </xdr:cNvSpPr>
      </xdr:nvSpPr>
      <xdr:spPr bwMode="auto">
        <a:xfrm>
          <a:off x="6246495" y="228988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13DEE6AB-2F98-4FDD-B94F-93CDC0A0D879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DB7B6CA9-8CFC-4F5D-93C6-2D1FF8A8A83A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D938892B-1405-4839-8A2A-C8A17977A852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96969933-B897-482D-A478-2703FF29AC57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141EEEB3-832F-4A94-A1AF-C6DF9C3D097C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48CDBDCB-5267-4DB7-B80F-6936295BA24C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599C2595-EE35-442E-8BA9-DBDEE6BB7F9D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AFDD7FD3-A7D2-474A-8CE7-406C21FF26A9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18AE8F23-E0FE-4DDE-8CA0-69E19DF6FB66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8B3BD700-1545-4EDD-B0F8-7C2DDD94193B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84930F0C-A302-40BE-B4AF-9D768ECA12F8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51FD98EC-8A4D-4CE0-931F-4C8005FA0297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54C08F90-554F-4ABC-A1F6-A68BABB05940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25DD41AC-6FB9-491D-9467-76D90F28E9C7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4D55C4D8-D77A-438B-8440-6369D2DDB68F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53C76018-8F1E-4A5D-9EE4-40C1A2B8390E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90EE44EB-F117-47A0-9211-C4D4ED344C64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D6EE0ED4-8335-4358-959D-BF6159BB09F7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6EBEDDD6-F8CD-4556-BC72-8D42F6F01C53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7724BF2C-EBA9-4997-9A5B-4F1E8EA34300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08651300-C45B-4A31-8FCE-23EF2EFA0156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E698B4A3-E57C-490D-8037-106FA205E955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50566CED-53A5-4C95-BDD0-E5FD22C0A2A8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42A25CEF-CB71-4E02-9E38-3DE6A6A62422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531647DD-0E7F-4FE6-8222-89F78CB353F8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1BA957F6-966F-450E-8975-6E5F038239D4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C3A52625-87E2-4F3B-A3E0-6967DE1AD5C0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0A509E03-7E64-435E-85E5-CC147D914A97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0E13BD6F-9974-4E20-9431-D533C87D0533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996EC5BB-A413-4624-BC4D-4476FE0F3FFC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F71EF6C8-C5C1-492F-9F6B-5E4C59E662FC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8846CB3A-E346-4560-8E6C-46B26E306697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B2CCF65B-456F-4275-8C7F-798C3EA236A5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651437CE-E1C4-4D6E-9BEA-3E251A84306E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FC2E3BDF-73D3-4F65-BE70-F57C8FD58C4D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61EDF8F4-7998-4549-AE17-D461AECAB7A8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5AD5B63E-F41A-459F-82EC-D792D1847E6F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F0E02B72-23C2-4B07-8E77-BDAF2F9A846C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54A7A008-5929-4F50-ACC5-9536F3D72D54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7C4038F0-D5DE-44EB-8A1D-BBA071813E48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EF716354-FF50-4DC1-BE79-553020CB84B5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54AAEB09-04A2-4573-A8ED-6FA08AD621A6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024023F0-0EC1-4EFD-898B-F33DC4853D1B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B5488061-994F-435D-84C4-F7EBF8DC5D60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1EA980BB-AA08-41A4-912B-972D8C7257AC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60718A68-2B14-43D4-83E8-BEA50F415881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BF0F4624-1E70-4600-81E5-1868D86FC43C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C643899F-1722-4A89-ADA1-326425A8BCA6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385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C327E578-3615-4291-98D2-7D0DFB4456C8}"/>
            </a:ext>
          </a:extLst>
        </xdr:cNvPr>
        <xdr:cNvSpPr txBox="1">
          <a:spLocks noChangeArrowheads="1"/>
        </xdr:cNvSpPr>
      </xdr:nvSpPr>
      <xdr:spPr bwMode="auto">
        <a:xfrm>
          <a:off x="621474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C7FC9353-D1DC-4784-A88B-7ED65CFE05EC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68B27A86-89F8-4CE0-8B2D-6B0B53AF69C6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5928817A-1753-4C02-A244-8D6671525DA7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E83605D4-E6BC-4CF7-ADD0-631D33338D8F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4BB1F599-F8F9-45CD-8245-621351AAA893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440819AC-CF10-4B7C-A4B0-E031BCEF518F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16D4E7CF-657E-4E1E-AD17-D1F4F130AB35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31E81AE7-826D-4857-B92F-04D138FC74B8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0C6E294F-6185-4FC0-B356-6C6D25ADC82C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815F79E8-5F33-451E-A5AD-377B5BB110F0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8BB93547-82E7-4115-9848-B09C7140CF72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20CFBD91-B200-4146-8826-EE5C03E7AE81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794B5C0B-9FBE-4994-9501-21718F0D4258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B5114627-F589-4130-8EC6-6BA9B91EC677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7ED38BD7-9329-4BAE-8E3B-AA795EA118A6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5F461613-E912-4226-9819-C0D554A281B7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62B4EAAE-2DF3-4FE5-93B8-4AA2F94A1C2D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5653B9EE-091A-48C9-B75E-1D39EAC8D67A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AD09412B-2FC5-4B20-AB52-DABCF3A0AA94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8C93AD24-9798-46BE-84A8-084F247DE54E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D06E0303-8740-4958-ACB6-792608F374C2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C2384315-9B35-4250-8061-C4DCFE0B130D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D41BAB42-4A2B-489F-9901-C7FD01523315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D17F3546-EAB8-4437-BD84-3003F5D705C5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0FEE29DE-CA16-4328-8DCF-702CF2262D74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7A5980DC-3C84-46EF-95D9-4EAE9B8ADAF3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5EC3B0B8-E6C4-4085-9E9C-6D8FC5ED1E7E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72D2BC42-5B8F-42DE-98FE-4515D9490A20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945EA53F-D490-4AC2-A5D8-1E54E3A4FD35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7024DA77-7108-4806-B83E-B8E95FAE7212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5D73326B-146B-40E3-801B-296071368C2F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23ED706C-9214-46E0-A942-3EE55AF95A96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7E97E4CD-8449-4997-BDC5-9C916E437AA2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053EB901-A97E-4169-9790-A539D5EFB82C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7A5ABA27-8E1F-49F3-BD45-CDE4FDF7EF0F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6BB4EC86-D353-4DF2-92FA-15FD82D84A26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2A2EC9CD-6938-43E7-8012-7DEDC51C7D50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87D783A2-1D3F-4C0C-AA30-B70DB0DE9CA9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469BA30A-2806-4F29-B863-F9111CEFD7E8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6A0CC55F-FD47-4D6F-948F-9198AA8C89C7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ADE613AB-DB13-4157-97F1-BB466A71F0B2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87914FFA-2893-4FFF-92E0-90E9C8AC99FC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08F5103B-5F85-4549-B7FD-08E420A71C9C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2044B3AA-1B7E-4E22-B886-ABAB09F80B4A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3AEAC136-860E-442B-BF02-E6B9ABE16B2C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44736A5C-D13E-4BA6-B377-0DA231CEF43A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4F216C18-DFED-473E-A231-3DC0E46D603E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F1D23D3C-035A-4804-A25E-C83D36C1E624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D2DBB43C-5DD4-4F4C-A22D-FEC4AE8C6DED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993ED8D6-9CDF-4D4A-8367-7AB6BD19903B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8C7EF548-DACC-4A9C-9DF8-2D2433431E9C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F2EEEC77-76FA-46D6-90E4-A777DBC6D28B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71020F51-86A7-4BB7-8CAF-B7F281710479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525A9D13-DFF0-4277-B578-67822D2CE8E8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AF09CB2B-4E9B-48E0-B6D7-C7F491B4158A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04F3349E-4FBA-471A-855C-DA468D49E6BF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F1070E88-6F13-4B4E-AB5E-0A2EECB1C27B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F3AACF7F-D288-40CF-8693-42817D1987B7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8FB3AA44-033D-4933-884A-3A39D800015E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C2005F79-8CC9-4B77-AA69-885BF7E1B57A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F2E23643-467D-4F81-B48F-F36EFAA0EA8D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767B1418-4359-463C-995A-20E6C9D1DB3F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1F8E4791-91B8-492D-BC6A-5B91FCAF3A8F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AC55CF03-9E8F-4B08-837B-8538CEF5A7B6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495</xdr:row>
      <xdr:rowOff>0</xdr:rowOff>
    </xdr:from>
    <xdr:to>
      <xdr:col>15</xdr:col>
      <xdr:colOff>638175</xdr:colOff>
      <xdr:row>495</xdr:row>
      <xdr:rowOff>200025</xdr:rowOff>
    </xdr:to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2AA2B7B6-AA46-4413-9FE0-87B15BB9D1BC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0AD544B7-7A29-492B-B1E6-628EEF9758B5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D90E8F0D-6B5D-4851-B400-C90988DDCBE0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5F23A705-4F83-4B7D-AB5E-0AE4F45CE729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6703ADA9-FC54-45DE-96F9-3D9BE239DE6C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562C1A84-18DF-43B7-A3F5-B3CC44EE65A0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74C746E8-7819-4209-884C-C5D92604E64A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47CCF58E-816F-41C4-85C5-7EC7F013AC14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6AFB43CF-812B-4738-A056-42675AF33794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004237D5-F097-45DF-B8BF-C82A4C3DECE4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6106BA10-9B6A-42B9-AFC2-A1A22F8FA882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F9E80C38-843F-458B-B067-0BEA550CB866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F6B227C5-B578-482D-8630-F2E6F5AB09D0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34B55BD5-6083-4883-9D5A-6FD6A73D1535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3C40CAE1-A6B1-4ED0-8A60-762264CA0532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7D6A8A7C-363A-4F15-A9F5-AC55522C8AA7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B60E454F-A2D3-4BEC-87D5-183E8CE87290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E96B4422-E9E9-45C1-B66E-896300795534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9E006AAC-70D7-4C7D-BE8E-CF5D351C1027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BBF55EA0-8C86-41EF-AF26-80A3B9E269E4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76991E88-2BE5-413F-8549-08062B19D02E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ED8475D6-F969-4D18-B1F2-10F6C46A1C25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7F15A373-1E25-44C4-B65D-8FC2B30465E5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E70F01CC-4E79-4D45-9807-FD86A82C28BE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0AF43DB7-3C26-499A-8AB1-15448AE020AE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F746E181-AEF9-407C-A65D-138C7870AD05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ADC39541-5283-43F1-9BC5-E906868D168C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DC26FA49-97B9-4D08-91D9-13CA72C0D500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C5E6A584-4976-477C-8642-C7E3C508539F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9E13FC91-C2F7-4290-8218-3939B68738A1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E35A90C0-A3F2-4587-9CE1-410CF24A8826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03988A5C-1149-4577-9B01-527407805B16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DDFF58AA-7D86-471A-B895-2B2115D2AF4E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840EC172-436C-482E-B5E5-9D4BB5F44A5B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BE711F94-0E65-4134-A7CF-410ACE5D2D17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E95F8199-0095-4037-8055-C0A79F053DBE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FB961B1F-455C-4066-8A02-47043119F01A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F12A3B3E-9D62-4718-8CD2-767FFD4F23EF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7F103224-BB72-43CE-A81D-AD055749AC34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133077B0-6000-4BD3-BB4B-ECD3FA2A155C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BD440453-B19A-434B-A74F-E94EC429373A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83365F4F-9C27-4568-8AEA-39D1089945B7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3A1031B7-3E07-4D78-BBF6-92257F97B4F4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2FAA1921-5838-4BFF-820A-124E2F62A2C9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E99C2B13-ECCB-46B2-B431-895DF770D3E4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44C52CB7-35CE-4896-BAA8-1F28ED0C70C1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75E8D086-54F7-429C-A50E-29C4BE728B54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59DF125F-09AD-4FBD-9866-644A51C9473D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98A8C954-6636-4C75-952D-8C0A878DAD3A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D90C47FF-4482-43D6-865C-87A09C89BB10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CD952AE3-5A14-44C0-B2C6-97EC2656DE2D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C2F051ED-F4FA-40E3-9291-791B8F5AFCC8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1A3AC1D8-0777-475F-A40C-9E3A30899D6B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372D6CD7-7BA3-475A-9714-438D3B9577A8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BCC36EAB-D8D7-4AAE-A94A-F7770DA299BC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8F6C5058-C841-4774-B269-61558A771A16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8B04699A-30AD-4627-9274-22D7AC0F792E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5ED80F7F-7531-48DB-878F-FDD19A695410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D3783A4D-9B0A-48FD-8D78-0AD692CD2580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91109EBD-10A0-481A-835A-0D7D7F85E1A2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123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A06940CD-11F6-4AF8-95D7-9E68EEBD3395}"/>
            </a:ext>
          </a:extLst>
        </xdr:cNvPr>
        <xdr:cNvSpPr txBox="1">
          <a:spLocks noChangeArrowheads="1"/>
        </xdr:cNvSpPr>
      </xdr:nvSpPr>
      <xdr:spPr bwMode="auto">
        <a:xfrm>
          <a:off x="4387215" y="22428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123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18473842-7A54-41ED-A04F-3F672AF03BA0}"/>
            </a:ext>
          </a:extLst>
        </xdr:cNvPr>
        <xdr:cNvSpPr txBox="1">
          <a:spLocks noChangeArrowheads="1"/>
        </xdr:cNvSpPr>
      </xdr:nvSpPr>
      <xdr:spPr bwMode="auto">
        <a:xfrm>
          <a:off x="4387215" y="22428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123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5E06D780-531F-4241-A994-9F8AB5B8FD04}"/>
            </a:ext>
          </a:extLst>
        </xdr:cNvPr>
        <xdr:cNvSpPr txBox="1">
          <a:spLocks noChangeArrowheads="1"/>
        </xdr:cNvSpPr>
      </xdr:nvSpPr>
      <xdr:spPr bwMode="auto">
        <a:xfrm>
          <a:off x="4387215" y="22428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123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256F04C2-03CD-4470-8C53-CF6F8D4ABE12}"/>
            </a:ext>
          </a:extLst>
        </xdr:cNvPr>
        <xdr:cNvSpPr txBox="1">
          <a:spLocks noChangeArrowheads="1"/>
        </xdr:cNvSpPr>
      </xdr:nvSpPr>
      <xdr:spPr bwMode="auto">
        <a:xfrm>
          <a:off x="4387215" y="22428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123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99A41481-456F-4910-A9B5-6149AE8D262C}"/>
            </a:ext>
          </a:extLst>
        </xdr:cNvPr>
        <xdr:cNvSpPr txBox="1">
          <a:spLocks noChangeArrowheads="1"/>
        </xdr:cNvSpPr>
      </xdr:nvSpPr>
      <xdr:spPr bwMode="auto">
        <a:xfrm>
          <a:off x="4387215" y="22428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123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28F4CBB0-F223-4575-A657-EE81751B7343}"/>
            </a:ext>
          </a:extLst>
        </xdr:cNvPr>
        <xdr:cNvSpPr txBox="1">
          <a:spLocks noChangeArrowheads="1"/>
        </xdr:cNvSpPr>
      </xdr:nvSpPr>
      <xdr:spPr bwMode="auto">
        <a:xfrm>
          <a:off x="4387215" y="22428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EED83A84-806C-4603-951B-734030042CFF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7541653C-F7E9-44AD-8BFB-BFE13B4FAF9C}"/>
            </a:ext>
          </a:extLst>
        </xdr:cNvPr>
        <xdr:cNvSpPr txBox="1">
          <a:spLocks noChangeArrowheads="1"/>
        </xdr:cNvSpPr>
      </xdr:nvSpPr>
      <xdr:spPr bwMode="auto">
        <a:xfrm>
          <a:off x="6246495" y="231007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123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291ADCA3-941F-4A83-9142-020FA96B7932}"/>
            </a:ext>
          </a:extLst>
        </xdr:cNvPr>
        <xdr:cNvSpPr txBox="1">
          <a:spLocks noChangeArrowheads="1"/>
        </xdr:cNvSpPr>
      </xdr:nvSpPr>
      <xdr:spPr bwMode="auto">
        <a:xfrm>
          <a:off x="4387215" y="22428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123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77FA53E3-B467-48B6-8305-7E2D46E1CC06}"/>
            </a:ext>
          </a:extLst>
        </xdr:cNvPr>
        <xdr:cNvSpPr txBox="1">
          <a:spLocks noChangeArrowheads="1"/>
        </xdr:cNvSpPr>
      </xdr:nvSpPr>
      <xdr:spPr bwMode="auto">
        <a:xfrm>
          <a:off x="4387215" y="22428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123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2EDBF9F8-1ECA-447B-B64A-EF9F2ED58FA1}"/>
            </a:ext>
          </a:extLst>
        </xdr:cNvPr>
        <xdr:cNvSpPr txBox="1">
          <a:spLocks noChangeArrowheads="1"/>
        </xdr:cNvSpPr>
      </xdr:nvSpPr>
      <xdr:spPr bwMode="auto">
        <a:xfrm>
          <a:off x="4387215" y="22428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123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D5B3312F-AB8C-41CA-AA1B-2448D30600D7}"/>
            </a:ext>
          </a:extLst>
        </xdr:cNvPr>
        <xdr:cNvSpPr txBox="1">
          <a:spLocks noChangeArrowheads="1"/>
        </xdr:cNvSpPr>
      </xdr:nvSpPr>
      <xdr:spPr bwMode="auto">
        <a:xfrm>
          <a:off x="4387215" y="22428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123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918DC659-569B-4E19-A6FD-C3E741DB9B76}"/>
            </a:ext>
          </a:extLst>
        </xdr:cNvPr>
        <xdr:cNvSpPr txBox="1">
          <a:spLocks noChangeArrowheads="1"/>
        </xdr:cNvSpPr>
      </xdr:nvSpPr>
      <xdr:spPr bwMode="auto">
        <a:xfrm>
          <a:off x="4387215" y="22428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123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0D32E7F4-6A4D-4570-8720-68E8D399CB32}"/>
            </a:ext>
          </a:extLst>
        </xdr:cNvPr>
        <xdr:cNvSpPr txBox="1">
          <a:spLocks noChangeArrowheads="1"/>
        </xdr:cNvSpPr>
      </xdr:nvSpPr>
      <xdr:spPr bwMode="auto">
        <a:xfrm>
          <a:off x="4387215" y="22428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123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A2F014F6-8B36-48CE-8D5D-37CADC708E8A}"/>
            </a:ext>
          </a:extLst>
        </xdr:cNvPr>
        <xdr:cNvSpPr txBox="1">
          <a:spLocks noChangeArrowheads="1"/>
        </xdr:cNvSpPr>
      </xdr:nvSpPr>
      <xdr:spPr bwMode="auto">
        <a:xfrm>
          <a:off x="4387215" y="22428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123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9F660983-0070-489F-9668-CD6E9BA6E421}"/>
            </a:ext>
          </a:extLst>
        </xdr:cNvPr>
        <xdr:cNvSpPr txBox="1">
          <a:spLocks noChangeArrowheads="1"/>
        </xdr:cNvSpPr>
      </xdr:nvSpPr>
      <xdr:spPr bwMode="auto">
        <a:xfrm>
          <a:off x="4387215" y="224287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385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541CF8B8-35FA-4AA3-A8D8-BB03CFD884D0}"/>
            </a:ext>
          </a:extLst>
        </xdr:cNvPr>
        <xdr:cNvSpPr txBox="1">
          <a:spLocks noChangeArrowheads="1"/>
        </xdr:cNvSpPr>
      </xdr:nvSpPr>
      <xdr:spPr bwMode="auto">
        <a:xfrm>
          <a:off x="621474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7530AA7A-71F1-4847-8EF3-A20558FCF2BE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4C07BF08-763D-4CB2-A501-38EE83F94C2D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592C6AC7-5893-4161-9530-6AF38B2FE74C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101EA542-2121-4630-AE8F-3D170DED8D90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2872A3A7-1E2B-4F08-9FDB-550AE044BF8E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66A94E8A-E38C-4A7E-A935-12B1E762B891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8910C274-A7B6-4F09-9488-3927EA55E087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CA11C4A4-1FC9-4FEE-94F1-2F990BFC29A8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385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E1B59F94-48FF-4139-A77C-D00DACE62928}"/>
            </a:ext>
          </a:extLst>
        </xdr:cNvPr>
        <xdr:cNvSpPr txBox="1">
          <a:spLocks noChangeArrowheads="1"/>
        </xdr:cNvSpPr>
      </xdr:nvSpPr>
      <xdr:spPr bwMode="auto">
        <a:xfrm>
          <a:off x="621474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22F94F17-A65D-4CC3-8FC3-5C5C49B22253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D69A8671-18D5-4577-B66A-5228D33D6A42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26A49304-4655-4D43-86E8-1BC10F6EC3C0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93C911AF-BB06-4A84-90F8-B00D869C1EFD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CE096E1A-BE93-42F2-AC65-65E346BEE3C4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9D448B3E-C703-47EB-BD3C-3B2A9AFD50E2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F422808B-BF0B-4915-BB29-20E1E622E229}"/>
            </a:ext>
          </a:extLst>
        </xdr:cNvPr>
        <xdr:cNvSpPr txBox="1">
          <a:spLocks noChangeArrowheads="1"/>
        </xdr:cNvSpPr>
      </xdr:nvSpPr>
      <xdr:spPr bwMode="auto">
        <a:xfrm>
          <a:off x="6246495" y="2312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415</xdr:row>
      <xdr:rowOff>242455</xdr:rowOff>
    </xdr:from>
    <xdr:ext cx="76200" cy="200025"/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720FEB44-5030-40BC-83CD-6A02B1BD7042}"/>
            </a:ext>
          </a:extLst>
        </xdr:cNvPr>
        <xdr:cNvSpPr txBox="1">
          <a:spLocks noChangeArrowheads="1"/>
        </xdr:cNvSpPr>
      </xdr:nvSpPr>
      <xdr:spPr bwMode="auto">
        <a:xfrm>
          <a:off x="7524576" y="23434409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452F3036-8CE4-4C6D-97FA-D42DD1737925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3F2F63B4-EE2F-46E8-8B44-BE87CDD1F85C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EABEB9B3-0254-48AE-AFF3-517E78ED4836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F76FA830-E2CE-4507-A126-DA87FC428BCD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6E3AA15C-186A-4E6C-B92F-3A3A5BB10251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F56AFFDA-0DCE-4762-A5E1-5CC87102E33F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21C2B6BE-A7C3-4996-B392-5BB19341F67A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A5093458-8FBE-4026-9BDE-008E09D7D044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F1BAD9B3-A47D-44F0-93FC-E93D77F55178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46C20159-6B4A-49C2-B04A-091591314822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8B31BAB9-1837-46BC-89E7-1C2C1D19712F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F4239858-CDAE-4105-9B26-9C0D60AA2C8E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C3282E09-55FE-44FC-8464-7DE422E282F1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7EAEFAF6-2FFF-4829-A576-5A21E8D12733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17EE65CC-C45C-4F17-BB76-8F08B223A8C7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5EFD39FF-DE30-450A-BAF6-5B1981C91D5D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A2F0D2A0-753B-4C09-912E-9CC965B547E0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DE6919AD-A227-4054-B3D4-1381199B149D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90B940EF-2E6C-4493-A88D-20D2FCCA8D22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332C35AA-4E7F-447A-87C7-E403A9CBBD16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F6110D5D-5293-4F75-99D4-2EF58F56E931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86E00A29-FD90-40B5-B0B2-038820F9E76A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01CE8746-48DA-4E27-8711-FEFB21D81511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ACDBE7CA-7B34-4963-A783-1E56A80951C9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B6D0C07D-E5CD-4FBE-8890-B0F19B8E1305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4E5CCA3D-35D0-4ED2-AF2B-4D809B9B9AD8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EA5D1BA1-8710-41F1-BD2B-B3FE37D537E5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30F64CD8-4956-4A00-91DE-B9D9352380BF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2074859F-517D-4363-8E7F-7E189C4393D7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C41ED878-3377-4373-9361-713C5530F66D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5DC6812C-9506-42F3-9496-4CE109CEEB9A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E929A57E-5EF7-4515-BEF1-83FA4ACF4DEE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950CAFF8-E6CE-433E-BC54-ADE46C4EC1E3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9472D379-0A31-4D12-B2F3-D5EB81372CEA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8E0B0771-E4FB-485C-AC25-F9BCD7D314E6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0902162F-D8DB-467A-A103-C56C2019B464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3690BD8D-3892-4C43-9662-8D9264C658CB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FADD06B6-84A6-46CE-9423-8DFAA1F07930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4CDF29BA-993E-429D-A2C7-C2F8498DDE1A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C02B3469-4BD9-4564-977E-62AE7269CAD7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6FDE542D-D881-4A73-BB43-A3E166796D77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A629BFB0-9A6F-4207-99C0-20F3C908CAAF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9833F51F-3273-4483-925F-68AB4B8612A5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131EC4A8-5B36-4B57-9C55-89AB7AA4E6E0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65B6E944-7257-41D8-A19B-01118B49EB94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00AE4F8D-F2A2-4FDA-B80B-5568119F4190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376E9E83-C980-4F18-9DF1-4B681F426557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BCEE0481-7B6D-4706-94F3-6CAFACCA6838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A26C7546-2FDF-4466-90AC-9940FD326ECA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7C71EEE8-F1EF-443D-99B8-47B97300E720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089044EA-D500-4B43-9936-408553ACCFBD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B048CC1F-D748-4BBC-945A-4E56EEA53C2F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4C9EEF80-99A1-4ECB-8B52-5757FD03AEAB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E51DD5E7-D179-41C9-9451-59035C86CDBC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26017494-2FBD-4172-993D-91F3B79895FE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376FF454-87BA-4CE1-8F93-D0947FFB01E2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397</xdr:row>
      <xdr:rowOff>0</xdr:rowOff>
    </xdr:from>
    <xdr:to>
      <xdr:col>15</xdr:col>
      <xdr:colOff>638175</xdr:colOff>
      <xdr:row>397</xdr:row>
      <xdr:rowOff>202870</xdr:rowOff>
    </xdr:to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067C317A-AEA5-4015-983A-F873E2FB39C0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27DC00AA-E39A-4D66-BDC9-AE345E46A290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24ACB2D4-84B8-47B4-9703-95B05B059503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D50E3813-D93D-4542-8091-49F788E9FD03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0C6DE7C9-7F9E-4343-85D6-131420F67D09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9C13F7B3-E15D-4A60-B7DC-9F027FCF7E8C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5C29E9EC-7160-4D86-90A5-0BDEEAFA6832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F3EC50AF-EBF7-4918-AB58-26209084FAFB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831BDFDC-2CFD-481C-93B8-FA48C0FA125E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973AA2A6-8728-4ED3-95BF-3A27D00585C4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09114BE7-8562-4D7C-A083-ACF9A682ABFB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DAE548DB-36ED-43F3-AAA7-C2B7A5CCC45A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2CABBC5B-D814-47F8-94AD-C62A8581D47E}"/>
            </a:ext>
          </a:extLst>
        </xdr:cNvPr>
        <xdr:cNvSpPr txBox="1">
          <a:spLocks noChangeArrowheads="1"/>
        </xdr:cNvSpPr>
      </xdr:nvSpPr>
      <xdr:spPr bwMode="auto">
        <a:xfrm>
          <a:off x="6246495" y="232051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C2686FA7-A758-4D67-B577-19278159B3F9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A1C737A0-3446-4B70-8DBB-81DD0315D031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12596651-0B56-4BC3-9EAA-B54702F846EC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8FF62DF2-E287-4FF7-A4DA-EA574890672B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151D4D42-E0F6-4867-86D8-8B36F1E46067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FE536513-B12A-43A0-A7A0-9AD7D45E9E75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6B764E3F-C99A-4639-A676-8519B2FEF345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9094E70D-2612-4D4C-AB05-9DAA75EFB346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88C79CB8-C014-4195-8CE7-0CEB73EF3CC3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2D0743B4-6D55-4057-8FFC-E0153005DD18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91463272-048E-4A74-A20B-434C05A59BCE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59B80622-83DA-4CF7-856D-F6F63461BB00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243A6DC8-4705-460A-97D5-50D7D03AF744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35624801-CABE-4429-9FEE-22E6880CFB40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EE354C41-480C-4309-8B27-9DF3809331A1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26B58DCE-2752-4182-A9F3-468F6132A022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1361209D-576E-4FCE-B838-47602DE88077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622ADCFE-BE13-4FE7-8F65-63EE942D46AF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F354A780-15D9-4B4D-84F3-5C797305D76E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3326D3C4-1998-40D4-8D17-14BE71BAE775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AC3101A6-6A49-4613-8F67-08ABA7AA6A8A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B8B29147-62DB-46B8-A732-E631148FEFDC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AFFE088C-A280-4FF3-B2DF-2C844F0FBBE5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29EB2A30-5F1F-49F5-9AB4-09D1B1426DD0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1EB97400-AACE-4E6A-8677-95780837327F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76EF9F46-FAAB-4BA8-8F0D-8F46BDA2E58B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5A2C2C3B-9679-4BA0-A1D6-63D35E50CE7F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B69F3BAC-D8D3-4E7A-BD28-BF530E8A9202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DC0605DD-1152-4695-A698-AED0A2203D07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8766D25C-F5A4-4D67-BC31-59F486921A85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D414E9AB-6B42-4CDA-95CE-579D5B933633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80EA67BA-9BB7-4E82-A389-E92A5527F0E7}"/>
            </a:ext>
          </a:extLst>
        </xdr:cNvPr>
        <xdr:cNvSpPr txBox="1">
          <a:spLocks noChangeArrowheads="1"/>
        </xdr:cNvSpPr>
      </xdr:nvSpPr>
      <xdr:spPr bwMode="auto">
        <a:xfrm>
          <a:off x="6246495" y="24522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55DB71C6-7A88-408E-9864-DEBD9AA15E05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3EBAB3F2-EF07-484F-9478-DABB184D4AD1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4DFBB3AA-DACB-402D-8A0C-00401CF22A4B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C1F27D2F-F456-4982-81EC-664FD30B5347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6B750D78-E61F-46B0-81D2-00A8F1FA6191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352C85AE-F611-490C-9A7D-C0CFDD55E74A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37CF1D01-05F0-4531-AC92-83744C061AEA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0F8BC135-DCA5-476A-97C4-E16829E46319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CD8390D1-E4B1-4ECF-A913-8BF3B7903DF1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329805B4-299C-4115-8F30-5CDE95CC2DBD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48E0102E-8CAF-4EDB-B7BD-C1BD5191E7AE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73A5F0FE-630A-426C-9442-3DB7ED368EB0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21725BAF-6477-4CE0-B9A2-011E11569882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3D8E9584-849E-4B62-B58F-638D846CA7F4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352573BD-3B10-47D6-A30A-33BB2E5E6BD9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D1EDADE8-6E72-47CA-89AF-F7F3E75827DE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AD5044B8-59D9-4F28-954B-5286A4CF6BD5}"/>
            </a:ext>
          </a:extLst>
        </xdr:cNvPr>
        <xdr:cNvSpPr txBox="1">
          <a:spLocks noChangeArrowheads="1"/>
        </xdr:cNvSpPr>
      </xdr:nvSpPr>
      <xdr:spPr bwMode="auto">
        <a:xfrm>
          <a:off x="6246495" y="172455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DC18F310-E346-4E3A-909F-6A3B6F28847E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DC04503B-BAE3-451F-B1AC-A369A29D06C4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B6F09B85-E70B-4544-BB38-915F46E7FAC9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7BE3166E-858A-4204-88CF-E9D58B1B6BCA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7C5FA41F-1FAA-424C-ABE9-ECB258BB7F77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FBC882A9-0DB7-4E91-B820-C0A3437F6CAA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A4BD1A4C-B843-4A58-B247-A738C7B7D7C4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387B8E5F-CA08-480E-87BD-BAC928F520DE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5E434BA1-568F-4169-9021-2CDBCB978783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E0CFD968-5C19-4EEB-B4F0-30CA8B3EC4A0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5FB13106-B576-473D-A128-75B25274C946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41CB3624-DAB6-41EA-B688-63F55BAE92DB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850BCFCC-282B-4AD7-805A-5A0A452D8B46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A3295880-CB44-433B-82C1-6EF3E97C90C1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DD867194-C5A7-4856-A8AB-48DD6222071C}"/>
            </a:ext>
          </a:extLst>
        </xdr:cNvPr>
        <xdr:cNvSpPr txBox="1">
          <a:spLocks noChangeArrowheads="1"/>
        </xdr:cNvSpPr>
      </xdr:nvSpPr>
      <xdr:spPr bwMode="auto">
        <a:xfrm>
          <a:off x="6246495" y="172455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9BD3B5CC-699D-4494-92F3-B881D4B432A7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7A9386A8-30D3-443F-8E5A-AF9C76BA3336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C54CCDC4-E97C-45D0-8AFE-32B038DC1441}"/>
            </a:ext>
          </a:extLst>
        </xdr:cNvPr>
        <xdr:cNvSpPr txBox="1">
          <a:spLocks noChangeArrowheads="1"/>
        </xdr:cNvSpPr>
      </xdr:nvSpPr>
      <xdr:spPr bwMode="auto">
        <a:xfrm>
          <a:off x="6246495" y="172455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76675C08-B978-40A9-BAE8-6A44907E2A14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6C9EF084-7536-4FDD-9082-6F7FE0210F66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830A97E9-1852-4CF6-9579-B6E04F578249}"/>
            </a:ext>
          </a:extLst>
        </xdr:cNvPr>
        <xdr:cNvSpPr txBox="1">
          <a:spLocks noChangeArrowheads="1"/>
        </xdr:cNvSpPr>
      </xdr:nvSpPr>
      <xdr:spPr bwMode="auto">
        <a:xfrm>
          <a:off x="6246495" y="172455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62F82D70-FB5F-415D-91C2-E4EFD11B7324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599FB2DF-6480-419D-9377-EB4159BEC6D4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7A0507A2-62DC-4717-8B88-261AA720A7A8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2F7A1E07-309B-4705-8C4C-8F41372B08ED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F36EBFB6-B07D-459B-8086-AAD20AD6D31B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852E2364-DD82-46C8-A8BA-D1D2438E1D50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9444F484-6E68-4C2F-A4E2-3FA44062D0B5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362B5B1E-19CD-4B63-99C0-677A175ADC30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E7CD04C6-DC86-4944-9AEC-77E3239B4E69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455299A9-C10B-44A1-A4B1-73FAB6A14356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FB9D7CDF-EC95-4468-AB94-D3EFD6CD4625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05F88640-6981-4A60-B852-6657D850E88C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08CAD6E2-E98A-43E7-9A6F-05FAFDF1D1C4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55C9AA9B-61A0-482F-8E0C-2681B5A6F073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60A4F31F-3E83-4299-9CF7-674E705C5C51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F810D988-C665-4C68-9BE9-874286143E23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EB6543AC-36FA-4EBB-A3D3-327248038129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279B4FDF-1A29-42EF-8FC6-3A138B207633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216EF472-011F-4DB4-B07B-F9C52933678E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F5AED2C3-407E-41FF-8DF8-D1FE667EF533}"/>
            </a:ext>
          </a:extLst>
        </xdr:cNvPr>
        <xdr:cNvSpPr txBox="1">
          <a:spLocks noChangeArrowheads="1"/>
        </xdr:cNvSpPr>
      </xdr:nvSpPr>
      <xdr:spPr bwMode="auto">
        <a:xfrm>
          <a:off x="6246495" y="172455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631FB43E-B2B9-412D-84CB-7FFEFE2163EA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077F6BC6-5396-423F-A8A2-EFB3A3D6E219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685AF099-08C3-447D-8875-2F04A55335F7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FEF3E8BA-7171-482E-82CF-EBDD89456579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5A93C476-4840-4A77-A7E7-5A2F89FA7CD2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608B643A-C735-4F51-989F-7053581B4B10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1F6918A5-9C3C-4474-8C25-3410C0869AE7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06C24C63-EF95-4FC5-A823-405C714EEDF7}"/>
            </a:ext>
          </a:extLst>
        </xdr:cNvPr>
        <xdr:cNvSpPr txBox="1">
          <a:spLocks noChangeArrowheads="1"/>
        </xdr:cNvSpPr>
      </xdr:nvSpPr>
      <xdr:spPr bwMode="auto">
        <a:xfrm>
          <a:off x="6246495" y="172455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ED8FD2F8-280C-484C-972F-02296D77B94E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94CA22D9-AFBE-4344-B8C8-16239AF67A1D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846857B2-299C-413D-9E4A-4624DB09A121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B6527D2F-DDA9-4585-AC9B-0FB09B4D7A65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5D53DC5A-0BDB-466B-B3AA-A99F7BC656BF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3E454C2F-F614-4DDC-8E59-65FFAFD39F68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E848E78F-A885-4515-980B-891AAEB762E3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175BEE0E-A57A-4200-8D9D-73B48EEA45C1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ADED7E40-AF2D-4794-8CCD-CA48F4850E09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9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181DC317-D1FD-4612-839D-A623EBE4F3D3}"/>
            </a:ext>
          </a:extLst>
        </xdr:cNvPr>
        <xdr:cNvSpPr txBox="1">
          <a:spLocks noChangeArrowheads="1"/>
        </xdr:cNvSpPr>
      </xdr:nvSpPr>
      <xdr:spPr bwMode="auto">
        <a:xfrm>
          <a:off x="621474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61BF384B-9944-415B-8272-69B32E63BAB7}"/>
            </a:ext>
          </a:extLst>
        </xdr:cNvPr>
        <xdr:cNvSpPr txBox="1">
          <a:spLocks noChangeArrowheads="1"/>
        </xdr:cNvSpPr>
      </xdr:nvSpPr>
      <xdr:spPr bwMode="auto">
        <a:xfrm>
          <a:off x="6246495" y="172455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696A4228-EFA7-4727-AAB0-19B3B99E70F0}"/>
            </a:ext>
          </a:extLst>
        </xdr:cNvPr>
        <xdr:cNvSpPr txBox="1">
          <a:spLocks noChangeArrowheads="1"/>
        </xdr:cNvSpPr>
      </xdr:nvSpPr>
      <xdr:spPr bwMode="auto">
        <a:xfrm>
          <a:off x="6246495" y="172455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9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78E7CC36-C259-4253-83A5-E0BB0A41C843}"/>
            </a:ext>
          </a:extLst>
        </xdr:cNvPr>
        <xdr:cNvSpPr txBox="1">
          <a:spLocks noChangeArrowheads="1"/>
        </xdr:cNvSpPr>
      </xdr:nvSpPr>
      <xdr:spPr bwMode="auto">
        <a:xfrm>
          <a:off x="621474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A66428CC-E594-48B7-9047-12BD8C2D4D34}"/>
            </a:ext>
          </a:extLst>
        </xdr:cNvPr>
        <xdr:cNvSpPr txBox="1">
          <a:spLocks noChangeArrowheads="1"/>
        </xdr:cNvSpPr>
      </xdr:nvSpPr>
      <xdr:spPr bwMode="auto">
        <a:xfrm>
          <a:off x="6246495" y="18537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BB15BC2C-371E-48E8-8FE4-0EA450E61B02}"/>
            </a:ext>
          </a:extLst>
        </xdr:cNvPr>
        <xdr:cNvSpPr txBox="1">
          <a:spLocks noChangeArrowheads="1"/>
        </xdr:cNvSpPr>
      </xdr:nvSpPr>
      <xdr:spPr bwMode="auto">
        <a:xfrm>
          <a:off x="6246495" y="18537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7CB578C7-2490-4700-9F3B-B89B5AF44299}"/>
            </a:ext>
          </a:extLst>
        </xdr:cNvPr>
        <xdr:cNvSpPr txBox="1">
          <a:spLocks noChangeArrowheads="1"/>
        </xdr:cNvSpPr>
      </xdr:nvSpPr>
      <xdr:spPr bwMode="auto">
        <a:xfrm>
          <a:off x="6246495" y="18537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DE81AFBB-E942-4E8F-AC65-92A060E2062F}"/>
            </a:ext>
          </a:extLst>
        </xdr:cNvPr>
        <xdr:cNvSpPr txBox="1">
          <a:spLocks noChangeArrowheads="1"/>
        </xdr:cNvSpPr>
      </xdr:nvSpPr>
      <xdr:spPr bwMode="auto">
        <a:xfrm>
          <a:off x="6246495" y="18537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5A92AA7F-DA16-48B4-9358-F5594C5136EE}"/>
            </a:ext>
          </a:extLst>
        </xdr:cNvPr>
        <xdr:cNvSpPr txBox="1">
          <a:spLocks noChangeArrowheads="1"/>
        </xdr:cNvSpPr>
      </xdr:nvSpPr>
      <xdr:spPr bwMode="auto">
        <a:xfrm>
          <a:off x="6246495" y="185371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th-TH"/>
        </a:p>
      </xdr:txBody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D5882282-34B0-4EF6-B39C-67A220CE49AD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DF46CBB3-5C4F-4074-B89C-7FBE141A77B3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F7A5AEAA-CAC6-459A-BD1D-A30174245813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FB9B8C9C-FA15-4A5E-8105-DE7B66DD01DE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004CE916-02F6-4FD7-93FE-BD0C252D18B8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25221F33-329E-438B-9DB9-F26DE7B1EC0A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308663AE-6665-4ADE-82A3-6C3F2058EC61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6EE3C465-F6CC-4B4F-8959-4BBE8DD728CB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B170B15D-4E25-4F50-924C-AF5B22C96206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9524E28C-BC87-428C-AD22-E5D626B4D1C6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B258663C-3B88-4D23-895C-33433223F6F9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02EBD0E4-E144-4AB0-A936-C54491FD26A5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EF870724-0A3C-4C8D-9797-1A6915D1805C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C2DA9349-921A-4F4A-B375-AE96F2504DDE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BD9BB5A1-4242-48A9-B05B-AEB2F3F85622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A07F773C-418D-4BE6-90DD-405419851486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941608AF-FC0A-41A9-B649-D2993F2625E4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84A9B478-4075-4BB7-8CB9-5CE9EBFB56B3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AFE09FFE-1839-45CB-88D1-AC0BFE7629AB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740372E6-07E2-454C-8EAC-3D37F0537D7D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0DFAEDE8-AC9B-4A30-B7F8-39F37E4DD8B3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DEC8B7D8-EDF4-4F98-86DF-06ED22D15930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80E2180E-7D10-4813-BB7F-A4F2308B5D4C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B04D8107-6888-48E2-BEB2-815B2C57CA1E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A213185F-7A06-442F-A414-D78F490B2E90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FF28099B-F7F0-414C-B26D-4FF2D069342C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39D42666-2DB8-46A3-B1A6-550B5FD7AA67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780197BD-9AD8-4D21-ADF8-3CED726ED89E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899C8531-3BA1-4F95-B5D3-856D1307C252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2F12AAD4-8E64-484D-9542-633120862781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9AC3D928-B937-4261-B359-11A90C8FA8DF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7969EECB-3F99-4228-A880-60BC69F75277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823AA83F-8215-4B58-B5C8-DBE483769938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497C794B-7913-40D3-B8D6-A491B737BDD5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E4E1F8D5-80DE-416B-BE94-5D0C84E3BB1B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63FD28A6-322C-431A-9E78-319D185396C9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8D680B06-B651-46D5-9AD3-DF835D58D9BC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78CFA183-FF1C-4978-A80A-18E6BEDCD186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49C2C78F-7843-43E5-8E15-F05F7A0381FE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20E05335-3B0E-47C9-8A7E-A71508621A73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CDAA5C9B-9C72-4507-A33E-4DB37CBC1F1B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F45A9A7B-57C2-4033-BD0C-EF57355DD5A5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41B66333-B66A-4D04-84FE-A88C6D7758AF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A185B202-D337-46F8-BD8C-15513AA67C5A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FA79899E-7C05-4333-A77D-18B8F19E3569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F1B93B73-DFEE-41B4-96FB-1901312CBD08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B6E808B2-8DC9-4ECB-9868-50D7A0BF3500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35C5DD85-D9E2-4775-BAC3-2CAE01D2AA29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825E23DC-4D82-4F99-9622-CBABB363EE75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90A7A7DE-EF9B-4EB1-8A36-4737C984810D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AFD43C21-BE60-4002-9B0F-8096EB7DFBCB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33377CD7-7707-4A52-83A0-D4E2F052BF04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0C33B1CB-40C3-47C7-BFCE-28F87A4E004F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ADBC92DE-44B7-4A1A-AC26-9C609258800D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30283CE7-A0C3-4741-9B47-5C781198E08E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64203E61-A643-4DB5-BB9E-A7965E23B633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979206EA-1C36-4F87-A2B6-F9FEA00ED70A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18FC713E-EB3B-4426-8102-6FD4DB0467CE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A769DBA7-BF9E-4772-BCFC-80BE02817688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1ED7AC59-2239-42EA-95E7-2C05A939C172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FFCC6710-A3B7-437E-A7CC-D3952D5252C4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1B91063F-8955-4095-9156-E31A8C6F05E2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0135E448-CE4F-4779-A243-D6C73AE4F2CC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CDC0E4DB-607F-410B-A7F9-EF97C0FAD4BD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79CF7A8A-D125-4CA5-81B1-7642CABF4873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A5A995B5-6109-49BE-9D59-C561DF0E6824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D379EC68-29B2-48C7-9105-A8899682C2C8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F7CDD382-B5BA-4E09-8439-BA94664FE356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9A965B4F-A6C9-45CC-8A37-DC9FAC123786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F67A3FB8-50F6-4305-A5B3-FBFBEB191E5E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49DB4630-EE6A-45E8-B8A8-5E44DAD98630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948F97F6-9DAD-497B-86DD-8701F8490F36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C1B34E1B-7F8A-4A20-883F-07FD0ACFC391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DC666755-6511-44B3-8EC3-7C3C12D91C5D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ABBD9C58-CABB-44E0-A02A-8ACA37011FD7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4BCC5C91-A090-48FD-B928-BC420DD8D58B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CDA33609-FCFF-4695-8273-4B37BE5AE47E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B2ADDC6A-26DB-4A31-B529-9DA48C1681CE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4D232ECF-411C-4662-BB60-A26D6D73AA90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8F4045B6-AB74-4842-9424-FA3DCC9E763C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97EE0B84-02EF-42C6-85D8-0F7B4CB76F7B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649A86F8-E403-4A0B-9EBB-716B8453DFCE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447963E2-F699-4D93-9672-CADA637102DE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654E8987-E71A-4757-ADEC-A5FD7D5BDB6E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1E1B01AB-436C-4676-95EC-F43C45750959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E00DDFD4-1C3D-4D35-B110-9C61E0C4A501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B22BAAED-1442-445C-83B8-94F144D1CD15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CADFB3F6-23D6-45FA-B925-55E46EA6A596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404E523F-BC41-4919-A672-2832020ED8C3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2EB213C1-31E2-4359-AEDA-23BD776F5E9B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A75DE32B-531F-4AFA-B187-1477115145D2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895CDA8E-C786-45D6-99CC-1F7B94D097AF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8CA3267B-0D17-4BAF-B5CF-43E64D8B82B3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D4988B02-1952-4893-A959-C429DF2DADB6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276644EA-12D8-4C61-8C4C-112F04F3C2FE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6AA2C22B-4D24-4355-A9E1-02441094098F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4665097E-92D7-46EA-863F-B638629AAA8C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F57A605A-07D3-4D88-87F7-62B7F111E681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218A5E12-94D9-4DB9-B5CD-3FB53DEE2038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6BC8629E-06BA-4747-BD78-6966674F7AE6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C2B4CFE4-7EB9-4AA0-87DC-F36A1253EFA2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5890EDA6-5795-4783-A849-AB0B90F775B5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23EBBE1C-6185-4D8E-89AB-EB0752E3B7AC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174A7330-F39C-411B-8E56-34745AFDD4FF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8DF3A62C-6C2B-4B28-B551-23EDCB80489F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5F1E8DFC-96A1-4908-82AD-157328E4537D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4358AAF0-A5B5-45EF-921D-6D3AD1D94F51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E7982B7D-B42A-4F2B-AE58-2D8D187C400E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0D4982D0-FD20-4B9C-AB16-FB418E2382E1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C13900E4-7FDD-4073-800F-1B61A73E2862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7D0960F1-2AC4-48F3-B273-BD859F8E03EF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A01A8D10-52D0-4E40-AD38-83C31A429849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D95BFE1F-41A5-47AE-9F37-AD8D07DA83B9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F8271283-C6C7-44AC-B1C3-7E2449F6E180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052BDF76-6EA8-4585-BA12-7A4AEE954637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0E63208E-1438-4CA2-B7A8-BB8D1D1B7BD1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535B207D-CC7C-4926-8239-B8BE49466196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7BA335D4-B852-404F-808B-FE4875F06A6D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DD3CBAC3-744B-4625-BBB8-5CC21C0ED3CB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B5F99852-0934-4C4A-A1B2-07ADC42F3097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9192F9BE-981B-44FC-A5EF-3D3AA60AD5EB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E22425C0-43CF-4B0E-823C-626695D61341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CC9235B5-E9C6-47DF-98F1-B6B795A97100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D463672B-204A-482B-B885-BBDFE79A08BC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CAB75B05-5BD5-4AFA-AE99-F52BC530D520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2CCF2376-7D6F-4351-AB25-8A4667CAAFA9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23F791EB-CF28-455E-8077-BF8166FE7950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6FED2681-1DB9-4BA3-AC2C-06BA53D9C5CD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AA85919C-A89C-44A8-87DE-27B48C2900C8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8B6A5584-81C4-4EC9-8274-A5E09E96ABA0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641242AC-F504-4DE0-AE57-345FA67F352C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7D1AB9B8-20E8-4A11-A4E6-BD1444A7B89D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0A046340-95A6-4FF9-946A-8FBC2BAEA668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AA1E16C3-ACA9-479E-9940-05924F85D5DF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73E794DA-40F5-45D7-A1D3-2E9B6F3D8482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343C219F-0193-4AF0-92FA-1CE13BB21A54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F8ED510F-313D-47EF-9098-CBE5DB747027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A8AECAF1-CB8D-4840-9E77-B7439319DF78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68DD7EAC-0202-492A-99AB-7EE3ED8F2DD8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6739EB3A-BFD8-4976-A9E4-EA505880D9EB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A451A960-1070-4D04-AD07-AC2492E866A6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4DC04A15-4673-485A-9E0C-A9086D5EECEE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9411EB15-6DB0-4FAD-8C03-C735C3A83928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AC9521AF-09B1-4A71-97BB-E633B470DADD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DA354A03-8414-4294-A51F-685C8E966BD5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34801A5E-3528-4DF3-8A57-36E0BF3376B0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E44297B3-6AAB-44FE-B6EC-E97FC4AA8572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C10B7E93-B429-4C1B-B341-6F0939E95B18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742A4A54-6A79-4168-BDA3-489314D14CD5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7EBE08C7-E65D-4334-B474-8BC74F815783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06D2F351-F8B1-4805-AC20-74FED73775EB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85F9510A-F48F-4BAC-802B-509B161CD6C8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3473F6BA-FACC-4936-94E4-DCD62B43275E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CC115536-216B-46AB-A915-D0471E8EEC0D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8EDCA7CF-4E1B-4D1C-98AE-15A71A2EC2AC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3B08C71A-31F0-41FE-939A-974967BC2AB8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F412C345-4948-4C41-9BDB-23B2F04A7B66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3848F39D-E64C-42B1-ADE0-177368CC1B30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93E665B6-0E04-44C9-99AB-76E9BD7110B6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E185873A-520C-4C9F-ADFE-1D3E026BA009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8086C584-BA11-49A1-B44D-94D3506B1E57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9A4F2439-A8E0-46E1-B27A-3C2D30715C44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8D3F8508-0E0A-4B5C-81E7-8F40DB802F5D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AC22B31E-DCBB-40B1-A23D-8FD80EFC7D34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9A0FF783-FB46-42DC-BC7A-BAA9AF2457E6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229FBA4A-8C0C-47FD-A00B-A67768FA2035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D1AB753C-2571-4A49-A9EC-EAC8321396E1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D788AB02-0F6E-49CA-9300-07B8790C41C8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39B47A3B-CC03-44B8-B197-E2A38F3F4040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EA10E2B9-CB29-42FE-A097-C4D0828A731E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13E045D7-4E76-4162-9850-75EF928C1091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59338258-B6B7-432F-B670-E6C91B499C43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F741989D-4882-4DD7-8A38-6C5A995D6B39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ABBC3221-8F02-4357-979E-10372E383DF1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1DC1366F-936F-4278-9D75-BF629A73E5F6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9953D847-C255-45CF-A5A2-784B6E363B05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2500AAA5-AF89-4CB3-9120-E0F2878F2F52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AE379887-F54E-4FE1-AB9F-95FF64EF82F0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FD69B338-9E90-4692-BF88-63338728122A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DEB89769-24A2-4868-8258-468E509DF480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5214F0B5-8D99-4E52-BB8C-3FFB8280ED5E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D1CB5E92-D896-46BC-9E21-94DEC9AAD121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BD574C05-6ECE-4894-8DB7-97BE8247F59C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6A03921D-5FD2-45E8-B2E1-0D94416EC502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7CDFAF6A-18B5-4D41-B8F5-58BEA14A8990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DB983C4E-1D0D-48A1-A494-8A06BB3AADC9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712242C3-B837-466D-A050-E7B0BB9B7526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D60B5C2C-CE07-47A3-B49D-A5D2B665CD0D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4B5EADA3-BAF3-4CF0-977A-3AEACCAE47F0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68D2E081-C735-46A2-A762-A203A8FBD14A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E33407DE-E7CB-4837-B0A5-D35A7240C56F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7F824BD5-C84D-44A0-96D5-C6471D71F296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444A219A-13ED-4C59-AE69-AC810BB0E741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4BC604E1-B5EE-43CE-AFC0-2C5DBCB9D532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D80D9335-C861-4FB1-9849-4511FB2D51B3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E544B0C6-0BD1-4271-B303-EDEA4D159960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286F3262-CC8F-4BB9-8685-ADB3ABEF833F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2723436C-C2AB-487E-9261-6CDF699519A6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71FC7072-FFF7-4C2A-A553-8F417C68F521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EF2DCD1C-C3D0-435A-8361-04C9F01C05D3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D89446A3-6DF8-452D-8192-E02E01F9B93D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CE99AD18-E934-45C3-BC1D-E0B46B327173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88B89EA1-0DF2-492C-8165-78A52000837B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7FDB259C-7026-483B-8C8B-2C43503E0550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B6AE825C-D35E-4B09-B945-866AC42FD5E7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C4C9599B-F010-4CA6-BA93-28DAF4805C79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9A55C36E-9A94-4CF4-84D5-4A3C9A191524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B28CBD18-AFB7-42D4-8D43-3971BE1852E4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381214C7-D94B-4556-89EA-7DFCD65CE621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0C2CF9EA-6934-4959-B412-32B6839AB114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05A0F31E-2B24-4D46-A824-FD384258D049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B870AFCD-DBCC-4CE9-AD3D-BBDA315875FF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AD125EB1-FDE0-4F91-9463-A39BF05C5D3A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47D5D0BF-8B48-4D89-8F3D-E1315759E5EB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772FB3BE-BCAF-4901-8669-C4910BFEFDDA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6044C66B-8A3E-4A13-9790-45A791B790CE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B8605F2F-E11F-4321-B376-D686F73B493B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0A492F4D-8CA0-420D-A5E6-88EABA504E7C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95792DDD-59F2-4347-AB44-16C1DDA2FD2B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DD47472F-CC88-489A-A93D-0DFB8E4865F3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B6C6BA28-3232-4F52-9EF6-EE9BA08C64EC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8AAB04D5-6E50-4B62-8A32-0276F8EBFDD4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5D9173AB-7C4D-46B7-A5A9-483F6E8718DF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42A06901-C392-4DA2-A438-1A3A9E2F29C8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D20692C9-0504-41C6-8BC6-41FC2A7AD65E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DEEE2564-916D-4AF7-9372-CE4D295D1AAD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309D76E5-47A0-456B-853D-768F4159C66A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4434EC9C-4838-49E0-BF2E-7C4C3A8A710B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DE59A833-752C-4E2D-A1AD-89872323C208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8DA2A028-144B-4819-8FAB-2FB1D88FF3F6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5A2FE7E9-B66A-46EE-9EEF-347DCE642449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78D6BE6D-EA76-481D-9F36-46829E9A61C3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B92D3D6D-532B-4D64-8E33-D303E0FD3945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FB266838-3931-4B1F-9A10-834E38AFA48D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3633C86C-99A2-4BC7-99F6-0B8F3127DBBB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58D89EBD-6537-4602-BC88-1A8CF5ADB1D3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B5DB1423-C3F8-4BF3-9035-9C5C376CDEA6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171BA4B3-0B80-4EED-B9AA-1C9FA8D0540D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36DC4694-A7A4-468D-80AF-27372EB1FB97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D3F2D8C4-E6C3-4E86-8D75-D67079E20695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B4A91DDA-C63D-4C29-BF3F-B48629C54BEE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EB842903-4DAE-40D5-9BC7-4C647EF5CFFE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82583E28-F64E-4DD2-A18C-99D63F016D81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5F396E21-F8B9-40A5-8AB9-D0B000F37120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4917303A-474D-45A8-B24F-5AC3AFFEDC78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C3105C97-CE1C-49C0-A230-62DEC747ACAB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935D8878-017C-4CC3-8304-119693E63D23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4107A2D7-082A-40FD-9F6F-442C5BEA27A0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348BDB4E-588D-452E-A1B4-815220061E00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7D4E9663-5AF9-4086-8971-B82CED34BBC7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DF3E88D7-6B8A-4B62-AF35-83BD8E584577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392FEDC4-D30E-4749-87AB-33280E850205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2C51FCC9-F989-4254-8F63-64BE3BF0ABAC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BDB2D9D1-C034-4577-B445-A8E0A1B61DFD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862BF0DC-B2AA-41B6-891E-BA6320812273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2C6D8043-44E8-4B4D-A8AB-286CFA03E5C0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D562782E-7FA0-4640-9AFD-7308D18716DE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915C1F32-D116-4943-8969-26E7AFB3C873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32F7E6D4-2167-437E-BB9C-F476D0BB6A0A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F8B65158-527D-4685-A67E-8048DF996BD4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1D168264-F631-4EC4-9F10-FECB95D2CC6D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CB7F50BF-B20A-4445-8E5F-4BC58B6D2845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7C698768-AB95-4439-AFC5-6887B0173A23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B520BC13-44A7-4BF9-B712-D64A0231B625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B1A1D5E3-C474-4E39-8D55-CB1A1FD74516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14962206-D2C0-46BD-8B25-2F02F293DEFC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4E14FD4C-EA1B-41A6-BC11-84B7D34BB075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C13C0DB0-3FB1-4D2F-9C88-8D6770D7C575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37D5F732-B1CE-4CC7-99F0-AA4E36263C09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D03BBD80-327D-4E91-BB9C-83A4357BA7A3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54BAE191-8059-4BCD-873C-99105E355EF2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93908799-DB9D-4A3B-8CD6-8922EEF284E0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ED9858D1-F37B-4C45-96E0-248415A14941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DA9A6F5C-6A3B-41D1-8D7D-63E91E1B2815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C2A40BC9-A5F9-447D-A8DD-EE66FF803095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705C2971-A569-485A-B61A-7F91F1627928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0C153AA2-4756-4E79-9252-F016F30F51DA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A4CEDA61-2EF6-4D97-9393-724AEE912419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EB84364A-386D-421F-B5AD-329FDB98E2F4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F7AE9048-F0FB-4166-98AA-3F1A415D4749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50B5E99C-2F83-40E3-91D5-2E1664C22891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8694E68B-173C-4B87-833C-787FB4C5EB42}"/>
            </a:ext>
          </a:extLst>
        </xdr:cNvPr>
        <xdr:cNvSpPr txBox="1">
          <a:spLocks noChangeArrowheads="1"/>
        </xdr:cNvSpPr>
      </xdr:nvSpPr>
      <xdr:spPr bwMode="auto">
        <a:xfrm>
          <a:off x="6246495" y="214914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F2530EF5-CAEC-46BD-8F5C-1C39DC696C19}"/>
            </a:ext>
          </a:extLst>
        </xdr:cNvPr>
        <xdr:cNvSpPr txBox="1">
          <a:spLocks noChangeArrowheads="1"/>
        </xdr:cNvSpPr>
      </xdr:nvSpPr>
      <xdr:spPr bwMode="auto">
        <a:xfrm>
          <a:off x="6246495" y="17708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D4450B3F-712D-4233-9C7C-A6B51580FAC1}"/>
            </a:ext>
          </a:extLst>
        </xdr:cNvPr>
        <xdr:cNvSpPr txBox="1">
          <a:spLocks noChangeArrowheads="1"/>
        </xdr:cNvSpPr>
      </xdr:nvSpPr>
      <xdr:spPr bwMode="auto">
        <a:xfrm>
          <a:off x="6246495" y="17708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0F81D0B6-5B8B-454B-A754-9BEFC39A397D}"/>
            </a:ext>
          </a:extLst>
        </xdr:cNvPr>
        <xdr:cNvSpPr txBox="1">
          <a:spLocks noChangeArrowheads="1"/>
        </xdr:cNvSpPr>
      </xdr:nvSpPr>
      <xdr:spPr bwMode="auto">
        <a:xfrm>
          <a:off x="6246495" y="17708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3A482288-8237-4405-A7EB-9FF196A77696}"/>
            </a:ext>
          </a:extLst>
        </xdr:cNvPr>
        <xdr:cNvSpPr txBox="1">
          <a:spLocks noChangeArrowheads="1"/>
        </xdr:cNvSpPr>
      </xdr:nvSpPr>
      <xdr:spPr bwMode="auto">
        <a:xfrm>
          <a:off x="6246495" y="17708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35299260-B693-4BF0-A9A8-2F7602E3CFE3}"/>
            </a:ext>
          </a:extLst>
        </xdr:cNvPr>
        <xdr:cNvSpPr txBox="1">
          <a:spLocks noChangeArrowheads="1"/>
        </xdr:cNvSpPr>
      </xdr:nvSpPr>
      <xdr:spPr bwMode="auto">
        <a:xfrm>
          <a:off x="6246495" y="17708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46" name="Text Box 12">
          <a:extLst>
            <a:ext uri="{FF2B5EF4-FFF2-40B4-BE49-F238E27FC236}">
              <a16:creationId xmlns:a16="http://schemas.microsoft.com/office/drawing/2014/main" id="{9EFFBB2A-CBDD-4959-88E1-FBDD3220E0B0}"/>
            </a:ext>
          </a:extLst>
        </xdr:cNvPr>
        <xdr:cNvSpPr txBox="1">
          <a:spLocks noChangeArrowheads="1"/>
        </xdr:cNvSpPr>
      </xdr:nvSpPr>
      <xdr:spPr bwMode="auto">
        <a:xfrm>
          <a:off x="6246495" y="17708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47" name="Text Box 12">
          <a:extLst>
            <a:ext uri="{FF2B5EF4-FFF2-40B4-BE49-F238E27FC236}">
              <a16:creationId xmlns:a16="http://schemas.microsoft.com/office/drawing/2014/main" id="{AEF24F6F-7260-42D2-A6D4-B7F9A4D29F6E}"/>
            </a:ext>
          </a:extLst>
        </xdr:cNvPr>
        <xdr:cNvSpPr txBox="1">
          <a:spLocks noChangeArrowheads="1"/>
        </xdr:cNvSpPr>
      </xdr:nvSpPr>
      <xdr:spPr bwMode="auto">
        <a:xfrm>
          <a:off x="6246495" y="17708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48" name="Text Box 12">
          <a:extLst>
            <a:ext uri="{FF2B5EF4-FFF2-40B4-BE49-F238E27FC236}">
              <a16:creationId xmlns:a16="http://schemas.microsoft.com/office/drawing/2014/main" id="{1A63F7A2-A353-4431-800C-3E4EAE3356B4}"/>
            </a:ext>
          </a:extLst>
        </xdr:cNvPr>
        <xdr:cNvSpPr txBox="1">
          <a:spLocks noChangeArrowheads="1"/>
        </xdr:cNvSpPr>
      </xdr:nvSpPr>
      <xdr:spPr bwMode="auto">
        <a:xfrm>
          <a:off x="6246495" y="17708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49" name="Text Box 12">
          <a:extLst>
            <a:ext uri="{FF2B5EF4-FFF2-40B4-BE49-F238E27FC236}">
              <a16:creationId xmlns:a16="http://schemas.microsoft.com/office/drawing/2014/main" id="{AFD3DADF-507F-4491-9F67-3B06B6E36B27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8173FC86-54C9-4E8D-915A-882051E6F206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51" name="Text Box 12">
          <a:extLst>
            <a:ext uri="{FF2B5EF4-FFF2-40B4-BE49-F238E27FC236}">
              <a16:creationId xmlns:a16="http://schemas.microsoft.com/office/drawing/2014/main" id="{C3BE1E81-079F-411C-8672-A3DE46503AAC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E1959CCE-E3A4-4243-A49A-602F66F04911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16818238-D39D-4D15-B52B-DFA999A22A39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54" name="Text Box 12">
          <a:extLst>
            <a:ext uri="{FF2B5EF4-FFF2-40B4-BE49-F238E27FC236}">
              <a16:creationId xmlns:a16="http://schemas.microsoft.com/office/drawing/2014/main" id="{C0CC80EA-BA8D-42AA-B53F-57F9D6D0B5DC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55" name="Text Box 12">
          <a:extLst>
            <a:ext uri="{FF2B5EF4-FFF2-40B4-BE49-F238E27FC236}">
              <a16:creationId xmlns:a16="http://schemas.microsoft.com/office/drawing/2014/main" id="{158C9FA8-F131-4EC6-B698-2D3C4003FF6A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56" name="Text Box 12">
          <a:extLst>
            <a:ext uri="{FF2B5EF4-FFF2-40B4-BE49-F238E27FC236}">
              <a16:creationId xmlns:a16="http://schemas.microsoft.com/office/drawing/2014/main" id="{98DE1A48-312A-4F07-A85F-CBA4DA030E52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57" name="Text Box 12">
          <a:extLst>
            <a:ext uri="{FF2B5EF4-FFF2-40B4-BE49-F238E27FC236}">
              <a16:creationId xmlns:a16="http://schemas.microsoft.com/office/drawing/2014/main" id="{1A6343A9-AA2B-42E1-8F25-9A645C1261BD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03A9FCDF-4146-4DA8-964B-CFD946B3AA25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59" name="Text Box 12">
          <a:extLst>
            <a:ext uri="{FF2B5EF4-FFF2-40B4-BE49-F238E27FC236}">
              <a16:creationId xmlns:a16="http://schemas.microsoft.com/office/drawing/2014/main" id="{21A8D8F7-EC38-4413-9E61-A1538B019FBE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60" name="Text Box 12">
          <a:extLst>
            <a:ext uri="{FF2B5EF4-FFF2-40B4-BE49-F238E27FC236}">
              <a16:creationId xmlns:a16="http://schemas.microsoft.com/office/drawing/2014/main" id="{66A445C4-6431-4041-B330-79BF5E9FE71F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61" name="Text Box 12">
          <a:extLst>
            <a:ext uri="{FF2B5EF4-FFF2-40B4-BE49-F238E27FC236}">
              <a16:creationId xmlns:a16="http://schemas.microsoft.com/office/drawing/2014/main" id="{051548A3-D26D-41B5-9F76-235E9C81544C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62" name="Text Box 12">
          <a:extLst>
            <a:ext uri="{FF2B5EF4-FFF2-40B4-BE49-F238E27FC236}">
              <a16:creationId xmlns:a16="http://schemas.microsoft.com/office/drawing/2014/main" id="{15174759-6554-4FCB-A389-10E6D6E5F8A6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63" name="Text Box 12">
          <a:extLst>
            <a:ext uri="{FF2B5EF4-FFF2-40B4-BE49-F238E27FC236}">
              <a16:creationId xmlns:a16="http://schemas.microsoft.com/office/drawing/2014/main" id="{C9C16F5A-62D8-4D60-BA48-499A18784902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B0BACB1D-67E0-43DE-988D-C962818B7CA7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F05494C3-2EEF-4314-BA68-EB4BA344A013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66" name="Text Box 12">
          <a:extLst>
            <a:ext uri="{FF2B5EF4-FFF2-40B4-BE49-F238E27FC236}">
              <a16:creationId xmlns:a16="http://schemas.microsoft.com/office/drawing/2014/main" id="{2AC43DF1-7B75-4EBB-8C0A-CB621F6C7B59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67" name="Text Box 12">
          <a:extLst>
            <a:ext uri="{FF2B5EF4-FFF2-40B4-BE49-F238E27FC236}">
              <a16:creationId xmlns:a16="http://schemas.microsoft.com/office/drawing/2014/main" id="{DC88416E-F8F5-452F-8D49-F4EC89E35E75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68" name="Text Box 12">
          <a:extLst>
            <a:ext uri="{FF2B5EF4-FFF2-40B4-BE49-F238E27FC236}">
              <a16:creationId xmlns:a16="http://schemas.microsoft.com/office/drawing/2014/main" id="{616F1207-3B3C-467D-8C3F-5B7FD8D68737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69" name="Text Box 12">
          <a:extLst>
            <a:ext uri="{FF2B5EF4-FFF2-40B4-BE49-F238E27FC236}">
              <a16:creationId xmlns:a16="http://schemas.microsoft.com/office/drawing/2014/main" id="{C385C9C8-FCD5-4E54-9D8C-91E87737C510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70" name="Text Box 12">
          <a:extLst>
            <a:ext uri="{FF2B5EF4-FFF2-40B4-BE49-F238E27FC236}">
              <a16:creationId xmlns:a16="http://schemas.microsoft.com/office/drawing/2014/main" id="{D4F267DC-7A55-46E9-AF54-34E0A87D2A27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9C961D14-5903-45D4-9219-03944768AFBF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72" name="Text Box 12">
          <a:extLst>
            <a:ext uri="{FF2B5EF4-FFF2-40B4-BE49-F238E27FC236}">
              <a16:creationId xmlns:a16="http://schemas.microsoft.com/office/drawing/2014/main" id="{88AF6DFC-CB51-4F6B-90C4-EB6D1E483CD4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1C9C8B28-7BDD-47F7-A7DE-89C5FCF9DF8E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F6471499-42A4-48AF-A1E1-3C3486043A18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75" name="Text Box 12">
          <a:extLst>
            <a:ext uri="{FF2B5EF4-FFF2-40B4-BE49-F238E27FC236}">
              <a16:creationId xmlns:a16="http://schemas.microsoft.com/office/drawing/2014/main" id="{E9DECBDC-9BB7-447A-AFE2-8B90C7066A1F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76" name="Text Box 12">
          <a:extLst>
            <a:ext uri="{FF2B5EF4-FFF2-40B4-BE49-F238E27FC236}">
              <a16:creationId xmlns:a16="http://schemas.microsoft.com/office/drawing/2014/main" id="{26FBE22F-F566-4292-9425-8D15A80D6052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B76C46C6-A4B6-42D1-8D0B-AE1BAE9B244B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58078D1B-21C3-413C-8AA6-07AF2570AF9E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79" name="Text Box 12">
          <a:extLst>
            <a:ext uri="{FF2B5EF4-FFF2-40B4-BE49-F238E27FC236}">
              <a16:creationId xmlns:a16="http://schemas.microsoft.com/office/drawing/2014/main" id="{12649C15-D5B7-4653-B2D7-35F1B831E29B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759D354E-35DC-4843-9E8F-59A7B386E241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81" name="Text Box 12">
          <a:extLst>
            <a:ext uri="{FF2B5EF4-FFF2-40B4-BE49-F238E27FC236}">
              <a16:creationId xmlns:a16="http://schemas.microsoft.com/office/drawing/2014/main" id="{741C7311-AAAB-4528-BE9F-5C83E95C4F93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82" name="Text Box 12">
          <a:extLst>
            <a:ext uri="{FF2B5EF4-FFF2-40B4-BE49-F238E27FC236}">
              <a16:creationId xmlns:a16="http://schemas.microsoft.com/office/drawing/2014/main" id="{A43DD98A-C97D-48C0-BBE0-51731B95F5CA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83" name="Text Box 12">
          <a:extLst>
            <a:ext uri="{FF2B5EF4-FFF2-40B4-BE49-F238E27FC236}">
              <a16:creationId xmlns:a16="http://schemas.microsoft.com/office/drawing/2014/main" id="{F51C2253-14C5-480D-A0CE-FD2807C67714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84" name="Text Box 12">
          <a:extLst>
            <a:ext uri="{FF2B5EF4-FFF2-40B4-BE49-F238E27FC236}">
              <a16:creationId xmlns:a16="http://schemas.microsoft.com/office/drawing/2014/main" id="{7A93A41E-A000-4E50-8BD0-17391CC1ADDD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0CDD8CAB-EFD9-45E0-9962-858A597A659F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86" name="Text Box 12">
          <a:extLst>
            <a:ext uri="{FF2B5EF4-FFF2-40B4-BE49-F238E27FC236}">
              <a16:creationId xmlns:a16="http://schemas.microsoft.com/office/drawing/2014/main" id="{9DB27B79-C433-422E-8EF2-C36E9F5DB929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87" name="Text Box 12">
          <a:extLst>
            <a:ext uri="{FF2B5EF4-FFF2-40B4-BE49-F238E27FC236}">
              <a16:creationId xmlns:a16="http://schemas.microsoft.com/office/drawing/2014/main" id="{EA3BE4A8-2BAE-419D-8DC7-3349A950183C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88" name="Text Box 12">
          <a:extLst>
            <a:ext uri="{FF2B5EF4-FFF2-40B4-BE49-F238E27FC236}">
              <a16:creationId xmlns:a16="http://schemas.microsoft.com/office/drawing/2014/main" id="{C20F960D-888B-4B87-A869-4FD39550B8C2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F1F08BEE-7D57-4378-8E82-07E5AAA3EC11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90" name="Text Box 12">
          <a:extLst>
            <a:ext uri="{FF2B5EF4-FFF2-40B4-BE49-F238E27FC236}">
              <a16:creationId xmlns:a16="http://schemas.microsoft.com/office/drawing/2014/main" id="{6DFE8961-774B-4B95-8B93-47FF742CAD9F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91" name="Text Box 12">
          <a:extLst>
            <a:ext uri="{FF2B5EF4-FFF2-40B4-BE49-F238E27FC236}">
              <a16:creationId xmlns:a16="http://schemas.microsoft.com/office/drawing/2014/main" id="{5B531906-11B9-4D91-96F0-E69C526CE16A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5044BCC3-0960-4552-96DE-63F26FE7E0C3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93" name="Text Box 12">
          <a:extLst>
            <a:ext uri="{FF2B5EF4-FFF2-40B4-BE49-F238E27FC236}">
              <a16:creationId xmlns:a16="http://schemas.microsoft.com/office/drawing/2014/main" id="{746C301D-FF0A-481B-B78B-9F902FD7743A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94" name="Text Box 12">
          <a:extLst>
            <a:ext uri="{FF2B5EF4-FFF2-40B4-BE49-F238E27FC236}">
              <a16:creationId xmlns:a16="http://schemas.microsoft.com/office/drawing/2014/main" id="{8127CCD3-D615-43A2-B6A5-55B8AE69335C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95" name="Text Box 12">
          <a:extLst>
            <a:ext uri="{FF2B5EF4-FFF2-40B4-BE49-F238E27FC236}">
              <a16:creationId xmlns:a16="http://schemas.microsoft.com/office/drawing/2014/main" id="{56541536-5FDE-4607-A0BD-B85AD05B2A7C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091D380E-0C06-49A4-91B1-5C82C97D4EDC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97" name="Text Box 12">
          <a:extLst>
            <a:ext uri="{FF2B5EF4-FFF2-40B4-BE49-F238E27FC236}">
              <a16:creationId xmlns:a16="http://schemas.microsoft.com/office/drawing/2014/main" id="{F26898E0-D9AE-4BFD-A0FA-65A94CC4486D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98" name="Text Box 12">
          <a:extLst>
            <a:ext uri="{FF2B5EF4-FFF2-40B4-BE49-F238E27FC236}">
              <a16:creationId xmlns:a16="http://schemas.microsoft.com/office/drawing/2014/main" id="{3942E27C-FD3C-4F04-9779-6534A14454D7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999" name="Text Box 12">
          <a:extLst>
            <a:ext uri="{FF2B5EF4-FFF2-40B4-BE49-F238E27FC236}">
              <a16:creationId xmlns:a16="http://schemas.microsoft.com/office/drawing/2014/main" id="{97DA4E0D-429F-43B9-90BA-DA36990EB7A4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00" name="Text Box 12">
          <a:extLst>
            <a:ext uri="{FF2B5EF4-FFF2-40B4-BE49-F238E27FC236}">
              <a16:creationId xmlns:a16="http://schemas.microsoft.com/office/drawing/2014/main" id="{D0DBC727-39B3-422E-B0CE-E338B432F010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25F6BE4E-FC08-45F1-8F12-ADB22469C39D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4260A60F-B417-4A7D-9E57-2431EC60B72E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03" name="Text Box 12">
          <a:extLst>
            <a:ext uri="{FF2B5EF4-FFF2-40B4-BE49-F238E27FC236}">
              <a16:creationId xmlns:a16="http://schemas.microsoft.com/office/drawing/2014/main" id="{33F1D341-28C6-4C18-8F21-8729EA1A83FC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04" name="Text Box 12">
          <a:extLst>
            <a:ext uri="{FF2B5EF4-FFF2-40B4-BE49-F238E27FC236}">
              <a16:creationId xmlns:a16="http://schemas.microsoft.com/office/drawing/2014/main" id="{E29C16D9-E8FA-46ED-9923-B752AD197287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05" name="Text Box 12">
          <a:extLst>
            <a:ext uri="{FF2B5EF4-FFF2-40B4-BE49-F238E27FC236}">
              <a16:creationId xmlns:a16="http://schemas.microsoft.com/office/drawing/2014/main" id="{ADE88061-3D38-4B7E-BECE-8F979996417A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47EF9756-A806-4F9B-A064-DC07FC3217A4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07" name="Text Box 12">
          <a:extLst>
            <a:ext uri="{FF2B5EF4-FFF2-40B4-BE49-F238E27FC236}">
              <a16:creationId xmlns:a16="http://schemas.microsoft.com/office/drawing/2014/main" id="{A913B1AD-9D4B-40A6-85C3-42EB583A4507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08" name="Text Box 12">
          <a:extLst>
            <a:ext uri="{FF2B5EF4-FFF2-40B4-BE49-F238E27FC236}">
              <a16:creationId xmlns:a16="http://schemas.microsoft.com/office/drawing/2014/main" id="{46F4021C-0FC7-4940-8CC3-32401385D9FA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09" name="Text Box 12">
          <a:extLst>
            <a:ext uri="{FF2B5EF4-FFF2-40B4-BE49-F238E27FC236}">
              <a16:creationId xmlns:a16="http://schemas.microsoft.com/office/drawing/2014/main" id="{4A44C2F4-F43B-4974-8BAA-8C575E7C1A8F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10" name="Text Box 12">
          <a:extLst>
            <a:ext uri="{FF2B5EF4-FFF2-40B4-BE49-F238E27FC236}">
              <a16:creationId xmlns:a16="http://schemas.microsoft.com/office/drawing/2014/main" id="{5C07285B-5844-4762-BFBA-AF723CB42A11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11" name="Text Box 12">
          <a:extLst>
            <a:ext uri="{FF2B5EF4-FFF2-40B4-BE49-F238E27FC236}">
              <a16:creationId xmlns:a16="http://schemas.microsoft.com/office/drawing/2014/main" id="{774EBF0C-3166-40D1-9C73-18C5C9F1B387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12" name="Text Box 12">
          <a:extLst>
            <a:ext uri="{FF2B5EF4-FFF2-40B4-BE49-F238E27FC236}">
              <a16:creationId xmlns:a16="http://schemas.microsoft.com/office/drawing/2014/main" id="{30CB1617-D43F-49DC-9606-456029368A1D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91605DFC-1E61-4F01-9961-21606E447A77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14" name="Text Box 12">
          <a:extLst>
            <a:ext uri="{FF2B5EF4-FFF2-40B4-BE49-F238E27FC236}">
              <a16:creationId xmlns:a16="http://schemas.microsoft.com/office/drawing/2014/main" id="{799C71C3-1EB2-4D4C-AC1B-D222ABA0990C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15" name="Text Box 12">
          <a:extLst>
            <a:ext uri="{FF2B5EF4-FFF2-40B4-BE49-F238E27FC236}">
              <a16:creationId xmlns:a16="http://schemas.microsoft.com/office/drawing/2014/main" id="{3D73C9A9-47E5-4C39-B725-14D5CE9C05F8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10932F80-283F-4979-9F10-339E556D4533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C0868956-294A-429D-BACE-BFBF49D2FB86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7B32BA38-E772-4C00-BE25-C93F62291C80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19" name="Text Box 12">
          <a:extLst>
            <a:ext uri="{FF2B5EF4-FFF2-40B4-BE49-F238E27FC236}">
              <a16:creationId xmlns:a16="http://schemas.microsoft.com/office/drawing/2014/main" id="{5745B09E-E6FB-4C46-9394-16CBFF0695A6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CD7F3033-0E4C-4C68-92C8-263A1A68FBCE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21" name="Text Box 12">
          <a:extLst>
            <a:ext uri="{FF2B5EF4-FFF2-40B4-BE49-F238E27FC236}">
              <a16:creationId xmlns:a16="http://schemas.microsoft.com/office/drawing/2014/main" id="{7C72C6D6-0D6E-4624-AE03-8868D2987FA9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22" name="Text Box 12">
          <a:extLst>
            <a:ext uri="{FF2B5EF4-FFF2-40B4-BE49-F238E27FC236}">
              <a16:creationId xmlns:a16="http://schemas.microsoft.com/office/drawing/2014/main" id="{5B10F27D-5743-41EF-877E-5DD0C741EA2E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23" name="Text Box 12">
          <a:extLst>
            <a:ext uri="{FF2B5EF4-FFF2-40B4-BE49-F238E27FC236}">
              <a16:creationId xmlns:a16="http://schemas.microsoft.com/office/drawing/2014/main" id="{4DB87A59-3615-4751-860B-514F3B659D65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7220DDC4-6EBE-4DCA-9155-B327344DB447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D150E929-E0B2-488D-A729-1BAB70280E1B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81DEFB96-4EFD-4874-A9BC-55FA295B4621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27" name="Text Box 12">
          <a:extLst>
            <a:ext uri="{FF2B5EF4-FFF2-40B4-BE49-F238E27FC236}">
              <a16:creationId xmlns:a16="http://schemas.microsoft.com/office/drawing/2014/main" id="{2E26B0CA-8E32-49F9-8A87-D11B85EC748D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28" name="Text Box 12">
          <a:extLst>
            <a:ext uri="{FF2B5EF4-FFF2-40B4-BE49-F238E27FC236}">
              <a16:creationId xmlns:a16="http://schemas.microsoft.com/office/drawing/2014/main" id="{665A7BA6-CE6B-4540-80E8-A1417A4999AB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29" name="Text Box 12">
          <a:extLst>
            <a:ext uri="{FF2B5EF4-FFF2-40B4-BE49-F238E27FC236}">
              <a16:creationId xmlns:a16="http://schemas.microsoft.com/office/drawing/2014/main" id="{B78F317F-089D-4AC7-86FC-55F532FDE48E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30" name="Text Box 12">
          <a:extLst>
            <a:ext uri="{FF2B5EF4-FFF2-40B4-BE49-F238E27FC236}">
              <a16:creationId xmlns:a16="http://schemas.microsoft.com/office/drawing/2014/main" id="{B7ECB285-829F-4B49-B079-3927DC3F2966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31" name="Text Box 12">
          <a:extLst>
            <a:ext uri="{FF2B5EF4-FFF2-40B4-BE49-F238E27FC236}">
              <a16:creationId xmlns:a16="http://schemas.microsoft.com/office/drawing/2014/main" id="{AD40EE7C-91A3-44B2-BDA5-1220E8DB0A92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32" name="Text Box 12">
          <a:extLst>
            <a:ext uri="{FF2B5EF4-FFF2-40B4-BE49-F238E27FC236}">
              <a16:creationId xmlns:a16="http://schemas.microsoft.com/office/drawing/2014/main" id="{881FB368-ED5A-4648-9F58-6C9EC06015BE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33" name="Text Box 12">
          <a:extLst>
            <a:ext uri="{FF2B5EF4-FFF2-40B4-BE49-F238E27FC236}">
              <a16:creationId xmlns:a16="http://schemas.microsoft.com/office/drawing/2014/main" id="{F1F9EEA2-27E0-4A91-A819-60D3453EC2B4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3E8CF0FD-A807-462C-8939-4E5DC6103DF3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35" name="Text Box 12">
          <a:extLst>
            <a:ext uri="{FF2B5EF4-FFF2-40B4-BE49-F238E27FC236}">
              <a16:creationId xmlns:a16="http://schemas.microsoft.com/office/drawing/2014/main" id="{93A47B07-A9BC-497E-B6D7-015D920A54A2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F23A5FAA-F4E4-4F85-8DC3-5BA2ED6123C2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6BC5AE39-3BBA-41A1-A808-5D8B1649175D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38" name="Text Box 12">
          <a:extLst>
            <a:ext uri="{FF2B5EF4-FFF2-40B4-BE49-F238E27FC236}">
              <a16:creationId xmlns:a16="http://schemas.microsoft.com/office/drawing/2014/main" id="{FC24B99F-4BC0-4E10-83D1-AEF7900E4983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id="{6E1CCC7F-E97A-4C18-85B5-34F07DA86D48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AA203A41-49C0-44B8-8B65-DE0AB4C55CCE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3CC11ACE-689E-43CF-9786-31D8BA6AD961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42" name="Text Box 12">
          <a:extLst>
            <a:ext uri="{FF2B5EF4-FFF2-40B4-BE49-F238E27FC236}">
              <a16:creationId xmlns:a16="http://schemas.microsoft.com/office/drawing/2014/main" id="{0FCE7688-25D7-446E-A0D2-3B7F969533C5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B0FD7C63-3121-42C8-8086-486F0CDBCE69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44" name="Text Box 12">
          <a:extLst>
            <a:ext uri="{FF2B5EF4-FFF2-40B4-BE49-F238E27FC236}">
              <a16:creationId xmlns:a16="http://schemas.microsoft.com/office/drawing/2014/main" id="{082EEF08-635C-4209-B068-3C3DAD280B3C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45" name="Text Box 12">
          <a:extLst>
            <a:ext uri="{FF2B5EF4-FFF2-40B4-BE49-F238E27FC236}">
              <a16:creationId xmlns:a16="http://schemas.microsoft.com/office/drawing/2014/main" id="{D86FBC2B-B1DD-4368-925B-17C9CA6BC067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B5D1914A-449E-48AB-BC28-0E03F52DB5EA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47" name="Text Box 12">
          <a:extLst>
            <a:ext uri="{FF2B5EF4-FFF2-40B4-BE49-F238E27FC236}">
              <a16:creationId xmlns:a16="http://schemas.microsoft.com/office/drawing/2014/main" id="{F0E2EA87-663E-4B3C-A2DA-6544FFB9CED4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F3607938-20B1-46FC-923E-F3BBF8775BBC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A0339EC7-3D2B-488F-8D59-569C6B1446AA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50" name="Text Box 12">
          <a:extLst>
            <a:ext uri="{FF2B5EF4-FFF2-40B4-BE49-F238E27FC236}">
              <a16:creationId xmlns:a16="http://schemas.microsoft.com/office/drawing/2014/main" id="{BD8C6733-D3D6-44EA-9DEA-E26AB25924DF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51" name="Text Box 12">
          <a:extLst>
            <a:ext uri="{FF2B5EF4-FFF2-40B4-BE49-F238E27FC236}">
              <a16:creationId xmlns:a16="http://schemas.microsoft.com/office/drawing/2014/main" id="{F2564A61-4C53-4026-AF66-CCD9F9FDAA8B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52" name="Text Box 12">
          <a:extLst>
            <a:ext uri="{FF2B5EF4-FFF2-40B4-BE49-F238E27FC236}">
              <a16:creationId xmlns:a16="http://schemas.microsoft.com/office/drawing/2014/main" id="{6FB292ED-C585-4003-895C-9BD3744849F4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637E6204-E142-40DA-9AC2-433DDDF24171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54" name="Text Box 12">
          <a:extLst>
            <a:ext uri="{FF2B5EF4-FFF2-40B4-BE49-F238E27FC236}">
              <a16:creationId xmlns:a16="http://schemas.microsoft.com/office/drawing/2014/main" id="{0DC729FA-4FC1-4188-AA31-F12519D6EA19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55" name="Text Box 12">
          <a:extLst>
            <a:ext uri="{FF2B5EF4-FFF2-40B4-BE49-F238E27FC236}">
              <a16:creationId xmlns:a16="http://schemas.microsoft.com/office/drawing/2014/main" id="{6FA3FD10-BBC6-4DA3-A0DB-7C2867DC84AB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56" name="Text Box 12">
          <a:extLst>
            <a:ext uri="{FF2B5EF4-FFF2-40B4-BE49-F238E27FC236}">
              <a16:creationId xmlns:a16="http://schemas.microsoft.com/office/drawing/2014/main" id="{2641B36B-1BCD-4D57-8F06-8F92E250A86B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57" name="Text Box 12">
          <a:extLst>
            <a:ext uri="{FF2B5EF4-FFF2-40B4-BE49-F238E27FC236}">
              <a16:creationId xmlns:a16="http://schemas.microsoft.com/office/drawing/2014/main" id="{6090D9C5-A6CD-448C-BD1E-AA98904EBAF2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58" name="Text Box 12">
          <a:extLst>
            <a:ext uri="{FF2B5EF4-FFF2-40B4-BE49-F238E27FC236}">
              <a16:creationId xmlns:a16="http://schemas.microsoft.com/office/drawing/2014/main" id="{286C7015-B5F1-4D65-A01F-D2124730D510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59" name="Text Box 12">
          <a:extLst>
            <a:ext uri="{FF2B5EF4-FFF2-40B4-BE49-F238E27FC236}">
              <a16:creationId xmlns:a16="http://schemas.microsoft.com/office/drawing/2014/main" id="{92910FD3-761B-464A-ACBF-5B599B4AFE1D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60" name="Text Box 12">
          <a:extLst>
            <a:ext uri="{FF2B5EF4-FFF2-40B4-BE49-F238E27FC236}">
              <a16:creationId xmlns:a16="http://schemas.microsoft.com/office/drawing/2014/main" id="{76DA7DA5-5CC2-467B-838A-C3B8C7A04F2B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A4394141-D7AC-4083-88D6-085E59FC28C3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A6EE9775-8928-469C-9D97-8D53C6DF8144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63" name="Text Box 12">
          <a:extLst>
            <a:ext uri="{FF2B5EF4-FFF2-40B4-BE49-F238E27FC236}">
              <a16:creationId xmlns:a16="http://schemas.microsoft.com/office/drawing/2014/main" id="{92D25B5F-E99A-44AA-9499-D62ED82F6266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64" name="Text Box 12">
          <a:extLst>
            <a:ext uri="{FF2B5EF4-FFF2-40B4-BE49-F238E27FC236}">
              <a16:creationId xmlns:a16="http://schemas.microsoft.com/office/drawing/2014/main" id="{F1B99752-8E7B-41CB-AEDE-CC0C0BE6D22D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65" name="Text Box 12">
          <a:extLst>
            <a:ext uri="{FF2B5EF4-FFF2-40B4-BE49-F238E27FC236}">
              <a16:creationId xmlns:a16="http://schemas.microsoft.com/office/drawing/2014/main" id="{EE95A828-7CAE-45ED-B79C-A7E05AC80649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66" name="Text Box 12">
          <a:extLst>
            <a:ext uri="{FF2B5EF4-FFF2-40B4-BE49-F238E27FC236}">
              <a16:creationId xmlns:a16="http://schemas.microsoft.com/office/drawing/2014/main" id="{7CC33D1E-2FAB-4BF5-981B-E63F69188B31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067" name="Text Box 12">
          <a:extLst>
            <a:ext uri="{FF2B5EF4-FFF2-40B4-BE49-F238E27FC236}">
              <a16:creationId xmlns:a16="http://schemas.microsoft.com/office/drawing/2014/main" id="{CA81F447-20F3-4070-9B99-CDA957BE7C58}"/>
            </a:ext>
          </a:extLst>
        </xdr:cNvPr>
        <xdr:cNvSpPr txBox="1">
          <a:spLocks noChangeArrowheads="1"/>
        </xdr:cNvSpPr>
      </xdr:nvSpPr>
      <xdr:spPr bwMode="auto">
        <a:xfrm>
          <a:off x="6246495" y="193113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82C23126-69FF-481A-96A3-E833A77AA1FF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D21E9C09-6815-4DE6-AF6A-9ECD70D7669C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070" name="Text Box 12">
          <a:extLst>
            <a:ext uri="{FF2B5EF4-FFF2-40B4-BE49-F238E27FC236}">
              <a16:creationId xmlns:a16="http://schemas.microsoft.com/office/drawing/2014/main" id="{295FDB0E-9851-4C30-B577-965F420A61C0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071" name="Text Box 12">
          <a:extLst>
            <a:ext uri="{FF2B5EF4-FFF2-40B4-BE49-F238E27FC236}">
              <a16:creationId xmlns:a16="http://schemas.microsoft.com/office/drawing/2014/main" id="{35968F7E-041C-4A74-8832-E7061E1C6E9E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072" name="Text Box 12">
          <a:extLst>
            <a:ext uri="{FF2B5EF4-FFF2-40B4-BE49-F238E27FC236}">
              <a16:creationId xmlns:a16="http://schemas.microsoft.com/office/drawing/2014/main" id="{4DAAD186-7525-4F20-93AA-5752A01B4538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7A1C84BA-14DF-40C6-AA47-A1F3C0F466F0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1BE8BC95-757E-46AE-A828-A160D7E196F5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075" name="Text Box 12">
          <a:extLst>
            <a:ext uri="{FF2B5EF4-FFF2-40B4-BE49-F238E27FC236}">
              <a16:creationId xmlns:a16="http://schemas.microsoft.com/office/drawing/2014/main" id="{0F1CD281-8C28-4BC1-818C-2C9AF9BBD098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76" name="Text Box 12">
          <a:extLst>
            <a:ext uri="{FF2B5EF4-FFF2-40B4-BE49-F238E27FC236}">
              <a16:creationId xmlns:a16="http://schemas.microsoft.com/office/drawing/2014/main" id="{C1F4811A-BED9-4CDE-AB8D-2896E4BF2E63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77" name="Text Box 12">
          <a:extLst>
            <a:ext uri="{FF2B5EF4-FFF2-40B4-BE49-F238E27FC236}">
              <a16:creationId xmlns:a16="http://schemas.microsoft.com/office/drawing/2014/main" id="{58AB47A5-9ED3-462A-B3BD-A09C811A1044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3BE19084-E0B4-4D0C-A779-CEF182B74140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79" name="Text Box 12">
          <a:extLst>
            <a:ext uri="{FF2B5EF4-FFF2-40B4-BE49-F238E27FC236}">
              <a16:creationId xmlns:a16="http://schemas.microsoft.com/office/drawing/2014/main" id="{C8E89FC3-796E-4157-A0C9-C54A50F9AB9A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0" name="Text Box 12">
          <a:extLst>
            <a:ext uri="{FF2B5EF4-FFF2-40B4-BE49-F238E27FC236}">
              <a16:creationId xmlns:a16="http://schemas.microsoft.com/office/drawing/2014/main" id="{18489D87-7BD9-4254-AD8A-28BA91CFEC4C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1" name="Text Box 12">
          <a:extLst>
            <a:ext uri="{FF2B5EF4-FFF2-40B4-BE49-F238E27FC236}">
              <a16:creationId xmlns:a16="http://schemas.microsoft.com/office/drawing/2014/main" id="{CC062D2A-CC4B-4006-A838-07418C974A16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2" name="Text Box 12">
          <a:extLst>
            <a:ext uri="{FF2B5EF4-FFF2-40B4-BE49-F238E27FC236}">
              <a16:creationId xmlns:a16="http://schemas.microsoft.com/office/drawing/2014/main" id="{720D74BB-D933-459C-8897-17722EBCA32A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3" name="Text Box 12">
          <a:extLst>
            <a:ext uri="{FF2B5EF4-FFF2-40B4-BE49-F238E27FC236}">
              <a16:creationId xmlns:a16="http://schemas.microsoft.com/office/drawing/2014/main" id="{5C9EB83C-B2B8-4E74-BAC7-4DFEE05EAF37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3981014E-08A0-451C-9077-A27939066B20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D8418D7B-5ED7-4242-A14D-5239E10BADDE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6" name="Text Box 12">
          <a:extLst>
            <a:ext uri="{FF2B5EF4-FFF2-40B4-BE49-F238E27FC236}">
              <a16:creationId xmlns:a16="http://schemas.microsoft.com/office/drawing/2014/main" id="{5C9F44ED-7348-4E10-94DF-A6522E752A8B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7" name="Text Box 12">
          <a:extLst>
            <a:ext uri="{FF2B5EF4-FFF2-40B4-BE49-F238E27FC236}">
              <a16:creationId xmlns:a16="http://schemas.microsoft.com/office/drawing/2014/main" id="{CC5289D1-961C-4E5C-BD70-A32F0BF9B5D3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A04E1EE7-54B8-4637-8179-0C37A085853C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9" name="Text Box 12">
          <a:extLst>
            <a:ext uri="{FF2B5EF4-FFF2-40B4-BE49-F238E27FC236}">
              <a16:creationId xmlns:a16="http://schemas.microsoft.com/office/drawing/2014/main" id="{1E42E447-9302-4EFD-B8E7-48955F4C55E6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327321E9-45E5-4ED1-B604-5C5AE608C4D4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91" name="Text Box 12">
          <a:extLst>
            <a:ext uri="{FF2B5EF4-FFF2-40B4-BE49-F238E27FC236}">
              <a16:creationId xmlns:a16="http://schemas.microsoft.com/office/drawing/2014/main" id="{FC9878C0-A8BC-412A-9D8C-AE90D8265284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E6020774-C59D-400A-94EA-4D5EA9763C05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BBF1A322-36F6-44DA-AC91-26756CFFEE9D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4" name="Text Box 12">
          <a:extLst>
            <a:ext uri="{FF2B5EF4-FFF2-40B4-BE49-F238E27FC236}">
              <a16:creationId xmlns:a16="http://schemas.microsoft.com/office/drawing/2014/main" id="{0C0C10A6-8CB1-48C3-8577-7A69CBD36717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5" name="Text Box 12">
          <a:extLst>
            <a:ext uri="{FF2B5EF4-FFF2-40B4-BE49-F238E27FC236}">
              <a16:creationId xmlns:a16="http://schemas.microsoft.com/office/drawing/2014/main" id="{FDC582C7-C560-46A5-B976-2293DF73874D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6" name="Text Box 12">
          <a:extLst>
            <a:ext uri="{FF2B5EF4-FFF2-40B4-BE49-F238E27FC236}">
              <a16:creationId xmlns:a16="http://schemas.microsoft.com/office/drawing/2014/main" id="{6DA06167-79B9-41B7-BF26-A27C5986942D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0113E7D2-92FF-4294-8899-1DD52BC7EB01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8" name="Text Box 12">
          <a:extLst>
            <a:ext uri="{FF2B5EF4-FFF2-40B4-BE49-F238E27FC236}">
              <a16:creationId xmlns:a16="http://schemas.microsoft.com/office/drawing/2014/main" id="{F0234C2C-A377-4D90-8D33-EDEAE74B1572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9" name="Text Box 12">
          <a:extLst>
            <a:ext uri="{FF2B5EF4-FFF2-40B4-BE49-F238E27FC236}">
              <a16:creationId xmlns:a16="http://schemas.microsoft.com/office/drawing/2014/main" id="{D236D8FD-0CF4-4ECA-8E40-ECF177740EE2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0" name="Text Box 12">
          <a:extLst>
            <a:ext uri="{FF2B5EF4-FFF2-40B4-BE49-F238E27FC236}">
              <a16:creationId xmlns:a16="http://schemas.microsoft.com/office/drawing/2014/main" id="{BCF88B93-EEA7-443A-B456-32696C625CF2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1" name="Text Box 12">
          <a:extLst>
            <a:ext uri="{FF2B5EF4-FFF2-40B4-BE49-F238E27FC236}">
              <a16:creationId xmlns:a16="http://schemas.microsoft.com/office/drawing/2014/main" id="{CC2A288E-0218-4825-960A-E4C88AA8C1BF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2" name="Text Box 12">
          <a:extLst>
            <a:ext uri="{FF2B5EF4-FFF2-40B4-BE49-F238E27FC236}">
              <a16:creationId xmlns:a16="http://schemas.microsoft.com/office/drawing/2014/main" id="{497B8BCF-74B3-4193-8D48-A4BB5C7BED1F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3" name="Text Box 12">
          <a:extLst>
            <a:ext uri="{FF2B5EF4-FFF2-40B4-BE49-F238E27FC236}">
              <a16:creationId xmlns:a16="http://schemas.microsoft.com/office/drawing/2014/main" id="{26E77A2B-5EDB-4F41-9944-BF050DD138F2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4" name="Text Box 12">
          <a:extLst>
            <a:ext uri="{FF2B5EF4-FFF2-40B4-BE49-F238E27FC236}">
              <a16:creationId xmlns:a16="http://schemas.microsoft.com/office/drawing/2014/main" id="{F238AFF2-4842-44DC-BB08-44C09B3F283A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5" name="Text Box 12">
          <a:extLst>
            <a:ext uri="{FF2B5EF4-FFF2-40B4-BE49-F238E27FC236}">
              <a16:creationId xmlns:a16="http://schemas.microsoft.com/office/drawing/2014/main" id="{F3EA9054-77EF-4355-88FF-A5CA6F494A63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23C5A967-5C06-40D3-9649-CE1B410986F1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4DAEF187-3235-4B5C-964A-B267E0ADF7DE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DD144126-8B58-4A92-9043-A029C67C2178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A12123C8-F031-40C3-9DD9-12AE8BCC6BFC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623ADFDD-DBE4-489E-A8E7-FE263CE593B8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11" name="Text Box 12">
          <a:extLst>
            <a:ext uri="{FF2B5EF4-FFF2-40B4-BE49-F238E27FC236}">
              <a16:creationId xmlns:a16="http://schemas.microsoft.com/office/drawing/2014/main" id="{8DF78FD0-9B7A-4572-921D-8F8FA7537247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12" name="Text Box 12">
          <a:extLst>
            <a:ext uri="{FF2B5EF4-FFF2-40B4-BE49-F238E27FC236}">
              <a16:creationId xmlns:a16="http://schemas.microsoft.com/office/drawing/2014/main" id="{67B8C0EB-8F3D-4A9B-929C-25298D13E947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7708368A-D566-4000-A67C-4FF0D6EAA1AF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14" name="Text Box 12">
          <a:extLst>
            <a:ext uri="{FF2B5EF4-FFF2-40B4-BE49-F238E27FC236}">
              <a16:creationId xmlns:a16="http://schemas.microsoft.com/office/drawing/2014/main" id="{4150D87C-CB7D-49A7-9199-994214B1F984}"/>
            </a:ext>
          </a:extLst>
        </xdr:cNvPr>
        <xdr:cNvSpPr txBox="1">
          <a:spLocks noChangeArrowheads="1"/>
        </xdr:cNvSpPr>
      </xdr:nvSpPr>
      <xdr:spPr bwMode="auto">
        <a:xfrm>
          <a:off x="6246495" y="2217648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58</xdr:row>
      <xdr:rowOff>99060</xdr:rowOff>
    </xdr:from>
    <xdr:ext cx="76200" cy="200025"/>
    <xdr:sp macro="" textlink="">
      <xdr:nvSpPr>
        <xdr:cNvPr id="1115" name="Text Box 12">
          <a:extLst>
            <a:ext uri="{FF2B5EF4-FFF2-40B4-BE49-F238E27FC236}">
              <a16:creationId xmlns:a16="http://schemas.microsoft.com/office/drawing/2014/main" id="{02320853-6A49-473D-A6EF-0FE517E5FE1D}"/>
            </a:ext>
          </a:extLst>
        </xdr:cNvPr>
        <xdr:cNvSpPr txBox="1">
          <a:spLocks noChangeArrowheads="1"/>
        </xdr:cNvSpPr>
      </xdr:nvSpPr>
      <xdr:spPr bwMode="auto">
        <a:xfrm>
          <a:off x="8562975" y="222366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116" name="Text Box 12">
          <a:extLst>
            <a:ext uri="{FF2B5EF4-FFF2-40B4-BE49-F238E27FC236}">
              <a16:creationId xmlns:a16="http://schemas.microsoft.com/office/drawing/2014/main" id="{A798BDF6-AA80-4F78-9A6E-DC11B936F0DF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083B7EDE-CA94-420C-BB0D-11E95BC7229B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118" name="Text Box 12">
          <a:extLst>
            <a:ext uri="{FF2B5EF4-FFF2-40B4-BE49-F238E27FC236}">
              <a16:creationId xmlns:a16="http://schemas.microsoft.com/office/drawing/2014/main" id="{9BBE2B2E-DB9C-45EF-992D-8D54A83EA275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119" name="Text Box 12">
          <a:extLst>
            <a:ext uri="{FF2B5EF4-FFF2-40B4-BE49-F238E27FC236}">
              <a16:creationId xmlns:a16="http://schemas.microsoft.com/office/drawing/2014/main" id="{D3299942-42D7-4DDE-A6D8-9551B8CA9568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120" name="Text Box 12">
          <a:extLst>
            <a:ext uri="{FF2B5EF4-FFF2-40B4-BE49-F238E27FC236}">
              <a16:creationId xmlns:a16="http://schemas.microsoft.com/office/drawing/2014/main" id="{1E249374-77AB-4C64-8DCA-DDB9E4C6CD33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508B3498-F4C3-49C2-A06A-30D30D0F8E42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122" name="Text Box 12">
          <a:extLst>
            <a:ext uri="{FF2B5EF4-FFF2-40B4-BE49-F238E27FC236}">
              <a16:creationId xmlns:a16="http://schemas.microsoft.com/office/drawing/2014/main" id="{A23839A5-F953-4F04-AF05-506369082759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123" name="Text Box 12">
          <a:extLst>
            <a:ext uri="{FF2B5EF4-FFF2-40B4-BE49-F238E27FC236}">
              <a16:creationId xmlns:a16="http://schemas.microsoft.com/office/drawing/2014/main" id="{6A86A26B-DB58-4064-848B-B0CCBF848C66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124" name="Text Box 12">
          <a:extLst>
            <a:ext uri="{FF2B5EF4-FFF2-40B4-BE49-F238E27FC236}">
              <a16:creationId xmlns:a16="http://schemas.microsoft.com/office/drawing/2014/main" id="{A792261F-928A-4D1B-82BA-4CE3361D7241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125" name="Text Box 12">
          <a:extLst>
            <a:ext uri="{FF2B5EF4-FFF2-40B4-BE49-F238E27FC236}">
              <a16:creationId xmlns:a16="http://schemas.microsoft.com/office/drawing/2014/main" id="{8973C66F-57F8-49D9-A01F-126E6B688BE7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126" name="Text Box 12">
          <a:extLst>
            <a:ext uri="{FF2B5EF4-FFF2-40B4-BE49-F238E27FC236}">
              <a16:creationId xmlns:a16="http://schemas.microsoft.com/office/drawing/2014/main" id="{2990D636-2297-4678-B5CA-D5B90F8C0EA2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EDC2228E-C73E-4E18-BD0F-C54A1CE11152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5213AFC4-A345-4D33-9A95-B35FEFDC346A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129" name="Text Box 12">
          <a:extLst>
            <a:ext uri="{FF2B5EF4-FFF2-40B4-BE49-F238E27FC236}">
              <a16:creationId xmlns:a16="http://schemas.microsoft.com/office/drawing/2014/main" id="{F5D86D64-D784-44C5-B010-92F2D6DDC316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130" name="Text Box 12">
          <a:extLst>
            <a:ext uri="{FF2B5EF4-FFF2-40B4-BE49-F238E27FC236}">
              <a16:creationId xmlns:a16="http://schemas.microsoft.com/office/drawing/2014/main" id="{122E2C90-4419-4576-AE42-F36122C77C49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31" name="Text Box 12">
          <a:extLst>
            <a:ext uri="{FF2B5EF4-FFF2-40B4-BE49-F238E27FC236}">
              <a16:creationId xmlns:a16="http://schemas.microsoft.com/office/drawing/2014/main" id="{BBE548ED-12DC-4529-8363-1F87284E028C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32" name="Text Box 12">
          <a:extLst>
            <a:ext uri="{FF2B5EF4-FFF2-40B4-BE49-F238E27FC236}">
              <a16:creationId xmlns:a16="http://schemas.microsoft.com/office/drawing/2014/main" id="{1871972B-A58D-4E0C-B629-295E66C8925E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3C8F3425-66AC-4285-9747-ADD8C0CF3180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34" name="Text Box 12">
          <a:extLst>
            <a:ext uri="{FF2B5EF4-FFF2-40B4-BE49-F238E27FC236}">
              <a16:creationId xmlns:a16="http://schemas.microsoft.com/office/drawing/2014/main" id="{F773C8E5-0869-4163-97EA-0993A5D37750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35" name="Text Box 12">
          <a:extLst>
            <a:ext uri="{FF2B5EF4-FFF2-40B4-BE49-F238E27FC236}">
              <a16:creationId xmlns:a16="http://schemas.microsoft.com/office/drawing/2014/main" id="{83779403-7DCA-45A5-9E55-1D579BC0AC6F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36" name="Text Box 12">
          <a:extLst>
            <a:ext uri="{FF2B5EF4-FFF2-40B4-BE49-F238E27FC236}">
              <a16:creationId xmlns:a16="http://schemas.microsoft.com/office/drawing/2014/main" id="{DFF2224F-2C56-4D30-B5F7-BE35D439F4A9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37" name="Text Box 12">
          <a:extLst>
            <a:ext uri="{FF2B5EF4-FFF2-40B4-BE49-F238E27FC236}">
              <a16:creationId xmlns:a16="http://schemas.microsoft.com/office/drawing/2014/main" id="{8D2A5374-0194-47DD-9218-F1566E397AAE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38" name="Text Box 12">
          <a:extLst>
            <a:ext uri="{FF2B5EF4-FFF2-40B4-BE49-F238E27FC236}">
              <a16:creationId xmlns:a16="http://schemas.microsoft.com/office/drawing/2014/main" id="{23CCE47B-8542-4D5C-9350-D1B7186596EA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39" name="Text Box 12">
          <a:extLst>
            <a:ext uri="{FF2B5EF4-FFF2-40B4-BE49-F238E27FC236}">
              <a16:creationId xmlns:a16="http://schemas.microsoft.com/office/drawing/2014/main" id="{12CEA4E4-F23B-496F-B986-FCCA3E501EA8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40" name="Text Box 12">
          <a:extLst>
            <a:ext uri="{FF2B5EF4-FFF2-40B4-BE49-F238E27FC236}">
              <a16:creationId xmlns:a16="http://schemas.microsoft.com/office/drawing/2014/main" id="{88EB0F71-1F50-42B6-99CA-774B1FA3A967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41" name="Text Box 12">
          <a:extLst>
            <a:ext uri="{FF2B5EF4-FFF2-40B4-BE49-F238E27FC236}">
              <a16:creationId xmlns:a16="http://schemas.microsoft.com/office/drawing/2014/main" id="{E5E786FD-42BB-4CEB-88E9-27E61C78FA2E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42" name="Text Box 12">
          <a:extLst>
            <a:ext uri="{FF2B5EF4-FFF2-40B4-BE49-F238E27FC236}">
              <a16:creationId xmlns:a16="http://schemas.microsoft.com/office/drawing/2014/main" id="{C3CBAB0F-F0A1-40A3-9B08-413D9C502BFC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43" name="Text Box 12">
          <a:extLst>
            <a:ext uri="{FF2B5EF4-FFF2-40B4-BE49-F238E27FC236}">
              <a16:creationId xmlns:a16="http://schemas.microsoft.com/office/drawing/2014/main" id="{02AF4EFD-AFDA-4600-8594-43E6F8533D6B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44" name="Text Box 12">
          <a:extLst>
            <a:ext uri="{FF2B5EF4-FFF2-40B4-BE49-F238E27FC236}">
              <a16:creationId xmlns:a16="http://schemas.microsoft.com/office/drawing/2014/main" id="{EDD230B9-B260-42CC-82FB-971CE95E7A57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45" name="Text Box 12">
          <a:extLst>
            <a:ext uri="{FF2B5EF4-FFF2-40B4-BE49-F238E27FC236}">
              <a16:creationId xmlns:a16="http://schemas.microsoft.com/office/drawing/2014/main" id="{A37837D1-8AB2-47DC-8AD2-F86C3049449B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46" name="Text Box 12">
          <a:extLst>
            <a:ext uri="{FF2B5EF4-FFF2-40B4-BE49-F238E27FC236}">
              <a16:creationId xmlns:a16="http://schemas.microsoft.com/office/drawing/2014/main" id="{0E3FD9C4-1C0A-4827-B805-9140134BC703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47" name="Text Box 12">
          <a:extLst>
            <a:ext uri="{FF2B5EF4-FFF2-40B4-BE49-F238E27FC236}">
              <a16:creationId xmlns:a16="http://schemas.microsoft.com/office/drawing/2014/main" id="{C59C3AC9-B975-4588-B85E-D814128B17D9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48" name="Text Box 12">
          <a:extLst>
            <a:ext uri="{FF2B5EF4-FFF2-40B4-BE49-F238E27FC236}">
              <a16:creationId xmlns:a16="http://schemas.microsoft.com/office/drawing/2014/main" id="{683CE3BD-A9D6-4E82-814C-04906F856371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49" name="Text Box 12">
          <a:extLst>
            <a:ext uri="{FF2B5EF4-FFF2-40B4-BE49-F238E27FC236}">
              <a16:creationId xmlns:a16="http://schemas.microsoft.com/office/drawing/2014/main" id="{2EBF2B55-4604-4CD9-81FA-82DA43D0CD59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2580FE34-9564-43B6-9ECB-87504E39A78B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51" name="Text Box 12">
          <a:extLst>
            <a:ext uri="{FF2B5EF4-FFF2-40B4-BE49-F238E27FC236}">
              <a16:creationId xmlns:a16="http://schemas.microsoft.com/office/drawing/2014/main" id="{1379570F-893F-4519-9BF8-3053BE6BC848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52" name="Text Box 12">
          <a:extLst>
            <a:ext uri="{FF2B5EF4-FFF2-40B4-BE49-F238E27FC236}">
              <a16:creationId xmlns:a16="http://schemas.microsoft.com/office/drawing/2014/main" id="{A462589D-1A10-4ACE-AA05-BEF451CA0F56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53" name="Text Box 12">
          <a:extLst>
            <a:ext uri="{FF2B5EF4-FFF2-40B4-BE49-F238E27FC236}">
              <a16:creationId xmlns:a16="http://schemas.microsoft.com/office/drawing/2014/main" id="{1C5753DD-EE2B-4C97-86F0-0D552CD8BFE6}"/>
            </a:ext>
          </a:extLst>
        </xdr:cNvPr>
        <xdr:cNvSpPr txBox="1">
          <a:spLocks noChangeArrowheads="1"/>
        </xdr:cNvSpPr>
      </xdr:nvSpPr>
      <xdr:spPr bwMode="auto">
        <a:xfrm>
          <a:off x="6246495" y="21811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54" name="Text Box 12">
          <a:extLst>
            <a:ext uri="{FF2B5EF4-FFF2-40B4-BE49-F238E27FC236}">
              <a16:creationId xmlns:a16="http://schemas.microsoft.com/office/drawing/2014/main" id="{4910A486-9AFD-4011-8E48-2B27CBF5F844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55" name="Text Box 12">
          <a:extLst>
            <a:ext uri="{FF2B5EF4-FFF2-40B4-BE49-F238E27FC236}">
              <a16:creationId xmlns:a16="http://schemas.microsoft.com/office/drawing/2014/main" id="{A384F8AE-208F-45A3-9DB9-F4C58E2DCE4D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56" name="Text Box 12">
          <a:extLst>
            <a:ext uri="{FF2B5EF4-FFF2-40B4-BE49-F238E27FC236}">
              <a16:creationId xmlns:a16="http://schemas.microsoft.com/office/drawing/2014/main" id="{391BDA97-4150-4E37-B1C0-E6D4B10C0E81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57" name="Text Box 12">
          <a:extLst>
            <a:ext uri="{FF2B5EF4-FFF2-40B4-BE49-F238E27FC236}">
              <a16:creationId xmlns:a16="http://schemas.microsoft.com/office/drawing/2014/main" id="{A5C84C05-C6CE-4361-ADA7-5F4761C1EFD1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58" name="Text Box 12">
          <a:extLst>
            <a:ext uri="{FF2B5EF4-FFF2-40B4-BE49-F238E27FC236}">
              <a16:creationId xmlns:a16="http://schemas.microsoft.com/office/drawing/2014/main" id="{B1EA2FDC-AD8C-45E1-A3D2-28DF569FD709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59" name="Text Box 12">
          <a:extLst>
            <a:ext uri="{FF2B5EF4-FFF2-40B4-BE49-F238E27FC236}">
              <a16:creationId xmlns:a16="http://schemas.microsoft.com/office/drawing/2014/main" id="{61D1DC97-7F2C-4A28-80F4-5AB7C92DD327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60" name="Text Box 12">
          <a:extLst>
            <a:ext uri="{FF2B5EF4-FFF2-40B4-BE49-F238E27FC236}">
              <a16:creationId xmlns:a16="http://schemas.microsoft.com/office/drawing/2014/main" id="{550A2CE5-187C-4D62-9626-C5349738488A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61" name="Text Box 12">
          <a:extLst>
            <a:ext uri="{FF2B5EF4-FFF2-40B4-BE49-F238E27FC236}">
              <a16:creationId xmlns:a16="http://schemas.microsoft.com/office/drawing/2014/main" id="{6F2545DD-6F16-4C6B-B02F-1A6EA11F1C6D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</xdr:row>
      <xdr:rowOff>0</xdr:rowOff>
    </xdr:from>
    <xdr:ext cx="76200" cy="200025"/>
    <xdr:sp macro="" textlink="">
      <xdr:nvSpPr>
        <xdr:cNvPr id="1162" name="Text Box 12">
          <a:extLst>
            <a:ext uri="{FF2B5EF4-FFF2-40B4-BE49-F238E27FC236}">
              <a16:creationId xmlns:a16="http://schemas.microsoft.com/office/drawing/2014/main" id="{CE6445BE-03FE-48FB-8DD3-FD4244537678}"/>
            </a:ext>
          </a:extLst>
        </xdr:cNvPr>
        <xdr:cNvSpPr txBox="1">
          <a:spLocks noChangeArrowheads="1"/>
        </xdr:cNvSpPr>
      </xdr:nvSpPr>
      <xdr:spPr bwMode="auto">
        <a:xfrm>
          <a:off x="6246495" y="2267940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</xdr:row>
      <xdr:rowOff>0</xdr:rowOff>
    </xdr:from>
    <xdr:ext cx="76200" cy="200025"/>
    <xdr:sp macro="" textlink="">
      <xdr:nvSpPr>
        <xdr:cNvPr id="1163" name="Text Box 12">
          <a:extLst>
            <a:ext uri="{FF2B5EF4-FFF2-40B4-BE49-F238E27FC236}">
              <a16:creationId xmlns:a16="http://schemas.microsoft.com/office/drawing/2014/main" id="{FD58B42C-5E2E-4187-8342-54554A3512AC}"/>
            </a:ext>
          </a:extLst>
        </xdr:cNvPr>
        <xdr:cNvSpPr txBox="1">
          <a:spLocks noChangeArrowheads="1"/>
        </xdr:cNvSpPr>
      </xdr:nvSpPr>
      <xdr:spPr bwMode="auto">
        <a:xfrm>
          <a:off x="6246495" y="2267940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</xdr:row>
      <xdr:rowOff>0</xdr:rowOff>
    </xdr:from>
    <xdr:ext cx="76200" cy="200025"/>
    <xdr:sp macro="" textlink="">
      <xdr:nvSpPr>
        <xdr:cNvPr id="1164" name="Text Box 12">
          <a:extLst>
            <a:ext uri="{FF2B5EF4-FFF2-40B4-BE49-F238E27FC236}">
              <a16:creationId xmlns:a16="http://schemas.microsoft.com/office/drawing/2014/main" id="{F21C6D20-D4BB-4B4B-B44F-287EA3191CBC}"/>
            </a:ext>
          </a:extLst>
        </xdr:cNvPr>
        <xdr:cNvSpPr txBox="1">
          <a:spLocks noChangeArrowheads="1"/>
        </xdr:cNvSpPr>
      </xdr:nvSpPr>
      <xdr:spPr bwMode="auto">
        <a:xfrm>
          <a:off x="6246495" y="2267940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65" name="Text Box 12">
          <a:extLst>
            <a:ext uri="{FF2B5EF4-FFF2-40B4-BE49-F238E27FC236}">
              <a16:creationId xmlns:a16="http://schemas.microsoft.com/office/drawing/2014/main" id="{D13E8191-4302-43C0-A4E2-A73CDE8CC3C1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66" name="Text Box 12">
          <a:extLst>
            <a:ext uri="{FF2B5EF4-FFF2-40B4-BE49-F238E27FC236}">
              <a16:creationId xmlns:a16="http://schemas.microsoft.com/office/drawing/2014/main" id="{4A3268FD-8FEE-471E-80DA-579D422FDBEA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67" name="Text Box 12">
          <a:extLst>
            <a:ext uri="{FF2B5EF4-FFF2-40B4-BE49-F238E27FC236}">
              <a16:creationId xmlns:a16="http://schemas.microsoft.com/office/drawing/2014/main" id="{5E6DE355-078F-4CCE-95BD-3E593F1BE8BE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68" name="Text Box 12">
          <a:extLst>
            <a:ext uri="{FF2B5EF4-FFF2-40B4-BE49-F238E27FC236}">
              <a16:creationId xmlns:a16="http://schemas.microsoft.com/office/drawing/2014/main" id="{BE3CA167-6EFA-427F-9C50-0E3F4FE8E237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69" name="Text Box 12">
          <a:extLst>
            <a:ext uri="{FF2B5EF4-FFF2-40B4-BE49-F238E27FC236}">
              <a16:creationId xmlns:a16="http://schemas.microsoft.com/office/drawing/2014/main" id="{2C7EF354-4191-4BFD-ABF1-609E7F666A50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70" name="Text Box 12">
          <a:extLst>
            <a:ext uri="{FF2B5EF4-FFF2-40B4-BE49-F238E27FC236}">
              <a16:creationId xmlns:a16="http://schemas.microsoft.com/office/drawing/2014/main" id="{BCF43A53-F0C7-45ED-8C8C-9099444DD5E3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71" name="Text Box 12">
          <a:extLst>
            <a:ext uri="{FF2B5EF4-FFF2-40B4-BE49-F238E27FC236}">
              <a16:creationId xmlns:a16="http://schemas.microsoft.com/office/drawing/2014/main" id="{34F5C237-DB09-4281-B030-D53DA5C0B6E5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98E57BC0-B7EC-48FC-BE90-EF1D4557A175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73" name="Text Box 12">
          <a:extLst>
            <a:ext uri="{FF2B5EF4-FFF2-40B4-BE49-F238E27FC236}">
              <a16:creationId xmlns:a16="http://schemas.microsoft.com/office/drawing/2014/main" id="{224FC120-9E5E-4F9F-BDC9-9988A9708F7E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74" name="Text Box 12">
          <a:extLst>
            <a:ext uri="{FF2B5EF4-FFF2-40B4-BE49-F238E27FC236}">
              <a16:creationId xmlns:a16="http://schemas.microsoft.com/office/drawing/2014/main" id="{6F6AD929-DFEB-4D17-97B2-7527AB935597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75" name="Text Box 12">
          <a:extLst>
            <a:ext uri="{FF2B5EF4-FFF2-40B4-BE49-F238E27FC236}">
              <a16:creationId xmlns:a16="http://schemas.microsoft.com/office/drawing/2014/main" id="{89329B6B-0BDF-4939-9D67-86F457845A4A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76" name="Text Box 12">
          <a:extLst>
            <a:ext uri="{FF2B5EF4-FFF2-40B4-BE49-F238E27FC236}">
              <a16:creationId xmlns:a16="http://schemas.microsoft.com/office/drawing/2014/main" id="{12488FC4-DE7F-438E-AE95-2EB1057E3C73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77" name="Text Box 12">
          <a:extLst>
            <a:ext uri="{FF2B5EF4-FFF2-40B4-BE49-F238E27FC236}">
              <a16:creationId xmlns:a16="http://schemas.microsoft.com/office/drawing/2014/main" id="{F7ED2FB3-E023-48C7-9A56-5BA6CBD8F273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78" name="Text Box 12">
          <a:extLst>
            <a:ext uri="{FF2B5EF4-FFF2-40B4-BE49-F238E27FC236}">
              <a16:creationId xmlns:a16="http://schemas.microsoft.com/office/drawing/2014/main" id="{FBE8CE0B-9A3D-4906-9FBB-35CDDA7EF4C0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79" name="Text Box 12">
          <a:extLst>
            <a:ext uri="{FF2B5EF4-FFF2-40B4-BE49-F238E27FC236}">
              <a16:creationId xmlns:a16="http://schemas.microsoft.com/office/drawing/2014/main" id="{0F9C4CD6-A03B-4B0E-9CC1-2B3C8FFDCF0A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80" name="Text Box 12">
          <a:extLst>
            <a:ext uri="{FF2B5EF4-FFF2-40B4-BE49-F238E27FC236}">
              <a16:creationId xmlns:a16="http://schemas.microsoft.com/office/drawing/2014/main" id="{6954D4E0-4AA3-41BE-94AD-EE22FC8ACA6C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81" name="Text Box 12">
          <a:extLst>
            <a:ext uri="{FF2B5EF4-FFF2-40B4-BE49-F238E27FC236}">
              <a16:creationId xmlns:a16="http://schemas.microsoft.com/office/drawing/2014/main" id="{C0864584-FD74-4C34-8F90-8DEF71420586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82" name="Text Box 12">
          <a:extLst>
            <a:ext uri="{FF2B5EF4-FFF2-40B4-BE49-F238E27FC236}">
              <a16:creationId xmlns:a16="http://schemas.microsoft.com/office/drawing/2014/main" id="{3584E850-0BF8-4365-9FED-886656121CF7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83" name="Text Box 12">
          <a:extLst>
            <a:ext uri="{FF2B5EF4-FFF2-40B4-BE49-F238E27FC236}">
              <a16:creationId xmlns:a16="http://schemas.microsoft.com/office/drawing/2014/main" id="{FC514798-14D2-4386-A4DE-F9E75A4AB254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84" name="Text Box 12">
          <a:extLst>
            <a:ext uri="{FF2B5EF4-FFF2-40B4-BE49-F238E27FC236}">
              <a16:creationId xmlns:a16="http://schemas.microsoft.com/office/drawing/2014/main" id="{F8407857-85E9-4C19-A431-E583D4BA1268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85" name="Text Box 12">
          <a:extLst>
            <a:ext uri="{FF2B5EF4-FFF2-40B4-BE49-F238E27FC236}">
              <a16:creationId xmlns:a16="http://schemas.microsoft.com/office/drawing/2014/main" id="{A8656252-39B0-40F8-B944-094EB5336A28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86" name="Text Box 12">
          <a:extLst>
            <a:ext uri="{FF2B5EF4-FFF2-40B4-BE49-F238E27FC236}">
              <a16:creationId xmlns:a16="http://schemas.microsoft.com/office/drawing/2014/main" id="{0AB0F4F1-AABB-45F0-8E62-5A13E935AF3D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87" name="Text Box 12">
          <a:extLst>
            <a:ext uri="{FF2B5EF4-FFF2-40B4-BE49-F238E27FC236}">
              <a16:creationId xmlns:a16="http://schemas.microsoft.com/office/drawing/2014/main" id="{6A450F22-69A7-4B42-8AA7-B7B572EA6CC1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88" name="Text Box 12">
          <a:extLst>
            <a:ext uri="{FF2B5EF4-FFF2-40B4-BE49-F238E27FC236}">
              <a16:creationId xmlns:a16="http://schemas.microsoft.com/office/drawing/2014/main" id="{0DA37262-FED0-42C5-8F27-CE5B3CBD2720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89" name="Text Box 12">
          <a:extLst>
            <a:ext uri="{FF2B5EF4-FFF2-40B4-BE49-F238E27FC236}">
              <a16:creationId xmlns:a16="http://schemas.microsoft.com/office/drawing/2014/main" id="{D352BB11-A1FD-4BE3-A28D-E3B530FF62D3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90" name="Text Box 12">
          <a:extLst>
            <a:ext uri="{FF2B5EF4-FFF2-40B4-BE49-F238E27FC236}">
              <a16:creationId xmlns:a16="http://schemas.microsoft.com/office/drawing/2014/main" id="{C9EE35EE-E3B7-42B2-8449-94D37A345046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DE4BE54D-5A4A-40C4-B1FA-C2F92A175AA8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92" name="Text Box 12">
          <a:extLst>
            <a:ext uri="{FF2B5EF4-FFF2-40B4-BE49-F238E27FC236}">
              <a16:creationId xmlns:a16="http://schemas.microsoft.com/office/drawing/2014/main" id="{47728871-B14E-44D3-BE37-050FDEA8F4C8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93" name="Text Box 12">
          <a:extLst>
            <a:ext uri="{FF2B5EF4-FFF2-40B4-BE49-F238E27FC236}">
              <a16:creationId xmlns:a16="http://schemas.microsoft.com/office/drawing/2014/main" id="{E3AB87B3-40CE-4B6B-A9AB-C5A3698C7630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D06D154E-4901-4DAC-924E-138836864C30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95" name="Text Box 12">
          <a:extLst>
            <a:ext uri="{FF2B5EF4-FFF2-40B4-BE49-F238E27FC236}">
              <a16:creationId xmlns:a16="http://schemas.microsoft.com/office/drawing/2014/main" id="{EA51EF6E-D5C5-4C00-939F-18EF543BAEC9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96" name="Text Box 12">
          <a:extLst>
            <a:ext uri="{FF2B5EF4-FFF2-40B4-BE49-F238E27FC236}">
              <a16:creationId xmlns:a16="http://schemas.microsoft.com/office/drawing/2014/main" id="{6888A0F0-F83A-41D7-8159-22917D1F1AF1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97" name="Text Box 12">
          <a:extLst>
            <a:ext uri="{FF2B5EF4-FFF2-40B4-BE49-F238E27FC236}">
              <a16:creationId xmlns:a16="http://schemas.microsoft.com/office/drawing/2014/main" id="{AA4AD023-7443-423F-BECB-88D258A85F1D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1A6DCE00-3442-4347-9D96-B7A15DB4D474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199" name="Text Box 12">
          <a:extLst>
            <a:ext uri="{FF2B5EF4-FFF2-40B4-BE49-F238E27FC236}">
              <a16:creationId xmlns:a16="http://schemas.microsoft.com/office/drawing/2014/main" id="{2EDCBB07-3D41-415D-A968-080C5E2B8964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00" name="Text Box 12">
          <a:extLst>
            <a:ext uri="{FF2B5EF4-FFF2-40B4-BE49-F238E27FC236}">
              <a16:creationId xmlns:a16="http://schemas.microsoft.com/office/drawing/2014/main" id="{F3752EAC-F56D-4D3C-A5EF-2E976D2D9DF3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01" name="Text Box 12">
          <a:extLst>
            <a:ext uri="{FF2B5EF4-FFF2-40B4-BE49-F238E27FC236}">
              <a16:creationId xmlns:a16="http://schemas.microsoft.com/office/drawing/2014/main" id="{E14FB0ED-A9A3-4ACA-B754-8917021E19D4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02" name="Text Box 12">
          <a:extLst>
            <a:ext uri="{FF2B5EF4-FFF2-40B4-BE49-F238E27FC236}">
              <a16:creationId xmlns:a16="http://schemas.microsoft.com/office/drawing/2014/main" id="{C3644FF2-2D09-45D8-A9CF-685003BA0EEB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03" name="Text Box 12">
          <a:extLst>
            <a:ext uri="{FF2B5EF4-FFF2-40B4-BE49-F238E27FC236}">
              <a16:creationId xmlns:a16="http://schemas.microsoft.com/office/drawing/2014/main" id="{F70FDE9A-2EB5-4ADA-BD9A-1ACD029B455A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04" name="Text Box 12">
          <a:extLst>
            <a:ext uri="{FF2B5EF4-FFF2-40B4-BE49-F238E27FC236}">
              <a16:creationId xmlns:a16="http://schemas.microsoft.com/office/drawing/2014/main" id="{9C597E85-BBE3-40F3-97DA-B64F091FA1E2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05" name="Text Box 12">
          <a:extLst>
            <a:ext uri="{FF2B5EF4-FFF2-40B4-BE49-F238E27FC236}">
              <a16:creationId xmlns:a16="http://schemas.microsoft.com/office/drawing/2014/main" id="{4A0AE5FC-AC6B-419E-B2CA-04E4474496BB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06" name="Text Box 12">
          <a:extLst>
            <a:ext uri="{FF2B5EF4-FFF2-40B4-BE49-F238E27FC236}">
              <a16:creationId xmlns:a16="http://schemas.microsoft.com/office/drawing/2014/main" id="{609819EA-64D2-4631-B1EF-5150BAEB18CE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07" name="Text Box 12">
          <a:extLst>
            <a:ext uri="{FF2B5EF4-FFF2-40B4-BE49-F238E27FC236}">
              <a16:creationId xmlns:a16="http://schemas.microsoft.com/office/drawing/2014/main" id="{CA7AB2B0-57AC-42B1-B17B-17DB7877E9CE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08" name="Text Box 12">
          <a:extLst>
            <a:ext uri="{FF2B5EF4-FFF2-40B4-BE49-F238E27FC236}">
              <a16:creationId xmlns:a16="http://schemas.microsoft.com/office/drawing/2014/main" id="{F4C2054C-2763-4512-B0B2-AA610959F136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09" name="Text Box 12">
          <a:extLst>
            <a:ext uri="{FF2B5EF4-FFF2-40B4-BE49-F238E27FC236}">
              <a16:creationId xmlns:a16="http://schemas.microsoft.com/office/drawing/2014/main" id="{14574BB0-C52F-4D5A-A9D5-90DDC46D8641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10" name="Text Box 12">
          <a:extLst>
            <a:ext uri="{FF2B5EF4-FFF2-40B4-BE49-F238E27FC236}">
              <a16:creationId xmlns:a16="http://schemas.microsoft.com/office/drawing/2014/main" id="{2BFD04D8-D1FB-4E7A-95C2-0DD232209781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11" name="Text Box 12">
          <a:extLst>
            <a:ext uri="{FF2B5EF4-FFF2-40B4-BE49-F238E27FC236}">
              <a16:creationId xmlns:a16="http://schemas.microsoft.com/office/drawing/2014/main" id="{198FD19A-AB15-47EA-BB8A-70D6A8A81DF0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12" name="Text Box 12">
          <a:extLst>
            <a:ext uri="{FF2B5EF4-FFF2-40B4-BE49-F238E27FC236}">
              <a16:creationId xmlns:a16="http://schemas.microsoft.com/office/drawing/2014/main" id="{2FF6A588-3253-4BDE-A494-A3A17DEDAF50}"/>
            </a:ext>
          </a:extLst>
        </xdr:cNvPr>
        <xdr:cNvSpPr txBox="1">
          <a:spLocks noChangeArrowheads="1"/>
        </xdr:cNvSpPr>
      </xdr:nvSpPr>
      <xdr:spPr bwMode="auto">
        <a:xfrm>
          <a:off x="6246495" y="173972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13" name="Text Box 12">
          <a:extLst>
            <a:ext uri="{FF2B5EF4-FFF2-40B4-BE49-F238E27FC236}">
              <a16:creationId xmlns:a16="http://schemas.microsoft.com/office/drawing/2014/main" id="{7D35914E-227A-4073-AB8A-5F3798C4E547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14" name="Text Box 12">
          <a:extLst>
            <a:ext uri="{FF2B5EF4-FFF2-40B4-BE49-F238E27FC236}">
              <a16:creationId xmlns:a16="http://schemas.microsoft.com/office/drawing/2014/main" id="{54D53059-3700-4795-AC77-0A7F99C97874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15" name="Text Box 12">
          <a:extLst>
            <a:ext uri="{FF2B5EF4-FFF2-40B4-BE49-F238E27FC236}">
              <a16:creationId xmlns:a16="http://schemas.microsoft.com/office/drawing/2014/main" id="{DEBAAAD3-5BD6-48CA-AE29-40A55C91CBB3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B950D90F-4149-49FD-B896-F75DACB39199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17" name="Text Box 12">
          <a:extLst>
            <a:ext uri="{FF2B5EF4-FFF2-40B4-BE49-F238E27FC236}">
              <a16:creationId xmlns:a16="http://schemas.microsoft.com/office/drawing/2014/main" id="{6A594FA5-9E16-4A9C-A719-89AED3CE4A37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18" name="Text Box 12">
          <a:extLst>
            <a:ext uri="{FF2B5EF4-FFF2-40B4-BE49-F238E27FC236}">
              <a16:creationId xmlns:a16="http://schemas.microsoft.com/office/drawing/2014/main" id="{440B43D3-03D2-4B4B-8844-916C18BC42BE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19" name="Text Box 12">
          <a:extLst>
            <a:ext uri="{FF2B5EF4-FFF2-40B4-BE49-F238E27FC236}">
              <a16:creationId xmlns:a16="http://schemas.microsoft.com/office/drawing/2014/main" id="{4FE6C228-243A-4F58-91A2-FBF82B4C422B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20" name="Text Box 12">
          <a:extLst>
            <a:ext uri="{FF2B5EF4-FFF2-40B4-BE49-F238E27FC236}">
              <a16:creationId xmlns:a16="http://schemas.microsoft.com/office/drawing/2014/main" id="{22E05B16-0B83-4179-B8DF-84419581CED7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21" name="Text Box 12">
          <a:extLst>
            <a:ext uri="{FF2B5EF4-FFF2-40B4-BE49-F238E27FC236}">
              <a16:creationId xmlns:a16="http://schemas.microsoft.com/office/drawing/2014/main" id="{9A140B8A-64F0-4116-BA07-BC97918E0F36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22" name="Text Box 12">
          <a:extLst>
            <a:ext uri="{FF2B5EF4-FFF2-40B4-BE49-F238E27FC236}">
              <a16:creationId xmlns:a16="http://schemas.microsoft.com/office/drawing/2014/main" id="{D3C1628C-3F92-4324-BC59-20335BDFCFF7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23" name="Text Box 12">
          <a:extLst>
            <a:ext uri="{FF2B5EF4-FFF2-40B4-BE49-F238E27FC236}">
              <a16:creationId xmlns:a16="http://schemas.microsoft.com/office/drawing/2014/main" id="{C922A159-DC37-4ABD-9153-0A6366D369E1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24" name="Text Box 12">
          <a:extLst>
            <a:ext uri="{FF2B5EF4-FFF2-40B4-BE49-F238E27FC236}">
              <a16:creationId xmlns:a16="http://schemas.microsoft.com/office/drawing/2014/main" id="{26F52CEC-9081-4FF7-BF12-BDF86056B680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25" name="Text Box 12">
          <a:extLst>
            <a:ext uri="{FF2B5EF4-FFF2-40B4-BE49-F238E27FC236}">
              <a16:creationId xmlns:a16="http://schemas.microsoft.com/office/drawing/2014/main" id="{1412B501-B2CC-480E-A69E-E52EE1A558F9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70006439-9D5B-44F6-889A-62A666467676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27" name="Text Box 12">
          <a:extLst>
            <a:ext uri="{FF2B5EF4-FFF2-40B4-BE49-F238E27FC236}">
              <a16:creationId xmlns:a16="http://schemas.microsoft.com/office/drawing/2014/main" id="{6B6F5819-9070-4E93-99D2-4B4A9FC5EC75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28" name="Text Box 12">
          <a:extLst>
            <a:ext uri="{FF2B5EF4-FFF2-40B4-BE49-F238E27FC236}">
              <a16:creationId xmlns:a16="http://schemas.microsoft.com/office/drawing/2014/main" id="{298AE083-59FA-4859-823C-C347767FB5C4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E604B254-074F-48C3-855C-69D768C01FBE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30" name="Text Box 12">
          <a:extLst>
            <a:ext uri="{FF2B5EF4-FFF2-40B4-BE49-F238E27FC236}">
              <a16:creationId xmlns:a16="http://schemas.microsoft.com/office/drawing/2014/main" id="{1D1204D4-52E9-4DD5-AF8E-6D4B5A9AC892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31" name="Text Box 12">
          <a:extLst>
            <a:ext uri="{FF2B5EF4-FFF2-40B4-BE49-F238E27FC236}">
              <a16:creationId xmlns:a16="http://schemas.microsoft.com/office/drawing/2014/main" id="{D288C926-8626-4255-8B20-09F2A2FCE94F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32" name="Text Box 12">
          <a:extLst>
            <a:ext uri="{FF2B5EF4-FFF2-40B4-BE49-F238E27FC236}">
              <a16:creationId xmlns:a16="http://schemas.microsoft.com/office/drawing/2014/main" id="{224420FA-860E-4ABB-8C90-5DDE7D2F9AA0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33" name="Text Box 12">
          <a:extLst>
            <a:ext uri="{FF2B5EF4-FFF2-40B4-BE49-F238E27FC236}">
              <a16:creationId xmlns:a16="http://schemas.microsoft.com/office/drawing/2014/main" id="{6D6FCC93-4E70-4DFA-81F0-7C5A3617CDB7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34" name="Text Box 12">
          <a:extLst>
            <a:ext uri="{FF2B5EF4-FFF2-40B4-BE49-F238E27FC236}">
              <a16:creationId xmlns:a16="http://schemas.microsoft.com/office/drawing/2014/main" id="{37ED58E9-7CF9-4093-A10F-D4764332C1B2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35" name="Text Box 12">
          <a:extLst>
            <a:ext uri="{FF2B5EF4-FFF2-40B4-BE49-F238E27FC236}">
              <a16:creationId xmlns:a16="http://schemas.microsoft.com/office/drawing/2014/main" id="{420B9D09-EFFE-4723-A2EE-2B8DCEC322E2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36" name="Text Box 12">
          <a:extLst>
            <a:ext uri="{FF2B5EF4-FFF2-40B4-BE49-F238E27FC236}">
              <a16:creationId xmlns:a16="http://schemas.microsoft.com/office/drawing/2014/main" id="{856C9A93-9469-4C3F-9518-AF42446BB769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37" name="Text Box 12">
          <a:extLst>
            <a:ext uri="{FF2B5EF4-FFF2-40B4-BE49-F238E27FC236}">
              <a16:creationId xmlns:a16="http://schemas.microsoft.com/office/drawing/2014/main" id="{B1C4D149-EC91-4AD1-97B4-654ADEDA87E8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0C881E09-1DEA-4223-808C-B1291097D989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39" name="Text Box 12">
          <a:extLst>
            <a:ext uri="{FF2B5EF4-FFF2-40B4-BE49-F238E27FC236}">
              <a16:creationId xmlns:a16="http://schemas.microsoft.com/office/drawing/2014/main" id="{7AC92DDC-62D9-49F4-8EAE-E723BCE9FCFA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40" name="Text Box 12">
          <a:extLst>
            <a:ext uri="{FF2B5EF4-FFF2-40B4-BE49-F238E27FC236}">
              <a16:creationId xmlns:a16="http://schemas.microsoft.com/office/drawing/2014/main" id="{650DCDB1-DD17-4A7C-A3D4-CDABDA1B70B0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41" name="Text Box 12">
          <a:extLst>
            <a:ext uri="{FF2B5EF4-FFF2-40B4-BE49-F238E27FC236}">
              <a16:creationId xmlns:a16="http://schemas.microsoft.com/office/drawing/2014/main" id="{AC7B1911-0628-4080-8671-C7367847BFD2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42" name="Text Box 12">
          <a:extLst>
            <a:ext uri="{FF2B5EF4-FFF2-40B4-BE49-F238E27FC236}">
              <a16:creationId xmlns:a16="http://schemas.microsoft.com/office/drawing/2014/main" id="{235A7FB4-550F-41EE-9D1E-DA29F3925CDD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43" name="Text Box 12">
          <a:extLst>
            <a:ext uri="{FF2B5EF4-FFF2-40B4-BE49-F238E27FC236}">
              <a16:creationId xmlns:a16="http://schemas.microsoft.com/office/drawing/2014/main" id="{E17EB4FA-ED34-4873-B71A-14A4AD5FAE0F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44" name="Text Box 12">
          <a:extLst>
            <a:ext uri="{FF2B5EF4-FFF2-40B4-BE49-F238E27FC236}">
              <a16:creationId xmlns:a16="http://schemas.microsoft.com/office/drawing/2014/main" id="{C27CDDDD-38A7-406B-BBFC-8BE71F368703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45" name="Text Box 12">
          <a:extLst>
            <a:ext uri="{FF2B5EF4-FFF2-40B4-BE49-F238E27FC236}">
              <a16:creationId xmlns:a16="http://schemas.microsoft.com/office/drawing/2014/main" id="{BFC38816-4556-4548-93F1-BAA03CCB07DC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46" name="Text Box 12">
          <a:extLst>
            <a:ext uri="{FF2B5EF4-FFF2-40B4-BE49-F238E27FC236}">
              <a16:creationId xmlns:a16="http://schemas.microsoft.com/office/drawing/2014/main" id="{26C809C0-F536-4976-8EBC-DE28A2CBD608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47" name="Text Box 12">
          <a:extLst>
            <a:ext uri="{FF2B5EF4-FFF2-40B4-BE49-F238E27FC236}">
              <a16:creationId xmlns:a16="http://schemas.microsoft.com/office/drawing/2014/main" id="{CB49304D-2CA3-4703-9FE2-1B0C5F7ECD26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48" name="Text Box 12">
          <a:extLst>
            <a:ext uri="{FF2B5EF4-FFF2-40B4-BE49-F238E27FC236}">
              <a16:creationId xmlns:a16="http://schemas.microsoft.com/office/drawing/2014/main" id="{5D5F444F-B03B-4608-99E7-8A9AD9A076E3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49" name="Text Box 12">
          <a:extLst>
            <a:ext uri="{FF2B5EF4-FFF2-40B4-BE49-F238E27FC236}">
              <a16:creationId xmlns:a16="http://schemas.microsoft.com/office/drawing/2014/main" id="{680BAD47-A07C-46FF-AD95-FCAFFD2D88A4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50" name="Text Box 12">
          <a:extLst>
            <a:ext uri="{FF2B5EF4-FFF2-40B4-BE49-F238E27FC236}">
              <a16:creationId xmlns:a16="http://schemas.microsoft.com/office/drawing/2014/main" id="{F8B03246-4536-482D-BB82-AF5A60E38AE7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46B1360B-99C3-473D-9925-DE1FD5AEA53F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52" name="Text Box 12">
          <a:extLst>
            <a:ext uri="{FF2B5EF4-FFF2-40B4-BE49-F238E27FC236}">
              <a16:creationId xmlns:a16="http://schemas.microsoft.com/office/drawing/2014/main" id="{F42F2A9E-41FA-43DC-AD23-24C543978898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53" name="Text Box 12">
          <a:extLst>
            <a:ext uri="{FF2B5EF4-FFF2-40B4-BE49-F238E27FC236}">
              <a16:creationId xmlns:a16="http://schemas.microsoft.com/office/drawing/2014/main" id="{BDF34859-7771-4555-A6AE-571E45547357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54" name="Text Box 12">
          <a:extLst>
            <a:ext uri="{FF2B5EF4-FFF2-40B4-BE49-F238E27FC236}">
              <a16:creationId xmlns:a16="http://schemas.microsoft.com/office/drawing/2014/main" id="{05291FCC-FBA6-4CE1-936C-323CEC0CF73B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55" name="Text Box 12">
          <a:extLst>
            <a:ext uri="{FF2B5EF4-FFF2-40B4-BE49-F238E27FC236}">
              <a16:creationId xmlns:a16="http://schemas.microsoft.com/office/drawing/2014/main" id="{87BFD8C6-A2EE-41B3-A1DF-C4FDE7EC532A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56" name="Text Box 12">
          <a:extLst>
            <a:ext uri="{FF2B5EF4-FFF2-40B4-BE49-F238E27FC236}">
              <a16:creationId xmlns:a16="http://schemas.microsoft.com/office/drawing/2014/main" id="{B5538BDC-EFFA-4A96-8FAB-4D09731AA3F8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57" name="Text Box 12">
          <a:extLst>
            <a:ext uri="{FF2B5EF4-FFF2-40B4-BE49-F238E27FC236}">
              <a16:creationId xmlns:a16="http://schemas.microsoft.com/office/drawing/2014/main" id="{DF90CB1D-AC12-4D78-AE11-D7F502D97BA4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58" name="Text Box 12">
          <a:extLst>
            <a:ext uri="{FF2B5EF4-FFF2-40B4-BE49-F238E27FC236}">
              <a16:creationId xmlns:a16="http://schemas.microsoft.com/office/drawing/2014/main" id="{350D1E0E-2E25-4E9D-B09E-4A65B8F288B2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59" name="Text Box 12">
          <a:extLst>
            <a:ext uri="{FF2B5EF4-FFF2-40B4-BE49-F238E27FC236}">
              <a16:creationId xmlns:a16="http://schemas.microsoft.com/office/drawing/2014/main" id="{51DF71BB-0ABD-4412-A391-4E9633B2C785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F872025C-6806-4E67-B7E7-57B650A73903}"/>
            </a:ext>
          </a:extLst>
        </xdr:cNvPr>
        <xdr:cNvSpPr txBox="1">
          <a:spLocks noChangeArrowheads="1"/>
        </xdr:cNvSpPr>
      </xdr:nvSpPr>
      <xdr:spPr bwMode="auto">
        <a:xfrm>
          <a:off x="6246495" y="1778660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039C94A4-D296-4054-8978-AF32938131D3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62" name="Text Box 12">
          <a:extLst>
            <a:ext uri="{FF2B5EF4-FFF2-40B4-BE49-F238E27FC236}">
              <a16:creationId xmlns:a16="http://schemas.microsoft.com/office/drawing/2014/main" id="{36D80A7A-FE65-4862-8EAE-E4A01F752081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63" name="Text Box 12">
          <a:extLst>
            <a:ext uri="{FF2B5EF4-FFF2-40B4-BE49-F238E27FC236}">
              <a16:creationId xmlns:a16="http://schemas.microsoft.com/office/drawing/2014/main" id="{D89BB84C-62EE-4D0E-8D2C-60765159018D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64" name="Text Box 12">
          <a:extLst>
            <a:ext uri="{FF2B5EF4-FFF2-40B4-BE49-F238E27FC236}">
              <a16:creationId xmlns:a16="http://schemas.microsoft.com/office/drawing/2014/main" id="{E7A7FEE5-7A8A-45B5-B70C-A94E7629D970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65" name="Text Box 12">
          <a:extLst>
            <a:ext uri="{FF2B5EF4-FFF2-40B4-BE49-F238E27FC236}">
              <a16:creationId xmlns:a16="http://schemas.microsoft.com/office/drawing/2014/main" id="{F9515E3B-BB0A-4B59-9233-59F41CAC1E7D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66" name="Text Box 12">
          <a:extLst>
            <a:ext uri="{FF2B5EF4-FFF2-40B4-BE49-F238E27FC236}">
              <a16:creationId xmlns:a16="http://schemas.microsoft.com/office/drawing/2014/main" id="{C15D3045-AFA3-4970-A093-0136C145A789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67" name="Text Box 12">
          <a:extLst>
            <a:ext uri="{FF2B5EF4-FFF2-40B4-BE49-F238E27FC236}">
              <a16:creationId xmlns:a16="http://schemas.microsoft.com/office/drawing/2014/main" id="{F72C7409-018E-410B-9E06-404CA0295025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68" name="Text Box 12">
          <a:extLst>
            <a:ext uri="{FF2B5EF4-FFF2-40B4-BE49-F238E27FC236}">
              <a16:creationId xmlns:a16="http://schemas.microsoft.com/office/drawing/2014/main" id="{859761C9-C378-477F-8257-0A1B9FF7753B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69" name="Text Box 12">
          <a:extLst>
            <a:ext uri="{FF2B5EF4-FFF2-40B4-BE49-F238E27FC236}">
              <a16:creationId xmlns:a16="http://schemas.microsoft.com/office/drawing/2014/main" id="{8657D6A6-EAE7-4114-A44B-86C0D3A0A7C4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70" name="Text Box 12">
          <a:extLst>
            <a:ext uri="{FF2B5EF4-FFF2-40B4-BE49-F238E27FC236}">
              <a16:creationId xmlns:a16="http://schemas.microsoft.com/office/drawing/2014/main" id="{CFD7029F-D6DA-4453-AF11-9F2E23DACDC7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71" name="Text Box 12">
          <a:extLst>
            <a:ext uri="{FF2B5EF4-FFF2-40B4-BE49-F238E27FC236}">
              <a16:creationId xmlns:a16="http://schemas.microsoft.com/office/drawing/2014/main" id="{50518016-E95E-4039-84F0-A51D59747C74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72" name="Text Box 12">
          <a:extLst>
            <a:ext uri="{FF2B5EF4-FFF2-40B4-BE49-F238E27FC236}">
              <a16:creationId xmlns:a16="http://schemas.microsoft.com/office/drawing/2014/main" id="{0DF2BE93-C902-48E7-A9E9-9D52580A7CE8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73" name="Text Box 12">
          <a:extLst>
            <a:ext uri="{FF2B5EF4-FFF2-40B4-BE49-F238E27FC236}">
              <a16:creationId xmlns:a16="http://schemas.microsoft.com/office/drawing/2014/main" id="{C26AF4FA-6865-4532-8715-F28C4D0A6FDA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74" name="Text Box 12">
          <a:extLst>
            <a:ext uri="{FF2B5EF4-FFF2-40B4-BE49-F238E27FC236}">
              <a16:creationId xmlns:a16="http://schemas.microsoft.com/office/drawing/2014/main" id="{C73F5F89-D837-4711-B10D-7BA200A0624C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75" name="Text Box 12">
          <a:extLst>
            <a:ext uri="{FF2B5EF4-FFF2-40B4-BE49-F238E27FC236}">
              <a16:creationId xmlns:a16="http://schemas.microsoft.com/office/drawing/2014/main" id="{CBA5CCA8-58C4-412B-9F19-B933CC228D06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76" name="Text Box 12">
          <a:extLst>
            <a:ext uri="{FF2B5EF4-FFF2-40B4-BE49-F238E27FC236}">
              <a16:creationId xmlns:a16="http://schemas.microsoft.com/office/drawing/2014/main" id="{A6CEE0A2-82B9-4AC2-B293-266C0316C106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77" name="Text Box 12">
          <a:extLst>
            <a:ext uri="{FF2B5EF4-FFF2-40B4-BE49-F238E27FC236}">
              <a16:creationId xmlns:a16="http://schemas.microsoft.com/office/drawing/2014/main" id="{151A64AC-C9DE-4C4A-A295-9C8F8809E320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78" name="Text Box 12">
          <a:extLst>
            <a:ext uri="{FF2B5EF4-FFF2-40B4-BE49-F238E27FC236}">
              <a16:creationId xmlns:a16="http://schemas.microsoft.com/office/drawing/2014/main" id="{C5E212FE-0446-497A-8257-23F25B35F77D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79" name="Text Box 12">
          <a:extLst>
            <a:ext uri="{FF2B5EF4-FFF2-40B4-BE49-F238E27FC236}">
              <a16:creationId xmlns:a16="http://schemas.microsoft.com/office/drawing/2014/main" id="{4588F8B3-C1C7-4544-AEA2-8CDEB17523DC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80" name="Text Box 12">
          <a:extLst>
            <a:ext uri="{FF2B5EF4-FFF2-40B4-BE49-F238E27FC236}">
              <a16:creationId xmlns:a16="http://schemas.microsoft.com/office/drawing/2014/main" id="{1C517E4E-20B2-4C6F-B77D-57DA85C6DF07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81" name="Text Box 12">
          <a:extLst>
            <a:ext uri="{FF2B5EF4-FFF2-40B4-BE49-F238E27FC236}">
              <a16:creationId xmlns:a16="http://schemas.microsoft.com/office/drawing/2014/main" id="{9A58498C-3122-40A1-91C3-6BE89C3F74DF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1CC7B37B-0A44-42F6-A057-F82A9D3DCB8E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83" name="Text Box 12">
          <a:extLst>
            <a:ext uri="{FF2B5EF4-FFF2-40B4-BE49-F238E27FC236}">
              <a16:creationId xmlns:a16="http://schemas.microsoft.com/office/drawing/2014/main" id="{A8A7EE2D-BEC5-4174-800E-AE6E600EA501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84" name="Text Box 12">
          <a:extLst>
            <a:ext uri="{FF2B5EF4-FFF2-40B4-BE49-F238E27FC236}">
              <a16:creationId xmlns:a16="http://schemas.microsoft.com/office/drawing/2014/main" id="{257A2AA8-B8D0-4F89-9362-D2473EC9055A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85" name="Text Box 12">
          <a:extLst>
            <a:ext uri="{FF2B5EF4-FFF2-40B4-BE49-F238E27FC236}">
              <a16:creationId xmlns:a16="http://schemas.microsoft.com/office/drawing/2014/main" id="{FFD33A50-BB9E-4ECA-8EFA-F0EF55C932E0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86" name="Text Box 12">
          <a:extLst>
            <a:ext uri="{FF2B5EF4-FFF2-40B4-BE49-F238E27FC236}">
              <a16:creationId xmlns:a16="http://schemas.microsoft.com/office/drawing/2014/main" id="{3996AA4B-4662-4B54-AC11-AED004E1D986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87" name="Text Box 12">
          <a:extLst>
            <a:ext uri="{FF2B5EF4-FFF2-40B4-BE49-F238E27FC236}">
              <a16:creationId xmlns:a16="http://schemas.microsoft.com/office/drawing/2014/main" id="{32B041DF-D233-410D-A581-B98D846025B6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88" name="Text Box 12">
          <a:extLst>
            <a:ext uri="{FF2B5EF4-FFF2-40B4-BE49-F238E27FC236}">
              <a16:creationId xmlns:a16="http://schemas.microsoft.com/office/drawing/2014/main" id="{7193059F-AFE8-4D60-B53F-466CB764EFCC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89" name="Text Box 12">
          <a:extLst>
            <a:ext uri="{FF2B5EF4-FFF2-40B4-BE49-F238E27FC236}">
              <a16:creationId xmlns:a16="http://schemas.microsoft.com/office/drawing/2014/main" id="{69128EAA-5FB4-49CF-B2E8-1A8FB9D4BFC9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90" name="Text Box 12">
          <a:extLst>
            <a:ext uri="{FF2B5EF4-FFF2-40B4-BE49-F238E27FC236}">
              <a16:creationId xmlns:a16="http://schemas.microsoft.com/office/drawing/2014/main" id="{EA473B92-FF86-4431-84A0-CED505CDABFC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91" name="Text Box 12">
          <a:extLst>
            <a:ext uri="{FF2B5EF4-FFF2-40B4-BE49-F238E27FC236}">
              <a16:creationId xmlns:a16="http://schemas.microsoft.com/office/drawing/2014/main" id="{DA53E765-91A1-45E4-95A1-8D6E35E89CED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92" name="Text Box 12">
          <a:extLst>
            <a:ext uri="{FF2B5EF4-FFF2-40B4-BE49-F238E27FC236}">
              <a16:creationId xmlns:a16="http://schemas.microsoft.com/office/drawing/2014/main" id="{D2ADC567-E067-4F80-83D5-D3D6A95AF95F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93" name="Text Box 12">
          <a:extLst>
            <a:ext uri="{FF2B5EF4-FFF2-40B4-BE49-F238E27FC236}">
              <a16:creationId xmlns:a16="http://schemas.microsoft.com/office/drawing/2014/main" id="{E29964A4-BC64-4FC0-BED0-6D5DC69064B8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94" name="Text Box 12">
          <a:extLst>
            <a:ext uri="{FF2B5EF4-FFF2-40B4-BE49-F238E27FC236}">
              <a16:creationId xmlns:a16="http://schemas.microsoft.com/office/drawing/2014/main" id="{3608BD15-6BCF-477B-A3A8-E9B7A5E8682A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95" name="Text Box 12">
          <a:extLst>
            <a:ext uri="{FF2B5EF4-FFF2-40B4-BE49-F238E27FC236}">
              <a16:creationId xmlns:a16="http://schemas.microsoft.com/office/drawing/2014/main" id="{63AF88E4-C605-43EF-844B-65558814D74A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96" name="Text Box 12">
          <a:extLst>
            <a:ext uri="{FF2B5EF4-FFF2-40B4-BE49-F238E27FC236}">
              <a16:creationId xmlns:a16="http://schemas.microsoft.com/office/drawing/2014/main" id="{A9C7A89E-7A1C-4192-A925-B08360FE5D5C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97" name="Text Box 12">
          <a:extLst>
            <a:ext uri="{FF2B5EF4-FFF2-40B4-BE49-F238E27FC236}">
              <a16:creationId xmlns:a16="http://schemas.microsoft.com/office/drawing/2014/main" id="{7562B723-F069-4EBC-A045-5D0536E0605C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98" name="Text Box 12">
          <a:extLst>
            <a:ext uri="{FF2B5EF4-FFF2-40B4-BE49-F238E27FC236}">
              <a16:creationId xmlns:a16="http://schemas.microsoft.com/office/drawing/2014/main" id="{48575DD6-BDD4-47B6-9059-EABA34C1018A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299" name="Text Box 12">
          <a:extLst>
            <a:ext uri="{FF2B5EF4-FFF2-40B4-BE49-F238E27FC236}">
              <a16:creationId xmlns:a16="http://schemas.microsoft.com/office/drawing/2014/main" id="{774F4371-4A47-45A5-8E32-A82BF617BE25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00" name="Text Box 12">
          <a:extLst>
            <a:ext uri="{FF2B5EF4-FFF2-40B4-BE49-F238E27FC236}">
              <a16:creationId xmlns:a16="http://schemas.microsoft.com/office/drawing/2014/main" id="{FF4B7AFE-DA51-41B0-94A1-835CF58C12F5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01" name="Text Box 12">
          <a:extLst>
            <a:ext uri="{FF2B5EF4-FFF2-40B4-BE49-F238E27FC236}">
              <a16:creationId xmlns:a16="http://schemas.microsoft.com/office/drawing/2014/main" id="{973A9ADC-8A70-422E-BD76-B34F73026617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02" name="Text Box 12">
          <a:extLst>
            <a:ext uri="{FF2B5EF4-FFF2-40B4-BE49-F238E27FC236}">
              <a16:creationId xmlns:a16="http://schemas.microsoft.com/office/drawing/2014/main" id="{6E650EE0-B911-487C-AF70-9449ECD68065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03" name="Text Box 12">
          <a:extLst>
            <a:ext uri="{FF2B5EF4-FFF2-40B4-BE49-F238E27FC236}">
              <a16:creationId xmlns:a16="http://schemas.microsoft.com/office/drawing/2014/main" id="{3C1EACCE-042C-4AA1-8F0C-EF2FCA093F96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1295F409-65AA-49B4-B86A-1AF3143B7228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05" name="Text Box 12">
          <a:extLst>
            <a:ext uri="{FF2B5EF4-FFF2-40B4-BE49-F238E27FC236}">
              <a16:creationId xmlns:a16="http://schemas.microsoft.com/office/drawing/2014/main" id="{38085B3A-4D21-4EDA-BCE1-8DBC7EE4B521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06" name="Text Box 12">
          <a:extLst>
            <a:ext uri="{FF2B5EF4-FFF2-40B4-BE49-F238E27FC236}">
              <a16:creationId xmlns:a16="http://schemas.microsoft.com/office/drawing/2014/main" id="{6CFBBB03-C34E-49B9-8B40-32DCA518A9EC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07" name="Text Box 12">
          <a:extLst>
            <a:ext uri="{FF2B5EF4-FFF2-40B4-BE49-F238E27FC236}">
              <a16:creationId xmlns:a16="http://schemas.microsoft.com/office/drawing/2014/main" id="{D7F2868D-10BA-4FB8-808C-AD238C83FD55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08" name="Text Box 12">
          <a:extLst>
            <a:ext uri="{FF2B5EF4-FFF2-40B4-BE49-F238E27FC236}">
              <a16:creationId xmlns:a16="http://schemas.microsoft.com/office/drawing/2014/main" id="{07785303-8006-4474-A15C-B3D33D5B36C7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09" name="Text Box 12">
          <a:extLst>
            <a:ext uri="{FF2B5EF4-FFF2-40B4-BE49-F238E27FC236}">
              <a16:creationId xmlns:a16="http://schemas.microsoft.com/office/drawing/2014/main" id="{F48B1CF0-6717-44F3-BFEF-6D40C384D270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10" name="Text Box 12">
          <a:extLst>
            <a:ext uri="{FF2B5EF4-FFF2-40B4-BE49-F238E27FC236}">
              <a16:creationId xmlns:a16="http://schemas.microsoft.com/office/drawing/2014/main" id="{E1EDE80B-BB05-4979-B572-EF1BF2F0B746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11" name="Text Box 12">
          <a:extLst>
            <a:ext uri="{FF2B5EF4-FFF2-40B4-BE49-F238E27FC236}">
              <a16:creationId xmlns:a16="http://schemas.microsoft.com/office/drawing/2014/main" id="{D8BBBDF1-07DB-4470-B213-27CD4A8A6A08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12" name="Text Box 12">
          <a:extLst>
            <a:ext uri="{FF2B5EF4-FFF2-40B4-BE49-F238E27FC236}">
              <a16:creationId xmlns:a16="http://schemas.microsoft.com/office/drawing/2014/main" id="{0DF8F9AD-7FB0-40EA-89E3-B26FC5B36E0B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13" name="Text Box 12">
          <a:extLst>
            <a:ext uri="{FF2B5EF4-FFF2-40B4-BE49-F238E27FC236}">
              <a16:creationId xmlns:a16="http://schemas.microsoft.com/office/drawing/2014/main" id="{06CC2F62-888F-4837-BABC-13F374A334AB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14" name="Text Box 12">
          <a:extLst>
            <a:ext uri="{FF2B5EF4-FFF2-40B4-BE49-F238E27FC236}">
              <a16:creationId xmlns:a16="http://schemas.microsoft.com/office/drawing/2014/main" id="{A7F0FA94-626A-42FF-B5B0-36E7AC5C3680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15" name="Text Box 12">
          <a:extLst>
            <a:ext uri="{FF2B5EF4-FFF2-40B4-BE49-F238E27FC236}">
              <a16:creationId xmlns:a16="http://schemas.microsoft.com/office/drawing/2014/main" id="{61407057-A8EC-4B30-AC59-5DE71FEFA50C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16" name="Text Box 12">
          <a:extLst>
            <a:ext uri="{FF2B5EF4-FFF2-40B4-BE49-F238E27FC236}">
              <a16:creationId xmlns:a16="http://schemas.microsoft.com/office/drawing/2014/main" id="{6022D599-4BF4-4824-A60A-D04A7883D962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17" name="Text Box 12">
          <a:extLst>
            <a:ext uri="{FF2B5EF4-FFF2-40B4-BE49-F238E27FC236}">
              <a16:creationId xmlns:a16="http://schemas.microsoft.com/office/drawing/2014/main" id="{91F0D631-2575-46D1-A76B-10F5A4DFCAA7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18" name="Text Box 12">
          <a:extLst>
            <a:ext uri="{FF2B5EF4-FFF2-40B4-BE49-F238E27FC236}">
              <a16:creationId xmlns:a16="http://schemas.microsoft.com/office/drawing/2014/main" id="{C2AA8F92-A400-4DDF-BD06-212F5A966100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19" name="Text Box 12">
          <a:extLst>
            <a:ext uri="{FF2B5EF4-FFF2-40B4-BE49-F238E27FC236}">
              <a16:creationId xmlns:a16="http://schemas.microsoft.com/office/drawing/2014/main" id="{9D24A0F4-0916-4855-A84A-D4A62BEA3C4B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20" name="Text Box 12">
          <a:extLst>
            <a:ext uri="{FF2B5EF4-FFF2-40B4-BE49-F238E27FC236}">
              <a16:creationId xmlns:a16="http://schemas.microsoft.com/office/drawing/2014/main" id="{27E99304-42F9-4219-8CF1-976641C0292D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21" name="Text Box 12">
          <a:extLst>
            <a:ext uri="{FF2B5EF4-FFF2-40B4-BE49-F238E27FC236}">
              <a16:creationId xmlns:a16="http://schemas.microsoft.com/office/drawing/2014/main" id="{83D3D96B-5397-4621-A1C9-30FDED947C27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22" name="Text Box 12">
          <a:extLst>
            <a:ext uri="{FF2B5EF4-FFF2-40B4-BE49-F238E27FC236}">
              <a16:creationId xmlns:a16="http://schemas.microsoft.com/office/drawing/2014/main" id="{2FB4AD98-27EB-422A-A0E4-A8AE71DDCD1D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23" name="Text Box 12">
          <a:extLst>
            <a:ext uri="{FF2B5EF4-FFF2-40B4-BE49-F238E27FC236}">
              <a16:creationId xmlns:a16="http://schemas.microsoft.com/office/drawing/2014/main" id="{35779923-4D71-4A10-A1CB-7C95B1B7735F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24" name="Text Box 12">
          <a:extLst>
            <a:ext uri="{FF2B5EF4-FFF2-40B4-BE49-F238E27FC236}">
              <a16:creationId xmlns:a16="http://schemas.microsoft.com/office/drawing/2014/main" id="{58FC8024-8DE2-47D3-8EF9-B1F61896EE6D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25" name="Text Box 12">
          <a:extLst>
            <a:ext uri="{FF2B5EF4-FFF2-40B4-BE49-F238E27FC236}">
              <a16:creationId xmlns:a16="http://schemas.microsoft.com/office/drawing/2014/main" id="{86E93E79-00B9-41A5-8833-B19D53B459CA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03A9CF24-2136-4AE9-8039-CDF609A454C2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27" name="Text Box 12">
          <a:extLst>
            <a:ext uri="{FF2B5EF4-FFF2-40B4-BE49-F238E27FC236}">
              <a16:creationId xmlns:a16="http://schemas.microsoft.com/office/drawing/2014/main" id="{13D16ACC-1CAA-44AD-ADC1-C55CECEBA2F3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28" name="Text Box 12">
          <a:extLst>
            <a:ext uri="{FF2B5EF4-FFF2-40B4-BE49-F238E27FC236}">
              <a16:creationId xmlns:a16="http://schemas.microsoft.com/office/drawing/2014/main" id="{D491B250-DF00-4C00-8E46-079A3AD9190D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29" name="Text Box 12">
          <a:extLst>
            <a:ext uri="{FF2B5EF4-FFF2-40B4-BE49-F238E27FC236}">
              <a16:creationId xmlns:a16="http://schemas.microsoft.com/office/drawing/2014/main" id="{A44864E1-5CA7-44F8-9F00-93B6A6C7C2D9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30" name="Text Box 12">
          <a:extLst>
            <a:ext uri="{FF2B5EF4-FFF2-40B4-BE49-F238E27FC236}">
              <a16:creationId xmlns:a16="http://schemas.microsoft.com/office/drawing/2014/main" id="{97ADC20B-F5BB-4784-B5D6-10041BEE4774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31" name="Text Box 12">
          <a:extLst>
            <a:ext uri="{FF2B5EF4-FFF2-40B4-BE49-F238E27FC236}">
              <a16:creationId xmlns:a16="http://schemas.microsoft.com/office/drawing/2014/main" id="{D8CC0202-227E-4BA2-9BBD-983CC1EDAFD8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32" name="Text Box 12">
          <a:extLst>
            <a:ext uri="{FF2B5EF4-FFF2-40B4-BE49-F238E27FC236}">
              <a16:creationId xmlns:a16="http://schemas.microsoft.com/office/drawing/2014/main" id="{B73E5AB3-53DB-4C4E-A140-0B80963FF47B}"/>
            </a:ext>
          </a:extLst>
        </xdr:cNvPr>
        <xdr:cNvSpPr txBox="1">
          <a:spLocks noChangeArrowheads="1"/>
        </xdr:cNvSpPr>
      </xdr:nvSpPr>
      <xdr:spPr bwMode="auto">
        <a:xfrm>
          <a:off x="6246495" y="1822475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33" name="Text Box 12">
          <a:extLst>
            <a:ext uri="{FF2B5EF4-FFF2-40B4-BE49-F238E27FC236}">
              <a16:creationId xmlns:a16="http://schemas.microsoft.com/office/drawing/2014/main" id="{09B22CDB-A7C1-4DD9-8073-2E769DAC946F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34" name="Text Box 12">
          <a:extLst>
            <a:ext uri="{FF2B5EF4-FFF2-40B4-BE49-F238E27FC236}">
              <a16:creationId xmlns:a16="http://schemas.microsoft.com/office/drawing/2014/main" id="{0119499B-C6F1-4D4D-98CF-EDCBA0340991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35" name="Text Box 12">
          <a:extLst>
            <a:ext uri="{FF2B5EF4-FFF2-40B4-BE49-F238E27FC236}">
              <a16:creationId xmlns:a16="http://schemas.microsoft.com/office/drawing/2014/main" id="{C93416CD-EE98-414F-AD7C-BA27BCB4C2EF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36" name="Text Box 12">
          <a:extLst>
            <a:ext uri="{FF2B5EF4-FFF2-40B4-BE49-F238E27FC236}">
              <a16:creationId xmlns:a16="http://schemas.microsoft.com/office/drawing/2014/main" id="{D9ACA015-2A9E-4C50-AFA9-1EFA6877D83C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37" name="Text Box 12">
          <a:extLst>
            <a:ext uri="{FF2B5EF4-FFF2-40B4-BE49-F238E27FC236}">
              <a16:creationId xmlns:a16="http://schemas.microsoft.com/office/drawing/2014/main" id="{D1890C16-3FC3-4CF1-892F-5539F3D34EF8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38" name="Text Box 12">
          <a:extLst>
            <a:ext uri="{FF2B5EF4-FFF2-40B4-BE49-F238E27FC236}">
              <a16:creationId xmlns:a16="http://schemas.microsoft.com/office/drawing/2014/main" id="{6A90B62F-E7C3-4692-8AB1-3DBF5A335C11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C0C7BCD1-D360-452D-BB17-0D7426DEDCAB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40" name="Text Box 12">
          <a:extLst>
            <a:ext uri="{FF2B5EF4-FFF2-40B4-BE49-F238E27FC236}">
              <a16:creationId xmlns:a16="http://schemas.microsoft.com/office/drawing/2014/main" id="{9A2EFFF2-8906-47DF-8D88-3180FDBDBC5C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41" name="Text Box 12">
          <a:extLst>
            <a:ext uri="{FF2B5EF4-FFF2-40B4-BE49-F238E27FC236}">
              <a16:creationId xmlns:a16="http://schemas.microsoft.com/office/drawing/2014/main" id="{FD6B9973-1345-4147-AB53-E2265D1FA6D8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42" name="Text Box 12">
          <a:extLst>
            <a:ext uri="{FF2B5EF4-FFF2-40B4-BE49-F238E27FC236}">
              <a16:creationId xmlns:a16="http://schemas.microsoft.com/office/drawing/2014/main" id="{9FD61763-043C-442A-A169-1E8F269B6CB4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43" name="Text Box 12">
          <a:extLst>
            <a:ext uri="{FF2B5EF4-FFF2-40B4-BE49-F238E27FC236}">
              <a16:creationId xmlns:a16="http://schemas.microsoft.com/office/drawing/2014/main" id="{F69C047A-60F7-4CE0-81EB-A165B7ADC2E1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44" name="Text Box 12">
          <a:extLst>
            <a:ext uri="{FF2B5EF4-FFF2-40B4-BE49-F238E27FC236}">
              <a16:creationId xmlns:a16="http://schemas.microsoft.com/office/drawing/2014/main" id="{8D9109D5-B99C-4D0D-9049-2F8339B380A4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45" name="Text Box 12">
          <a:extLst>
            <a:ext uri="{FF2B5EF4-FFF2-40B4-BE49-F238E27FC236}">
              <a16:creationId xmlns:a16="http://schemas.microsoft.com/office/drawing/2014/main" id="{664CB80C-CC26-414C-A75D-04868B88507D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46" name="Text Box 12">
          <a:extLst>
            <a:ext uri="{FF2B5EF4-FFF2-40B4-BE49-F238E27FC236}">
              <a16:creationId xmlns:a16="http://schemas.microsoft.com/office/drawing/2014/main" id="{CDC0B25C-7A4E-470C-8A5C-76E5431658B5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47" name="Text Box 12">
          <a:extLst>
            <a:ext uri="{FF2B5EF4-FFF2-40B4-BE49-F238E27FC236}">
              <a16:creationId xmlns:a16="http://schemas.microsoft.com/office/drawing/2014/main" id="{EF8778FA-4A01-409C-99CF-F45D91925B31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A30762E6-7ABD-479E-8A45-020C2D50A83B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49" name="Text Box 12">
          <a:extLst>
            <a:ext uri="{FF2B5EF4-FFF2-40B4-BE49-F238E27FC236}">
              <a16:creationId xmlns:a16="http://schemas.microsoft.com/office/drawing/2014/main" id="{110EE61C-ECCF-4672-BF40-7B9AFBCF7783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50" name="Text Box 12">
          <a:extLst>
            <a:ext uri="{FF2B5EF4-FFF2-40B4-BE49-F238E27FC236}">
              <a16:creationId xmlns:a16="http://schemas.microsoft.com/office/drawing/2014/main" id="{446D5BA2-DB74-488C-9B1D-65D61D3CB407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51" name="Text Box 12">
          <a:extLst>
            <a:ext uri="{FF2B5EF4-FFF2-40B4-BE49-F238E27FC236}">
              <a16:creationId xmlns:a16="http://schemas.microsoft.com/office/drawing/2014/main" id="{0C052D5B-8FE7-4E3C-9B9A-C83D5F386342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52" name="Text Box 12">
          <a:extLst>
            <a:ext uri="{FF2B5EF4-FFF2-40B4-BE49-F238E27FC236}">
              <a16:creationId xmlns:a16="http://schemas.microsoft.com/office/drawing/2014/main" id="{35D408F3-C0B9-47BE-9FAB-304D8880F0ED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53" name="Text Box 12">
          <a:extLst>
            <a:ext uri="{FF2B5EF4-FFF2-40B4-BE49-F238E27FC236}">
              <a16:creationId xmlns:a16="http://schemas.microsoft.com/office/drawing/2014/main" id="{A1E827AC-5535-4D58-A9D1-2D3E345C05A8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6D5C30E1-9F9C-4926-A2E9-08DB88182FA4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55" name="Text Box 12">
          <a:extLst>
            <a:ext uri="{FF2B5EF4-FFF2-40B4-BE49-F238E27FC236}">
              <a16:creationId xmlns:a16="http://schemas.microsoft.com/office/drawing/2014/main" id="{CE39367A-4E4D-4910-9E99-0F3EAE482FA4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56" name="Text Box 12">
          <a:extLst>
            <a:ext uri="{FF2B5EF4-FFF2-40B4-BE49-F238E27FC236}">
              <a16:creationId xmlns:a16="http://schemas.microsoft.com/office/drawing/2014/main" id="{E9F607C8-AD21-49AB-9F0D-501861EDCA55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57" name="Text Box 12">
          <a:extLst>
            <a:ext uri="{FF2B5EF4-FFF2-40B4-BE49-F238E27FC236}">
              <a16:creationId xmlns:a16="http://schemas.microsoft.com/office/drawing/2014/main" id="{9D80BBE1-6AC1-4B83-BFC2-219DE15A0DE8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58" name="Text Box 12">
          <a:extLst>
            <a:ext uri="{FF2B5EF4-FFF2-40B4-BE49-F238E27FC236}">
              <a16:creationId xmlns:a16="http://schemas.microsoft.com/office/drawing/2014/main" id="{12B9A138-2B17-4744-A848-BA66DBA5D5A3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59" name="Text Box 12">
          <a:extLst>
            <a:ext uri="{FF2B5EF4-FFF2-40B4-BE49-F238E27FC236}">
              <a16:creationId xmlns:a16="http://schemas.microsoft.com/office/drawing/2014/main" id="{5929AA23-653A-4111-BF55-1B8E0C75CC86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60" name="Text Box 12">
          <a:extLst>
            <a:ext uri="{FF2B5EF4-FFF2-40B4-BE49-F238E27FC236}">
              <a16:creationId xmlns:a16="http://schemas.microsoft.com/office/drawing/2014/main" id="{C30D05F5-92FA-4C12-A379-00880B5A2FDA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61" name="Text Box 12">
          <a:extLst>
            <a:ext uri="{FF2B5EF4-FFF2-40B4-BE49-F238E27FC236}">
              <a16:creationId xmlns:a16="http://schemas.microsoft.com/office/drawing/2014/main" id="{80B6FCDD-DBE0-4399-90E5-F98FEE419E76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62" name="Text Box 12">
          <a:extLst>
            <a:ext uri="{FF2B5EF4-FFF2-40B4-BE49-F238E27FC236}">
              <a16:creationId xmlns:a16="http://schemas.microsoft.com/office/drawing/2014/main" id="{0B6D66EC-B8AF-40DB-8932-931CDD6C7743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63" name="Text Box 12">
          <a:extLst>
            <a:ext uri="{FF2B5EF4-FFF2-40B4-BE49-F238E27FC236}">
              <a16:creationId xmlns:a16="http://schemas.microsoft.com/office/drawing/2014/main" id="{0B1F1568-ECBA-4B36-976E-987FD69E1A0C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64" name="Text Box 12">
          <a:extLst>
            <a:ext uri="{FF2B5EF4-FFF2-40B4-BE49-F238E27FC236}">
              <a16:creationId xmlns:a16="http://schemas.microsoft.com/office/drawing/2014/main" id="{D80CACAC-C186-4C46-A509-24692634F443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65" name="Text Box 12">
          <a:extLst>
            <a:ext uri="{FF2B5EF4-FFF2-40B4-BE49-F238E27FC236}">
              <a16:creationId xmlns:a16="http://schemas.microsoft.com/office/drawing/2014/main" id="{B74CDFC1-DCC4-47D9-903E-129B0460BE7E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66" name="Text Box 12">
          <a:extLst>
            <a:ext uri="{FF2B5EF4-FFF2-40B4-BE49-F238E27FC236}">
              <a16:creationId xmlns:a16="http://schemas.microsoft.com/office/drawing/2014/main" id="{4EFD48F2-9780-404C-BAD9-59199EAA603B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67" name="Text Box 12">
          <a:extLst>
            <a:ext uri="{FF2B5EF4-FFF2-40B4-BE49-F238E27FC236}">
              <a16:creationId xmlns:a16="http://schemas.microsoft.com/office/drawing/2014/main" id="{34C8B0A6-E83A-44C5-AE2E-CA06EAA39AAE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68" name="Text Box 12">
          <a:extLst>
            <a:ext uri="{FF2B5EF4-FFF2-40B4-BE49-F238E27FC236}">
              <a16:creationId xmlns:a16="http://schemas.microsoft.com/office/drawing/2014/main" id="{F9206C76-A2E5-484A-BD77-9B2E200F1C6E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11F3200E-C454-4369-B07F-39C59EC6AE29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E7136582-E493-4294-BAC4-E034BBDFDDA8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71" name="Text Box 12">
          <a:extLst>
            <a:ext uri="{FF2B5EF4-FFF2-40B4-BE49-F238E27FC236}">
              <a16:creationId xmlns:a16="http://schemas.microsoft.com/office/drawing/2014/main" id="{5B5195D3-A48E-48D4-8427-3FDD172E4069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72" name="Text Box 12">
          <a:extLst>
            <a:ext uri="{FF2B5EF4-FFF2-40B4-BE49-F238E27FC236}">
              <a16:creationId xmlns:a16="http://schemas.microsoft.com/office/drawing/2014/main" id="{C11D2983-28AE-4D10-9B69-D8F1E485B59B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73" name="Text Box 12">
          <a:extLst>
            <a:ext uri="{FF2B5EF4-FFF2-40B4-BE49-F238E27FC236}">
              <a16:creationId xmlns:a16="http://schemas.microsoft.com/office/drawing/2014/main" id="{FB7E693A-A86C-415C-BA08-3292791C1CB3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74" name="Text Box 12">
          <a:extLst>
            <a:ext uri="{FF2B5EF4-FFF2-40B4-BE49-F238E27FC236}">
              <a16:creationId xmlns:a16="http://schemas.microsoft.com/office/drawing/2014/main" id="{7A4A7F3B-2FAC-4516-80AF-ABCBB9F36493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75" name="Text Box 12">
          <a:extLst>
            <a:ext uri="{FF2B5EF4-FFF2-40B4-BE49-F238E27FC236}">
              <a16:creationId xmlns:a16="http://schemas.microsoft.com/office/drawing/2014/main" id="{E9D9E19F-6280-4268-9B64-D874D5919703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76" name="Text Box 12">
          <a:extLst>
            <a:ext uri="{FF2B5EF4-FFF2-40B4-BE49-F238E27FC236}">
              <a16:creationId xmlns:a16="http://schemas.microsoft.com/office/drawing/2014/main" id="{A07AC540-9167-4E36-BC00-5B7BA30CCB90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77" name="Text Box 12">
          <a:extLst>
            <a:ext uri="{FF2B5EF4-FFF2-40B4-BE49-F238E27FC236}">
              <a16:creationId xmlns:a16="http://schemas.microsoft.com/office/drawing/2014/main" id="{90E4653B-487A-4EBC-B430-032D47921522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78" name="Text Box 12">
          <a:extLst>
            <a:ext uri="{FF2B5EF4-FFF2-40B4-BE49-F238E27FC236}">
              <a16:creationId xmlns:a16="http://schemas.microsoft.com/office/drawing/2014/main" id="{B6CB0A45-EFD3-487E-A4E5-39322BABC69F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79" name="Text Box 12">
          <a:extLst>
            <a:ext uri="{FF2B5EF4-FFF2-40B4-BE49-F238E27FC236}">
              <a16:creationId xmlns:a16="http://schemas.microsoft.com/office/drawing/2014/main" id="{236B92D6-7C66-4E41-8645-B1A7E1B5B229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80" name="Text Box 12">
          <a:extLst>
            <a:ext uri="{FF2B5EF4-FFF2-40B4-BE49-F238E27FC236}">
              <a16:creationId xmlns:a16="http://schemas.microsoft.com/office/drawing/2014/main" id="{855E9850-ABE7-4790-8ABF-FBF5E336D69C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81" name="Text Box 12">
          <a:extLst>
            <a:ext uri="{FF2B5EF4-FFF2-40B4-BE49-F238E27FC236}">
              <a16:creationId xmlns:a16="http://schemas.microsoft.com/office/drawing/2014/main" id="{20647254-9F87-4525-A52B-87304E0E100F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82" name="Text Box 12">
          <a:extLst>
            <a:ext uri="{FF2B5EF4-FFF2-40B4-BE49-F238E27FC236}">
              <a16:creationId xmlns:a16="http://schemas.microsoft.com/office/drawing/2014/main" id="{C6AC58C8-575D-4E9E-9561-5E18353E9F21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83" name="Text Box 12">
          <a:extLst>
            <a:ext uri="{FF2B5EF4-FFF2-40B4-BE49-F238E27FC236}">
              <a16:creationId xmlns:a16="http://schemas.microsoft.com/office/drawing/2014/main" id="{93228CE1-110C-4C9B-B008-F09F2B4A6796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84" name="Text Box 12">
          <a:extLst>
            <a:ext uri="{FF2B5EF4-FFF2-40B4-BE49-F238E27FC236}">
              <a16:creationId xmlns:a16="http://schemas.microsoft.com/office/drawing/2014/main" id="{9EFF27E5-3369-48A4-B932-849D79264984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85" name="Text Box 12">
          <a:extLst>
            <a:ext uri="{FF2B5EF4-FFF2-40B4-BE49-F238E27FC236}">
              <a16:creationId xmlns:a16="http://schemas.microsoft.com/office/drawing/2014/main" id="{3B5C7024-ACCD-437A-A876-B4CF1DFE056A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86" name="Text Box 12">
          <a:extLst>
            <a:ext uri="{FF2B5EF4-FFF2-40B4-BE49-F238E27FC236}">
              <a16:creationId xmlns:a16="http://schemas.microsoft.com/office/drawing/2014/main" id="{60F7586D-BCFF-4863-8C85-0B9A9AE1A198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87" name="Text Box 12">
          <a:extLst>
            <a:ext uri="{FF2B5EF4-FFF2-40B4-BE49-F238E27FC236}">
              <a16:creationId xmlns:a16="http://schemas.microsoft.com/office/drawing/2014/main" id="{4333C178-52DE-4DD6-92BD-44E1DD78CD21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88" name="Text Box 12">
          <a:extLst>
            <a:ext uri="{FF2B5EF4-FFF2-40B4-BE49-F238E27FC236}">
              <a16:creationId xmlns:a16="http://schemas.microsoft.com/office/drawing/2014/main" id="{2AEE7E35-B78D-4BCD-8DF5-7522948D9D37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89" name="Text Box 12">
          <a:extLst>
            <a:ext uri="{FF2B5EF4-FFF2-40B4-BE49-F238E27FC236}">
              <a16:creationId xmlns:a16="http://schemas.microsoft.com/office/drawing/2014/main" id="{3201E35A-C251-4009-9D0D-223C9BC85B3E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90" name="Text Box 12">
          <a:extLst>
            <a:ext uri="{FF2B5EF4-FFF2-40B4-BE49-F238E27FC236}">
              <a16:creationId xmlns:a16="http://schemas.microsoft.com/office/drawing/2014/main" id="{E0002BFB-4F1A-41E6-956D-269E74702C89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91" name="Text Box 12">
          <a:extLst>
            <a:ext uri="{FF2B5EF4-FFF2-40B4-BE49-F238E27FC236}">
              <a16:creationId xmlns:a16="http://schemas.microsoft.com/office/drawing/2014/main" id="{6A40A4D6-CC9C-452F-AFC1-006D9262A05D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C2152337-0CD6-4EB7-96D6-CE8283373381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93" name="Text Box 12">
          <a:extLst>
            <a:ext uri="{FF2B5EF4-FFF2-40B4-BE49-F238E27FC236}">
              <a16:creationId xmlns:a16="http://schemas.microsoft.com/office/drawing/2014/main" id="{8E88AB78-F694-4E49-9649-AF1834120CE1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94" name="Text Box 12">
          <a:extLst>
            <a:ext uri="{FF2B5EF4-FFF2-40B4-BE49-F238E27FC236}">
              <a16:creationId xmlns:a16="http://schemas.microsoft.com/office/drawing/2014/main" id="{4370500C-5628-4BD8-8BC2-B54EDF5E4DEA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95" name="Text Box 12">
          <a:extLst>
            <a:ext uri="{FF2B5EF4-FFF2-40B4-BE49-F238E27FC236}">
              <a16:creationId xmlns:a16="http://schemas.microsoft.com/office/drawing/2014/main" id="{F916808A-9379-47F6-A831-C20874F43776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96" name="Text Box 12">
          <a:extLst>
            <a:ext uri="{FF2B5EF4-FFF2-40B4-BE49-F238E27FC236}">
              <a16:creationId xmlns:a16="http://schemas.microsoft.com/office/drawing/2014/main" id="{3CA92015-FBB3-4ECD-B3F5-8A229BBCB12F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97" name="Text Box 12">
          <a:extLst>
            <a:ext uri="{FF2B5EF4-FFF2-40B4-BE49-F238E27FC236}">
              <a16:creationId xmlns:a16="http://schemas.microsoft.com/office/drawing/2014/main" id="{D87884D8-2DC8-45F1-822B-CCFF5E85FF89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5C440B92-1B81-45A3-B6C8-9207D03A39EE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399" name="Text Box 12">
          <a:extLst>
            <a:ext uri="{FF2B5EF4-FFF2-40B4-BE49-F238E27FC236}">
              <a16:creationId xmlns:a16="http://schemas.microsoft.com/office/drawing/2014/main" id="{B1C7B773-FEAF-4692-A2C0-FD9AEF85DE83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00" name="Text Box 12">
          <a:extLst>
            <a:ext uri="{FF2B5EF4-FFF2-40B4-BE49-F238E27FC236}">
              <a16:creationId xmlns:a16="http://schemas.microsoft.com/office/drawing/2014/main" id="{990D47D8-523F-445B-9F95-88935A9B8DAB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01" name="Text Box 12">
          <a:extLst>
            <a:ext uri="{FF2B5EF4-FFF2-40B4-BE49-F238E27FC236}">
              <a16:creationId xmlns:a16="http://schemas.microsoft.com/office/drawing/2014/main" id="{77AD14EF-361C-4135-B759-AC020D687668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02" name="Text Box 12">
          <a:extLst>
            <a:ext uri="{FF2B5EF4-FFF2-40B4-BE49-F238E27FC236}">
              <a16:creationId xmlns:a16="http://schemas.microsoft.com/office/drawing/2014/main" id="{2A92640B-A8A0-473B-87D1-63F629096867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03" name="Text Box 12">
          <a:extLst>
            <a:ext uri="{FF2B5EF4-FFF2-40B4-BE49-F238E27FC236}">
              <a16:creationId xmlns:a16="http://schemas.microsoft.com/office/drawing/2014/main" id="{169851F9-B046-46E6-9269-312504288971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04" name="Text Box 12">
          <a:extLst>
            <a:ext uri="{FF2B5EF4-FFF2-40B4-BE49-F238E27FC236}">
              <a16:creationId xmlns:a16="http://schemas.microsoft.com/office/drawing/2014/main" id="{7BF518B1-66AF-46CE-878E-AEBF1D23FD46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05" name="Text Box 12">
          <a:extLst>
            <a:ext uri="{FF2B5EF4-FFF2-40B4-BE49-F238E27FC236}">
              <a16:creationId xmlns:a16="http://schemas.microsoft.com/office/drawing/2014/main" id="{DEA81EDD-1485-407F-842C-B07E604EA1E5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06" name="Text Box 12">
          <a:extLst>
            <a:ext uri="{FF2B5EF4-FFF2-40B4-BE49-F238E27FC236}">
              <a16:creationId xmlns:a16="http://schemas.microsoft.com/office/drawing/2014/main" id="{6A626914-159F-4DF2-A2FA-CA20AD95A3C5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07" name="Text Box 12">
          <a:extLst>
            <a:ext uri="{FF2B5EF4-FFF2-40B4-BE49-F238E27FC236}">
              <a16:creationId xmlns:a16="http://schemas.microsoft.com/office/drawing/2014/main" id="{14A2617B-9709-47ED-B018-B4664F9C0B7E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08" name="Text Box 12">
          <a:extLst>
            <a:ext uri="{FF2B5EF4-FFF2-40B4-BE49-F238E27FC236}">
              <a16:creationId xmlns:a16="http://schemas.microsoft.com/office/drawing/2014/main" id="{BEB1F75C-49CF-4880-BAA6-0B171D099B39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09" name="Text Box 12">
          <a:extLst>
            <a:ext uri="{FF2B5EF4-FFF2-40B4-BE49-F238E27FC236}">
              <a16:creationId xmlns:a16="http://schemas.microsoft.com/office/drawing/2014/main" id="{2D4D9FF5-B6BD-4B03-B1AF-03353BECA44A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10" name="Text Box 12">
          <a:extLst>
            <a:ext uri="{FF2B5EF4-FFF2-40B4-BE49-F238E27FC236}">
              <a16:creationId xmlns:a16="http://schemas.microsoft.com/office/drawing/2014/main" id="{609F40E0-EE33-4475-B4E6-D625CD7B8E7E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11" name="Text Box 12">
          <a:extLst>
            <a:ext uri="{FF2B5EF4-FFF2-40B4-BE49-F238E27FC236}">
              <a16:creationId xmlns:a16="http://schemas.microsoft.com/office/drawing/2014/main" id="{39675443-1F7B-4117-84BC-6EFEC6A0BF75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12" name="Text Box 12">
          <a:extLst>
            <a:ext uri="{FF2B5EF4-FFF2-40B4-BE49-F238E27FC236}">
              <a16:creationId xmlns:a16="http://schemas.microsoft.com/office/drawing/2014/main" id="{B3799B1D-B476-48E6-AE95-4E7A581F64BA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7D23582E-E201-435F-9446-2F174F837114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F133039B-EFF7-41D3-958C-AAEF87B97E74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15" name="Text Box 12">
          <a:extLst>
            <a:ext uri="{FF2B5EF4-FFF2-40B4-BE49-F238E27FC236}">
              <a16:creationId xmlns:a16="http://schemas.microsoft.com/office/drawing/2014/main" id="{F0C875DC-BA49-421B-B4DC-2361CAFC4E39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16" name="Text Box 12">
          <a:extLst>
            <a:ext uri="{FF2B5EF4-FFF2-40B4-BE49-F238E27FC236}">
              <a16:creationId xmlns:a16="http://schemas.microsoft.com/office/drawing/2014/main" id="{D7A8555E-579C-4313-9CC7-34926F90A41C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17" name="Text Box 12">
          <a:extLst>
            <a:ext uri="{FF2B5EF4-FFF2-40B4-BE49-F238E27FC236}">
              <a16:creationId xmlns:a16="http://schemas.microsoft.com/office/drawing/2014/main" id="{996B7AE3-C1BC-43EB-866D-94EB0384FA4F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18" name="Text Box 12">
          <a:extLst>
            <a:ext uri="{FF2B5EF4-FFF2-40B4-BE49-F238E27FC236}">
              <a16:creationId xmlns:a16="http://schemas.microsoft.com/office/drawing/2014/main" id="{0B3E299C-C37F-421C-8DAE-3C56D0A289E7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19" name="Text Box 12">
          <a:extLst>
            <a:ext uri="{FF2B5EF4-FFF2-40B4-BE49-F238E27FC236}">
              <a16:creationId xmlns:a16="http://schemas.microsoft.com/office/drawing/2014/main" id="{9D36569F-AF25-41CB-98E1-9701BD0FC37A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20" name="Text Box 12">
          <a:extLst>
            <a:ext uri="{FF2B5EF4-FFF2-40B4-BE49-F238E27FC236}">
              <a16:creationId xmlns:a16="http://schemas.microsoft.com/office/drawing/2014/main" id="{2E05CE61-ABFA-4AEC-87C9-EC4CCA20B854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21" name="Text Box 12">
          <a:extLst>
            <a:ext uri="{FF2B5EF4-FFF2-40B4-BE49-F238E27FC236}">
              <a16:creationId xmlns:a16="http://schemas.microsoft.com/office/drawing/2014/main" id="{9F087BA1-9D2E-46E4-88DF-C613799840CD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22" name="Text Box 12">
          <a:extLst>
            <a:ext uri="{FF2B5EF4-FFF2-40B4-BE49-F238E27FC236}">
              <a16:creationId xmlns:a16="http://schemas.microsoft.com/office/drawing/2014/main" id="{0922B6CC-4D72-4F2D-B39A-C67537AE62B6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23" name="Text Box 12">
          <a:extLst>
            <a:ext uri="{FF2B5EF4-FFF2-40B4-BE49-F238E27FC236}">
              <a16:creationId xmlns:a16="http://schemas.microsoft.com/office/drawing/2014/main" id="{5ACC358C-E349-4069-A67F-79E12AEE37FE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24" name="Text Box 12">
          <a:extLst>
            <a:ext uri="{FF2B5EF4-FFF2-40B4-BE49-F238E27FC236}">
              <a16:creationId xmlns:a16="http://schemas.microsoft.com/office/drawing/2014/main" id="{BC2072F4-9125-4149-9646-34A4321C2C45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25" name="Text Box 12">
          <a:extLst>
            <a:ext uri="{FF2B5EF4-FFF2-40B4-BE49-F238E27FC236}">
              <a16:creationId xmlns:a16="http://schemas.microsoft.com/office/drawing/2014/main" id="{CFB6DC12-4218-4335-AA8D-35CCBD8BF817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26" name="Text Box 12">
          <a:extLst>
            <a:ext uri="{FF2B5EF4-FFF2-40B4-BE49-F238E27FC236}">
              <a16:creationId xmlns:a16="http://schemas.microsoft.com/office/drawing/2014/main" id="{253A6C95-0AE0-49FE-9B1B-6CCA2DFCA7F2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27" name="Text Box 12">
          <a:extLst>
            <a:ext uri="{FF2B5EF4-FFF2-40B4-BE49-F238E27FC236}">
              <a16:creationId xmlns:a16="http://schemas.microsoft.com/office/drawing/2014/main" id="{0A2B50CF-1E6E-467F-A25B-67D5AE58DC7F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3BEB38B2-75C7-40D8-93FE-8EA6C5EE2609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29" name="Text Box 12">
          <a:extLst>
            <a:ext uri="{FF2B5EF4-FFF2-40B4-BE49-F238E27FC236}">
              <a16:creationId xmlns:a16="http://schemas.microsoft.com/office/drawing/2014/main" id="{EDEB8CF0-30B3-420E-8542-EF21205ACE3E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30" name="Text Box 12">
          <a:extLst>
            <a:ext uri="{FF2B5EF4-FFF2-40B4-BE49-F238E27FC236}">
              <a16:creationId xmlns:a16="http://schemas.microsoft.com/office/drawing/2014/main" id="{5D9434D5-A0ED-4AD2-9857-5A14B02F45BC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31" name="Text Box 12">
          <a:extLst>
            <a:ext uri="{FF2B5EF4-FFF2-40B4-BE49-F238E27FC236}">
              <a16:creationId xmlns:a16="http://schemas.microsoft.com/office/drawing/2014/main" id="{376B71E7-3DB8-44B8-A305-5D9DBCA8DBE6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32" name="Text Box 12">
          <a:extLst>
            <a:ext uri="{FF2B5EF4-FFF2-40B4-BE49-F238E27FC236}">
              <a16:creationId xmlns:a16="http://schemas.microsoft.com/office/drawing/2014/main" id="{1F5992E3-D129-4476-836A-ED53BBD46BF0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33" name="Text Box 12">
          <a:extLst>
            <a:ext uri="{FF2B5EF4-FFF2-40B4-BE49-F238E27FC236}">
              <a16:creationId xmlns:a16="http://schemas.microsoft.com/office/drawing/2014/main" id="{0B842E45-C90A-4508-AA91-63CDFA0BCB83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34" name="Text Box 12">
          <a:extLst>
            <a:ext uri="{FF2B5EF4-FFF2-40B4-BE49-F238E27FC236}">
              <a16:creationId xmlns:a16="http://schemas.microsoft.com/office/drawing/2014/main" id="{C58A3FAB-F8FE-40C9-B733-DA633A653AEE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35" name="Text Box 12">
          <a:extLst>
            <a:ext uri="{FF2B5EF4-FFF2-40B4-BE49-F238E27FC236}">
              <a16:creationId xmlns:a16="http://schemas.microsoft.com/office/drawing/2014/main" id="{43850ED1-3EE4-4DED-8B59-5699202B5D16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4F6660FF-8A98-4176-B8E2-25D8D6C27BB3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37" name="Text Box 12">
          <a:extLst>
            <a:ext uri="{FF2B5EF4-FFF2-40B4-BE49-F238E27FC236}">
              <a16:creationId xmlns:a16="http://schemas.microsoft.com/office/drawing/2014/main" id="{61C6D057-CADD-4AE1-8BFC-E455BD311EBA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38" name="Text Box 12">
          <a:extLst>
            <a:ext uri="{FF2B5EF4-FFF2-40B4-BE49-F238E27FC236}">
              <a16:creationId xmlns:a16="http://schemas.microsoft.com/office/drawing/2014/main" id="{B7BEA8D3-6C00-4287-8AAF-E63543A0F9AD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39" name="Text Box 12">
          <a:extLst>
            <a:ext uri="{FF2B5EF4-FFF2-40B4-BE49-F238E27FC236}">
              <a16:creationId xmlns:a16="http://schemas.microsoft.com/office/drawing/2014/main" id="{1C7C30BD-0E5C-4043-9733-37B1B27C3758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40" name="Text Box 12">
          <a:extLst>
            <a:ext uri="{FF2B5EF4-FFF2-40B4-BE49-F238E27FC236}">
              <a16:creationId xmlns:a16="http://schemas.microsoft.com/office/drawing/2014/main" id="{F4A41CD0-027A-48A1-A32B-13250173EADC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41" name="Text Box 12">
          <a:extLst>
            <a:ext uri="{FF2B5EF4-FFF2-40B4-BE49-F238E27FC236}">
              <a16:creationId xmlns:a16="http://schemas.microsoft.com/office/drawing/2014/main" id="{50EB2837-5B64-42C5-8BB0-9B63E3EFEABF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42" name="Text Box 12">
          <a:extLst>
            <a:ext uri="{FF2B5EF4-FFF2-40B4-BE49-F238E27FC236}">
              <a16:creationId xmlns:a16="http://schemas.microsoft.com/office/drawing/2014/main" id="{D9533C3B-9629-481D-8B2F-025B044F3BE8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43" name="Text Box 12">
          <a:extLst>
            <a:ext uri="{FF2B5EF4-FFF2-40B4-BE49-F238E27FC236}">
              <a16:creationId xmlns:a16="http://schemas.microsoft.com/office/drawing/2014/main" id="{F8B37EA3-45EF-4872-A825-4FF1C4D4B92B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444" name="Text Box 12">
          <a:extLst>
            <a:ext uri="{FF2B5EF4-FFF2-40B4-BE49-F238E27FC236}">
              <a16:creationId xmlns:a16="http://schemas.microsoft.com/office/drawing/2014/main" id="{D81245D0-A5B8-4931-8AE7-8389B51182BB}"/>
            </a:ext>
          </a:extLst>
        </xdr:cNvPr>
        <xdr:cNvSpPr txBox="1">
          <a:spLocks noChangeArrowheads="1"/>
        </xdr:cNvSpPr>
      </xdr:nvSpPr>
      <xdr:spPr bwMode="auto">
        <a:xfrm>
          <a:off x="6246495" y="1861337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45" name="Text Box 12">
          <a:extLst>
            <a:ext uri="{FF2B5EF4-FFF2-40B4-BE49-F238E27FC236}">
              <a16:creationId xmlns:a16="http://schemas.microsoft.com/office/drawing/2014/main" id="{45DCCE93-B250-4930-A3BE-8E360D252209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46" name="Text Box 12">
          <a:extLst>
            <a:ext uri="{FF2B5EF4-FFF2-40B4-BE49-F238E27FC236}">
              <a16:creationId xmlns:a16="http://schemas.microsoft.com/office/drawing/2014/main" id="{DCFC68C8-FD9C-46C0-BCEF-97F0E281AFFE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47" name="Text Box 12">
          <a:extLst>
            <a:ext uri="{FF2B5EF4-FFF2-40B4-BE49-F238E27FC236}">
              <a16:creationId xmlns:a16="http://schemas.microsoft.com/office/drawing/2014/main" id="{FA905FEA-63E8-4ACC-9D06-992B2EE7448C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48" name="Text Box 12">
          <a:extLst>
            <a:ext uri="{FF2B5EF4-FFF2-40B4-BE49-F238E27FC236}">
              <a16:creationId xmlns:a16="http://schemas.microsoft.com/office/drawing/2014/main" id="{D83F27BC-7EF2-4CA5-ACA4-F39DB5DEA986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49" name="Text Box 12">
          <a:extLst>
            <a:ext uri="{FF2B5EF4-FFF2-40B4-BE49-F238E27FC236}">
              <a16:creationId xmlns:a16="http://schemas.microsoft.com/office/drawing/2014/main" id="{8FE70F5A-3FFD-45B6-B797-9E5ECDC5FE00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50" name="Text Box 12">
          <a:extLst>
            <a:ext uri="{FF2B5EF4-FFF2-40B4-BE49-F238E27FC236}">
              <a16:creationId xmlns:a16="http://schemas.microsoft.com/office/drawing/2014/main" id="{92C2A27A-DFF5-4999-ADF0-46F4FCE8E825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51" name="Text Box 12">
          <a:extLst>
            <a:ext uri="{FF2B5EF4-FFF2-40B4-BE49-F238E27FC236}">
              <a16:creationId xmlns:a16="http://schemas.microsoft.com/office/drawing/2014/main" id="{2410136E-00DA-4188-AB90-3522AB61C7A3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52" name="Text Box 12">
          <a:extLst>
            <a:ext uri="{FF2B5EF4-FFF2-40B4-BE49-F238E27FC236}">
              <a16:creationId xmlns:a16="http://schemas.microsoft.com/office/drawing/2014/main" id="{A4B452E1-1F49-4A9B-9CDD-C425182AB578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3502482B-2E79-410C-B305-5176AEC4612A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54" name="Text Box 12">
          <a:extLst>
            <a:ext uri="{FF2B5EF4-FFF2-40B4-BE49-F238E27FC236}">
              <a16:creationId xmlns:a16="http://schemas.microsoft.com/office/drawing/2014/main" id="{FEF0D3EE-32A3-4A5D-B6A1-37E35E23199E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55" name="Text Box 12">
          <a:extLst>
            <a:ext uri="{FF2B5EF4-FFF2-40B4-BE49-F238E27FC236}">
              <a16:creationId xmlns:a16="http://schemas.microsoft.com/office/drawing/2014/main" id="{23E0EDCC-837B-466B-B810-21CE46FAF780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56" name="Text Box 12">
          <a:extLst>
            <a:ext uri="{FF2B5EF4-FFF2-40B4-BE49-F238E27FC236}">
              <a16:creationId xmlns:a16="http://schemas.microsoft.com/office/drawing/2014/main" id="{0CD201B8-4DBA-4F67-B94D-E0B4FACA2F89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7C8E2E3D-6EFA-4BD5-B11B-8F7A24B3EA51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9878FB42-C94C-42AC-8D4B-9DB3D877213D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59" name="Text Box 12">
          <a:extLst>
            <a:ext uri="{FF2B5EF4-FFF2-40B4-BE49-F238E27FC236}">
              <a16:creationId xmlns:a16="http://schemas.microsoft.com/office/drawing/2014/main" id="{B1B3E500-37AC-483C-99BC-8617C141657B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60" name="Text Box 12">
          <a:extLst>
            <a:ext uri="{FF2B5EF4-FFF2-40B4-BE49-F238E27FC236}">
              <a16:creationId xmlns:a16="http://schemas.microsoft.com/office/drawing/2014/main" id="{806F4673-A6F5-4398-8464-86D85636BDFC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61" name="Text Box 12">
          <a:extLst>
            <a:ext uri="{FF2B5EF4-FFF2-40B4-BE49-F238E27FC236}">
              <a16:creationId xmlns:a16="http://schemas.microsoft.com/office/drawing/2014/main" id="{771171F7-A4A0-4DA5-A807-E4BDA076FC88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62" name="Text Box 12">
          <a:extLst>
            <a:ext uri="{FF2B5EF4-FFF2-40B4-BE49-F238E27FC236}">
              <a16:creationId xmlns:a16="http://schemas.microsoft.com/office/drawing/2014/main" id="{F84D2026-B0A3-481D-8734-FED7DBD92EF6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63" name="Text Box 12">
          <a:extLst>
            <a:ext uri="{FF2B5EF4-FFF2-40B4-BE49-F238E27FC236}">
              <a16:creationId xmlns:a16="http://schemas.microsoft.com/office/drawing/2014/main" id="{05A2AF8D-7F78-4083-9B8C-1BA86E867DA4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64" name="Text Box 12">
          <a:extLst>
            <a:ext uri="{FF2B5EF4-FFF2-40B4-BE49-F238E27FC236}">
              <a16:creationId xmlns:a16="http://schemas.microsoft.com/office/drawing/2014/main" id="{4CD937A2-DC51-42A0-829C-AC5254483A87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65" name="Text Box 12">
          <a:extLst>
            <a:ext uri="{FF2B5EF4-FFF2-40B4-BE49-F238E27FC236}">
              <a16:creationId xmlns:a16="http://schemas.microsoft.com/office/drawing/2014/main" id="{5477D4B9-696B-473E-BC1F-BD5B08C2E203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66" name="Text Box 12">
          <a:extLst>
            <a:ext uri="{FF2B5EF4-FFF2-40B4-BE49-F238E27FC236}">
              <a16:creationId xmlns:a16="http://schemas.microsoft.com/office/drawing/2014/main" id="{78F7C05C-0F7D-423C-B926-90470997EB3A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67" name="Text Box 12">
          <a:extLst>
            <a:ext uri="{FF2B5EF4-FFF2-40B4-BE49-F238E27FC236}">
              <a16:creationId xmlns:a16="http://schemas.microsoft.com/office/drawing/2014/main" id="{32DB692F-819B-4285-AFD9-03C1B0018704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68" name="Text Box 12">
          <a:extLst>
            <a:ext uri="{FF2B5EF4-FFF2-40B4-BE49-F238E27FC236}">
              <a16:creationId xmlns:a16="http://schemas.microsoft.com/office/drawing/2014/main" id="{6F2633FD-2E8B-4E5D-8542-C7A4BD3500AC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69" name="Text Box 12">
          <a:extLst>
            <a:ext uri="{FF2B5EF4-FFF2-40B4-BE49-F238E27FC236}">
              <a16:creationId xmlns:a16="http://schemas.microsoft.com/office/drawing/2014/main" id="{17AB819A-2A9C-4CF8-BA38-C1BF5A3B1EDB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70" name="Text Box 12">
          <a:extLst>
            <a:ext uri="{FF2B5EF4-FFF2-40B4-BE49-F238E27FC236}">
              <a16:creationId xmlns:a16="http://schemas.microsoft.com/office/drawing/2014/main" id="{A8744CF4-10DD-4F48-AF3E-8E773086842E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71" name="Text Box 12">
          <a:extLst>
            <a:ext uri="{FF2B5EF4-FFF2-40B4-BE49-F238E27FC236}">
              <a16:creationId xmlns:a16="http://schemas.microsoft.com/office/drawing/2014/main" id="{EB723D8D-D815-4DF0-AB7A-0C21736305C7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668AF414-F849-40F7-9212-BD217F4FC29A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73" name="Text Box 12">
          <a:extLst>
            <a:ext uri="{FF2B5EF4-FFF2-40B4-BE49-F238E27FC236}">
              <a16:creationId xmlns:a16="http://schemas.microsoft.com/office/drawing/2014/main" id="{BF17950E-01E0-4DB7-B1BF-B7CF3A8D7E0F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74" name="Text Box 12">
          <a:extLst>
            <a:ext uri="{FF2B5EF4-FFF2-40B4-BE49-F238E27FC236}">
              <a16:creationId xmlns:a16="http://schemas.microsoft.com/office/drawing/2014/main" id="{0D04250F-6B8A-4FDB-9B41-EF1F88CB503D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75" name="Text Box 12">
          <a:extLst>
            <a:ext uri="{FF2B5EF4-FFF2-40B4-BE49-F238E27FC236}">
              <a16:creationId xmlns:a16="http://schemas.microsoft.com/office/drawing/2014/main" id="{3443C7A6-5403-43CA-B870-6468351263F1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76" name="Text Box 12">
          <a:extLst>
            <a:ext uri="{FF2B5EF4-FFF2-40B4-BE49-F238E27FC236}">
              <a16:creationId xmlns:a16="http://schemas.microsoft.com/office/drawing/2014/main" id="{7E8E0349-AD67-45AF-9E6D-0CDBA8AE961B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77" name="Text Box 12">
          <a:extLst>
            <a:ext uri="{FF2B5EF4-FFF2-40B4-BE49-F238E27FC236}">
              <a16:creationId xmlns:a16="http://schemas.microsoft.com/office/drawing/2014/main" id="{0029F5C1-543B-41C4-B917-C84EC4D58928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78" name="Text Box 12">
          <a:extLst>
            <a:ext uri="{FF2B5EF4-FFF2-40B4-BE49-F238E27FC236}">
              <a16:creationId xmlns:a16="http://schemas.microsoft.com/office/drawing/2014/main" id="{1DC75558-8E45-45F8-A968-BE029025E829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79" name="Text Box 12">
          <a:extLst>
            <a:ext uri="{FF2B5EF4-FFF2-40B4-BE49-F238E27FC236}">
              <a16:creationId xmlns:a16="http://schemas.microsoft.com/office/drawing/2014/main" id="{17222CB3-A548-4E9D-BDCE-251019B69D17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BD3FBF28-D039-4AAB-9415-A703B697E2DF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81" name="Text Box 12">
          <a:extLst>
            <a:ext uri="{FF2B5EF4-FFF2-40B4-BE49-F238E27FC236}">
              <a16:creationId xmlns:a16="http://schemas.microsoft.com/office/drawing/2014/main" id="{45AC9A6B-DCDD-4698-B533-BA9DBF5B852C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82" name="Text Box 12">
          <a:extLst>
            <a:ext uri="{FF2B5EF4-FFF2-40B4-BE49-F238E27FC236}">
              <a16:creationId xmlns:a16="http://schemas.microsoft.com/office/drawing/2014/main" id="{1E887006-0185-4D58-B3AE-BF6EE3F407EC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83" name="Text Box 12">
          <a:extLst>
            <a:ext uri="{FF2B5EF4-FFF2-40B4-BE49-F238E27FC236}">
              <a16:creationId xmlns:a16="http://schemas.microsoft.com/office/drawing/2014/main" id="{3F739B05-5FC5-479E-A909-DE1D66736889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84" name="Text Box 12">
          <a:extLst>
            <a:ext uri="{FF2B5EF4-FFF2-40B4-BE49-F238E27FC236}">
              <a16:creationId xmlns:a16="http://schemas.microsoft.com/office/drawing/2014/main" id="{68DD56D6-1B45-4596-811A-90ED9E2D8BD1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85" name="Text Box 12">
          <a:extLst>
            <a:ext uri="{FF2B5EF4-FFF2-40B4-BE49-F238E27FC236}">
              <a16:creationId xmlns:a16="http://schemas.microsoft.com/office/drawing/2014/main" id="{9F8666FF-7E2A-4A29-916B-10A12A036578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86" name="Text Box 12">
          <a:extLst>
            <a:ext uri="{FF2B5EF4-FFF2-40B4-BE49-F238E27FC236}">
              <a16:creationId xmlns:a16="http://schemas.microsoft.com/office/drawing/2014/main" id="{8B4E7AC2-9AE6-49EB-A4B8-26577E0B6094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972ECDF3-B0D7-49BA-902E-0B0CDA765B93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88" name="Text Box 12">
          <a:extLst>
            <a:ext uri="{FF2B5EF4-FFF2-40B4-BE49-F238E27FC236}">
              <a16:creationId xmlns:a16="http://schemas.microsoft.com/office/drawing/2014/main" id="{A9EFD46B-A74E-48F1-B5AC-C98D04A4A4BB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89" name="Text Box 12">
          <a:extLst>
            <a:ext uri="{FF2B5EF4-FFF2-40B4-BE49-F238E27FC236}">
              <a16:creationId xmlns:a16="http://schemas.microsoft.com/office/drawing/2014/main" id="{8D015A5F-2DFC-458C-BED5-2A8160BB2AB4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90" name="Text Box 12">
          <a:extLst>
            <a:ext uri="{FF2B5EF4-FFF2-40B4-BE49-F238E27FC236}">
              <a16:creationId xmlns:a16="http://schemas.microsoft.com/office/drawing/2014/main" id="{3652B8C4-96B1-4746-90A6-DCD9B8734665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91" name="Text Box 12">
          <a:extLst>
            <a:ext uri="{FF2B5EF4-FFF2-40B4-BE49-F238E27FC236}">
              <a16:creationId xmlns:a16="http://schemas.microsoft.com/office/drawing/2014/main" id="{38D00931-FA25-40C2-B2F8-556F49AD7754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92" name="Text Box 12">
          <a:extLst>
            <a:ext uri="{FF2B5EF4-FFF2-40B4-BE49-F238E27FC236}">
              <a16:creationId xmlns:a16="http://schemas.microsoft.com/office/drawing/2014/main" id="{0910EB37-BF3C-4E19-A4B3-1A7F02FA9FE0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93" name="Text Box 12">
          <a:extLst>
            <a:ext uri="{FF2B5EF4-FFF2-40B4-BE49-F238E27FC236}">
              <a16:creationId xmlns:a16="http://schemas.microsoft.com/office/drawing/2014/main" id="{DE3B465B-18A4-4690-B4D7-698DAAED7805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94" name="Text Box 12">
          <a:extLst>
            <a:ext uri="{FF2B5EF4-FFF2-40B4-BE49-F238E27FC236}">
              <a16:creationId xmlns:a16="http://schemas.microsoft.com/office/drawing/2014/main" id="{4505ED1C-B6AA-4055-873C-D539D80230F1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95" name="Text Box 12">
          <a:extLst>
            <a:ext uri="{FF2B5EF4-FFF2-40B4-BE49-F238E27FC236}">
              <a16:creationId xmlns:a16="http://schemas.microsoft.com/office/drawing/2014/main" id="{38F224B9-42DF-4021-8B94-C59E76023AC7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96" name="Text Box 12">
          <a:extLst>
            <a:ext uri="{FF2B5EF4-FFF2-40B4-BE49-F238E27FC236}">
              <a16:creationId xmlns:a16="http://schemas.microsoft.com/office/drawing/2014/main" id="{C7C2F748-5947-453E-8E45-4D6666BD4DCD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97" name="Text Box 12">
          <a:extLst>
            <a:ext uri="{FF2B5EF4-FFF2-40B4-BE49-F238E27FC236}">
              <a16:creationId xmlns:a16="http://schemas.microsoft.com/office/drawing/2014/main" id="{3B1412E4-F859-4EAD-B230-0C8BC3AAB982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98" name="Text Box 12">
          <a:extLst>
            <a:ext uri="{FF2B5EF4-FFF2-40B4-BE49-F238E27FC236}">
              <a16:creationId xmlns:a16="http://schemas.microsoft.com/office/drawing/2014/main" id="{0A2946B0-D465-4E82-A48F-01F6F2F3BD83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499" name="Text Box 12">
          <a:extLst>
            <a:ext uri="{FF2B5EF4-FFF2-40B4-BE49-F238E27FC236}">
              <a16:creationId xmlns:a16="http://schemas.microsoft.com/office/drawing/2014/main" id="{D99565AB-71A9-45A4-A464-04C80B2BA40A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00" name="Text Box 12">
          <a:extLst>
            <a:ext uri="{FF2B5EF4-FFF2-40B4-BE49-F238E27FC236}">
              <a16:creationId xmlns:a16="http://schemas.microsoft.com/office/drawing/2014/main" id="{A053C6A7-A59D-491C-B80D-CB35CB9477FF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01" name="Text Box 12">
          <a:extLst>
            <a:ext uri="{FF2B5EF4-FFF2-40B4-BE49-F238E27FC236}">
              <a16:creationId xmlns:a16="http://schemas.microsoft.com/office/drawing/2014/main" id="{C9D4C1DD-D93B-4910-96A0-D225BC2E97F1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400523B2-5206-448C-AFA0-33544A61D371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03" name="Text Box 12">
          <a:extLst>
            <a:ext uri="{FF2B5EF4-FFF2-40B4-BE49-F238E27FC236}">
              <a16:creationId xmlns:a16="http://schemas.microsoft.com/office/drawing/2014/main" id="{7605BB02-8E7C-46C5-ABFD-6724C0071AC3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04" name="Text Box 12">
          <a:extLst>
            <a:ext uri="{FF2B5EF4-FFF2-40B4-BE49-F238E27FC236}">
              <a16:creationId xmlns:a16="http://schemas.microsoft.com/office/drawing/2014/main" id="{E7D80D59-BE23-49D7-ACB1-1D31F9DA00AB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05" name="Text Box 12">
          <a:extLst>
            <a:ext uri="{FF2B5EF4-FFF2-40B4-BE49-F238E27FC236}">
              <a16:creationId xmlns:a16="http://schemas.microsoft.com/office/drawing/2014/main" id="{A9A95B3B-D209-4D71-8FE5-5F3CB22814AA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06" name="Text Box 12">
          <a:extLst>
            <a:ext uri="{FF2B5EF4-FFF2-40B4-BE49-F238E27FC236}">
              <a16:creationId xmlns:a16="http://schemas.microsoft.com/office/drawing/2014/main" id="{EDE58A00-0397-4E4E-871C-262D69567C9B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07" name="Text Box 12">
          <a:extLst>
            <a:ext uri="{FF2B5EF4-FFF2-40B4-BE49-F238E27FC236}">
              <a16:creationId xmlns:a16="http://schemas.microsoft.com/office/drawing/2014/main" id="{4A5DE6AA-69A6-41A2-B086-60DDC5B8E519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08" name="Text Box 12">
          <a:extLst>
            <a:ext uri="{FF2B5EF4-FFF2-40B4-BE49-F238E27FC236}">
              <a16:creationId xmlns:a16="http://schemas.microsoft.com/office/drawing/2014/main" id="{CD140FC4-CE5D-4E9D-9370-400A68E27A80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09" name="Text Box 12">
          <a:extLst>
            <a:ext uri="{FF2B5EF4-FFF2-40B4-BE49-F238E27FC236}">
              <a16:creationId xmlns:a16="http://schemas.microsoft.com/office/drawing/2014/main" id="{8178DAEC-1B12-4D6B-8075-DAC52A784633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10" name="Text Box 12">
          <a:extLst>
            <a:ext uri="{FF2B5EF4-FFF2-40B4-BE49-F238E27FC236}">
              <a16:creationId xmlns:a16="http://schemas.microsoft.com/office/drawing/2014/main" id="{AC47A69C-2808-4290-AC5A-D7F2AFDE522B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11" name="Text Box 12">
          <a:extLst>
            <a:ext uri="{FF2B5EF4-FFF2-40B4-BE49-F238E27FC236}">
              <a16:creationId xmlns:a16="http://schemas.microsoft.com/office/drawing/2014/main" id="{4CBA2BD0-B8CD-4DDC-BE86-06AE92636D9C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12" name="Text Box 12">
          <a:extLst>
            <a:ext uri="{FF2B5EF4-FFF2-40B4-BE49-F238E27FC236}">
              <a16:creationId xmlns:a16="http://schemas.microsoft.com/office/drawing/2014/main" id="{26763187-2184-46BB-99BF-19B5117DC167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13" name="Text Box 12">
          <a:extLst>
            <a:ext uri="{FF2B5EF4-FFF2-40B4-BE49-F238E27FC236}">
              <a16:creationId xmlns:a16="http://schemas.microsoft.com/office/drawing/2014/main" id="{9AC42DA2-18BE-4616-8EDB-0DE53F7F0068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14" name="Text Box 12">
          <a:extLst>
            <a:ext uri="{FF2B5EF4-FFF2-40B4-BE49-F238E27FC236}">
              <a16:creationId xmlns:a16="http://schemas.microsoft.com/office/drawing/2014/main" id="{4681C856-E8C9-4276-9C16-772D6B0EBBF6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15" name="Text Box 12">
          <a:extLst>
            <a:ext uri="{FF2B5EF4-FFF2-40B4-BE49-F238E27FC236}">
              <a16:creationId xmlns:a16="http://schemas.microsoft.com/office/drawing/2014/main" id="{A4A62535-DDEC-4B7A-8892-3AC6B589D01F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FE4164C7-61FE-466C-BCD0-0E533854EFD6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17" name="Text Box 12">
          <a:extLst>
            <a:ext uri="{FF2B5EF4-FFF2-40B4-BE49-F238E27FC236}">
              <a16:creationId xmlns:a16="http://schemas.microsoft.com/office/drawing/2014/main" id="{6CB2DAC7-5F65-4808-B912-15F7A529C85B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18" name="Text Box 12">
          <a:extLst>
            <a:ext uri="{FF2B5EF4-FFF2-40B4-BE49-F238E27FC236}">
              <a16:creationId xmlns:a16="http://schemas.microsoft.com/office/drawing/2014/main" id="{EF71701E-ECF6-4958-B1AF-2D0E59E1660A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19" name="Text Box 12">
          <a:extLst>
            <a:ext uri="{FF2B5EF4-FFF2-40B4-BE49-F238E27FC236}">
              <a16:creationId xmlns:a16="http://schemas.microsoft.com/office/drawing/2014/main" id="{709BF93C-93A1-462B-8B40-CB534AD3CF03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20" name="Text Box 12">
          <a:extLst>
            <a:ext uri="{FF2B5EF4-FFF2-40B4-BE49-F238E27FC236}">
              <a16:creationId xmlns:a16="http://schemas.microsoft.com/office/drawing/2014/main" id="{7DE0354C-9892-4516-8D31-A2E4A67570B6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21" name="Text Box 12">
          <a:extLst>
            <a:ext uri="{FF2B5EF4-FFF2-40B4-BE49-F238E27FC236}">
              <a16:creationId xmlns:a16="http://schemas.microsoft.com/office/drawing/2014/main" id="{C2E84E52-FDC6-4DDD-A841-6A5BD6793553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22" name="Text Box 12">
          <a:extLst>
            <a:ext uri="{FF2B5EF4-FFF2-40B4-BE49-F238E27FC236}">
              <a16:creationId xmlns:a16="http://schemas.microsoft.com/office/drawing/2014/main" id="{0F3BA2B4-8725-45A6-AA40-C36A26167D03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23" name="Text Box 12">
          <a:extLst>
            <a:ext uri="{FF2B5EF4-FFF2-40B4-BE49-F238E27FC236}">
              <a16:creationId xmlns:a16="http://schemas.microsoft.com/office/drawing/2014/main" id="{BFEE4C40-FECF-48C0-AD47-9DED20C23186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24D0E5EC-91C6-4FBE-BA89-B19F3451958E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25" name="Text Box 12">
          <a:extLst>
            <a:ext uri="{FF2B5EF4-FFF2-40B4-BE49-F238E27FC236}">
              <a16:creationId xmlns:a16="http://schemas.microsoft.com/office/drawing/2014/main" id="{E0BA714D-52D7-4B4C-A48B-D7FF9495CEB6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26" name="Text Box 12">
          <a:extLst>
            <a:ext uri="{FF2B5EF4-FFF2-40B4-BE49-F238E27FC236}">
              <a16:creationId xmlns:a16="http://schemas.microsoft.com/office/drawing/2014/main" id="{5F3A1A10-C650-4A90-B650-F10BE97E1792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27" name="Text Box 12">
          <a:extLst>
            <a:ext uri="{FF2B5EF4-FFF2-40B4-BE49-F238E27FC236}">
              <a16:creationId xmlns:a16="http://schemas.microsoft.com/office/drawing/2014/main" id="{7A28B902-4D74-4672-A7DF-6CA01653B9A2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28" name="Text Box 12">
          <a:extLst>
            <a:ext uri="{FF2B5EF4-FFF2-40B4-BE49-F238E27FC236}">
              <a16:creationId xmlns:a16="http://schemas.microsoft.com/office/drawing/2014/main" id="{C209F3C0-202E-472A-8CD9-67BE1B97AD40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29" name="Text Box 12">
          <a:extLst>
            <a:ext uri="{FF2B5EF4-FFF2-40B4-BE49-F238E27FC236}">
              <a16:creationId xmlns:a16="http://schemas.microsoft.com/office/drawing/2014/main" id="{B6E4F50F-71F3-4938-93CE-964C0C9FCCF1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30" name="Text Box 12">
          <a:extLst>
            <a:ext uri="{FF2B5EF4-FFF2-40B4-BE49-F238E27FC236}">
              <a16:creationId xmlns:a16="http://schemas.microsoft.com/office/drawing/2014/main" id="{98EA28F4-5F2D-4630-A620-90F298652D7D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DD61F23F-9175-4F72-A9E6-FE36839994BC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32" name="Text Box 12">
          <a:extLst>
            <a:ext uri="{FF2B5EF4-FFF2-40B4-BE49-F238E27FC236}">
              <a16:creationId xmlns:a16="http://schemas.microsoft.com/office/drawing/2014/main" id="{46B11985-C14C-4C06-AF78-4433B9F97FBE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33" name="Text Box 12">
          <a:extLst>
            <a:ext uri="{FF2B5EF4-FFF2-40B4-BE49-F238E27FC236}">
              <a16:creationId xmlns:a16="http://schemas.microsoft.com/office/drawing/2014/main" id="{8971C71B-37B1-4FDC-BA96-B86E7EC1E20E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34" name="Text Box 12">
          <a:extLst>
            <a:ext uri="{FF2B5EF4-FFF2-40B4-BE49-F238E27FC236}">
              <a16:creationId xmlns:a16="http://schemas.microsoft.com/office/drawing/2014/main" id="{EDE7DADC-CF13-4466-A538-3CE91C04656C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35" name="Text Box 12">
          <a:extLst>
            <a:ext uri="{FF2B5EF4-FFF2-40B4-BE49-F238E27FC236}">
              <a16:creationId xmlns:a16="http://schemas.microsoft.com/office/drawing/2014/main" id="{2EF3A195-F672-4F3B-8205-BE72AD1BA1F3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36" name="Text Box 12">
          <a:extLst>
            <a:ext uri="{FF2B5EF4-FFF2-40B4-BE49-F238E27FC236}">
              <a16:creationId xmlns:a16="http://schemas.microsoft.com/office/drawing/2014/main" id="{A32D1AE6-B756-4C86-92CC-47655F25749E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37" name="Text Box 12">
          <a:extLst>
            <a:ext uri="{FF2B5EF4-FFF2-40B4-BE49-F238E27FC236}">
              <a16:creationId xmlns:a16="http://schemas.microsoft.com/office/drawing/2014/main" id="{BCF00011-9FF2-46B9-963D-4FD9BBCB7E6B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38" name="Text Box 12">
          <a:extLst>
            <a:ext uri="{FF2B5EF4-FFF2-40B4-BE49-F238E27FC236}">
              <a16:creationId xmlns:a16="http://schemas.microsoft.com/office/drawing/2014/main" id="{7B4E7793-9037-434D-9B6F-877A10B0A1B3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39" name="Text Box 12">
          <a:extLst>
            <a:ext uri="{FF2B5EF4-FFF2-40B4-BE49-F238E27FC236}">
              <a16:creationId xmlns:a16="http://schemas.microsoft.com/office/drawing/2014/main" id="{4407E751-9147-4DCB-9FBE-A08521D88770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40" name="Text Box 12">
          <a:extLst>
            <a:ext uri="{FF2B5EF4-FFF2-40B4-BE49-F238E27FC236}">
              <a16:creationId xmlns:a16="http://schemas.microsoft.com/office/drawing/2014/main" id="{C9CE5F8C-E12A-467B-95A1-2BB3D7763AD4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41" name="Text Box 12">
          <a:extLst>
            <a:ext uri="{FF2B5EF4-FFF2-40B4-BE49-F238E27FC236}">
              <a16:creationId xmlns:a16="http://schemas.microsoft.com/office/drawing/2014/main" id="{5A14BA38-DED6-4DF7-B57E-538B55EF412F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42" name="Text Box 12">
          <a:extLst>
            <a:ext uri="{FF2B5EF4-FFF2-40B4-BE49-F238E27FC236}">
              <a16:creationId xmlns:a16="http://schemas.microsoft.com/office/drawing/2014/main" id="{812CE4FD-C28A-4A74-BDAF-1ECAE84CF390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43" name="Text Box 12">
          <a:extLst>
            <a:ext uri="{FF2B5EF4-FFF2-40B4-BE49-F238E27FC236}">
              <a16:creationId xmlns:a16="http://schemas.microsoft.com/office/drawing/2014/main" id="{71DBBBF5-BDB9-4FAB-8683-8EA03F64A1FC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44" name="Text Box 12">
          <a:extLst>
            <a:ext uri="{FF2B5EF4-FFF2-40B4-BE49-F238E27FC236}">
              <a16:creationId xmlns:a16="http://schemas.microsoft.com/office/drawing/2014/main" id="{A8A4C433-C886-4DC5-BAC3-D87750096FE3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38B3C55C-4B0B-4FCE-B6A5-3359804A7E5B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0FB1B632-442F-419A-BD94-610887C1873A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47" name="Text Box 12">
          <a:extLst>
            <a:ext uri="{FF2B5EF4-FFF2-40B4-BE49-F238E27FC236}">
              <a16:creationId xmlns:a16="http://schemas.microsoft.com/office/drawing/2014/main" id="{4D70D50E-56D3-425C-AC35-3D742390AE3B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48" name="Text Box 12">
          <a:extLst>
            <a:ext uri="{FF2B5EF4-FFF2-40B4-BE49-F238E27FC236}">
              <a16:creationId xmlns:a16="http://schemas.microsoft.com/office/drawing/2014/main" id="{C59C2EC5-3239-4A95-B378-0357C96746A0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49" name="Text Box 12">
          <a:extLst>
            <a:ext uri="{FF2B5EF4-FFF2-40B4-BE49-F238E27FC236}">
              <a16:creationId xmlns:a16="http://schemas.microsoft.com/office/drawing/2014/main" id="{77F0F38A-A5D3-412D-891B-866EEA519F8F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50" name="Text Box 12">
          <a:extLst>
            <a:ext uri="{FF2B5EF4-FFF2-40B4-BE49-F238E27FC236}">
              <a16:creationId xmlns:a16="http://schemas.microsoft.com/office/drawing/2014/main" id="{84FDB5E0-CD18-473E-B2A2-57E88A831C44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51" name="Text Box 12">
          <a:extLst>
            <a:ext uri="{FF2B5EF4-FFF2-40B4-BE49-F238E27FC236}">
              <a16:creationId xmlns:a16="http://schemas.microsoft.com/office/drawing/2014/main" id="{BA8988F7-8DA6-4A4A-A805-FADB1365FC1C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52" name="Text Box 12">
          <a:extLst>
            <a:ext uri="{FF2B5EF4-FFF2-40B4-BE49-F238E27FC236}">
              <a16:creationId xmlns:a16="http://schemas.microsoft.com/office/drawing/2014/main" id="{B05D904F-09CA-476C-895B-9D7D51710A64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53" name="Text Box 12">
          <a:extLst>
            <a:ext uri="{FF2B5EF4-FFF2-40B4-BE49-F238E27FC236}">
              <a16:creationId xmlns:a16="http://schemas.microsoft.com/office/drawing/2014/main" id="{CD8FC676-FE3B-4A19-BBA1-AB437A92CEC5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54" name="Text Box 12">
          <a:extLst>
            <a:ext uri="{FF2B5EF4-FFF2-40B4-BE49-F238E27FC236}">
              <a16:creationId xmlns:a16="http://schemas.microsoft.com/office/drawing/2014/main" id="{AC3DEB96-3669-47F4-ACD8-D3AAC42465CC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55" name="Text Box 12">
          <a:extLst>
            <a:ext uri="{FF2B5EF4-FFF2-40B4-BE49-F238E27FC236}">
              <a16:creationId xmlns:a16="http://schemas.microsoft.com/office/drawing/2014/main" id="{7883FA85-33BA-49F1-91FE-599ED1CD7FA4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56" name="Text Box 12">
          <a:extLst>
            <a:ext uri="{FF2B5EF4-FFF2-40B4-BE49-F238E27FC236}">
              <a16:creationId xmlns:a16="http://schemas.microsoft.com/office/drawing/2014/main" id="{26E4DD2C-F6EF-4103-AE4F-D8FEA7A816EE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57" name="Text Box 12">
          <a:extLst>
            <a:ext uri="{FF2B5EF4-FFF2-40B4-BE49-F238E27FC236}">
              <a16:creationId xmlns:a16="http://schemas.microsoft.com/office/drawing/2014/main" id="{B339E0E0-5FE9-405F-9DD0-740AB9884872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58" name="Text Box 12">
          <a:extLst>
            <a:ext uri="{FF2B5EF4-FFF2-40B4-BE49-F238E27FC236}">
              <a16:creationId xmlns:a16="http://schemas.microsoft.com/office/drawing/2014/main" id="{AFD6F631-ED75-4703-9B0E-911F00E75C4C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59" name="Text Box 12">
          <a:extLst>
            <a:ext uri="{FF2B5EF4-FFF2-40B4-BE49-F238E27FC236}">
              <a16:creationId xmlns:a16="http://schemas.microsoft.com/office/drawing/2014/main" id="{21CEE5CA-BC1A-4C94-9545-A8B0C96E4F26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60" name="Text Box 12">
          <a:extLst>
            <a:ext uri="{FF2B5EF4-FFF2-40B4-BE49-F238E27FC236}">
              <a16:creationId xmlns:a16="http://schemas.microsoft.com/office/drawing/2014/main" id="{218AD1AD-3E14-4CC8-8AEA-0F44D884CA0A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61" name="Text Box 12">
          <a:extLst>
            <a:ext uri="{FF2B5EF4-FFF2-40B4-BE49-F238E27FC236}">
              <a16:creationId xmlns:a16="http://schemas.microsoft.com/office/drawing/2014/main" id="{3ECA7A84-8F9F-436A-9A4C-3915AECFE55D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62" name="Text Box 12">
          <a:extLst>
            <a:ext uri="{FF2B5EF4-FFF2-40B4-BE49-F238E27FC236}">
              <a16:creationId xmlns:a16="http://schemas.microsoft.com/office/drawing/2014/main" id="{CBA81CCA-9D52-423C-88DA-177C7A16DA4B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63" name="Text Box 12">
          <a:extLst>
            <a:ext uri="{FF2B5EF4-FFF2-40B4-BE49-F238E27FC236}">
              <a16:creationId xmlns:a16="http://schemas.microsoft.com/office/drawing/2014/main" id="{10442644-C618-4C69-8EE9-1002DCFA9B82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64" name="Text Box 12">
          <a:extLst>
            <a:ext uri="{FF2B5EF4-FFF2-40B4-BE49-F238E27FC236}">
              <a16:creationId xmlns:a16="http://schemas.microsoft.com/office/drawing/2014/main" id="{431E032F-A20B-4C9E-B25C-7C3B965A9F95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65" name="Text Box 12">
          <a:extLst>
            <a:ext uri="{FF2B5EF4-FFF2-40B4-BE49-F238E27FC236}">
              <a16:creationId xmlns:a16="http://schemas.microsoft.com/office/drawing/2014/main" id="{D1BF5EA4-71F7-4B9D-90B4-4E43DA7B244F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66" name="Text Box 12">
          <a:extLst>
            <a:ext uri="{FF2B5EF4-FFF2-40B4-BE49-F238E27FC236}">
              <a16:creationId xmlns:a16="http://schemas.microsoft.com/office/drawing/2014/main" id="{E9165814-7338-43D9-8592-D613E3F669B2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0A3298C1-7A1F-4DD0-81D9-F778917F8589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68" name="Text Box 12">
          <a:extLst>
            <a:ext uri="{FF2B5EF4-FFF2-40B4-BE49-F238E27FC236}">
              <a16:creationId xmlns:a16="http://schemas.microsoft.com/office/drawing/2014/main" id="{FE62D23F-C603-4D7F-AAAC-52F7DC984007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69" name="Text Box 12">
          <a:extLst>
            <a:ext uri="{FF2B5EF4-FFF2-40B4-BE49-F238E27FC236}">
              <a16:creationId xmlns:a16="http://schemas.microsoft.com/office/drawing/2014/main" id="{315DEFB5-308C-4F35-8C05-C60E881C60B8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70" name="Text Box 12">
          <a:extLst>
            <a:ext uri="{FF2B5EF4-FFF2-40B4-BE49-F238E27FC236}">
              <a16:creationId xmlns:a16="http://schemas.microsoft.com/office/drawing/2014/main" id="{5D2C40DC-811C-4D59-955C-D65A530B797D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71" name="Text Box 12">
          <a:extLst>
            <a:ext uri="{FF2B5EF4-FFF2-40B4-BE49-F238E27FC236}">
              <a16:creationId xmlns:a16="http://schemas.microsoft.com/office/drawing/2014/main" id="{7CC125AD-1ED2-4C09-A945-EEA1BC071595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72" name="Text Box 12">
          <a:extLst>
            <a:ext uri="{FF2B5EF4-FFF2-40B4-BE49-F238E27FC236}">
              <a16:creationId xmlns:a16="http://schemas.microsoft.com/office/drawing/2014/main" id="{CDE00043-354D-40FD-9871-AA3D49E69A75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73" name="Text Box 12">
          <a:extLst>
            <a:ext uri="{FF2B5EF4-FFF2-40B4-BE49-F238E27FC236}">
              <a16:creationId xmlns:a16="http://schemas.microsoft.com/office/drawing/2014/main" id="{BCF3A218-D4D4-4634-8677-E0150DF2A1D1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74" name="Text Box 12">
          <a:extLst>
            <a:ext uri="{FF2B5EF4-FFF2-40B4-BE49-F238E27FC236}">
              <a16:creationId xmlns:a16="http://schemas.microsoft.com/office/drawing/2014/main" id="{B54CE6EC-5EA5-4926-8796-DBD48890FEFF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E928207F-3DA0-4163-A9BB-CCAA4AAB028B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76" name="Text Box 12">
          <a:extLst>
            <a:ext uri="{FF2B5EF4-FFF2-40B4-BE49-F238E27FC236}">
              <a16:creationId xmlns:a16="http://schemas.microsoft.com/office/drawing/2014/main" id="{F236B150-83CB-44CB-BC18-349E75C25D84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77" name="Text Box 12">
          <a:extLst>
            <a:ext uri="{FF2B5EF4-FFF2-40B4-BE49-F238E27FC236}">
              <a16:creationId xmlns:a16="http://schemas.microsoft.com/office/drawing/2014/main" id="{11B1E65D-033E-4E1C-8CBB-E57BDB0EC804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78" name="Text Box 12">
          <a:extLst>
            <a:ext uri="{FF2B5EF4-FFF2-40B4-BE49-F238E27FC236}">
              <a16:creationId xmlns:a16="http://schemas.microsoft.com/office/drawing/2014/main" id="{C485B0D1-6CD1-4F8D-8040-7078662ABC3D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79" name="Text Box 12">
          <a:extLst>
            <a:ext uri="{FF2B5EF4-FFF2-40B4-BE49-F238E27FC236}">
              <a16:creationId xmlns:a16="http://schemas.microsoft.com/office/drawing/2014/main" id="{F3D3DBF5-FF28-427A-89C9-4FA6A0D651BC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80" name="Text Box 12">
          <a:extLst>
            <a:ext uri="{FF2B5EF4-FFF2-40B4-BE49-F238E27FC236}">
              <a16:creationId xmlns:a16="http://schemas.microsoft.com/office/drawing/2014/main" id="{828F9570-2A66-418D-9481-80A9896BAD2F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81" name="Text Box 12">
          <a:extLst>
            <a:ext uri="{FF2B5EF4-FFF2-40B4-BE49-F238E27FC236}">
              <a16:creationId xmlns:a16="http://schemas.microsoft.com/office/drawing/2014/main" id="{1B93A287-EF7E-4075-AC80-835F550DB66C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82" name="Text Box 12">
          <a:extLst>
            <a:ext uri="{FF2B5EF4-FFF2-40B4-BE49-F238E27FC236}">
              <a16:creationId xmlns:a16="http://schemas.microsoft.com/office/drawing/2014/main" id="{E2D63571-3648-4384-B612-8F20BA64EC82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83" name="Text Box 12">
          <a:extLst>
            <a:ext uri="{FF2B5EF4-FFF2-40B4-BE49-F238E27FC236}">
              <a16:creationId xmlns:a16="http://schemas.microsoft.com/office/drawing/2014/main" id="{7497DC8D-DC79-441F-8DD2-2B7913784D39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84" name="Text Box 12">
          <a:extLst>
            <a:ext uri="{FF2B5EF4-FFF2-40B4-BE49-F238E27FC236}">
              <a16:creationId xmlns:a16="http://schemas.microsoft.com/office/drawing/2014/main" id="{5C71BC88-8E33-49FF-BE5A-D7956300CCC9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85" name="Text Box 12">
          <a:extLst>
            <a:ext uri="{FF2B5EF4-FFF2-40B4-BE49-F238E27FC236}">
              <a16:creationId xmlns:a16="http://schemas.microsoft.com/office/drawing/2014/main" id="{772A2244-CE09-48CC-9986-E205BB11780A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86" name="Text Box 12">
          <a:extLst>
            <a:ext uri="{FF2B5EF4-FFF2-40B4-BE49-F238E27FC236}">
              <a16:creationId xmlns:a16="http://schemas.microsoft.com/office/drawing/2014/main" id="{7EA6B4B1-083C-4C8C-95A6-6E23AFFD175C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87" name="Text Box 12">
          <a:extLst>
            <a:ext uri="{FF2B5EF4-FFF2-40B4-BE49-F238E27FC236}">
              <a16:creationId xmlns:a16="http://schemas.microsoft.com/office/drawing/2014/main" id="{49CF6F0E-4703-4F3A-BFB6-846F6BD95644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88" name="Text Box 12">
          <a:extLst>
            <a:ext uri="{FF2B5EF4-FFF2-40B4-BE49-F238E27FC236}">
              <a16:creationId xmlns:a16="http://schemas.microsoft.com/office/drawing/2014/main" id="{73D78749-5152-45F4-B058-8FF2CB3B50B1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49EFC689-1C34-4E23-9446-012F9C0A23AD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2BAB2C61-255E-4169-8F15-6470B0FF412E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91" name="Text Box 12">
          <a:extLst>
            <a:ext uri="{FF2B5EF4-FFF2-40B4-BE49-F238E27FC236}">
              <a16:creationId xmlns:a16="http://schemas.microsoft.com/office/drawing/2014/main" id="{8E935B41-B210-4CC4-AFDF-279D46CC3A5F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92" name="Text Box 12">
          <a:extLst>
            <a:ext uri="{FF2B5EF4-FFF2-40B4-BE49-F238E27FC236}">
              <a16:creationId xmlns:a16="http://schemas.microsoft.com/office/drawing/2014/main" id="{B13CFC43-ABE8-49ED-9E01-43AD6E13641C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93" name="Text Box 12">
          <a:extLst>
            <a:ext uri="{FF2B5EF4-FFF2-40B4-BE49-F238E27FC236}">
              <a16:creationId xmlns:a16="http://schemas.microsoft.com/office/drawing/2014/main" id="{3D00D853-4395-478E-BAD8-98DC16A61A1C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94" name="Text Box 12">
          <a:extLst>
            <a:ext uri="{FF2B5EF4-FFF2-40B4-BE49-F238E27FC236}">
              <a16:creationId xmlns:a16="http://schemas.microsoft.com/office/drawing/2014/main" id="{84F3C625-8E0B-40F2-B423-FB2FA49B03DF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95" name="Text Box 12">
          <a:extLst>
            <a:ext uri="{FF2B5EF4-FFF2-40B4-BE49-F238E27FC236}">
              <a16:creationId xmlns:a16="http://schemas.microsoft.com/office/drawing/2014/main" id="{9643A8C4-7AF6-43F0-A626-90E90F5C927E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96" name="Text Box 12">
          <a:extLst>
            <a:ext uri="{FF2B5EF4-FFF2-40B4-BE49-F238E27FC236}">
              <a16:creationId xmlns:a16="http://schemas.microsoft.com/office/drawing/2014/main" id="{12FA518E-6DB3-420D-AE39-294076E1593A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97" name="Text Box 12">
          <a:extLst>
            <a:ext uri="{FF2B5EF4-FFF2-40B4-BE49-F238E27FC236}">
              <a16:creationId xmlns:a16="http://schemas.microsoft.com/office/drawing/2014/main" id="{E1EC65B8-9F84-451C-AA43-E724B0C41CCA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98" name="Text Box 12">
          <a:extLst>
            <a:ext uri="{FF2B5EF4-FFF2-40B4-BE49-F238E27FC236}">
              <a16:creationId xmlns:a16="http://schemas.microsoft.com/office/drawing/2014/main" id="{41E5899E-325B-44BC-A419-B5811F1B3462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599" name="Text Box 12">
          <a:extLst>
            <a:ext uri="{FF2B5EF4-FFF2-40B4-BE49-F238E27FC236}">
              <a16:creationId xmlns:a16="http://schemas.microsoft.com/office/drawing/2014/main" id="{D32E839D-C378-4887-BD75-666C0D8C3826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600" name="Text Box 12">
          <a:extLst>
            <a:ext uri="{FF2B5EF4-FFF2-40B4-BE49-F238E27FC236}">
              <a16:creationId xmlns:a16="http://schemas.microsoft.com/office/drawing/2014/main" id="{29F9E000-4C7D-46F0-B02F-78A40C6D6799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601" name="Text Box 12">
          <a:extLst>
            <a:ext uri="{FF2B5EF4-FFF2-40B4-BE49-F238E27FC236}">
              <a16:creationId xmlns:a16="http://schemas.microsoft.com/office/drawing/2014/main" id="{3931795C-EA20-4DFA-BA69-CEF5C4EA8194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602" name="Text Box 12">
          <a:extLst>
            <a:ext uri="{FF2B5EF4-FFF2-40B4-BE49-F238E27FC236}">
              <a16:creationId xmlns:a16="http://schemas.microsoft.com/office/drawing/2014/main" id="{046267EC-B9D4-4D28-8FBB-4F203206D66A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</xdr:row>
      <xdr:rowOff>0</xdr:rowOff>
    </xdr:from>
    <xdr:ext cx="76200" cy="200025"/>
    <xdr:sp macro="" textlink="">
      <xdr:nvSpPr>
        <xdr:cNvPr id="1603" name="Text Box 12">
          <a:extLst>
            <a:ext uri="{FF2B5EF4-FFF2-40B4-BE49-F238E27FC236}">
              <a16:creationId xmlns:a16="http://schemas.microsoft.com/office/drawing/2014/main" id="{3EB91D06-A61E-45B6-8C64-A09F608C7F3C}"/>
            </a:ext>
          </a:extLst>
        </xdr:cNvPr>
        <xdr:cNvSpPr txBox="1">
          <a:spLocks noChangeArrowheads="1"/>
        </xdr:cNvSpPr>
      </xdr:nvSpPr>
      <xdr:spPr bwMode="auto">
        <a:xfrm>
          <a:off x="6246495" y="21624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04" name="Text Box 12">
          <a:extLst>
            <a:ext uri="{FF2B5EF4-FFF2-40B4-BE49-F238E27FC236}">
              <a16:creationId xmlns:a16="http://schemas.microsoft.com/office/drawing/2014/main" id="{BCB99986-4DD6-465A-A4D1-03E3F8B06B9A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7D4AD8C6-72F2-4A2C-8076-E2A72397C6BA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06" name="Text Box 12">
          <a:extLst>
            <a:ext uri="{FF2B5EF4-FFF2-40B4-BE49-F238E27FC236}">
              <a16:creationId xmlns:a16="http://schemas.microsoft.com/office/drawing/2014/main" id="{33C6DD0A-FD36-4B33-9B4D-4DCCE5AAF116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07" name="Text Box 12">
          <a:extLst>
            <a:ext uri="{FF2B5EF4-FFF2-40B4-BE49-F238E27FC236}">
              <a16:creationId xmlns:a16="http://schemas.microsoft.com/office/drawing/2014/main" id="{769354E5-DB0B-4A72-8ED0-76595F568398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08" name="Text Box 12">
          <a:extLst>
            <a:ext uri="{FF2B5EF4-FFF2-40B4-BE49-F238E27FC236}">
              <a16:creationId xmlns:a16="http://schemas.microsoft.com/office/drawing/2014/main" id="{5D7A76C6-B675-4DFD-B586-D2A0ADBE4458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09" name="Text Box 12">
          <a:extLst>
            <a:ext uri="{FF2B5EF4-FFF2-40B4-BE49-F238E27FC236}">
              <a16:creationId xmlns:a16="http://schemas.microsoft.com/office/drawing/2014/main" id="{3F38F5E9-5857-4307-8A81-45E7CD697AF8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10" name="Text Box 12">
          <a:extLst>
            <a:ext uri="{FF2B5EF4-FFF2-40B4-BE49-F238E27FC236}">
              <a16:creationId xmlns:a16="http://schemas.microsoft.com/office/drawing/2014/main" id="{76556A18-4C1F-45EA-BFDA-0F51E732E19E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3C9094FE-FC2B-4B66-882C-1EC5F45DECEB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12" name="Text Box 12">
          <a:extLst>
            <a:ext uri="{FF2B5EF4-FFF2-40B4-BE49-F238E27FC236}">
              <a16:creationId xmlns:a16="http://schemas.microsoft.com/office/drawing/2014/main" id="{8665A9CA-8960-4AC4-8BBB-84815212C2C4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13" name="Text Box 12">
          <a:extLst>
            <a:ext uri="{FF2B5EF4-FFF2-40B4-BE49-F238E27FC236}">
              <a16:creationId xmlns:a16="http://schemas.microsoft.com/office/drawing/2014/main" id="{692B3B6A-A26D-4841-9C1D-25504282EBB6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14" name="Text Box 12">
          <a:extLst>
            <a:ext uri="{FF2B5EF4-FFF2-40B4-BE49-F238E27FC236}">
              <a16:creationId xmlns:a16="http://schemas.microsoft.com/office/drawing/2014/main" id="{E536A833-87DE-4129-9060-FE6670F28C83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15" name="Text Box 12">
          <a:extLst>
            <a:ext uri="{FF2B5EF4-FFF2-40B4-BE49-F238E27FC236}">
              <a16:creationId xmlns:a16="http://schemas.microsoft.com/office/drawing/2014/main" id="{DDECB982-1736-4513-B0E8-BFDF152C2A84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16" name="Text Box 12">
          <a:extLst>
            <a:ext uri="{FF2B5EF4-FFF2-40B4-BE49-F238E27FC236}">
              <a16:creationId xmlns:a16="http://schemas.microsoft.com/office/drawing/2014/main" id="{A646E1A5-9DE9-406F-8CE1-97F767AB1FF4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17" name="Text Box 12">
          <a:extLst>
            <a:ext uri="{FF2B5EF4-FFF2-40B4-BE49-F238E27FC236}">
              <a16:creationId xmlns:a16="http://schemas.microsoft.com/office/drawing/2014/main" id="{4B2AC8DF-A7B8-4F86-8CF9-1B94DD8384C2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18" name="Text Box 12">
          <a:extLst>
            <a:ext uri="{FF2B5EF4-FFF2-40B4-BE49-F238E27FC236}">
              <a16:creationId xmlns:a16="http://schemas.microsoft.com/office/drawing/2014/main" id="{56DC2DFB-9C25-4FE1-9122-794B6D586E10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19" name="Text Box 12">
          <a:extLst>
            <a:ext uri="{FF2B5EF4-FFF2-40B4-BE49-F238E27FC236}">
              <a16:creationId xmlns:a16="http://schemas.microsoft.com/office/drawing/2014/main" id="{A0A5DD42-34EB-48B0-A21C-B883D0985904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20" name="Text Box 12">
          <a:extLst>
            <a:ext uri="{FF2B5EF4-FFF2-40B4-BE49-F238E27FC236}">
              <a16:creationId xmlns:a16="http://schemas.microsoft.com/office/drawing/2014/main" id="{C95C71BC-188C-44F6-906C-3E416A320AC5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21" name="Text Box 12">
          <a:extLst>
            <a:ext uri="{FF2B5EF4-FFF2-40B4-BE49-F238E27FC236}">
              <a16:creationId xmlns:a16="http://schemas.microsoft.com/office/drawing/2014/main" id="{F26199A1-F598-496C-95B6-CDD145FD0239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22" name="Text Box 12">
          <a:extLst>
            <a:ext uri="{FF2B5EF4-FFF2-40B4-BE49-F238E27FC236}">
              <a16:creationId xmlns:a16="http://schemas.microsoft.com/office/drawing/2014/main" id="{48397414-88EB-41F1-BCFF-87D6438903F1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23" name="Text Box 12">
          <a:extLst>
            <a:ext uri="{FF2B5EF4-FFF2-40B4-BE49-F238E27FC236}">
              <a16:creationId xmlns:a16="http://schemas.microsoft.com/office/drawing/2014/main" id="{3496F132-46AC-4F40-8165-1C32251AA80E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24" name="Text Box 12">
          <a:extLst>
            <a:ext uri="{FF2B5EF4-FFF2-40B4-BE49-F238E27FC236}">
              <a16:creationId xmlns:a16="http://schemas.microsoft.com/office/drawing/2014/main" id="{90BD7985-875D-439C-AE4A-CC9B55031811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25" name="Text Box 12">
          <a:extLst>
            <a:ext uri="{FF2B5EF4-FFF2-40B4-BE49-F238E27FC236}">
              <a16:creationId xmlns:a16="http://schemas.microsoft.com/office/drawing/2014/main" id="{B819E96C-0451-4D4B-8A23-A1A63EF0296D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26" name="Text Box 12">
          <a:extLst>
            <a:ext uri="{FF2B5EF4-FFF2-40B4-BE49-F238E27FC236}">
              <a16:creationId xmlns:a16="http://schemas.microsoft.com/office/drawing/2014/main" id="{8BF3A943-F763-479C-A66A-309BB62BCBB3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27" name="Text Box 12">
          <a:extLst>
            <a:ext uri="{FF2B5EF4-FFF2-40B4-BE49-F238E27FC236}">
              <a16:creationId xmlns:a16="http://schemas.microsoft.com/office/drawing/2014/main" id="{7237EDC1-4249-4154-B7FA-A18ECB07A0D0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28" name="Text Box 12">
          <a:extLst>
            <a:ext uri="{FF2B5EF4-FFF2-40B4-BE49-F238E27FC236}">
              <a16:creationId xmlns:a16="http://schemas.microsoft.com/office/drawing/2014/main" id="{4C20832A-10C2-41EF-8E05-514C3ECD2DC2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29" name="Text Box 12">
          <a:extLst>
            <a:ext uri="{FF2B5EF4-FFF2-40B4-BE49-F238E27FC236}">
              <a16:creationId xmlns:a16="http://schemas.microsoft.com/office/drawing/2014/main" id="{9780C65C-0747-49FA-A589-402A10E2D8B2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30" name="Text Box 12">
          <a:extLst>
            <a:ext uri="{FF2B5EF4-FFF2-40B4-BE49-F238E27FC236}">
              <a16:creationId xmlns:a16="http://schemas.microsoft.com/office/drawing/2014/main" id="{BCFF4BAB-D74E-4E7B-9C6B-4020F51D3364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31" name="Text Box 12">
          <a:extLst>
            <a:ext uri="{FF2B5EF4-FFF2-40B4-BE49-F238E27FC236}">
              <a16:creationId xmlns:a16="http://schemas.microsoft.com/office/drawing/2014/main" id="{6A0195D5-1811-4BD8-8158-21CCFC6239EF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32" name="Text Box 12">
          <a:extLst>
            <a:ext uri="{FF2B5EF4-FFF2-40B4-BE49-F238E27FC236}">
              <a16:creationId xmlns:a16="http://schemas.microsoft.com/office/drawing/2014/main" id="{D31C4995-7011-46BB-B249-F2A80AA4243D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5951DCDC-7268-4ACE-A3A6-15C4383B9742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34" name="Text Box 12">
          <a:extLst>
            <a:ext uri="{FF2B5EF4-FFF2-40B4-BE49-F238E27FC236}">
              <a16:creationId xmlns:a16="http://schemas.microsoft.com/office/drawing/2014/main" id="{0091E3C8-E801-4BB0-B645-7E9B1F6FE98E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35" name="Text Box 12">
          <a:extLst>
            <a:ext uri="{FF2B5EF4-FFF2-40B4-BE49-F238E27FC236}">
              <a16:creationId xmlns:a16="http://schemas.microsoft.com/office/drawing/2014/main" id="{825B9A0F-0F28-4B1E-91BA-64D5382C27CF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36" name="Text Box 12">
          <a:extLst>
            <a:ext uri="{FF2B5EF4-FFF2-40B4-BE49-F238E27FC236}">
              <a16:creationId xmlns:a16="http://schemas.microsoft.com/office/drawing/2014/main" id="{420FE3F7-B75D-4221-B7E1-70B3698F5309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37" name="Text Box 12">
          <a:extLst>
            <a:ext uri="{FF2B5EF4-FFF2-40B4-BE49-F238E27FC236}">
              <a16:creationId xmlns:a16="http://schemas.microsoft.com/office/drawing/2014/main" id="{63344093-75D1-47C6-B2A9-5B34BA897866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38" name="Text Box 12">
          <a:extLst>
            <a:ext uri="{FF2B5EF4-FFF2-40B4-BE49-F238E27FC236}">
              <a16:creationId xmlns:a16="http://schemas.microsoft.com/office/drawing/2014/main" id="{FBA5C7B4-D1FD-4DF2-8187-AA631BF5C932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39" name="Text Box 12">
          <a:extLst>
            <a:ext uri="{FF2B5EF4-FFF2-40B4-BE49-F238E27FC236}">
              <a16:creationId xmlns:a16="http://schemas.microsoft.com/office/drawing/2014/main" id="{13718A16-A905-4CF5-8EA5-C943FD45828C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40" name="Text Box 12">
          <a:extLst>
            <a:ext uri="{FF2B5EF4-FFF2-40B4-BE49-F238E27FC236}">
              <a16:creationId xmlns:a16="http://schemas.microsoft.com/office/drawing/2014/main" id="{5B4C9CFA-A5EF-4EAC-AFE4-7051B4A686DD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41" name="Text Box 12">
          <a:extLst>
            <a:ext uri="{FF2B5EF4-FFF2-40B4-BE49-F238E27FC236}">
              <a16:creationId xmlns:a16="http://schemas.microsoft.com/office/drawing/2014/main" id="{BEA8B83C-DE80-4B4C-ABDA-EEE26B1AD016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42" name="Text Box 12">
          <a:extLst>
            <a:ext uri="{FF2B5EF4-FFF2-40B4-BE49-F238E27FC236}">
              <a16:creationId xmlns:a16="http://schemas.microsoft.com/office/drawing/2014/main" id="{B883CC0D-65BC-4533-9102-69CEBB3A4868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43" name="Text Box 12">
          <a:extLst>
            <a:ext uri="{FF2B5EF4-FFF2-40B4-BE49-F238E27FC236}">
              <a16:creationId xmlns:a16="http://schemas.microsoft.com/office/drawing/2014/main" id="{483AA018-C3D0-4AEA-9897-46A91EE26E63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44" name="Text Box 12">
          <a:extLst>
            <a:ext uri="{FF2B5EF4-FFF2-40B4-BE49-F238E27FC236}">
              <a16:creationId xmlns:a16="http://schemas.microsoft.com/office/drawing/2014/main" id="{3DE661D7-69D1-4388-BEE1-5334FC40676D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45" name="Text Box 12">
          <a:extLst>
            <a:ext uri="{FF2B5EF4-FFF2-40B4-BE49-F238E27FC236}">
              <a16:creationId xmlns:a16="http://schemas.microsoft.com/office/drawing/2014/main" id="{5505984C-F454-4A8A-B98C-B4645ADAC7A0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46" name="Text Box 12">
          <a:extLst>
            <a:ext uri="{FF2B5EF4-FFF2-40B4-BE49-F238E27FC236}">
              <a16:creationId xmlns:a16="http://schemas.microsoft.com/office/drawing/2014/main" id="{CA467607-5B8D-4E53-AF0D-A419EE3A80D5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47" name="Text Box 12">
          <a:extLst>
            <a:ext uri="{FF2B5EF4-FFF2-40B4-BE49-F238E27FC236}">
              <a16:creationId xmlns:a16="http://schemas.microsoft.com/office/drawing/2014/main" id="{C7B493A9-C105-4F6E-AAD0-AF5C423440CD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48" name="Text Box 12">
          <a:extLst>
            <a:ext uri="{FF2B5EF4-FFF2-40B4-BE49-F238E27FC236}">
              <a16:creationId xmlns:a16="http://schemas.microsoft.com/office/drawing/2014/main" id="{86A0392D-F9C6-4AA0-882C-4CFB75688C0E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49" name="Text Box 12">
          <a:extLst>
            <a:ext uri="{FF2B5EF4-FFF2-40B4-BE49-F238E27FC236}">
              <a16:creationId xmlns:a16="http://schemas.microsoft.com/office/drawing/2014/main" id="{CE92DA35-75F8-46A3-A926-6B39B33FCA97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50" name="Text Box 12">
          <a:extLst>
            <a:ext uri="{FF2B5EF4-FFF2-40B4-BE49-F238E27FC236}">
              <a16:creationId xmlns:a16="http://schemas.microsoft.com/office/drawing/2014/main" id="{727A8A6F-803C-4CE6-A00E-393888B58AB4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51" name="Text Box 12">
          <a:extLst>
            <a:ext uri="{FF2B5EF4-FFF2-40B4-BE49-F238E27FC236}">
              <a16:creationId xmlns:a16="http://schemas.microsoft.com/office/drawing/2014/main" id="{78C5AE11-3DCC-4B08-A60C-8D8562E3F74E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52" name="Text Box 12">
          <a:extLst>
            <a:ext uri="{FF2B5EF4-FFF2-40B4-BE49-F238E27FC236}">
              <a16:creationId xmlns:a16="http://schemas.microsoft.com/office/drawing/2014/main" id="{3A143BE5-FACC-41BA-8ACA-275270058A54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53" name="Text Box 12">
          <a:extLst>
            <a:ext uri="{FF2B5EF4-FFF2-40B4-BE49-F238E27FC236}">
              <a16:creationId xmlns:a16="http://schemas.microsoft.com/office/drawing/2014/main" id="{42405DFD-0FFB-4912-8B86-B3E0B1DE103C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54" name="Text Box 12">
          <a:extLst>
            <a:ext uri="{FF2B5EF4-FFF2-40B4-BE49-F238E27FC236}">
              <a16:creationId xmlns:a16="http://schemas.microsoft.com/office/drawing/2014/main" id="{22479084-C948-4AB9-824A-57F0A07D65E8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B56CCA46-B26A-4D3C-B4DD-CE9FE2ECCFEC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56" name="Text Box 12">
          <a:extLst>
            <a:ext uri="{FF2B5EF4-FFF2-40B4-BE49-F238E27FC236}">
              <a16:creationId xmlns:a16="http://schemas.microsoft.com/office/drawing/2014/main" id="{BBE7130C-1540-4F10-B88B-5AF0E4D7178F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57" name="Text Box 12">
          <a:extLst>
            <a:ext uri="{FF2B5EF4-FFF2-40B4-BE49-F238E27FC236}">
              <a16:creationId xmlns:a16="http://schemas.microsoft.com/office/drawing/2014/main" id="{3C4284B1-1BB5-46FF-B0F0-6F9D70CCA066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58" name="Text Box 12">
          <a:extLst>
            <a:ext uri="{FF2B5EF4-FFF2-40B4-BE49-F238E27FC236}">
              <a16:creationId xmlns:a16="http://schemas.microsoft.com/office/drawing/2014/main" id="{2F5D9BC1-6BDB-4653-B0B6-BACA08A9A084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59" name="Text Box 12">
          <a:extLst>
            <a:ext uri="{FF2B5EF4-FFF2-40B4-BE49-F238E27FC236}">
              <a16:creationId xmlns:a16="http://schemas.microsoft.com/office/drawing/2014/main" id="{0DE2B2E6-2621-4543-9699-6681FA3E59E9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60" name="Text Box 12">
          <a:extLst>
            <a:ext uri="{FF2B5EF4-FFF2-40B4-BE49-F238E27FC236}">
              <a16:creationId xmlns:a16="http://schemas.microsoft.com/office/drawing/2014/main" id="{04EB80EA-B760-4300-9FF8-AB6AA90E515F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61" name="Text Box 12">
          <a:extLst>
            <a:ext uri="{FF2B5EF4-FFF2-40B4-BE49-F238E27FC236}">
              <a16:creationId xmlns:a16="http://schemas.microsoft.com/office/drawing/2014/main" id="{71F16BFC-6B6D-45D3-97AF-EADB78E9CB9C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62" name="Text Box 12">
          <a:extLst>
            <a:ext uri="{FF2B5EF4-FFF2-40B4-BE49-F238E27FC236}">
              <a16:creationId xmlns:a16="http://schemas.microsoft.com/office/drawing/2014/main" id="{636CC18E-1C67-48F7-A698-FACF4C57B0E7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63" name="Text Box 12">
          <a:extLst>
            <a:ext uri="{FF2B5EF4-FFF2-40B4-BE49-F238E27FC236}">
              <a16:creationId xmlns:a16="http://schemas.microsoft.com/office/drawing/2014/main" id="{035F48D6-263D-47EF-8699-158329162859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64" name="Text Box 12">
          <a:extLst>
            <a:ext uri="{FF2B5EF4-FFF2-40B4-BE49-F238E27FC236}">
              <a16:creationId xmlns:a16="http://schemas.microsoft.com/office/drawing/2014/main" id="{5B1E2E05-5AAD-4D81-96E4-344F5E4F71E4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65" name="Text Box 12">
          <a:extLst>
            <a:ext uri="{FF2B5EF4-FFF2-40B4-BE49-F238E27FC236}">
              <a16:creationId xmlns:a16="http://schemas.microsoft.com/office/drawing/2014/main" id="{4202B53A-DDE8-4262-A683-28B6BB027E33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66" name="Text Box 12">
          <a:extLst>
            <a:ext uri="{FF2B5EF4-FFF2-40B4-BE49-F238E27FC236}">
              <a16:creationId xmlns:a16="http://schemas.microsoft.com/office/drawing/2014/main" id="{4772F948-2042-45C4-A786-F2D86AEE0415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67" name="Text Box 12">
          <a:extLst>
            <a:ext uri="{FF2B5EF4-FFF2-40B4-BE49-F238E27FC236}">
              <a16:creationId xmlns:a16="http://schemas.microsoft.com/office/drawing/2014/main" id="{69B9DC4A-67A9-4474-BCA1-C5B453267D1D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68" name="Text Box 12">
          <a:extLst>
            <a:ext uri="{FF2B5EF4-FFF2-40B4-BE49-F238E27FC236}">
              <a16:creationId xmlns:a16="http://schemas.microsoft.com/office/drawing/2014/main" id="{25C48116-AAAC-4063-9CC1-32EA4FCF2E8E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69" name="Text Box 12">
          <a:extLst>
            <a:ext uri="{FF2B5EF4-FFF2-40B4-BE49-F238E27FC236}">
              <a16:creationId xmlns:a16="http://schemas.microsoft.com/office/drawing/2014/main" id="{D1248B5B-2CC2-4F19-B973-2BEB259E60E8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70" name="Text Box 12">
          <a:extLst>
            <a:ext uri="{FF2B5EF4-FFF2-40B4-BE49-F238E27FC236}">
              <a16:creationId xmlns:a16="http://schemas.microsoft.com/office/drawing/2014/main" id="{F84AFA37-6239-4B10-82E6-56E71DAD77D2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71" name="Text Box 12">
          <a:extLst>
            <a:ext uri="{FF2B5EF4-FFF2-40B4-BE49-F238E27FC236}">
              <a16:creationId xmlns:a16="http://schemas.microsoft.com/office/drawing/2014/main" id="{79C2F245-FC4E-4A85-83FE-945F7B67A458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72" name="Text Box 12">
          <a:extLst>
            <a:ext uri="{FF2B5EF4-FFF2-40B4-BE49-F238E27FC236}">
              <a16:creationId xmlns:a16="http://schemas.microsoft.com/office/drawing/2014/main" id="{4A2A708E-CB11-486F-A72D-63D77338894A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73" name="Text Box 12">
          <a:extLst>
            <a:ext uri="{FF2B5EF4-FFF2-40B4-BE49-F238E27FC236}">
              <a16:creationId xmlns:a16="http://schemas.microsoft.com/office/drawing/2014/main" id="{0257CADD-C6FD-4B05-889C-05F557F0D46E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74" name="Text Box 12">
          <a:extLst>
            <a:ext uri="{FF2B5EF4-FFF2-40B4-BE49-F238E27FC236}">
              <a16:creationId xmlns:a16="http://schemas.microsoft.com/office/drawing/2014/main" id="{ADCD544E-0626-4080-BE90-445C47C88B38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75" name="Text Box 12">
          <a:extLst>
            <a:ext uri="{FF2B5EF4-FFF2-40B4-BE49-F238E27FC236}">
              <a16:creationId xmlns:a16="http://schemas.microsoft.com/office/drawing/2014/main" id="{C064C03A-F83D-43E8-85F1-D33A7DD26D53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76" name="Text Box 12">
          <a:extLst>
            <a:ext uri="{FF2B5EF4-FFF2-40B4-BE49-F238E27FC236}">
              <a16:creationId xmlns:a16="http://schemas.microsoft.com/office/drawing/2014/main" id="{F30E5C50-6079-4B45-AAD0-98C7CE1FE4A7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77" name="Text Box 12">
          <a:extLst>
            <a:ext uri="{FF2B5EF4-FFF2-40B4-BE49-F238E27FC236}">
              <a16:creationId xmlns:a16="http://schemas.microsoft.com/office/drawing/2014/main" id="{3E75D1BF-7F2B-4012-A1BF-A2EE9D7CB61E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78" name="Text Box 12">
          <a:extLst>
            <a:ext uri="{FF2B5EF4-FFF2-40B4-BE49-F238E27FC236}">
              <a16:creationId xmlns:a16="http://schemas.microsoft.com/office/drawing/2014/main" id="{7D6C5E46-9173-4A6A-96F5-6D85EBCD433E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79" name="Text Box 12">
          <a:extLst>
            <a:ext uri="{FF2B5EF4-FFF2-40B4-BE49-F238E27FC236}">
              <a16:creationId xmlns:a16="http://schemas.microsoft.com/office/drawing/2014/main" id="{CB07ACAF-DB2D-48FE-8DFA-AE314CAB49A0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80" name="Text Box 12">
          <a:extLst>
            <a:ext uri="{FF2B5EF4-FFF2-40B4-BE49-F238E27FC236}">
              <a16:creationId xmlns:a16="http://schemas.microsoft.com/office/drawing/2014/main" id="{274C9E4C-991C-4B10-B482-D77BB66637F2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81" name="Text Box 12">
          <a:extLst>
            <a:ext uri="{FF2B5EF4-FFF2-40B4-BE49-F238E27FC236}">
              <a16:creationId xmlns:a16="http://schemas.microsoft.com/office/drawing/2014/main" id="{298B1393-7990-4A93-A921-E0C97A263E85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82" name="Text Box 12">
          <a:extLst>
            <a:ext uri="{FF2B5EF4-FFF2-40B4-BE49-F238E27FC236}">
              <a16:creationId xmlns:a16="http://schemas.microsoft.com/office/drawing/2014/main" id="{7330ECEB-7DC9-47D7-9165-762A35536394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83" name="Text Box 12">
          <a:extLst>
            <a:ext uri="{FF2B5EF4-FFF2-40B4-BE49-F238E27FC236}">
              <a16:creationId xmlns:a16="http://schemas.microsoft.com/office/drawing/2014/main" id="{A541F638-723F-40DE-A709-EFF35DAEF023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84" name="Text Box 12">
          <a:extLst>
            <a:ext uri="{FF2B5EF4-FFF2-40B4-BE49-F238E27FC236}">
              <a16:creationId xmlns:a16="http://schemas.microsoft.com/office/drawing/2014/main" id="{85888511-336F-4DCD-BE2C-44E7A1BF45D1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85" name="Text Box 12">
          <a:extLst>
            <a:ext uri="{FF2B5EF4-FFF2-40B4-BE49-F238E27FC236}">
              <a16:creationId xmlns:a16="http://schemas.microsoft.com/office/drawing/2014/main" id="{9A7C3895-DC4D-4BB9-AD9A-9CC791ACE024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86" name="Text Box 12">
          <a:extLst>
            <a:ext uri="{FF2B5EF4-FFF2-40B4-BE49-F238E27FC236}">
              <a16:creationId xmlns:a16="http://schemas.microsoft.com/office/drawing/2014/main" id="{A1DBA7E3-3B28-49BA-8FEB-3A66E24CFFE6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87" name="Text Box 12">
          <a:extLst>
            <a:ext uri="{FF2B5EF4-FFF2-40B4-BE49-F238E27FC236}">
              <a16:creationId xmlns:a16="http://schemas.microsoft.com/office/drawing/2014/main" id="{DC135331-8CD3-49C9-85FD-28D87413024D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88" name="Text Box 12">
          <a:extLst>
            <a:ext uri="{FF2B5EF4-FFF2-40B4-BE49-F238E27FC236}">
              <a16:creationId xmlns:a16="http://schemas.microsoft.com/office/drawing/2014/main" id="{299F6AF7-4447-4705-8576-DAB5EC670C7E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89" name="Text Box 12">
          <a:extLst>
            <a:ext uri="{FF2B5EF4-FFF2-40B4-BE49-F238E27FC236}">
              <a16:creationId xmlns:a16="http://schemas.microsoft.com/office/drawing/2014/main" id="{4C052E97-C94B-40C4-85EF-3D6D9AD8E2DE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90" name="Text Box 12">
          <a:extLst>
            <a:ext uri="{FF2B5EF4-FFF2-40B4-BE49-F238E27FC236}">
              <a16:creationId xmlns:a16="http://schemas.microsoft.com/office/drawing/2014/main" id="{0419C712-3E05-4402-8ACC-1A8175F12C82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91" name="Text Box 12">
          <a:extLst>
            <a:ext uri="{FF2B5EF4-FFF2-40B4-BE49-F238E27FC236}">
              <a16:creationId xmlns:a16="http://schemas.microsoft.com/office/drawing/2014/main" id="{8C242535-C579-4D78-8ACA-6CD0016491DF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92" name="Text Box 12">
          <a:extLst>
            <a:ext uri="{FF2B5EF4-FFF2-40B4-BE49-F238E27FC236}">
              <a16:creationId xmlns:a16="http://schemas.microsoft.com/office/drawing/2014/main" id="{5ED3AD05-6E0C-418E-A4CE-1226722B5E0B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93" name="Text Box 12">
          <a:extLst>
            <a:ext uri="{FF2B5EF4-FFF2-40B4-BE49-F238E27FC236}">
              <a16:creationId xmlns:a16="http://schemas.microsoft.com/office/drawing/2014/main" id="{E0D9D4EE-2920-41B6-9489-0DF8A3B2F955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94" name="Text Box 12">
          <a:extLst>
            <a:ext uri="{FF2B5EF4-FFF2-40B4-BE49-F238E27FC236}">
              <a16:creationId xmlns:a16="http://schemas.microsoft.com/office/drawing/2014/main" id="{D0F31433-B858-44FD-837F-4742E641F25B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95" name="Text Box 12">
          <a:extLst>
            <a:ext uri="{FF2B5EF4-FFF2-40B4-BE49-F238E27FC236}">
              <a16:creationId xmlns:a16="http://schemas.microsoft.com/office/drawing/2014/main" id="{C8801FA8-A056-482D-AA30-B5838C85E1B1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96" name="Text Box 12">
          <a:extLst>
            <a:ext uri="{FF2B5EF4-FFF2-40B4-BE49-F238E27FC236}">
              <a16:creationId xmlns:a16="http://schemas.microsoft.com/office/drawing/2014/main" id="{5427DB33-3A30-4AC8-B0CF-609928F597A3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97" name="Text Box 12">
          <a:extLst>
            <a:ext uri="{FF2B5EF4-FFF2-40B4-BE49-F238E27FC236}">
              <a16:creationId xmlns:a16="http://schemas.microsoft.com/office/drawing/2014/main" id="{1EFB396C-D945-4F12-AB3C-109C86AB9D0E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98" name="Text Box 12">
          <a:extLst>
            <a:ext uri="{FF2B5EF4-FFF2-40B4-BE49-F238E27FC236}">
              <a16:creationId xmlns:a16="http://schemas.microsoft.com/office/drawing/2014/main" id="{5102E7C9-18B6-468F-990E-BFD6AEA701A8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699" name="Text Box 12">
          <a:extLst>
            <a:ext uri="{FF2B5EF4-FFF2-40B4-BE49-F238E27FC236}">
              <a16:creationId xmlns:a16="http://schemas.microsoft.com/office/drawing/2014/main" id="{22BD1E6D-7DDA-4788-90E7-9B0D27453C5E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00" name="Text Box 12">
          <a:extLst>
            <a:ext uri="{FF2B5EF4-FFF2-40B4-BE49-F238E27FC236}">
              <a16:creationId xmlns:a16="http://schemas.microsoft.com/office/drawing/2014/main" id="{3FC84EBF-1018-4314-8ED4-5182C8572D30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01" name="Text Box 12">
          <a:extLst>
            <a:ext uri="{FF2B5EF4-FFF2-40B4-BE49-F238E27FC236}">
              <a16:creationId xmlns:a16="http://schemas.microsoft.com/office/drawing/2014/main" id="{BD74B324-7E42-475C-B69D-E50CCC435278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02" name="Text Box 12">
          <a:extLst>
            <a:ext uri="{FF2B5EF4-FFF2-40B4-BE49-F238E27FC236}">
              <a16:creationId xmlns:a16="http://schemas.microsoft.com/office/drawing/2014/main" id="{A6DE6A02-E50D-4BC1-823A-3EAA4EB58D1C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03" name="Text Box 12">
          <a:extLst>
            <a:ext uri="{FF2B5EF4-FFF2-40B4-BE49-F238E27FC236}">
              <a16:creationId xmlns:a16="http://schemas.microsoft.com/office/drawing/2014/main" id="{38C456C5-258E-4EE5-BDD0-825543EB83D7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04" name="Text Box 12">
          <a:extLst>
            <a:ext uri="{FF2B5EF4-FFF2-40B4-BE49-F238E27FC236}">
              <a16:creationId xmlns:a16="http://schemas.microsoft.com/office/drawing/2014/main" id="{AA90A71C-AED1-44A6-BE8E-4D4CDDF5C467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05" name="Text Box 12">
          <a:extLst>
            <a:ext uri="{FF2B5EF4-FFF2-40B4-BE49-F238E27FC236}">
              <a16:creationId xmlns:a16="http://schemas.microsoft.com/office/drawing/2014/main" id="{F5BDA417-1CC0-423E-89C5-AD5883E0C619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06" name="Text Box 12">
          <a:extLst>
            <a:ext uri="{FF2B5EF4-FFF2-40B4-BE49-F238E27FC236}">
              <a16:creationId xmlns:a16="http://schemas.microsoft.com/office/drawing/2014/main" id="{90C297CB-DB9A-4064-99BF-4050877EC2FB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07" name="Text Box 12">
          <a:extLst>
            <a:ext uri="{FF2B5EF4-FFF2-40B4-BE49-F238E27FC236}">
              <a16:creationId xmlns:a16="http://schemas.microsoft.com/office/drawing/2014/main" id="{31806994-A09B-48AF-99A8-7CFDE5F6EAD8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08" name="Text Box 12">
          <a:extLst>
            <a:ext uri="{FF2B5EF4-FFF2-40B4-BE49-F238E27FC236}">
              <a16:creationId xmlns:a16="http://schemas.microsoft.com/office/drawing/2014/main" id="{79D61FEB-3046-465D-A8CE-86039506F8E3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09" name="Text Box 12">
          <a:extLst>
            <a:ext uri="{FF2B5EF4-FFF2-40B4-BE49-F238E27FC236}">
              <a16:creationId xmlns:a16="http://schemas.microsoft.com/office/drawing/2014/main" id="{AFD0D681-84B6-4728-812F-0CA4C6E09455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10" name="Text Box 12">
          <a:extLst>
            <a:ext uri="{FF2B5EF4-FFF2-40B4-BE49-F238E27FC236}">
              <a16:creationId xmlns:a16="http://schemas.microsoft.com/office/drawing/2014/main" id="{647DF611-175B-4A69-9A3D-745035CEF841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11" name="Text Box 12">
          <a:extLst>
            <a:ext uri="{FF2B5EF4-FFF2-40B4-BE49-F238E27FC236}">
              <a16:creationId xmlns:a16="http://schemas.microsoft.com/office/drawing/2014/main" id="{A9974672-4624-4F3D-ADFE-A7F77A0A8F90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12" name="Text Box 12">
          <a:extLst>
            <a:ext uri="{FF2B5EF4-FFF2-40B4-BE49-F238E27FC236}">
              <a16:creationId xmlns:a16="http://schemas.microsoft.com/office/drawing/2014/main" id="{3D8DF9D6-83E3-48E9-8F94-D3F634E455D8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13" name="Text Box 12">
          <a:extLst>
            <a:ext uri="{FF2B5EF4-FFF2-40B4-BE49-F238E27FC236}">
              <a16:creationId xmlns:a16="http://schemas.microsoft.com/office/drawing/2014/main" id="{389E41E6-2AB1-42F4-94F6-395E2A8F224A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14" name="Text Box 12">
          <a:extLst>
            <a:ext uri="{FF2B5EF4-FFF2-40B4-BE49-F238E27FC236}">
              <a16:creationId xmlns:a16="http://schemas.microsoft.com/office/drawing/2014/main" id="{823A1A29-CB19-455C-B3C5-76B8C19C85C1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15" name="Text Box 12">
          <a:extLst>
            <a:ext uri="{FF2B5EF4-FFF2-40B4-BE49-F238E27FC236}">
              <a16:creationId xmlns:a16="http://schemas.microsoft.com/office/drawing/2014/main" id="{0BF00145-7ECB-4C75-9793-A9639672E70D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16" name="Text Box 12">
          <a:extLst>
            <a:ext uri="{FF2B5EF4-FFF2-40B4-BE49-F238E27FC236}">
              <a16:creationId xmlns:a16="http://schemas.microsoft.com/office/drawing/2014/main" id="{AD9E1B20-5C70-4EF7-90EB-F67CC123DEC6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17" name="Text Box 12">
          <a:extLst>
            <a:ext uri="{FF2B5EF4-FFF2-40B4-BE49-F238E27FC236}">
              <a16:creationId xmlns:a16="http://schemas.microsoft.com/office/drawing/2014/main" id="{3F487944-88AF-427F-B5D5-B262166E5657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18" name="Text Box 12">
          <a:extLst>
            <a:ext uri="{FF2B5EF4-FFF2-40B4-BE49-F238E27FC236}">
              <a16:creationId xmlns:a16="http://schemas.microsoft.com/office/drawing/2014/main" id="{16338EB4-2E71-4F24-83D5-D92C25D5DAFA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19" name="Text Box 12">
          <a:extLst>
            <a:ext uri="{FF2B5EF4-FFF2-40B4-BE49-F238E27FC236}">
              <a16:creationId xmlns:a16="http://schemas.microsoft.com/office/drawing/2014/main" id="{A2AF6CB8-D546-42F6-8C60-E0C91E1D2363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20" name="Text Box 12">
          <a:extLst>
            <a:ext uri="{FF2B5EF4-FFF2-40B4-BE49-F238E27FC236}">
              <a16:creationId xmlns:a16="http://schemas.microsoft.com/office/drawing/2014/main" id="{0D688F22-1F1A-430D-BF17-CAD0E21C4EA0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21" name="Text Box 12">
          <a:extLst>
            <a:ext uri="{FF2B5EF4-FFF2-40B4-BE49-F238E27FC236}">
              <a16:creationId xmlns:a16="http://schemas.microsoft.com/office/drawing/2014/main" id="{FCD2FC62-3A52-4F32-9E68-3731FA44CC3A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22" name="Text Box 12">
          <a:extLst>
            <a:ext uri="{FF2B5EF4-FFF2-40B4-BE49-F238E27FC236}">
              <a16:creationId xmlns:a16="http://schemas.microsoft.com/office/drawing/2014/main" id="{09B25411-3461-4B7B-BE66-F1A9F4BD5D36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23" name="Text Box 12">
          <a:extLst>
            <a:ext uri="{FF2B5EF4-FFF2-40B4-BE49-F238E27FC236}">
              <a16:creationId xmlns:a16="http://schemas.microsoft.com/office/drawing/2014/main" id="{1E57F2E2-8D95-47EF-86F0-93C7BEC6B296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24" name="Text Box 12">
          <a:extLst>
            <a:ext uri="{FF2B5EF4-FFF2-40B4-BE49-F238E27FC236}">
              <a16:creationId xmlns:a16="http://schemas.microsoft.com/office/drawing/2014/main" id="{41985E64-8040-4AAF-8C82-CAAD2DD0CE57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25" name="Text Box 12">
          <a:extLst>
            <a:ext uri="{FF2B5EF4-FFF2-40B4-BE49-F238E27FC236}">
              <a16:creationId xmlns:a16="http://schemas.microsoft.com/office/drawing/2014/main" id="{02B20D70-DA46-4B66-8657-F08733535669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26" name="Text Box 12">
          <a:extLst>
            <a:ext uri="{FF2B5EF4-FFF2-40B4-BE49-F238E27FC236}">
              <a16:creationId xmlns:a16="http://schemas.microsoft.com/office/drawing/2014/main" id="{4A6B2DCB-E1B4-44D5-96CE-D1557224CA6D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27" name="Text Box 12">
          <a:extLst>
            <a:ext uri="{FF2B5EF4-FFF2-40B4-BE49-F238E27FC236}">
              <a16:creationId xmlns:a16="http://schemas.microsoft.com/office/drawing/2014/main" id="{118FD53A-A2F3-4E82-8348-F9E11B2B3F8C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28" name="Text Box 12">
          <a:extLst>
            <a:ext uri="{FF2B5EF4-FFF2-40B4-BE49-F238E27FC236}">
              <a16:creationId xmlns:a16="http://schemas.microsoft.com/office/drawing/2014/main" id="{A01700C5-427B-4786-8C6F-D227869A5375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29" name="Text Box 12">
          <a:extLst>
            <a:ext uri="{FF2B5EF4-FFF2-40B4-BE49-F238E27FC236}">
              <a16:creationId xmlns:a16="http://schemas.microsoft.com/office/drawing/2014/main" id="{F43CF6CE-D2EE-4BEC-933D-62CA4743F56E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30" name="Text Box 12">
          <a:extLst>
            <a:ext uri="{FF2B5EF4-FFF2-40B4-BE49-F238E27FC236}">
              <a16:creationId xmlns:a16="http://schemas.microsoft.com/office/drawing/2014/main" id="{7CACB98D-577E-4C39-9B60-1C9D6A7CEC64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31" name="Text Box 12">
          <a:extLst>
            <a:ext uri="{FF2B5EF4-FFF2-40B4-BE49-F238E27FC236}">
              <a16:creationId xmlns:a16="http://schemas.microsoft.com/office/drawing/2014/main" id="{E69134B5-E6CC-4D89-90AB-A7F6E26FF1DE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32" name="Text Box 12">
          <a:extLst>
            <a:ext uri="{FF2B5EF4-FFF2-40B4-BE49-F238E27FC236}">
              <a16:creationId xmlns:a16="http://schemas.microsoft.com/office/drawing/2014/main" id="{1809C47C-4C3A-4919-BE62-340559B3A354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33" name="Text Box 12">
          <a:extLst>
            <a:ext uri="{FF2B5EF4-FFF2-40B4-BE49-F238E27FC236}">
              <a16:creationId xmlns:a16="http://schemas.microsoft.com/office/drawing/2014/main" id="{343181FF-F2FD-4871-975A-9E6E3A5A01AD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34" name="Text Box 12">
          <a:extLst>
            <a:ext uri="{FF2B5EF4-FFF2-40B4-BE49-F238E27FC236}">
              <a16:creationId xmlns:a16="http://schemas.microsoft.com/office/drawing/2014/main" id="{082F2334-F2CC-44E5-9262-27752599A72C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35" name="Text Box 12">
          <a:extLst>
            <a:ext uri="{FF2B5EF4-FFF2-40B4-BE49-F238E27FC236}">
              <a16:creationId xmlns:a16="http://schemas.microsoft.com/office/drawing/2014/main" id="{59A54FD6-5E8E-41C6-B598-6F4AE0C4A9A3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36" name="Text Box 12">
          <a:extLst>
            <a:ext uri="{FF2B5EF4-FFF2-40B4-BE49-F238E27FC236}">
              <a16:creationId xmlns:a16="http://schemas.microsoft.com/office/drawing/2014/main" id="{FA72B0F9-3C06-4378-86D3-3D292D11EF22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37" name="Text Box 12">
          <a:extLst>
            <a:ext uri="{FF2B5EF4-FFF2-40B4-BE49-F238E27FC236}">
              <a16:creationId xmlns:a16="http://schemas.microsoft.com/office/drawing/2014/main" id="{F9633DDC-0048-44CA-8C88-63FD6C17D2DB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38" name="Text Box 12">
          <a:extLst>
            <a:ext uri="{FF2B5EF4-FFF2-40B4-BE49-F238E27FC236}">
              <a16:creationId xmlns:a16="http://schemas.microsoft.com/office/drawing/2014/main" id="{49E79BB6-B1C6-4CA9-982D-CC96E8D2E935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39" name="Text Box 12">
          <a:extLst>
            <a:ext uri="{FF2B5EF4-FFF2-40B4-BE49-F238E27FC236}">
              <a16:creationId xmlns:a16="http://schemas.microsoft.com/office/drawing/2014/main" id="{A36D23F0-6EFE-4417-842D-FB388E8D917A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40" name="Text Box 12">
          <a:extLst>
            <a:ext uri="{FF2B5EF4-FFF2-40B4-BE49-F238E27FC236}">
              <a16:creationId xmlns:a16="http://schemas.microsoft.com/office/drawing/2014/main" id="{B65E55D5-F151-4795-A776-388F6C96B87B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41" name="Text Box 12">
          <a:extLst>
            <a:ext uri="{FF2B5EF4-FFF2-40B4-BE49-F238E27FC236}">
              <a16:creationId xmlns:a16="http://schemas.microsoft.com/office/drawing/2014/main" id="{22BEA600-4CE1-488A-8EA5-17162277D671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42" name="Text Box 12">
          <a:extLst>
            <a:ext uri="{FF2B5EF4-FFF2-40B4-BE49-F238E27FC236}">
              <a16:creationId xmlns:a16="http://schemas.microsoft.com/office/drawing/2014/main" id="{A33E636B-0010-4D2D-B096-0C5729F399B1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43" name="Text Box 12">
          <a:extLst>
            <a:ext uri="{FF2B5EF4-FFF2-40B4-BE49-F238E27FC236}">
              <a16:creationId xmlns:a16="http://schemas.microsoft.com/office/drawing/2014/main" id="{71260376-D268-4E45-8E10-1F137580D07E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44" name="Text Box 12">
          <a:extLst>
            <a:ext uri="{FF2B5EF4-FFF2-40B4-BE49-F238E27FC236}">
              <a16:creationId xmlns:a16="http://schemas.microsoft.com/office/drawing/2014/main" id="{77916821-3A3C-448E-A90E-F436F2368521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45" name="Text Box 12">
          <a:extLst>
            <a:ext uri="{FF2B5EF4-FFF2-40B4-BE49-F238E27FC236}">
              <a16:creationId xmlns:a16="http://schemas.microsoft.com/office/drawing/2014/main" id="{61295D14-7FA5-48F7-A5AE-2763944227C8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46" name="Text Box 12">
          <a:extLst>
            <a:ext uri="{FF2B5EF4-FFF2-40B4-BE49-F238E27FC236}">
              <a16:creationId xmlns:a16="http://schemas.microsoft.com/office/drawing/2014/main" id="{A558B9E9-9D5D-43CC-B56F-A0DC9B7A9984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47" name="Text Box 12">
          <a:extLst>
            <a:ext uri="{FF2B5EF4-FFF2-40B4-BE49-F238E27FC236}">
              <a16:creationId xmlns:a16="http://schemas.microsoft.com/office/drawing/2014/main" id="{DED13675-0ED6-4FC0-A245-9B36B520DE6C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48" name="Text Box 12">
          <a:extLst>
            <a:ext uri="{FF2B5EF4-FFF2-40B4-BE49-F238E27FC236}">
              <a16:creationId xmlns:a16="http://schemas.microsoft.com/office/drawing/2014/main" id="{A95721F9-F1E9-4C27-932B-123C43608B11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49" name="Text Box 12">
          <a:extLst>
            <a:ext uri="{FF2B5EF4-FFF2-40B4-BE49-F238E27FC236}">
              <a16:creationId xmlns:a16="http://schemas.microsoft.com/office/drawing/2014/main" id="{5DF83834-BE3D-4EBF-A2D5-98C86B32136D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50" name="Text Box 12">
          <a:extLst>
            <a:ext uri="{FF2B5EF4-FFF2-40B4-BE49-F238E27FC236}">
              <a16:creationId xmlns:a16="http://schemas.microsoft.com/office/drawing/2014/main" id="{3428EB27-6C84-4F3F-9AA6-4FA8B67CC6EE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51" name="Text Box 12">
          <a:extLst>
            <a:ext uri="{FF2B5EF4-FFF2-40B4-BE49-F238E27FC236}">
              <a16:creationId xmlns:a16="http://schemas.microsoft.com/office/drawing/2014/main" id="{AFB96CC4-0D29-4721-8D2F-9F46F79023AA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52" name="Text Box 12">
          <a:extLst>
            <a:ext uri="{FF2B5EF4-FFF2-40B4-BE49-F238E27FC236}">
              <a16:creationId xmlns:a16="http://schemas.microsoft.com/office/drawing/2014/main" id="{ACA30301-345A-41D8-9DA0-7466036716B9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53" name="Text Box 12">
          <a:extLst>
            <a:ext uri="{FF2B5EF4-FFF2-40B4-BE49-F238E27FC236}">
              <a16:creationId xmlns:a16="http://schemas.microsoft.com/office/drawing/2014/main" id="{D34D186B-98F7-4BDD-A7B5-9B95D8DD38E0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54" name="Text Box 12">
          <a:extLst>
            <a:ext uri="{FF2B5EF4-FFF2-40B4-BE49-F238E27FC236}">
              <a16:creationId xmlns:a16="http://schemas.microsoft.com/office/drawing/2014/main" id="{3A10C80F-765E-45D6-AC9E-5DA83B89E1FE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55" name="Text Box 12">
          <a:extLst>
            <a:ext uri="{FF2B5EF4-FFF2-40B4-BE49-F238E27FC236}">
              <a16:creationId xmlns:a16="http://schemas.microsoft.com/office/drawing/2014/main" id="{EC495CF5-66CD-44CC-BCEE-85121034D1F3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56" name="Text Box 12">
          <a:extLst>
            <a:ext uri="{FF2B5EF4-FFF2-40B4-BE49-F238E27FC236}">
              <a16:creationId xmlns:a16="http://schemas.microsoft.com/office/drawing/2014/main" id="{3F35CC3D-1122-44FF-B6A1-F33C7876825A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57" name="Text Box 12">
          <a:extLst>
            <a:ext uri="{FF2B5EF4-FFF2-40B4-BE49-F238E27FC236}">
              <a16:creationId xmlns:a16="http://schemas.microsoft.com/office/drawing/2014/main" id="{B1B24BB2-7FA8-4389-92DA-25FD6DC49E69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58" name="Text Box 12">
          <a:extLst>
            <a:ext uri="{FF2B5EF4-FFF2-40B4-BE49-F238E27FC236}">
              <a16:creationId xmlns:a16="http://schemas.microsoft.com/office/drawing/2014/main" id="{007F377D-3028-4531-98AC-7154DC69CC66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59" name="Text Box 12">
          <a:extLst>
            <a:ext uri="{FF2B5EF4-FFF2-40B4-BE49-F238E27FC236}">
              <a16:creationId xmlns:a16="http://schemas.microsoft.com/office/drawing/2014/main" id="{7F3A0342-B7DE-4A95-8FF6-E6DE008E7E06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60" name="Text Box 12">
          <a:extLst>
            <a:ext uri="{FF2B5EF4-FFF2-40B4-BE49-F238E27FC236}">
              <a16:creationId xmlns:a16="http://schemas.microsoft.com/office/drawing/2014/main" id="{0443AD9B-ECA9-4F78-84E9-464682C62021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61" name="Text Box 12">
          <a:extLst>
            <a:ext uri="{FF2B5EF4-FFF2-40B4-BE49-F238E27FC236}">
              <a16:creationId xmlns:a16="http://schemas.microsoft.com/office/drawing/2014/main" id="{D062C819-C659-46DC-B8A0-804F81F1A4EB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62" name="Text Box 12">
          <a:extLst>
            <a:ext uri="{FF2B5EF4-FFF2-40B4-BE49-F238E27FC236}">
              <a16:creationId xmlns:a16="http://schemas.microsoft.com/office/drawing/2014/main" id="{C7F264BF-7F7F-44FD-8F8C-A61B296CB48E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63" name="Text Box 12">
          <a:extLst>
            <a:ext uri="{FF2B5EF4-FFF2-40B4-BE49-F238E27FC236}">
              <a16:creationId xmlns:a16="http://schemas.microsoft.com/office/drawing/2014/main" id="{C8C1843E-FD51-4134-8F26-B287DC935522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64" name="Text Box 12">
          <a:extLst>
            <a:ext uri="{FF2B5EF4-FFF2-40B4-BE49-F238E27FC236}">
              <a16:creationId xmlns:a16="http://schemas.microsoft.com/office/drawing/2014/main" id="{7CAC9905-19F5-48D2-9C1C-EB1814EC195C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65" name="Text Box 12">
          <a:extLst>
            <a:ext uri="{FF2B5EF4-FFF2-40B4-BE49-F238E27FC236}">
              <a16:creationId xmlns:a16="http://schemas.microsoft.com/office/drawing/2014/main" id="{D0BA336A-1002-42FE-B002-B09A2222B15E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66" name="Text Box 12">
          <a:extLst>
            <a:ext uri="{FF2B5EF4-FFF2-40B4-BE49-F238E27FC236}">
              <a16:creationId xmlns:a16="http://schemas.microsoft.com/office/drawing/2014/main" id="{FCEAE244-AABF-4B5B-A357-B8E75BCA83CB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67" name="Text Box 12">
          <a:extLst>
            <a:ext uri="{FF2B5EF4-FFF2-40B4-BE49-F238E27FC236}">
              <a16:creationId xmlns:a16="http://schemas.microsoft.com/office/drawing/2014/main" id="{266E325E-49EC-4D82-87C9-A2CDFB540FF0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68" name="Text Box 12">
          <a:extLst>
            <a:ext uri="{FF2B5EF4-FFF2-40B4-BE49-F238E27FC236}">
              <a16:creationId xmlns:a16="http://schemas.microsoft.com/office/drawing/2014/main" id="{173ABCC8-B9EA-4260-BE90-EC832B9D5552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69" name="Text Box 12">
          <a:extLst>
            <a:ext uri="{FF2B5EF4-FFF2-40B4-BE49-F238E27FC236}">
              <a16:creationId xmlns:a16="http://schemas.microsoft.com/office/drawing/2014/main" id="{065BAA8D-123D-45D5-B090-61C1382321D3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70" name="Text Box 12">
          <a:extLst>
            <a:ext uri="{FF2B5EF4-FFF2-40B4-BE49-F238E27FC236}">
              <a16:creationId xmlns:a16="http://schemas.microsoft.com/office/drawing/2014/main" id="{6B967A40-5008-4055-9D1B-5540C56CA8D0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71" name="Text Box 12">
          <a:extLst>
            <a:ext uri="{FF2B5EF4-FFF2-40B4-BE49-F238E27FC236}">
              <a16:creationId xmlns:a16="http://schemas.microsoft.com/office/drawing/2014/main" id="{DBC6A676-5FA0-474D-A593-A01DA63473D2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72" name="Text Box 12">
          <a:extLst>
            <a:ext uri="{FF2B5EF4-FFF2-40B4-BE49-F238E27FC236}">
              <a16:creationId xmlns:a16="http://schemas.microsoft.com/office/drawing/2014/main" id="{1AC61565-D54C-4BA7-83AD-9C1864810219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73" name="Text Box 12">
          <a:extLst>
            <a:ext uri="{FF2B5EF4-FFF2-40B4-BE49-F238E27FC236}">
              <a16:creationId xmlns:a16="http://schemas.microsoft.com/office/drawing/2014/main" id="{E4468C5A-0661-43D2-B840-FEB72A0A5A2D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74" name="Text Box 12">
          <a:extLst>
            <a:ext uri="{FF2B5EF4-FFF2-40B4-BE49-F238E27FC236}">
              <a16:creationId xmlns:a16="http://schemas.microsoft.com/office/drawing/2014/main" id="{896BCE2E-158F-4B6F-ADA9-F5CA46362150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75" name="Text Box 12">
          <a:extLst>
            <a:ext uri="{FF2B5EF4-FFF2-40B4-BE49-F238E27FC236}">
              <a16:creationId xmlns:a16="http://schemas.microsoft.com/office/drawing/2014/main" id="{679FF382-C73B-4AE9-8958-DD14154F624F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76" name="Text Box 12">
          <a:extLst>
            <a:ext uri="{FF2B5EF4-FFF2-40B4-BE49-F238E27FC236}">
              <a16:creationId xmlns:a16="http://schemas.microsoft.com/office/drawing/2014/main" id="{4AF62FFA-D8B6-468E-BB3C-53FC448C2591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77" name="Text Box 12">
          <a:extLst>
            <a:ext uri="{FF2B5EF4-FFF2-40B4-BE49-F238E27FC236}">
              <a16:creationId xmlns:a16="http://schemas.microsoft.com/office/drawing/2014/main" id="{D6FB2A97-363A-4A9F-856E-41A6B7120897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78" name="Text Box 12">
          <a:extLst>
            <a:ext uri="{FF2B5EF4-FFF2-40B4-BE49-F238E27FC236}">
              <a16:creationId xmlns:a16="http://schemas.microsoft.com/office/drawing/2014/main" id="{EC86F4EF-A55A-409A-8EFE-B0D25461832C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79" name="Text Box 12">
          <a:extLst>
            <a:ext uri="{FF2B5EF4-FFF2-40B4-BE49-F238E27FC236}">
              <a16:creationId xmlns:a16="http://schemas.microsoft.com/office/drawing/2014/main" id="{BD591CD4-9A92-423C-B21D-6C11FE7B6EC2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80" name="Text Box 12">
          <a:extLst>
            <a:ext uri="{FF2B5EF4-FFF2-40B4-BE49-F238E27FC236}">
              <a16:creationId xmlns:a16="http://schemas.microsoft.com/office/drawing/2014/main" id="{9136F7FC-0D56-4789-A9DB-F955E3D251D8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81" name="Text Box 12">
          <a:extLst>
            <a:ext uri="{FF2B5EF4-FFF2-40B4-BE49-F238E27FC236}">
              <a16:creationId xmlns:a16="http://schemas.microsoft.com/office/drawing/2014/main" id="{835B3036-C01C-4FDB-B5FC-E34B998EED2A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82" name="Text Box 12">
          <a:extLst>
            <a:ext uri="{FF2B5EF4-FFF2-40B4-BE49-F238E27FC236}">
              <a16:creationId xmlns:a16="http://schemas.microsoft.com/office/drawing/2014/main" id="{6723FC6A-E7E0-442B-935F-A5A0CF32D1C5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83" name="Text Box 12">
          <a:extLst>
            <a:ext uri="{FF2B5EF4-FFF2-40B4-BE49-F238E27FC236}">
              <a16:creationId xmlns:a16="http://schemas.microsoft.com/office/drawing/2014/main" id="{395D325F-2895-4358-8709-4C0606F31F14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84" name="Text Box 12">
          <a:extLst>
            <a:ext uri="{FF2B5EF4-FFF2-40B4-BE49-F238E27FC236}">
              <a16:creationId xmlns:a16="http://schemas.microsoft.com/office/drawing/2014/main" id="{809836A7-96B4-4EA6-AF3D-63E79F5C6336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127</xdr:row>
      <xdr:rowOff>0</xdr:rowOff>
    </xdr:from>
    <xdr:ext cx="76200" cy="200025"/>
    <xdr:sp macro="" textlink="">
      <xdr:nvSpPr>
        <xdr:cNvPr id="1785" name="Text Box 12">
          <a:extLst>
            <a:ext uri="{FF2B5EF4-FFF2-40B4-BE49-F238E27FC236}">
              <a16:creationId xmlns:a16="http://schemas.microsoft.com/office/drawing/2014/main" id="{96038107-1B18-49B9-BA52-1A7D11C13743}"/>
            </a:ext>
          </a:extLst>
        </xdr:cNvPr>
        <xdr:cNvSpPr txBox="1">
          <a:spLocks noChangeArrowheads="1"/>
        </xdr:cNvSpPr>
      </xdr:nvSpPr>
      <xdr:spPr bwMode="auto">
        <a:xfrm>
          <a:off x="6246495" y="2252929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1786" name="Text Box 12">
          <a:extLst>
            <a:ext uri="{FF2B5EF4-FFF2-40B4-BE49-F238E27FC236}">
              <a16:creationId xmlns:a16="http://schemas.microsoft.com/office/drawing/2014/main" id="{87C75915-A6C6-4CD0-BC45-3FA174D11EA6}"/>
            </a:ext>
          </a:extLst>
        </xdr:cNvPr>
        <xdr:cNvSpPr txBox="1">
          <a:spLocks noChangeArrowheads="1"/>
        </xdr:cNvSpPr>
      </xdr:nvSpPr>
      <xdr:spPr bwMode="auto">
        <a:xfrm>
          <a:off x="6246495" y="233583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1787" name="Text Box 12">
          <a:extLst>
            <a:ext uri="{FF2B5EF4-FFF2-40B4-BE49-F238E27FC236}">
              <a16:creationId xmlns:a16="http://schemas.microsoft.com/office/drawing/2014/main" id="{E5ECBAD8-58F2-490A-9F18-009698EF68E0}"/>
            </a:ext>
          </a:extLst>
        </xdr:cNvPr>
        <xdr:cNvSpPr txBox="1">
          <a:spLocks noChangeArrowheads="1"/>
        </xdr:cNvSpPr>
      </xdr:nvSpPr>
      <xdr:spPr bwMode="auto">
        <a:xfrm>
          <a:off x="6246495" y="233583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413</xdr:row>
      <xdr:rowOff>0</xdr:rowOff>
    </xdr:from>
    <xdr:ext cx="76200" cy="200025"/>
    <xdr:sp macro="" textlink="">
      <xdr:nvSpPr>
        <xdr:cNvPr id="1788" name="Text Box 12">
          <a:extLst>
            <a:ext uri="{FF2B5EF4-FFF2-40B4-BE49-F238E27FC236}">
              <a16:creationId xmlns:a16="http://schemas.microsoft.com/office/drawing/2014/main" id="{5EBABA75-2882-4E60-8439-4CAEBB5CB6BF}"/>
            </a:ext>
          </a:extLst>
        </xdr:cNvPr>
        <xdr:cNvSpPr txBox="1">
          <a:spLocks noChangeArrowheads="1"/>
        </xdr:cNvSpPr>
      </xdr:nvSpPr>
      <xdr:spPr bwMode="auto">
        <a:xfrm>
          <a:off x="6246495" y="233583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792" name="Text Box 12">
          <a:extLst>
            <a:ext uri="{FF2B5EF4-FFF2-40B4-BE49-F238E27FC236}">
              <a16:creationId xmlns:a16="http://schemas.microsoft.com/office/drawing/2014/main" id="{516B987B-C09E-4819-998C-E247D0CEC8CD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793" name="Text Box 12">
          <a:extLst>
            <a:ext uri="{FF2B5EF4-FFF2-40B4-BE49-F238E27FC236}">
              <a16:creationId xmlns:a16="http://schemas.microsoft.com/office/drawing/2014/main" id="{BD4B33B2-0F19-4770-BC2D-08E50D37620E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794" name="Text Box 12">
          <a:extLst>
            <a:ext uri="{FF2B5EF4-FFF2-40B4-BE49-F238E27FC236}">
              <a16:creationId xmlns:a16="http://schemas.microsoft.com/office/drawing/2014/main" id="{8325540A-80BA-4D60-ABA5-751FD297DC44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795" name="Text Box 12">
          <a:extLst>
            <a:ext uri="{FF2B5EF4-FFF2-40B4-BE49-F238E27FC236}">
              <a16:creationId xmlns:a16="http://schemas.microsoft.com/office/drawing/2014/main" id="{3E934CF5-700D-4DD0-810E-162700CADAD1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796" name="Text Box 12">
          <a:extLst>
            <a:ext uri="{FF2B5EF4-FFF2-40B4-BE49-F238E27FC236}">
              <a16:creationId xmlns:a16="http://schemas.microsoft.com/office/drawing/2014/main" id="{DA8721AB-3419-4CE0-BEBA-A799EF698041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797" name="Text Box 12">
          <a:extLst>
            <a:ext uri="{FF2B5EF4-FFF2-40B4-BE49-F238E27FC236}">
              <a16:creationId xmlns:a16="http://schemas.microsoft.com/office/drawing/2014/main" id="{375B8F29-CBCE-4EBE-AFC8-000F05EFF630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798" name="Text Box 12">
          <a:extLst>
            <a:ext uri="{FF2B5EF4-FFF2-40B4-BE49-F238E27FC236}">
              <a16:creationId xmlns:a16="http://schemas.microsoft.com/office/drawing/2014/main" id="{6E4ECF6F-F838-4278-9CA6-5CEE32CCCB95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799" name="Text Box 12">
          <a:extLst>
            <a:ext uri="{FF2B5EF4-FFF2-40B4-BE49-F238E27FC236}">
              <a16:creationId xmlns:a16="http://schemas.microsoft.com/office/drawing/2014/main" id="{B07EFE52-95DE-4418-966D-1B8970CFF3EC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00" name="Text Box 12">
          <a:extLst>
            <a:ext uri="{FF2B5EF4-FFF2-40B4-BE49-F238E27FC236}">
              <a16:creationId xmlns:a16="http://schemas.microsoft.com/office/drawing/2014/main" id="{2116E0FE-0B7D-4180-A17B-D87F4B0F8199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01" name="Text Box 12">
          <a:extLst>
            <a:ext uri="{FF2B5EF4-FFF2-40B4-BE49-F238E27FC236}">
              <a16:creationId xmlns:a16="http://schemas.microsoft.com/office/drawing/2014/main" id="{3083E65F-E409-433E-99C7-5609CE27DE54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02" name="Text Box 12">
          <a:extLst>
            <a:ext uri="{FF2B5EF4-FFF2-40B4-BE49-F238E27FC236}">
              <a16:creationId xmlns:a16="http://schemas.microsoft.com/office/drawing/2014/main" id="{F8BC6F36-32FE-4F3B-AA20-16945E5B830D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03" name="Text Box 12">
          <a:extLst>
            <a:ext uri="{FF2B5EF4-FFF2-40B4-BE49-F238E27FC236}">
              <a16:creationId xmlns:a16="http://schemas.microsoft.com/office/drawing/2014/main" id="{C4E6D3DD-682B-40CE-9F55-0AABE63EE0F9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04" name="Text Box 12">
          <a:extLst>
            <a:ext uri="{FF2B5EF4-FFF2-40B4-BE49-F238E27FC236}">
              <a16:creationId xmlns:a16="http://schemas.microsoft.com/office/drawing/2014/main" id="{D867D1D1-815E-4CE7-A1F7-680B3770CC6B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05" name="Text Box 12">
          <a:extLst>
            <a:ext uri="{FF2B5EF4-FFF2-40B4-BE49-F238E27FC236}">
              <a16:creationId xmlns:a16="http://schemas.microsoft.com/office/drawing/2014/main" id="{32E71BD2-A232-4603-A711-6249A3DB8424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06" name="Text Box 12">
          <a:extLst>
            <a:ext uri="{FF2B5EF4-FFF2-40B4-BE49-F238E27FC236}">
              <a16:creationId xmlns:a16="http://schemas.microsoft.com/office/drawing/2014/main" id="{2F9790E5-B8FD-48B5-B4FA-D8F3883F4250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07" name="Text Box 12">
          <a:extLst>
            <a:ext uri="{FF2B5EF4-FFF2-40B4-BE49-F238E27FC236}">
              <a16:creationId xmlns:a16="http://schemas.microsoft.com/office/drawing/2014/main" id="{33D34B3D-5B0C-415D-99B9-2BCC25D04CCD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08" name="Text Box 12">
          <a:extLst>
            <a:ext uri="{FF2B5EF4-FFF2-40B4-BE49-F238E27FC236}">
              <a16:creationId xmlns:a16="http://schemas.microsoft.com/office/drawing/2014/main" id="{BD97745B-CB0B-4415-995A-CC45F593DB59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09" name="Text Box 12">
          <a:extLst>
            <a:ext uri="{FF2B5EF4-FFF2-40B4-BE49-F238E27FC236}">
              <a16:creationId xmlns:a16="http://schemas.microsoft.com/office/drawing/2014/main" id="{48F959FD-4757-4805-A088-FC983699D60B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10" name="Text Box 12">
          <a:extLst>
            <a:ext uri="{FF2B5EF4-FFF2-40B4-BE49-F238E27FC236}">
              <a16:creationId xmlns:a16="http://schemas.microsoft.com/office/drawing/2014/main" id="{7327C784-D3E4-4FE9-B482-1B3961A3EC01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11" name="Text Box 12">
          <a:extLst>
            <a:ext uri="{FF2B5EF4-FFF2-40B4-BE49-F238E27FC236}">
              <a16:creationId xmlns:a16="http://schemas.microsoft.com/office/drawing/2014/main" id="{87BDE169-47BD-405C-8FA1-6F50FDA9F774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12" name="Text Box 12">
          <a:extLst>
            <a:ext uri="{FF2B5EF4-FFF2-40B4-BE49-F238E27FC236}">
              <a16:creationId xmlns:a16="http://schemas.microsoft.com/office/drawing/2014/main" id="{0A8DBE9F-4F8C-44E5-AD1A-7F2CD272D2AE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13" name="Text Box 12">
          <a:extLst>
            <a:ext uri="{FF2B5EF4-FFF2-40B4-BE49-F238E27FC236}">
              <a16:creationId xmlns:a16="http://schemas.microsoft.com/office/drawing/2014/main" id="{910BA883-B0AD-4475-A8FB-7F3BEACF7C61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14" name="Text Box 12">
          <a:extLst>
            <a:ext uri="{FF2B5EF4-FFF2-40B4-BE49-F238E27FC236}">
              <a16:creationId xmlns:a16="http://schemas.microsoft.com/office/drawing/2014/main" id="{47EDD334-E456-4B8D-B7B9-C6865141A762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15" name="Text Box 12">
          <a:extLst>
            <a:ext uri="{FF2B5EF4-FFF2-40B4-BE49-F238E27FC236}">
              <a16:creationId xmlns:a16="http://schemas.microsoft.com/office/drawing/2014/main" id="{257A6204-6C3B-4C4F-8ADA-30A09C3437E1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16" name="Text Box 12">
          <a:extLst>
            <a:ext uri="{FF2B5EF4-FFF2-40B4-BE49-F238E27FC236}">
              <a16:creationId xmlns:a16="http://schemas.microsoft.com/office/drawing/2014/main" id="{8C6F9B26-823E-4C3C-B98C-6EDBE5290DEF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17" name="Text Box 12">
          <a:extLst>
            <a:ext uri="{FF2B5EF4-FFF2-40B4-BE49-F238E27FC236}">
              <a16:creationId xmlns:a16="http://schemas.microsoft.com/office/drawing/2014/main" id="{F5B1A995-791B-45A8-82CA-710E855C4B65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18" name="Text Box 12">
          <a:extLst>
            <a:ext uri="{FF2B5EF4-FFF2-40B4-BE49-F238E27FC236}">
              <a16:creationId xmlns:a16="http://schemas.microsoft.com/office/drawing/2014/main" id="{4DEDC8BF-4013-47B6-95AC-357FBD4B0E79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19" name="Text Box 12">
          <a:extLst>
            <a:ext uri="{FF2B5EF4-FFF2-40B4-BE49-F238E27FC236}">
              <a16:creationId xmlns:a16="http://schemas.microsoft.com/office/drawing/2014/main" id="{A770281C-6AB4-4F51-943F-3E7865873042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20" name="Text Box 12">
          <a:extLst>
            <a:ext uri="{FF2B5EF4-FFF2-40B4-BE49-F238E27FC236}">
              <a16:creationId xmlns:a16="http://schemas.microsoft.com/office/drawing/2014/main" id="{3A13C982-0582-4C75-83CF-00545BA77D73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21" name="Text Box 12">
          <a:extLst>
            <a:ext uri="{FF2B5EF4-FFF2-40B4-BE49-F238E27FC236}">
              <a16:creationId xmlns:a16="http://schemas.microsoft.com/office/drawing/2014/main" id="{F22E0AAD-905E-4F80-B64F-BFB1FDAC956F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22" name="Text Box 12">
          <a:extLst>
            <a:ext uri="{FF2B5EF4-FFF2-40B4-BE49-F238E27FC236}">
              <a16:creationId xmlns:a16="http://schemas.microsoft.com/office/drawing/2014/main" id="{95A7EE51-135D-4DE1-BB8B-F3DB226A8D6B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23" name="Text Box 12">
          <a:extLst>
            <a:ext uri="{FF2B5EF4-FFF2-40B4-BE49-F238E27FC236}">
              <a16:creationId xmlns:a16="http://schemas.microsoft.com/office/drawing/2014/main" id="{CDC9C828-677C-4A1E-A55B-12A3A17B0222}"/>
            </a:ext>
          </a:extLst>
        </xdr:cNvPr>
        <xdr:cNvSpPr txBox="1">
          <a:spLocks noChangeArrowheads="1"/>
        </xdr:cNvSpPr>
      </xdr:nvSpPr>
      <xdr:spPr bwMode="auto">
        <a:xfrm>
          <a:off x="6246495" y="143781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24" name="Text Box 12">
          <a:extLst>
            <a:ext uri="{FF2B5EF4-FFF2-40B4-BE49-F238E27FC236}">
              <a16:creationId xmlns:a16="http://schemas.microsoft.com/office/drawing/2014/main" id="{BFEBCD1E-8DD7-47AD-9B11-FA9126F9B3F1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25" name="Text Box 12">
          <a:extLst>
            <a:ext uri="{FF2B5EF4-FFF2-40B4-BE49-F238E27FC236}">
              <a16:creationId xmlns:a16="http://schemas.microsoft.com/office/drawing/2014/main" id="{D2BC6654-3A3C-48D1-B592-C4251C97183B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26" name="Text Box 12">
          <a:extLst>
            <a:ext uri="{FF2B5EF4-FFF2-40B4-BE49-F238E27FC236}">
              <a16:creationId xmlns:a16="http://schemas.microsoft.com/office/drawing/2014/main" id="{BD906680-A13A-4996-9B85-D1C6CE8F56BA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27" name="Text Box 12">
          <a:extLst>
            <a:ext uri="{FF2B5EF4-FFF2-40B4-BE49-F238E27FC236}">
              <a16:creationId xmlns:a16="http://schemas.microsoft.com/office/drawing/2014/main" id="{691658DF-7197-457B-926A-0D505B9414B6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28" name="Text Box 12">
          <a:extLst>
            <a:ext uri="{FF2B5EF4-FFF2-40B4-BE49-F238E27FC236}">
              <a16:creationId xmlns:a16="http://schemas.microsoft.com/office/drawing/2014/main" id="{66A19DB6-7E73-4AD7-91F5-CB4DC7B6F1BB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29" name="Text Box 12">
          <a:extLst>
            <a:ext uri="{FF2B5EF4-FFF2-40B4-BE49-F238E27FC236}">
              <a16:creationId xmlns:a16="http://schemas.microsoft.com/office/drawing/2014/main" id="{3023B940-49EB-4791-9D28-228803FF9C87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30" name="Text Box 12">
          <a:extLst>
            <a:ext uri="{FF2B5EF4-FFF2-40B4-BE49-F238E27FC236}">
              <a16:creationId xmlns:a16="http://schemas.microsoft.com/office/drawing/2014/main" id="{CC1EDECE-4DA1-4881-A098-C3BF16BCF86E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31" name="Text Box 12">
          <a:extLst>
            <a:ext uri="{FF2B5EF4-FFF2-40B4-BE49-F238E27FC236}">
              <a16:creationId xmlns:a16="http://schemas.microsoft.com/office/drawing/2014/main" id="{DB6B8E27-AEC7-4F82-AFF2-FED5583E88A3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32" name="Text Box 12">
          <a:extLst>
            <a:ext uri="{FF2B5EF4-FFF2-40B4-BE49-F238E27FC236}">
              <a16:creationId xmlns:a16="http://schemas.microsoft.com/office/drawing/2014/main" id="{F7F77502-8D07-4EC9-92D5-B84DC7B70E18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33" name="Text Box 12">
          <a:extLst>
            <a:ext uri="{FF2B5EF4-FFF2-40B4-BE49-F238E27FC236}">
              <a16:creationId xmlns:a16="http://schemas.microsoft.com/office/drawing/2014/main" id="{C88B1E02-A51A-4A1E-85B8-162DA8A87A9E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34" name="Text Box 12">
          <a:extLst>
            <a:ext uri="{FF2B5EF4-FFF2-40B4-BE49-F238E27FC236}">
              <a16:creationId xmlns:a16="http://schemas.microsoft.com/office/drawing/2014/main" id="{F8976774-EE1D-4053-AC50-51F97D06CEFF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35" name="Text Box 12">
          <a:extLst>
            <a:ext uri="{FF2B5EF4-FFF2-40B4-BE49-F238E27FC236}">
              <a16:creationId xmlns:a16="http://schemas.microsoft.com/office/drawing/2014/main" id="{14D7A5C1-A992-45DC-863E-BE3438FF5592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36" name="Text Box 12">
          <a:extLst>
            <a:ext uri="{FF2B5EF4-FFF2-40B4-BE49-F238E27FC236}">
              <a16:creationId xmlns:a16="http://schemas.microsoft.com/office/drawing/2014/main" id="{93420F06-E117-4AD0-87F3-8238860767CA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3AB710C2-D37A-4BA3-BD5E-1650498E6ED2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38" name="Text Box 12">
          <a:extLst>
            <a:ext uri="{FF2B5EF4-FFF2-40B4-BE49-F238E27FC236}">
              <a16:creationId xmlns:a16="http://schemas.microsoft.com/office/drawing/2014/main" id="{C4CB0DB7-44EE-470C-85B1-BD4414D77CBA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39" name="Text Box 12">
          <a:extLst>
            <a:ext uri="{FF2B5EF4-FFF2-40B4-BE49-F238E27FC236}">
              <a16:creationId xmlns:a16="http://schemas.microsoft.com/office/drawing/2014/main" id="{EFF9E05D-1A37-4D20-805F-D6A1E901BD4A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40" name="Text Box 12">
          <a:extLst>
            <a:ext uri="{FF2B5EF4-FFF2-40B4-BE49-F238E27FC236}">
              <a16:creationId xmlns:a16="http://schemas.microsoft.com/office/drawing/2014/main" id="{6979255C-CF32-4EAF-AF1C-B686EACEEB5E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41" name="Text Box 12">
          <a:extLst>
            <a:ext uri="{FF2B5EF4-FFF2-40B4-BE49-F238E27FC236}">
              <a16:creationId xmlns:a16="http://schemas.microsoft.com/office/drawing/2014/main" id="{96259A8B-09A7-44DB-AE7C-2DD9F46FC47C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42" name="Text Box 12">
          <a:extLst>
            <a:ext uri="{FF2B5EF4-FFF2-40B4-BE49-F238E27FC236}">
              <a16:creationId xmlns:a16="http://schemas.microsoft.com/office/drawing/2014/main" id="{2FEBFF33-109D-4189-97C7-FBB9608E929A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43" name="Text Box 12">
          <a:extLst>
            <a:ext uri="{FF2B5EF4-FFF2-40B4-BE49-F238E27FC236}">
              <a16:creationId xmlns:a16="http://schemas.microsoft.com/office/drawing/2014/main" id="{2ED620F0-8378-4C0E-9FBD-AF5DC310FE58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44" name="Text Box 12">
          <a:extLst>
            <a:ext uri="{FF2B5EF4-FFF2-40B4-BE49-F238E27FC236}">
              <a16:creationId xmlns:a16="http://schemas.microsoft.com/office/drawing/2014/main" id="{278E27F7-64D6-479B-9402-D25EBD49C886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45" name="Text Box 12">
          <a:extLst>
            <a:ext uri="{FF2B5EF4-FFF2-40B4-BE49-F238E27FC236}">
              <a16:creationId xmlns:a16="http://schemas.microsoft.com/office/drawing/2014/main" id="{B14BBB59-7579-445F-BE9E-F21552A6B928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46" name="Text Box 12">
          <a:extLst>
            <a:ext uri="{FF2B5EF4-FFF2-40B4-BE49-F238E27FC236}">
              <a16:creationId xmlns:a16="http://schemas.microsoft.com/office/drawing/2014/main" id="{F262A466-3F1F-4CD4-A511-5751025E5487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47" name="Text Box 12">
          <a:extLst>
            <a:ext uri="{FF2B5EF4-FFF2-40B4-BE49-F238E27FC236}">
              <a16:creationId xmlns:a16="http://schemas.microsoft.com/office/drawing/2014/main" id="{5CA267E2-9BED-436A-8485-B63EC44374B3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48" name="Text Box 12">
          <a:extLst>
            <a:ext uri="{FF2B5EF4-FFF2-40B4-BE49-F238E27FC236}">
              <a16:creationId xmlns:a16="http://schemas.microsoft.com/office/drawing/2014/main" id="{33FEF8CA-A057-425F-8FFA-882717D80E2C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49" name="Text Box 12">
          <a:extLst>
            <a:ext uri="{FF2B5EF4-FFF2-40B4-BE49-F238E27FC236}">
              <a16:creationId xmlns:a16="http://schemas.microsoft.com/office/drawing/2014/main" id="{DB23093A-6C3F-404F-8B63-7049721EECB2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50" name="Text Box 12">
          <a:extLst>
            <a:ext uri="{FF2B5EF4-FFF2-40B4-BE49-F238E27FC236}">
              <a16:creationId xmlns:a16="http://schemas.microsoft.com/office/drawing/2014/main" id="{24981144-F2F9-438E-B4E6-4F3148961387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51" name="Text Box 12">
          <a:extLst>
            <a:ext uri="{FF2B5EF4-FFF2-40B4-BE49-F238E27FC236}">
              <a16:creationId xmlns:a16="http://schemas.microsoft.com/office/drawing/2014/main" id="{8A871D20-F140-486B-B0D0-70D52CC2FE4D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52" name="Text Box 12">
          <a:extLst>
            <a:ext uri="{FF2B5EF4-FFF2-40B4-BE49-F238E27FC236}">
              <a16:creationId xmlns:a16="http://schemas.microsoft.com/office/drawing/2014/main" id="{3968F50A-F70B-4900-BB36-58D248E294EE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D031BD67-01F1-4B44-BB81-D1F27547A106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54" name="Text Box 12">
          <a:extLst>
            <a:ext uri="{FF2B5EF4-FFF2-40B4-BE49-F238E27FC236}">
              <a16:creationId xmlns:a16="http://schemas.microsoft.com/office/drawing/2014/main" id="{47793C27-854C-4D26-AE25-100F7BC8551A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55" name="Text Box 12">
          <a:extLst>
            <a:ext uri="{FF2B5EF4-FFF2-40B4-BE49-F238E27FC236}">
              <a16:creationId xmlns:a16="http://schemas.microsoft.com/office/drawing/2014/main" id="{4B1525BE-88AC-4454-BFBD-FE57AFEE3FC4}"/>
            </a:ext>
          </a:extLst>
        </xdr:cNvPr>
        <xdr:cNvSpPr txBox="1">
          <a:spLocks noChangeArrowheads="1"/>
        </xdr:cNvSpPr>
      </xdr:nvSpPr>
      <xdr:spPr bwMode="auto">
        <a:xfrm>
          <a:off x="6246495" y="1537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1856" name="Text Box 12">
          <a:extLst>
            <a:ext uri="{FF2B5EF4-FFF2-40B4-BE49-F238E27FC236}">
              <a16:creationId xmlns:a16="http://schemas.microsoft.com/office/drawing/2014/main" id="{18F2A043-E135-49ED-9C36-FA96DD9C4217}"/>
            </a:ext>
          </a:extLst>
        </xdr:cNvPr>
        <xdr:cNvSpPr txBox="1">
          <a:spLocks noChangeArrowheads="1"/>
        </xdr:cNvSpPr>
      </xdr:nvSpPr>
      <xdr:spPr bwMode="auto">
        <a:xfrm>
          <a:off x="6246495" y="23667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1859" name="Text Box 12">
          <a:extLst>
            <a:ext uri="{FF2B5EF4-FFF2-40B4-BE49-F238E27FC236}">
              <a16:creationId xmlns:a16="http://schemas.microsoft.com/office/drawing/2014/main" id="{D5B77E69-ECB5-48A9-B80B-2BD1940964EC}"/>
            </a:ext>
          </a:extLst>
        </xdr:cNvPr>
        <xdr:cNvSpPr txBox="1">
          <a:spLocks noChangeArrowheads="1"/>
        </xdr:cNvSpPr>
      </xdr:nvSpPr>
      <xdr:spPr bwMode="auto">
        <a:xfrm>
          <a:off x="6246495" y="244708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1860" name="Text Box 12">
          <a:extLst>
            <a:ext uri="{FF2B5EF4-FFF2-40B4-BE49-F238E27FC236}">
              <a16:creationId xmlns:a16="http://schemas.microsoft.com/office/drawing/2014/main" id="{FF05B4E9-8179-4304-8C75-68D6B4EAD94D}"/>
            </a:ext>
          </a:extLst>
        </xdr:cNvPr>
        <xdr:cNvSpPr txBox="1">
          <a:spLocks noChangeArrowheads="1"/>
        </xdr:cNvSpPr>
      </xdr:nvSpPr>
      <xdr:spPr bwMode="auto">
        <a:xfrm>
          <a:off x="6246495" y="244708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495</xdr:row>
      <xdr:rowOff>0</xdr:rowOff>
    </xdr:from>
    <xdr:ext cx="76200" cy="200025"/>
    <xdr:sp macro="" textlink="">
      <xdr:nvSpPr>
        <xdr:cNvPr id="1861" name="Text Box 12">
          <a:extLst>
            <a:ext uri="{FF2B5EF4-FFF2-40B4-BE49-F238E27FC236}">
              <a16:creationId xmlns:a16="http://schemas.microsoft.com/office/drawing/2014/main" id="{BE391BC1-4629-4C67-84B6-7E90B1FDA6DB}"/>
            </a:ext>
          </a:extLst>
        </xdr:cNvPr>
        <xdr:cNvSpPr txBox="1">
          <a:spLocks noChangeArrowheads="1"/>
        </xdr:cNvSpPr>
      </xdr:nvSpPr>
      <xdr:spPr bwMode="auto">
        <a:xfrm>
          <a:off x="6246495" y="2447086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62" name="Text Box 12">
          <a:extLst>
            <a:ext uri="{FF2B5EF4-FFF2-40B4-BE49-F238E27FC236}">
              <a16:creationId xmlns:a16="http://schemas.microsoft.com/office/drawing/2014/main" id="{47775304-6526-47D1-89E0-24AA89C23DFF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63" name="Text Box 12">
          <a:extLst>
            <a:ext uri="{FF2B5EF4-FFF2-40B4-BE49-F238E27FC236}">
              <a16:creationId xmlns:a16="http://schemas.microsoft.com/office/drawing/2014/main" id="{22D31781-B52C-4DDA-86B4-139DCC11F183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64" name="Text Box 12">
          <a:extLst>
            <a:ext uri="{FF2B5EF4-FFF2-40B4-BE49-F238E27FC236}">
              <a16:creationId xmlns:a16="http://schemas.microsoft.com/office/drawing/2014/main" id="{0E74BA13-1E11-4C6D-B135-BA17982F9E54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65" name="Text Box 12">
          <a:extLst>
            <a:ext uri="{FF2B5EF4-FFF2-40B4-BE49-F238E27FC236}">
              <a16:creationId xmlns:a16="http://schemas.microsoft.com/office/drawing/2014/main" id="{5E8DABF7-B6F7-4A26-930F-150F232A6C90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66" name="Text Box 12">
          <a:extLst>
            <a:ext uri="{FF2B5EF4-FFF2-40B4-BE49-F238E27FC236}">
              <a16:creationId xmlns:a16="http://schemas.microsoft.com/office/drawing/2014/main" id="{84A579F2-CD4F-4698-AB54-955BC356015E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67" name="Text Box 12">
          <a:extLst>
            <a:ext uri="{FF2B5EF4-FFF2-40B4-BE49-F238E27FC236}">
              <a16:creationId xmlns:a16="http://schemas.microsoft.com/office/drawing/2014/main" id="{6E553CD7-C885-4D03-A443-ADE6C764196C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68" name="Text Box 12">
          <a:extLst>
            <a:ext uri="{FF2B5EF4-FFF2-40B4-BE49-F238E27FC236}">
              <a16:creationId xmlns:a16="http://schemas.microsoft.com/office/drawing/2014/main" id="{4D2B6564-386B-4149-9FC3-97ABC37F1154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69" name="Text Box 12">
          <a:extLst>
            <a:ext uri="{FF2B5EF4-FFF2-40B4-BE49-F238E27FC236}">
              <a16:creationId xmlns:a16="http://schemas.microsoft.com/office/drawing/2014/main" id="{CA5F621F-2158-432D-98FD-435EB4FC912C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24624D8D-2D8B-4746-AFC5-FB1E4C08749F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71" name="Text Box 12">
          <a:extLst>
            <a:ext uri="{FF2B5EF4-FFF2-40B4-BE49-F238E27FC236}">
              <a16:creationId xmlns:a16="http://schemas.microsoft.com/office/drawing/2014/main" id="{F70BBDF4-3837-4B74-AA71-7B75E3FEFB77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72" name="Text Box 12">
          <a:extLst>
            <a:ext uri="{FF2B5EF4-FFF2-40B4-BE49-F238E27FC236}">
              <a16:creationId xmlns:a16="http://schemas.microsoft.com/office/drawing/2014/main" id="{18BEB028-0D30-409E-ABF8-49DB9EFAC623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73" name="Text Box 12">
          <a:extLst>
            <a:ext uri="{FF2B5EF4-FFF2-40B4-BE49-F238E27FC236}">
              <a16:creationId xmlns:a16="http://schemas.microsoft.com/office/drawing/2014/main" id="{02AE9975-3E2D-44E9-8279-D38236DF2236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74" name="Text Box 12">
          <a:extLst>
            <a:ext uri="{FF2B5EF4-FFF2-40B4-BE49-F238E27FC236}">
              <a16:creationId xmlns:a16="http://schemas.microsoft.com/office/drawing/2014/main" id="{18DAE8CA-6B32-4BAB-A203-11D3AA69D5E6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75" name="Text Box 12">
          <a:extLst>
            <a:ext uri="{FF2B5EF4-FFF2-40B4-BE49-F238E27FC236}">
              <a16:creationId xmlns:a16="http://schemas.microsoft.com/office/drawing/2014/main" id="{280184DC-4465-449B-B670-2C0C8331F2B5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76" name="Text Box 12">
          <a:extLst>
            <a:ext uri="{FF2B5EF4-FFF2-40B4-BE49-F238E27FC236}">
              <a16:creationId xmlns:a16="http://schemas.microsoft.com/office/drawing/2014/main" id="{4080685D-EDA4-40AD-87A5-09453FF1FD22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77" name="Text Box 12">
          <a:extLst>
            <a:ext uri="{FF2B5EF4-FFF2-40B4-BE49-F238E27FC236}">
              <a16:creationId xmlns:a16="http://schemas.microsoft.com/office/drawing/2014/main" id="{98302B20-BBA4-482B-BF56-4D55FF11716D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78" name="Text Box 12">
          <a:extLst>
            <a:ext uri="{FF2B5EF4-FFF2-40B4-BE49-F238E27FC236}">
              <a16:creationId xmlns:a16="http://schemas.microsoft.com/office/drawing/2014/main" id="{140B1C31-7974-402F-8F08-81571B1E3116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79" name="Text Box 12">
          <a:extLst>
            <a:ext uri="{FF2B5EF4-FFF2-40B4-BE49-F238E27FC236}">
              <a16:creationId xmlns:a16="http://schemas.microsoft.com/office/drawing/2014/main" id="{14627570-1797-48F5-B940-46196371D277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80" name="Text Box 12">
          <a:extLst>
            <a:ext uri="{FF2B5EF4-FFF2-40B4-BE49-F238E27FC236}">
              <a16:creationId xmlns:a16="http://schemas.microsoft.com/office/drawing/2014/main" id="{59EBCB1C-21D1-4F41-A557-59E81C1504E3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81" name="Text Box 12">
          <a:extLst>
            <a:ext uri="{FF2B5EF4-FFF2-40B4-BE49-F238E27FC236}">
              <a16:creationId xmlns:a16="http://schemas.microsoft.com/office/drawing/2014/main" id="{0F7245F9-8D66-4439-9414-D392CB0F8881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82" name="Text Box 12">
          <a:extLst>
            <a:ext uri="{FF2B5EF4-FFF2-40B4-BE49-F238E27FC236}">
              <a16:creationId xmlns:a16="http://schemas.microsoft.com/office/drawing/2014/main" id="{00DF49C5-0994-4A57-8E55-4179F49E0A97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83" name="Text Box 12">
          <a:extLst>
            <a:ext uri="{FF2B5EF4-FFF2-40B4-BE49-F238E27FC236}">
              <a16:creationId xmlns:a16="http://schemas.microsoft.com/office/drawing/2014/main" id="{9D4721C1-7F4B-4C68-94FE-1255F2D648AB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84" name="Text Box 12">
          <a:extLst>
            <a:ext uri="{FF2B5EF4-FFF2-40B4-BE49-F238E27FC236}">
              <a16:creationId xmlns:a16="http://schemas.microsoft.com/office/drawing/2014/main" id="{CADC031E-39AA-410D-B803-FF78CF56314A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58F1124D-BCC9-490F-9876-8C1FC884CB8A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86" name="Text Box 12">
          <a:extLst>
            <a:ext uri="{FF2B5EF4-FFF2-40B4-BE49-F238E27FC236}">
              <a16:creationId xmlns:a16="http://schemas.microsoft.com/office/drawing/2014/main" id="{AA056AD8-7D90-40D2-9811-01E96810B963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87" name="Text Box 12">
          <a:extLst>
            <a:ext uri="{FF2B5EF4-FFF2-40B4-BE49-F238E27FC236}">
              <a16:creationId xmlns:a16="http://schemas.microsoft.com/office/drawing/2014/main" id="{41577228-0B25-446D-9C2A-09508FCFF803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88" name="Text Box 12">
          <a:extLst>
            <a:ext uri="{FF2B5EF4-FFF2-40B4-BE49-F238E27FC236}">
              <a16:creationId xmlns:a16="http://schemas.microsoft.com/office/drawing/2014/main" id="{205D4EF7-9BF2-4659-83C2-FDB28707AE58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89" name="Text Box 12">
          <a:extLst>
            <a:ext uri="{FF2B5EF4-FFF2-40B4-BE49-F238E27FC236}">
              <a16:creationId xmlns:a16="http://schemas.microsoft.com/office/drawing/2014/main" id="{8E1626E3-02F4-40B7-8616-2EEF58CC7B6A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90" name="Text Box 12">
          <a:extLst>
            <a:ext uri="{FF2B5EF4-FFF2-40B4-BE49-F238E27FC236}">
              <a16:creationId xmlns:a16="http://schemas.microsoft.com/office/drawing/2014/main" id="{965EB4BA-4065-4BE7-84D8-912DD9CD03C3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91" name="Text Box 12">
          <a:extLst>
            <a:ext uri="{FF2B5EF4-FFF2-40B4-BE49-F238E27FC236}">
              <a16:creationId xmlns:a16="http://schemas.microsoft.com/office/drawing/2014/main" id="{51EABE8F-D7B9-4DC6-8299-B8A71A853B66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92" name="Text Box 12">
          <a:extLst>
            <a:ext uri="{FF2B5EF4-FFF2-40B4-BE49-F238E27FC236}">
              <a16:creationId xmlns:a16="http://schemas.microsoft.com/office/drawing/2014/main" id="{722F5672-7AB2-4D30-8B85-2E104007C181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93" name="Text Box 12">
          <a:extLst>
            <a:ext uri="{FF2B5EF4-FFF2-40B4-BE49-F238E27FC236}">
              <a16:creationId xmlns:a16="http://schemas.microsoft.com/office/drawing/2014/main" id="{56F6DE45-3764-43AF-9227-20B884936C6D}"/>
            </a:ext>
          </a:extLst>
        </xdr:cNvPr>
        <xdr:cNvSpPr txBox="1">
          <a:spLocks noChangeArrowheads="1"/>
        </xdr:cNvSpPr>
      </xdr:nvSpPr>
      <xdr:spPr bwMode="auto">
        <a:xfrm>
          <a:off x="6246495" y="1442999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94" name="Text Box 12">
          <a:extLst>
            <a:ext uri="{FF2B5EF4-FFF2-40B4-BE49-F238E27FC236}">
              <a16:creationId xmlns:a16="http://schemas.microsoft.com/office/drawing/2014/main" id="{A1E49E28-E2FA-409B-976A-37FC1153EC69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95" name="Text Box 12">
          <a:extLst>
            <a:ext uri="{FF2B5EF4-FFF2-40B4-BE49-F238E27FC236}">
              <a16:creationId xmlns:a16="http://schemas.microsoft.com/office/drawing/2014/main" id="{366919F0-C5F6-452A-951E-8080D6F90E77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96" name="Text Box 12">
          <a:extLst>
            <a:ext uri="{FF2B5EF4-FFF2-40B4-BE49-F238E27FC236}">
              <a16:creationId xmlns:a16="http://schemas.microsoft.com/office/drawing/2014/main" id="{9415F306-6E25-42E3-BE0D-6B8D49141EFB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97" name="Text Box 12">
          <a:extLst>
            <a:ext uri="{FF2B5EF4-FFF2-40B4-BE49-F238E27FC236}">
              <a16:creationId xmlns:a16="http://schemas.microsoft.com/office/drawing/2014/main" id="{65F5AEA7-3B22-4847-A3AF-2234D0EC07C1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98" name="Text Box 12">
          <a:extLst>
            <a:ext uri="{FF2B5EF4-FFF2-40B4-BE49-F238E27FC236}">
              <a16:creationId xmlns:a16="http://schemas.microsoft.com/office/drawing/2014/main" id="{7240A946-C447-4A88-8508-F5DB9DF883D1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899" name="Text Box 12">
          <a:extLst>
            <a:ext uri="{FF2B5EF4-FFF2-40B4-BE49-F238E27FC236}">
              <a16:creationId xmlns:a16="http://schemas.microsoft.com/office/drawing/2014/main" id="{10289360-27EF-4745-8097-A383BB591C49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9D16C337-6092-454A-A545-26E6828F6669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01" name="Text Box 12">
          <a:extLst>
            <a:ext uri="{FF2B5EF4-FFF2-40B4-BE49-F238E27FC236}">
              <a16:creationId xmlns:a16="http://schemas.microsoft.com/office/drawing/2014/main" id="{EE96B254-800B-41EB-BF48-2E792F2EE037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02" name="Text Box 12">
          <a:extLst>
            <a:ext uri="{FF2B5EF4-FFF2-40B4-BE49-F238E27FC236}">
              <a16:creationId xmlns:a16="http://schemas.microsoft.com/office/drawing/2014/main" id="{DE064A8F-6684-4962-8C98-5C7BF21D0D92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03" name="Text Box 12">
          <a:extLst>
            <a:ext uri="{FF2B5EF4-FFF2-40B4-BE49-F238E27FC236}">
              <a16:creationId xmlns:a16="http://schemas.microsoft.com/office/drawing/2014/main" id="{8800E998-8DF9-4293-824A-E552B535E57F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04" name="Text Box 12">
          <a:extLst>
            <a:ext uri="{FF2B5EF4-FFF2-40B4-BE49-F238E27FC236}">
              <a16:creationId xmlns:a16="http://schemas.microsoft.com/office/drawing/2014/main" id="{8D52D149-57A1-40E6-BD55-0CA4C9BE99EE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05" name="Text Box 12">
          <a:extLst>
            <a:ext uri="{FF2B5EF4-FFF2-40B4-BE49-F238E27FC236}">
              <a16:creationId xmlns:a16="http://schemas.microsoft.com/office/drawing/2014/main" id="{5AD39D99-C3DD-4CC5-8908-2533A9E8820D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06" name="Text Box 12">
          <a:extLst>
            <a:ext uri="{FF2B5EF4-FFF2-40B4-BE49-F238E27FC236}">
              <a16:creationId xmlns:a16="http://schemas.microsoft.com/office/drawing/2014/main" id="{9D9E67B0-8AE8-4DB3-AE51-68A76ECE15E4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07" name="Text Box 12">
          <a:extLst>
            <a:ext uri="{FF2B5EF4-FFF2-40B4-BE49-F238E27FC236}">
              <a16:creationId xmlns:a16="http://schemas.microsoft.com/office/drawing/2014/main" id="{093E6300-F951-405B-A574-679E7685BF76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08" name="Text Box 12">
          <a:extLst>
            <a:ext uri="{FF2B5EF4-FFF2-40B4-BE49-F238E27FC236}">
              <a16:creationId xmlns:a16="http://schemas.microsoft.com/office/drawing/2014/main" id="{D945B810-C22F-4A65-AB1F-0A6A2DE5032E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09" name="Text Box 12">
          <a:extLst>
            <a:ext uri="{FF2B5EF4-FFF2-40B4-BE49-F238E27FC236}">
              <a16:creationId xmlns:a16="http://schemas.microsoft.com/office/drawing/2014/main" id="{18B00D9E-6C7D-4BCB-B95D-F7C3E4D6B74E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10" name="Text Box 12">
          <a:extLst>
            <a:ext uri="{FF2B5EF4-FFF2-40B4-BE49-F238E27FC236}">
              <a16:creationId xmlns:a16="http://schemas.microsoft.com/office/drawing/2014/main" id="{216CFEE2-B2E1-4D7F-9C93-FE7B07E62FC5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11" name="Text Box 12">
          <a:extLst>
            <a:ext uri="{FF2B5EF4-FFF2-40B4-BE49-F238E27FC236}">
              <a16:creationId xmlns:a16="http://schemas.microsoft.com/office/drawing/2014/main" id="{F9CF3A58-B1EB-4F63-93E1-82568DCB56A1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12" name="Text Box 12">
          <a:extLst>
            <a:ext uri="{FF2B5EF4-FFF2-40B4-BE49-F238E27FC236}">
              <a16:creationId xmlns:a16="http://schemas.microsoft.com/office/drawing/2014/main" id="{DEF1CAB5-549E-4733-B882-56908C1599CA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13" name="Text Box 12">
          <a:extLst>
            <a:ext uri="{FF2B5EF4-FFF2-40B4-BE49-F238E27FC236}">
              <a16:creationId xmlns:a16="http://schemas.microsoft.com/office/drawing/2014/main" id="{C30CC8DA-7168-4191-8A8F-46F5F1AADF72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14" name="Text Box 12">
          <a:extLst>
            <a:ext uri="{FF2B5EF4-FFF2-40B4-BE49-F238E27FC236}">
              <a16:creationId xmlns:a16="http://schemas.microsoft.com/office/drawing/2014/main" id="{10367DF9-C536-4E35-9A09-DF1FAD22AEF2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15" name="Text Box 12">
          <a:extLst>
            <a:ext uri="{FF2B5EF4-FFF2-40B4-BE49-F238E27FC236}">
              <a16:creationId xmlns:a16="http://schemas.microsoft.com/office/drawing/2014/main" id="{58AC52DF-101D-4730-B70C-C45C96DB5258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16" name="Text Box 12">
          <a:extLst>
            <a:ext uri="{FF2B5EF4-FFF2-40B4-BE49-F238E27FC236}">
              <a16:creationId xmlns:a16="http://schemas.microsoft.com/office/drawing/2014/main" id="{05B3AD19-9D82-4789-9D9B-2925D81517FE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17" name="Text Box 12">
          <a:extLst>
            <a:ext uri="{FF2B5EF4-FFF2-40B4-BE49-F238E27FC236}">
              <a16:creationId xmlns:a16="http://schemas.microsoft.com/office/drawing/2014/main" id="{910BACF7-DC1F-4A8C-AB14-B8D9D11FD7F4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18" name="Text Box 12">
          <a:extLst>
            <a:ext uri="{FF2B5EF4-FFF2-40B4-BE49-F238E27FC236}">
              <a16:creationId xmlns:a16="http://schemas.microsoft.com/office/drawing/2014/main" id="{21795C3D-E547-4983-99B7-BADC87312B39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19" name="Text Box 12">
          <a:extLst>
            <a:ext uri="{FF2B5EF4-FFF2-40B4-BE49-F238E27FC236}">
              <a16:creationId xmlns:a16="http://schemas.microsoft.com/office/drawing/2014/main" id="{63DE103E-E06C-4F50-974E-704B298E0334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20" name="Text Box 12">
          <a:extLst>
            <a:ext uri="{FF2B5EF4-FFF2-40B4-BE49-F238E27FC236}">
              <a16:creationId xmlns:a16="http://schemas.microsoft.com/office/drawing/2014/main" id="{3A9C8BEE-558B-4095-9FB8-DCFF9BF40DD2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21" name="Text Box 12">
          <a:extLst>
            <a:ext uri="{FF2B5EF4-FFF2-40B4-BE49-F238E27FC236}">
              <a16:creationId xmlns:a16="http://schemas.microsoft.com/office/drawing/2014/main" id="{2985D147-C607-40B3-BD88-852CB43EBA1A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22" name="Text Box 12">
          <a:extLst>
            <a:ext uri="{FF2B5EF4-FFF2-40B4-BE49-F238E27FC236}">
              <a16:creationId xmlns:a16="http://schemas.microsoft.com/office/drawing/2014/main" id="{F8988227-DA4B-44FD-92F8-AC8379F31552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23" name="Text Box 12">
          <a:extLst>
            <a:ext uri="{FF2B5EF4-FFF2-40B4-BE49-F238E27FC236}">
              <a16:creationId xmlns:a16="http://schemas.microsoft.com/office/drawing/2014/main" id="{7AD9DD04-16A5-428B-9CB5-8E482697440B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24" name="Text Box 12">
          <a:extLst>
            <a:ext uri="{FF2B5EF4-FFF2-40B4-BE49-F238E27FC236}">
              <a16:creationId xmlns:a16="http://schemas.microsoft.com/office/drawing/2014/main" id="{A925DF27-3DB1-4870-AFAF-E6392F4CBD56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25" name="Text Box 12">
          <a:extLst>
            <a:ext uri="{FF2B5EF4-FFF2-40B4-BE49-F238E27FC236}">
              <a16:creationId xmlns:a16="http://schemas.microsoft.com/office/drawing/2014/main" id="{DB3A5CE4-2C08-4652-8558-2CEDA9292194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26" name="Text Box 12">
          <a:extLst>
            <a:ext uri="{FF2B5EF4-FFF2-40B4-BE49-F238E27FC236}">
              <a16:creationId xmlns:a16="http://schemas.microsoft.com/office/drawing/2014/main" id="{58213157-3E5A-4E05-BB10-FEDA3CF23022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27" name="Text Box 12">
          <a:extLst>
            <a:ext uri="{FF2B5EF4-FFF2-40B4-BE49-F238E27FC236}">
              <a16:creationId xmlns:a16="http://schemas.microsoft.com/office/drawing/2014/main" id="{45E44E62-4544-404C-8BA3-F2188154E95C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A930EB78-0F1F-451E-A635-58069100F8A3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29" name="Text Box 12">
          <a:extLst>
            <a:ext uri="{FF2B5EF4-FFF2-40B4-BE49-F238E27FC236}">
              <a16:creationId xmlns:a16="http://schemas.microsoft.com/office/drawing/2014/main" id="{28E5CC63-AB35-4BD4-B3CA-8A38082B64B2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30" name="Text Box 12">
          <a:extLst>
            <a:ext uri="{FF2B5EF4-FFF2-40B4-BE49-F238E27FC236}">
              <a16:creationId xmlns:a16="http://schemas.microsoft.com/office/drawing/2014/main" id="{31BF1C4D-46D9-4DB1-9C58-193B0324FF30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31" name="Text Box 12">
          <a:extLst>
            <a:ext uri="{FF2B5EF4-FFF2-40B4-BE49-F238E27FC236}">
              <a16:creationId xmlns:a16="http://schemas.microsoft.com/office/drawing/2014/main" id="{C71BC638-12CB-4928-9EDA-C6B78E34095F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32" name="Text Box 12">
          <a:extLst>
            <a:ext uri="{FF2B5EF4-FFF2-40B4-BE49-F238E27FC236}">
              <a16:creationId xmlns:a16="http://schemas.microsoft.com/office/drawing/2014/main" id="{431E5549-F895-4EAF-8CA1-AC4483AE6EC8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33" name="Text Box 12">
          <a:extLst>
            <a:ext uri="{FF2B5EF4-FFF2-40B4-BE49-F238E27FC236}">
              <a16:creationId xmlns:a16="http://schemas.microsoft.com/office/drawing/2014/main" id="{77F306D7-4E79-4F7E-BAD2-4CBF77D7C77F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34" name="Text Box 12">
          <a:extLst>
            <a:ext uri="{FF2B5EF4-FFF2-40B4-BE49-F238E27FC236}">
              <a16:creationId xmlns:a16="http://schemas.microsoft.com/office/drawing/2014/main" id="{A3932B83-2A66-4AA1-B991-B4F5CD82CCD6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35" name="Text Box 12">
          <a:extLst>
            <a:ext uri="{FF2B5EF4-FFF2-40B4-BE49-F238E27FC236}">
              <a16:creationId xmlns:a16="http://schemas.microsoft.com/office/drawing/2014/main" id="{B3E493D0-5553-4415-BA6D-4E212E280853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36" name="Text Box 12">
          <a:extLst>
            <a:ext uri="{FF2B5EF4-FFF2-40B4-BE49-F238E27FC236}">
              <a16:creationId xmlns:a16="http://schemas.microsoft.com/office/drawing/2014/main" id="{473850BD-53EE-4F9A-BA79-A32FDAB4FAB8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37" name="Text Box 12">
          <a:extLst>
            <a:ext uri="{FF2B5EF4-FFF2-40B4-BE49-F238E27FC236}">
              <a16:creationId xmlns:a16="http://schemas.microsoft.com/office/drawing/2014/main" id="{F6C29671-E738-4E40-8574-F3968BEE1BD3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38" name="Text Box 12">
          <a:extLst>
            <a:ext uri="{FF2B5EF4-FFF2-40B4-BE49-F238E27FC236}">
              <a16:creationId xmlns:a16="http://schemas.microsoft.com/office/drawing/2014/main" id="{E0421FCA-D5DD-4790-B99C-41C9778BB6E1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39" name="Text Box 12">
          <a:extLst>
            <a:ext uri="{FF2B5EF4-FFF2-40B4-BE49-F238E27FC236}">
              <a16:creationId xmlns:a16="http://schemas.microsoft.com/office/drawing/2014/main" id="{6B69F378-750E-4733-9956-B90FCDC56B38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40" name="Text Box 12">
          <a:extLst>
            <a:ext uri="{FF2B5EF4-FFF2-40B4-BE49-F238E27FC236}">
              <a16:creationId xmlns:a16="http://schemas.microsoft.com/office/drawing/2014/main" id="{DE89A7C4-F498-4001-A8D6-8BB9C95F645F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41" name="Text Box 12">
          <a:extLst>
            <a:ext uri="{FF2B5EF4-FFF2-40B4-BE49-F238E27FC236}">
              <a16:creationId xmlns:a16="http://schemas.microsoft.com/office/drawing/2014/main" id="{2DD15E3D-07DC-4B3A-A09C-EB197A967DC6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42" name="Text Box 12">
          <a:extLst>
            <a:ext uri="{FF2B5EF4-FFF2-40B4-BE49-F238E27FC236}">
              <a16:creationId xmlns:a16="http://schemas.microsoft.com/office/drawing/2014/main" id="{D859C925-4B72-4D43-BEBB-32C0A63714F1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43" name="Text Box 12">
          <a:extLst>
            <a:ext uri="{FF2B5EF4-FFF2-40B4-BE49-F238E27FC236}">
              <a16:creationId xmlns:a16="http://schemas.microsoft.com/office/drawing/2014/main" id="{271BC03E-F072-4F91-A727-B0CEE47F2BC9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44" name="Text Box 12">
          <a:extLst>
            <a:ext uri="{FF2B5EF4-FFF2-40B4-BE49-F238E27FC236}">
              <a16:creationId xmlns:a16="http://schemas.microsoft.com/office/drawing/2014/main" id="{974113F9-5CBE-4614-9993-59EE18E0FF1D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45" name="Text Box 12">
          <a:extLst>
            <a:ext uri="{FF2B5EF4-FFF2-40B4-BE49-F238E27FC236}">
              <a16:creationId xmlns:a16="http://schemas.microsoft.com/office/drawing/2014/main" id="{F6E9046A-E442-4CD0-9B8B-DB14CF1F2665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46" name="Text Box 12">
          <a:extLst>
            <a:ext uri="{FF2B5EF4-FFF2-40B4-BE49-F238E27FC236}">
              <a16:creationId xmlns:a16="http://schemas.microsoft.com/office/drawing/2014/main" id="{C37FD387-08B0-4295-B116-45DCB9D1C28C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47" name="Text Box 12">
          <a:extLst>
            <a:ext uri="{FF2B5EF4-FFF2-40B4-BE49-F238E27FC236}">
              <a16:creationId xmlns:a16="http://schemas.microsoft.com/office/drawing/2014/main" id="{B7769409-DCDA-4810-8AAC-542EC16147EE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48" name="Text Box 12">
          <a:extLst>
            <a:ext uri="{FF2B5EF4-FFF2-40B4-BE49-F238E27FC236}">
              <a16:creationId xmlns:a16="http://schemas.microsoft.com/office/drawing/2014/main" id="{60815C60-6CCA-4C40-8BAA-D1FDABC4719F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49" name="Text Box 12">
          <a:extLst>
            <a:ext uri="{FF2B5EF4-FFF2-40B4-BE49-F238E27FC236}">
              <a16:creationId xmlns:a16="http://schemas.microsoft.com/office/drawing/2014/main" id="{62D230FF-2989-418E-BDDB-1486AD44E585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50" name="Text Box 12">
          <a:extLst>
            <a:ext uri="{FF2B5EF4-FFF2-40B4-BE49-F238E27FC236}">
              <a16:creationId xmlns:a16="http://schemas.microsoft.com/office/drawing/2014/main" id="{FD309AA4-F592-46D8-94E3-D522ACAD27AB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51" name="Text Box 12">
          <a:extLst>
            <a:ext uri="{FF2B5EF4-FFF2-40B4-BE49-F238E27FC236}">
              <a16:creationId xmlns:a16="http://schemas.microsoft.com/office/drawing/2014/main" id="{48BBCCA7-648E-41DD-88E5-E32F6619DC64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52" name="Text Box 12">
          <a:extLst>
            <a:ext uri="{FF2B5EF4-FFF2-40B4-BE49-F238E27FC236}">
              <a16:creationId xmlns:a16="http://schemas.microsoft.com/office/drawing/2014/main" id="{047B6C9B-7E79-4C75-B122-F8410ADDE830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53" name="Text Box 12">
          <a:extLst>
            <a:ext uri="{FF2B5EF4-FFF2-40B4-BE49-F238E27FC236}">
              <a16:creationId xmlns:a16="http://schemas.microsoft.com/office/drawing/2014/main" id="{33AC4474-5180-4359-8BF8-3B7133F2028B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54" name="Text Box 12">
          <a:extLst>
            <a:ext uri="{FF2B5EF4-FFF2-40B4-BE49-F238E27FC236}">
              <a16:creationId xmlns:a16="http://schemas.microsoft.com/office/drawing/2014/main" id="{655A1006-D114-4D9A-925A-8E984809A755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55" name="Text Box 12">
          <a:extLst>
            <a:ext uri="{FF2B5EF4-FFF2-40B4-BE49-F238E27FC236}">
              <a16:creationId xmlns:a16="http://schemas.microsoft.com/office/drawing/2014/main" id="{8313582F-E175-47E0-8976-7A40C98770B5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56" name="Text Box 12">
          <a:extLst>
            <a:ext uri="{FF2B5EF4-FFF2-40B4-BE49-F238E27FC236}">
              <a16:creationId xmlns:a16="http://schemas.microsoft.com/office/drawing/2014/main" id="{4FE3CB12-44C0-4087-90EA-04E6D5668FC2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57" name="Text Box 12">
          <a:extLst>
            <a:ext uri="{FF2B5EF4-FFF2-40B4-BE49-F238E27FC236}">
              <a16:creationId xmlns:a16="http://schemas.microsoft.com/office/drawing/2014/main" id="{935320F7-C002-45BE-B07A-48371A3B2AB7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58" name="Text Box 12">
          <a:extLst>
            <a:ext uri="{FF2B5EF4-FFF2-40B4-BE49-F238E27FC236}">
              <a16:creationId xmlns:a16="http://schemas.microsoft.com/office/drawing/2014/main" id="{F24EEEEC-0611-4490-B5E9-7A9EC736790B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59" name="Text Box 12">
          <a:extLst>
            <a:ext uri="{FF2B5EF4-FFF2-40B4-BE49-F238E27FC236}">
              <a16:creationId xmlns:a16="http://schemas.microsoft.com/office/drawing/2014/main" id="{9222BCEB-7B4E-43D0-BB42-0E80D4014FAA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60" name="Text Box 12">
          <a:extLst>
            <a:ext uri="{FF2B5EF4-FFF2-40B4-BE49-F238E27FC236}">
              <a16:creationId xmlns:a16="http://schemas.microsoft.com/office/drawing/2014/main" id="{79CE44A4-BDD5-4601-924B-618031662824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61" name="Text Box 12">
          <a:extLst>
            <a:ext uri="{FF2B5EF4-FFF2-40B4-BE49-F238E27FC236}">
              <a16:creationId xmlns:a16="http://schemas.microsoft.com/office/drawing/2014/main" id="{0F1A3C13-30B8-4B2A-9B4E-F06EF3135F39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62" name="Text Box 12">
          <a:extLst>
            <a:ext uri="{FF2B5EF4-FFF2-40B4-BE49-F238E27FC236}">
              <a16:creationId xmlns:a16="http://schemas.microsoft.com/office/drawing/2014/main" id="{7BD06256-9927-4E16-ACB6-FFFFB3CC823A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63" name="Text Box 12">
          <a:extLst>
            <a:ext uri="{FF2B5EF4-FFF2-40B4-BE49-F238E27FC236}">
              <a16:creationId xmlns:a16="http://schemas.microsoft.com/office/drawing/2014/main" id="{9E421C26-D095-410D-92D0-5148415CE522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64" name="Text Box 12">
          <a:extLst>
            <a:ext uri="{FF2B5EF4-FFF2-40B4-BE49-F238E27FC236}">
              <a16:creationId xmlns:a16="http://schemas.microsoft.com/office/drawing/2014/main" id="{75A8341B-EEC9-4277-A44E-E536B9B17A6E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65" name="Text Box 12">
          <a:extLst>
            <a:ext uri="{FF2B5EF4-FFF2-40B4-BE49-F238E27FC236}">
              <a16:creationId xmlns:a16="http://schemas.microsoft.com/office/drawing/2014/main" id="{BDF1F450-089E-44EA-97D8-8A15617CB60E}"/>
            </a:ext>
          </a:extLst>
        </xdr:cNvPr>
        <xdr:cNvSpPr txBox="1">
          <a:spLocks noChangeArrowheads="1"/>
        </xdr:cNvSpPr>
      </xdr:nvSpPr>
      <xdr:spPr bwMode="auto">
        <a:xfrm>
          <a:off x="6246495" y="1819884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66" name="Text Box 12">
          <a:extLst>
            <a:ext uri="{FF2B5EF4-FFF2-40B4-BE49-F238E27FC236}">
              <a16:creationId xmlns:a16="http://schemas.microsoft.com/office/drawing/2014/main" id="{626E0116-7C3B-42DB-B44C-D2FE0EBF3DC5}"/>
            </a:ext>
          </a:extLst>
        </xdr:cNvPr>
        <xdr:cNvSpPr txBox="1">
          <a:spLocks noChangeArrowheads="1"/>
        </xdr:cNvSpPr>
      </xdr:nvSpPr>
      <xdr:spPr bwMode="auto">
        <a:xfrm>
          <a:off x="6246495" y="1906600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67" name="Text Box 12">
          <a:extLst>
            <a:ext uri="{FF2B5EF4-FFF2-40B4-BE49-F238E27FC236}">
              <a16:creationId xmlns:a16="http://schemas.microsoft.com/office/drawing/2014/main" id="{351EFA89-8BE7-4F50-A149-F73A0CA35F12}"/>
            </a:ext>
          </a:extLst>
        </xdr:cNvPr>
        <xdr:cNvSpPr txBox="1">
          <a:spLocks noChangeArrowheads="1"/>
        </xdr:cNvSpPr>
      </xdr:nvSpPr>
      <xdr:spPr bwMode="auto">
        <a:xfrm>
          <a:off x="6246495" y="1906600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68" name="Text Box 12">
          <a:extLst>
            <a:ext uri="{FF2B5EF4-FFF2-40B4-BE49-F238E27FC236}">
              <a16:creationId xmlns:a16="http://schemas.microsoft.com/office/drawing/2014/main" id="{B7C64F1C-EA55-474E-A800-BE848CD5D991}"/>
            </a:ext>
          </a:extLst>
        </xdr:cNvPr>
        <xdr:cNvSpPr txBox="1">
          <a:spLocks noChangeArrowheads="1"/>
        </xdr:cNvSpPr>
      </xdr:nvSpPr>
      <xdr:spPr bwMode="auto">
        <a:xfrm>
          <a:off x="6246495" y="1906600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69" name="Text Box 12">
          <a:extLst>
            <a:ext uri="{FF2B5EF4-FFF2-40B4-BE49-F238E27FC236}">
              <a16:creationId xmlns:a16="http://schemas.microsoft.com/office/drawing/2014/main" id="{6628049B-EEEA-4071-BA03-0CA359EC36D2}"/>
            </a:ext>
          </a:extLst>
        </xdr:cNvPr>
        <xdr:cNvSpPr txBox="1">
          <a:spLocks noChangeArrowheads="1"/>
        </xdr:cNvSpPr>
      </xdr:nvSpPr>
      <xdr:spPr bwMode="auto">
        <a:xfrm>
          <a:off x="6246495" y="1906600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70" name="Text Box 12">
          <a:extLst>
            <a:ext uri="{FF2B5EF4-FFF2-40B4-BE49-F238E27FC236}">
              <a16:creationId xmlns:a16="http://schemas.microsoft.com/office/drawing/2014/main" id="{1F8BBF5F-CF7D-46D3-B8B8-3C0AEC603202}"/>
            </a:ext>
          </a:extLst>
        </xdr:cNvPr>
        <xdr:cNvSpPr txBox="1">
          <a:spLocks noChangeArrowheads="1"/>
        </xdr:cNvSpPr>
      </xdr:nvSpPr>
      <xdr:spPr bwMode="auto">
        <a:xfrm>
          <a:off x="6246495" y="1906600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71" name="Text Box 12">
          <a:extLst>
            <a:ext uri="{FF2B5EF4-FFF2-40B4-BE49-F238E27FC236}">
              <a16:creationId xmlns:a16="http://schemas.microsoft.com/office/drawing/2014/main" id="{EA2C386D-148C-45CB-BE50-1BA54A0E767A}"/>
            </a:ext>
          </a:extLst>
        </xdr:cNvPr>
        <xdr:cNvSpPr txBox="1">
          <a:spLocks noChangeArrowheads="1"/>
        </xdr:cNvSpPr>
      </xdr:nvSpPr>
      <xdr:spPr bwMode="auto">
        <a:xfrm>
          <a:off x="6246495" y="1906600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72" name="Text Box 12">
          <a:extLst>
            <a:ext uri="{FF2B5EF4-FFF2-40B4-BE49-F238E27FC236}">
              <a16:creationId xmlns:a16="http://schemas.microsoft.com/office/drawing/2014/main" id="{A892A280-090D-4FA5-B49F-69CD99653178}"/>
            </a:ext>
          </a:extLst>
        </xdr:cNvPr>
        <xdr:cNvSpPr txBox="1">
          <a:spLocks noChangeArrowheads="1"/>
        </xdr:cNvSpPr>
      </xdr:nvSpPr>
      <xdr:spPr bwMode="auto">
        <a:xfrm>
          <a:off x="6246495" y="1906600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73" name="Text Box 12">
          <a:extLst>
            <a:ext uri="{FF2B5EF4-FFF2-40B4-BE49-F238E27FC236}">
              <a16:creationId xmlns:a16="http://schemas.microsoft.com/office/drawing/2014/main" id="{8D38046A-B70E-4067-A883-941572018BB0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74" name="Text Box 12">
          <a:extLst>
            <a:ext uri="{FF2B5EF4-FFF2-40B4-BE49-F238E27FC236}">
              <a16:creationId xmlns:a16="http://schemas.microsoft.com/office/drawing/2014/main" id="{BECBEF2B-76D6-429B-8E1B-A84FFA9A5767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75" name="Text Box 12">
          <a:extLst>
            <a:ext uri="{FF2B5EF4-FFF2-40B4-BE49-F238E27FC236}">
              <a16:creationId xmlns:a16="http://schemas.microsoft.com/office/drawing/2014/main" id="{55616050-9E4D-428D-9E75-33FC6F8D98FD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76" name="Text Box 12">
          <a:extLst>
            <a:ext uri="{FF2B5EF4-FFF2-40B4-BE49-F238E27FC236}">
              <a16:creationId xmlns:a16="http://schemas.microsoft.com/office/drawing/2014/main" id="{27BC4385-407B-4BE8-AF07-89171967DA1D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77" name="Text Box 12">
          <a:extLst>
            <a:ext uri="{FF2B5EF4-FFF2-40B4-BE49-F238E27FC236}">
              <a16:creationId xmlns:a16="http://schemas.microsoft.com/office/drawing/2014/main" id="{BFB9C496-9CEC-458D-B29F-CEA529114C0F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78" name="Text Box 12">
          <a:extLst>
            <a:ext uri="{FF2B5EF4-FFF2-40B4-BE49-F238E27FC236}">
              <a16:creationId xmlns:a16="http://schemas.microsoft.com/office/drawing/2014/main" id="{1CA279E1-BAD0-47DB-9292-C38B8334E2E0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79" name="Text Box 12">
          <a:extLst>
            <a:ext uri="{FF2B5EF4-FFF2-40B4-BE49-F238E27FC236}">
              <a16:creationId xmlns:a16="http://schemas.microsoft.com/office/drawing/2014/main" id="{EECF92EB-E753-430D-BC19-BF6C8D3541B0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80" name="Text Box 12">
          <a:extLst>
            <a:ext uri="{FF2B5EF4-FFF2-40B4-BE49-F238E27FC236}">
              <a16:creationId xmlns:a16="http://schemas.microsoft.com/office/drawing/2014/main" id="{83B87C9C-DFF9-4A46-B66D-EAC0D2432D12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81" name="Text Box 12">
          <a:extLst>
            <a:ext uri="{FF2B5EF4-FFF2-40B4-BE49-F238E27FC236}">
              <a16:creationId xmlns:a16="http://schemas.microsoft.com/office/drawing/2014/main" id="{AFE43265-6A8D-459B-87C6-CECCEBB2AE31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82" name="Text Box 12">
          <a:extLst>
            <a:ext uri="{FF2B5EF4-FFF2-40B4-BE49-F238E27FC236}">
              <a16:creationId xmlns:a16="http://schemas.microsoft.com/office/drawing/2014/main" id="{BCBF6398-E70A-45FE-BD73-A8D941798ACB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83" name="Text Box 12">
          <a:extLst>
            <a:ext uri="{FF2B5EF4-FFF2-40B4-BE49-F238E27FC236}">
              <a16:creationId xmlns:a16="http://schemas.microsoft.com/office/drawing/2014/main" id="{6067A131-75ED-4757-B081-DFE6F08570E2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84" name="Text Box 12">
          <a:extLst>
            <a:ext uri="{FF2B5EF4-FFF2-40B4-BE49-F238E27FC236}">
              <a16:creationId xmlns:a16="http://schemas.microsoft.com/office/drawing/2014/main" id="{58A4CE08-B7B8-4A23-8C3E-1D1E63C99DD3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85" name="Text Box 12">
          <a:extLst>
            <a:ext uri="{FF2B5EF4-FFF2-40B4-BE49-F238E27FC236}">
              <a16:creationId xmlns:a16="http://schemas.microsoft.com/office/drawing/2014/main" id="{58AF96B4-2545-4AFE-8F1C-C8707B93B2C8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86" name="Text Box 12">
          <a:extLst>
            <a:ext uri="{FF2B5EF4-FFF2-40B4-BE49-F238E27FC236}">
              <a16:creationId xmlns:a16="http://schemas.microsoft.com/office/drawing/2014/main" id="{3B104F1D-AA8D-41DB-82E9-39B13C002044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87" name="Text Box 12">
          <a:extLst>
            <a:ext uri="{FF2B5EF4-FFF2-40B4-BE49-F238E27FC236}">
              <a16:creationId xmlns:a16="http://schemas.microsoft.com/office/drawing/2014/main" id="{73EFF95C-4580-4EA9-BFC8-B1471BABA83C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88" name="Text Box 12">
          <a:extLst>
            <a:ext uri="{FF2B5EF4-FFF2-40B4-BE49-F238E27FC236}">
              <a16:creationId xmlns:a16="http://schemas.microsoft.com/office/drawing/2014/main" id="{88620A4E-7A1B-4C98-A44A-803CC438F719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89" name="Text Box 12">
          <a:extLst>
            <a:ext uri="{FF2B5EF4-FFF2-40B4-BE49-F238E27FC236}">
              <a16:creationId xmlns:a16="http://schemas.microsoft.com/office/drawing/2014/main" id="{A8B653D6-4BB6-4744-88BB-A45FEAE397EA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90" name="Text Box 12">
          <a:extLst>
            <a:ext uri="{FF2B5EF4-FFF2-40B4-BE49-F238E27FC236}">
              <a16:creationId xmlns:a16="http://schemas.microsoft.com/office/drawing/2014/main" id="{25F35B23-CC0F-4F4B-ACD8-5F5AA40339CB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91" name="Text Box 12">
          <a:extLst>
            <a:ext uri="{FF2B5EF4-FFF2-40B4-BE49-F238E27FC236}">
              <a16:creationId xmlns:a16="http://schemas.microsoft.com/office/drawing/2014/main" id="{19373010-EFC6-4DAB-9C3A-239603C8179E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92" name="Text Box 12">
          <a:extLst>
            <a:ext uri="{FF2B5EF4-FFF2-40B4-BE49-F238E27FC236}">
              <a16:creationId xmlns:a16="http://schemas.microsoft.com/office/drawing/2014/main" id="{36DEF339-4394-4C00-BA63-56A7B0BE2570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93" name="Text Box 12">
          <a:extLst>
            <a:ext uri="{FF2B5EF4-FFF2-40B4-BE49-F238E27FC236}">
              <a16:creationId xmlns:a16="http://schemas.microsoft.com/office/drawing/2014/main" id="{4325557D-5BC9-47D0-9AAD-59BBB426142A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94" name="Text Box 12">
          <a:extLst>
            <a:ext uri="{FF2B5EF4-FFF2-40B4-BE49-F238E27FC236}">
              <a16:creationId xmlns:a16="http://schemas.microsoft.com/office/drawing/2014/main" id="{94EC12EA-196A-4BA5-A419-DCEF7B064121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95" name="Text Box 12">
          <a:extLst>
            <a:ext uri="{FF2B5EF4-FFF2-40B4-BE49-F238E27FC236}">
              <a16:creationId xmlns:a16="http://schemas.microsoft.com/office/drawing/2014/main" id="{ABE6A4FC-A5A5-469D-8370-4AED167C7157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96" name="Text Box 12">
          <a:extLst>
            <a:ext uri="{FF2B5EF4-FFF2-40B4-BE49-F238E27FC236}">
              <a16:creationId xmlns:a16="http://schemas.microsoft.com/office/drawing/2014/main" id="{BB81A3C2-06FA-42A6-A339-F9B904EFFB85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97" name="Text Box 12">
          <a:extLst>
            <a:ext uri="{FF2B5EF4-FFF2-40B4-BE49-F238E27FC236}">
              <a16:creationId xmlns:a16="http://schemas.microsoft.com/office/drawing/2014/main" id="{F2CE0029-24AC-4EEC-BA46-11843BD16AB0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98" name="Text Box 12">
          <a:extLst>
            <a:ext uri="{FF2B5EF4-FFF2-40B4-BE49-F238E27FC236}">
              <a16:creationId xmlns:a16="http://schemas.microsoft.com/office/drawing/2014/main" id="{AEAB1CC4-24AA-4AC9-907A-1D9C947779FD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1999" name="Text Box 12">
          <a:extLst>
            <a:ext uri="{FF2B5EF4-FFF2-40B4-BE49-F238E27FC236}">
              <a16:creationId xmlns:a16="http://schemas.microsoft.com/office/drawing/2014/main" id="{461C582D-A876-43FA-ABD0-0262E013A3B8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00" name="Text Box 12">
          <a:extLst>
            <a:ext uri="{FF2B5EF4-FFF2-40B4-BE49-F238E27FC236}">
              <a16:creationId xmlns:a16="http://schemas.microsoft.com/office/drawing/2014/main" id="{D6674209-2940-4020-8EF7-290E566BD984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01" name="Text Box 12">
          <a:extLst>
            <a:ext uri="{FF2B5EF4-FFF2-40B4-BE49-F238E27FC236}">
              <a16:creationId xmlns:a16="http://schemas.microsoft.com/office/drawing/2014/main" id="{7602BB76-505C-4B3D-9A3A-072609129ABE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02" name="Text Box 12">
          <a:extLst>
            <a:ext uri="{FF2B5EF4-FFF2-40B4-BE49-F238E27FC236}">
              <a16:creationId xmlns:a16="http://schemas.microsoft.com/office/drawing/2014/main" id="{E387E334-13B6-4E84-B9C1-02B2D9698EBB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03" name="Text Box 12">
          <a:extLst>
            <a:ext uri="{FF2B5EF4-FFF2-40B4-BE49-F238E27FC236}">
              <a16:creationId xmlns:a16="http://schemas.microsoft.com/office/drawing/2014/main" id="{858A1D91-0F6A-488F-AF04-33EA353208E2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04" name="Text Box 12">
          <a:extLst>
            <a:ext uri="{FF2B5EF4-FFF2-40B4-BE49-F238E27FC236}">
              <a16:creationId xmlns:a16="http://schemas.microsoft.com/office/drawing/2014/main" id="{D8DC6F0D-9B6E-4248-B909-17974BC195A3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05" name="Text Box 12">
          <a:extLst>
            <a:ext uri="{FF2B5EF4-FFF2-40B4-BE49-F238E27FC236}">
              <a16:creationId xmlns:a16="http://schemas.microsoft.com/office/drawing/2014/main" id="{03FA8AD0-0A87-4B1A-AFFC-91D22DA50119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06" name="Text Box 12">
          <a:extLst>
            <a:ext uri="{FF2B5EF4-FFF2-40B4-BE49-F238E27FC236}">
              <a16:creationId xmlns:a16="http://schemas.microsoft.com/office/drawing/2014/main" id="{E08A9401-B174-443D-947B-5FF9D683D552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07" name="Text Box 12">
          <a:extLst>
            <a:ext uri="{FF2B5EF4-FFF2-40B4-BE49-F238E27FC236}">
              <a16:creationId xmlns:a16="http://schemas.microsoft.com/office/drawing/2014/main" id="{D2A5A376-D646-4130-9E27-CB67F4318D26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08" name="Text Box 12">
          <a:extLst>
            <a:ext uri="{FF2B5EF4-FFF2-40B4-BE49-F238E27FC236}">
              <a16:creationId xmlns:a16="http://schemas.microsoft.com/office/drawing/2014/main" id="{62E5322E-5CC3-4DED-88F2-C46167469550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09" name="Text Box 12">
          <a:extLst>
            <a:ext uri="{FF2B5EF4-FFF2-40B4-BE49-F238E27FC236}">
              <a16:creationId xmlns:a16="http://schemas.microsoft.com/office/drawing/2014/main" id="{D29DBF97-B669-4829-8595-F1B61ED5ABD5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10" name="Text Box 12">
          <a:extLst>
            <a:ext uri="{FF2B5EF4-FFF2-40B4-BE49-F238E27FC236}">
              <a16:creationId xmlns:a16="http://schemas.microsoft.com/office/drawing/2014/main" id="{38CB9E15-6F80-4BF1-9835-1AD1EBB9799D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11" name="Text Box 12">
          <a:extLst>
            <a:ext uri="{FF2B5EF4-FFF2-40B4-BE49-F238E27FC236}">
              <a16:creationId xmlns:a16="http://schemas.microsoft.com/office/drawing/2014/main" id="{08A36C9F-19C3-419A-B4C9-CA94EE4A5540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12" name="Text Box 12">
          <a:extLst>
            <a:ext uri="{FF2B5EF4-FFF2-40B4-BE49-F238E27FC236}">
              <a16:creationId xmlns:a16="http://schemas.microsoft.com/office/drawing/2014/main" id="{637530FC-E817-4E4F-8332-AF1822663729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13" name="Text Box 12">
          <a:extLst>
            <a:ext uri="{FF2B5EF4-FFF2-40B4-BE49-F238E27FC236}">
              <a16:creationId xmlns:a16="http://schemas.microsoft.com/office/drawing/2014/main" id="{C3568819-9A52-4403-B442-B5F1838B2F65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14" name="Text Box 12">
          <a:extLst>
            <a:ext uri="{FF2B5EF4-FFF2-40B4-BE49-F238E27FC236}">
              <a16:creationId xmlns:a16="http://schemas.microsoft.com/office/drawing/2014/main" id="{8D6CCC6D-5AA8-427D-9822-1B328D544430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15" name="Text Box 12">
          <a:extLst>
            <a:ext uri="{FF2B5EF4-FFF2-40B4-BE49-F238E27FC236}">
              <a16:creationId xmlns:a16="http://schemas.microsoft.com/office/drawing/2014/main" id="{03BE7EA3-359F-43AB-B3EF-A865335BBD5C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16" name="Text Box 12">
          <a:extLst>
            <a:ext uri="{FF2B5EF4-FFF2-40B4-BE49-F238E27FC236}">
              <a16:creationId xmlns:a16="http://schemas.microsoft.com/office/drawing/2014/main" id="{443ABF71-6398-40DD-A194-6246F112C108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17" name="Text Box 12">
          <a:extLst>
            <a:ext uri="{FF2B5EF4-FFF2-40B4-BE49-F238E27FC236}">
              <a16:creationId xmlns:a16="http://schemas.microsoft.com/office/drawing/2014/main" id="{6C6C38D7-8669-47BF-8283-3C8C272529FE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18" name="Text Box 12">
          <a:extLst>
            <a:ext uri="{FF2B5EF4-FFF2-40B4-BE49-F238E27FC236}">
              <a16:creationId xmlns:a16="http://schemas.microsoft.com/office/drawing/2014/main" id="{DFF224B7-53E7-479A-A153-92D72027E69F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19" name="Text Box 12">
          <a:extLst>
            <a:ext uri="{FF2B5EF4-FFF2-40B4-BE49-F238E27FC236}">
              <a16:creationId xmlns:a16="http://schemas.microsoft.com/office/drawing/2014/main" id="{4193C84C-4B94-45A1-B0E2-F64FD5A65F13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20" name="Text Box 12">
          <a:extLst>
            <a:ext uri="{FF2B5EF4-FFF2-40B4-BE49-F238E27FC236}">
              <a16:creationId xmlns:a16="http://schemas.microsoft.com/office/drawing/2014/main" id="{315BB7AB-6023-42B9-851E-F0A07679E2D2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21" name="Text Box 12">
          <a:extLst>
            <a:ext uri="{FF2B5EF4-FFF2-40B4-BE49-F238E27FC236}">
              <a16:creationId xmlns:a16="http://schemas.microsoft.com/office/drawing/2014/main" id="{4280B6DA-E2CF-41CE-8283-F12D2A1C3A0D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22" name="Text Box 12">
          <a:extLst>
            <a:ext uri="{FF2B5EF4-FFF2-40B4-BE49-F238E27FC236}">
              <a16:creationId xmlns:a16="http://schemas.microsoft.com/office/drawing/2014/main" id="{57754B86-0909-4C18-94E7-42E48299493D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23" name="Text Box 12">
          <a:extLst>
            <a:ext uri="{FF2B5EF4-FFF2-40B4-BE49-F238E27FC236}">
              <a16:creationId xmlns:a16="http://schemas.microsoft.com/office/drawing/2014/main" id="{EF7D73E7-1E9B-4E6E-B61E-17C223527C63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24" name="Text Box 12">
          <a:extLst>
            <a:ext uri="{FF2B5EF4-FFF2-40B4-BE49-F238E27FC236}">
              <a16:creationId xmlns:a16="http://schemas.microsoft.com/office/drawing/2014/main" id="{9FC89C31-BE86-4C2B-BB1B-0AB51684DCCB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</xdr:row>
      <xdr:rowOff>0</xdr:rowOff>
    </xdr:from>
    <xdr:ext cx="76200" cy="200025"/>
    <xdr:sp macro="" textlink="">
      <xdr:nvSpPr>
        <xdr:cNvPr id="2025" name="Text Box 12">
          <a:extLst>
            <a:ext uri="{FF2B5EF4-FFF2-40B4-BE49-F238E27FC236}">
              <a16:creationId xmlns:a16="http://schemas.microsoft.com/office/drawing/2014/main" id="{F910BFF2-4B4B-4EE6-9859-72168D4CF057}"/>
            </a:ext>
          </a:extLst>
        </xdr:cNvPr>
        <xdr:cNvSpPr txBox="1">
          <a:spLocks noChangeArrowheads="1"/>
        </xdr:cNvSpPr>
      </xdr:nvSpPr>
      <xdr:spPr bwMode="auto">
        <a:xfrm>
          <a:off x="6246495" y="191406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26" name="Text Box 12">
          <a:extLst>
            <a:ext uri="{FF2B5EF4-FFF2-40B4-BE49-F238E27FC236}">
              <a16:creationId xmlns:a16="http://schemas.microsoft.com/office/drawing/2014/main" id="{E4093C96-D00F-4B2E-9205-9BB75BD87C2C}"/>
            </a:ext>
          </a:extLst>
        </xdr:cNvPr>
        <xdr:cNvSpPr txBox="1">
          <a:spLocks noChangeArrowheads="1"/>
        </xdr:cNvSpPr>
      </xdr:nvSpPr>
      <xdr:spPr bwMode="auto">
        <a:xfrm>
          <a:off x="6254115" y="259049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27" name="Text Box 12">
          <a:extLst>
            <a:ext uri="{FF2B5EF4-FFF2-40B4-BE49-F238E27FC236}">
              <a16:creationId xmlns:a16="http://schemas.microsoft.com/office/drawing/2014/main" id="{C18A3C68-870D-46BE-85F4-791772AC8EE3}"/>
            </a:ext>
          </a:extLst>
        </xdr:cNvPr>
        <xdr:cNvSpPr txBox="1">
          <a:spLocks noChangeArrowheads="1"/>
        </xdr:cNvSpPr>
      </xdr:nvSpPr>
      <xdr:spPr bwMode="auto">
        <a:xfrm>
          <a:off x="6254115" y="259049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28" name="Text Box 12">
          <a:extLst>
            <a:ext uri="{FF2B5EF4-FFF2-40B4-BE49-F238E27FC236}">
              <a16:creationId xmlns:a16="http://schemas.microsoft.com/office/drawing/2014/main" id="{804AD245-8D0A-4134-AA19-79ED78746FCD}"/>
            </a:ext>
          </a:extLst>
        </xdr:cNvPr>
        <xdr:cNvSpPr txBox="1">
          <a:spLocks noChangeArrowheads="1"/>
        </xdr:cNvSpPr>
      </xdr:nvSpPr>
      <xdr:spPr bwMode="auto">
        <a:xfrm>
          <a:off x="6254115" y="259049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29" name="Text Box 12">
          <a:extLst>
            <a:ext uri="{FF2B5EF4-FFF2-40B4-BE49-F238E27FC236}">
              <a16:creationId xmlns:a16="http://schemas.microsoft.com/office/drawing/2014/main" id="{29C83CB5-3FC0-47AB-A101-D2EDD6FF77BA}"/>
            </a:ext>
          </a:extLst>
        </xdr:cNvPr>
        <xdr:cNvSpPr txBox="1">
          <a:spLocks noChangeArrowheads="1"/>
        </xdr:cNvSpPr>
      </xdr:nvSpPr>
      <xdr:spPr bwMode="auto">
        <a:xfrm>
          <a:off x="6254115" y="259049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30" name="Text Box 12">
          <a:extLst>
            <a:ext uri="{FF2B5EF4-FFF2-40B4-BE49-F238E27FC236}">
              <a16:creationId xmlns:a16="http://schemas.microsoft.com/office/drawing/2014/main" id="{4BA0183B-295C-40FE-B416-A8A878C94194}"/>
            </a:ext>
          </a:extLst>
        </xdr:cNvPr>
        <xdr:cNvSpPr txBox="1">
          <a:spLocks noChangeArrowheads="1"/>
        </xdr:cNvSpPr>
      </xdr:nvSpPr>
      <xdr:spPr bwMode="auto">
        <a:xfrm>
          <a:off x="6254115" y="259049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31" name="Text Box 12">
          <a:extLst>
            <a:ext uri="{FF2B5EF4-FFF2-40B4-BE49-F238E27FC236}">
              <a16:creationId xmlns:a16="http://schemas.microsoft.com/office/drawing/2014/main" id="{9A890E72-1B69-469C-9CB6-7A912CE6A084}"/>
            </a:ext>
          </a:extLst>
        </xdr:cNvPr>
        <xdr:cNvSpPr txBox="1">
          <a:spLocks noChangeArrowheads="1"/>
        </xdr:cNvSpPr>
      </xdr:nvSpPr>
      <xdr:spPr bwMode="auto">
        <a:xfrm>
          <a:off x="6254115" y="259049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32" name="Text Box 12">
          <a:extLst>
            <a:ext uri="{FF2B5EF4-FFF2-40B4-BE49-F238E27FC236}">
              <a16:creationId xmlns:a16="http://schemas.microsoft.com/office/drawing/2014/main" id="{F0CB9548-58A1-40B8-A2F1-D4138BD1140A}"/>
            </a:ext>
          </a:extLst>
        </xdr:cNvPr>
        <xdr:cNvSpPr txBox="1">
          <a:spLocks noChangeArrowheads="1"/>
        </xdr:cNvSpPr>
      </xdr:nvSpPr>
      <xdr:spPr bwMode="auto">
        <a:xfrm>
          <a:off x="6254115" y="259049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33" name="Text Box 12">
          <a:extLst>
            <a:ext uri="{FF2B5EF4-FFF2-40B4-BE49-F238E27FC236}">
              <a16:creationId xmlns:a16="http://schemas.microsoft.com/office/drawing/2014/main" id="{A55E1D51-A94B-464A-91B4-E665F551DACA}"/>
            </a:ext>
          </a:extLst>
        </xdr:cNvPr>
        <xdr:cNvSpPr txBox="1">
          <a:spLocks noChangeArrowheads="1"/>
        </xdr:cNvSpPr>
      </xdr:nvSpPr>
      <xdr:spPr bwMode="auto">
        <a:xfrm>
          <a:off x="6254115" y="259049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34" name="Text Box 12">
          <a:extLst>
            <a:ext uri="{FF2B5EF4-FFF2-40B4-BE49-F238E27FC236}">
              <a16:creationId xmlns:a16="http://schemas.microsoft.com/office/drawing/2014/main" id="{442BD98B-C5D0-493B-9705-5E8B7AB89F42}"/>
            </a:ext>
          </a:extLst>
        </xdr:cNvPr>
        <xdr:cNvSpPr txBox="1">
          <a:spLocks noChangeArrowheads="1"/>
        </xdr:cNvSpPr>
      </xdr:nvSpPr>
      <xdr:spPr bwMode="auto">
        <a:xfrm>
          <a:off x="6254115" y="259049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35" name="Text Box 12">
          <a:extLst>
            <a:ext uri="{FF2B5EF4-FFF2-40B4-BE49-F238E27FC236}">
              <a16:creationId xmlns:a16="http://schemas.microsoft.com/office/drawing/2014/main" id="{2D84612E-6CBA-4EE2-8827-38C3BDE61252}"/>
            </a:ext>
          </a:extLst>
        </xdr:cNvPr>
        <xdr:cNvSpPr txBox="1">
          <a:spLocks noChangeArrowheads="1"/>
        </xdr:cNvSpPr>
      </xdr:nvSpPr>
      <xdr:spPr bwMode="auto">
        <a:xfrm>
          <a:off x="6254115" y="259049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36" name="Text Box 12">
          <a:extLst>
            <a:ext uri="{FF2B5EF4-FFF2-40B4-BE49-F238E27FC236}">
              <a16:creationId xmlns:a16="http://schemas.microsoft.com/office/drawing/2014/main" id="{4A5C25AE-0A22-4352-B0CA-581B971F1205}"/>
            </a:ext>
          </a:extLst>
        </xdr:cNvPr>
        <xdr:cNvSpPr txBox="1">
          <a:spLocks noChangeArrowheads="1"/>
        </xdr:cNvSpPr>
      </xdr:nvSpPr>
      <xdr:spPr bwMode="auto">
        <a:xfrm>
          <a:off x="6254115" y="259049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37" name="Text Box 12">
          <a:extLst>
            <a:ext uri="{FF2B5EF4-FFF2-40B4-BE49-F238E27FC236}">
              <a16:creationId xmlns:a16="http://schemas.microsoft.com/office/drawing/2014/main" id="{95B42CC2-98A8-488D-A235-AA1C4C3C622F}"/>
            </a:ext>
          </a:extLst>
        </xdr:cNvPr>
        <xdr:cNvSpPr txBox="1">
          <a:spLocks noChangeArrowheads="1"/>
        </xdr:cNvSpPr>
      </xdr:nvSpPr>
      <xdr:spPr bwMode="auto">
        <a:xfrm>
          <a:off x="6254115" y="259049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38" name="Text Box 12">
          <a:extLst>
            <a:ext uri="{FF2B5EF4-FFF2-40B4-BE49-F238E27FC236}">
              <a16:creationId xmlns:a16="http://schemas.microsoft.com/office/drawing/2014/main" id="{2054D44D-51BB-40B1-9CAE-7850748651EF}"/>
            </a:ext>
          </a:extLst>
        </xdr:cNvPr>
        <xdr:cNvSpPr txBox="1">
          <a:spLocks noChangeArrowheads="1"/>
        </xdr:cNvSpPr>
      </xdr:nvSpPr>
      <xdr:spPr bwMode="auto">
        <a:xfrm>
          <a:off x="6254115" y="259049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39" name="Text Box 12">
          <a:extLst>
            <a:ext uri="{FF2B5EF4-FFF2-40B4-BE49-F238E27FC236}">
              <a16:creationId xmlns:a16="http://schemas.microsoft.com/office/drawing/2014/main" id="{707978FF-D5B8-4812-B2AB-FFC85B265D8A}"/>
            </a:ext>
          </a:extLst>
        </xdr:cNvPr>
        <xdr:cNvSpPr txBox="1">
          <a:spLocks noChangeArrowheads="1"/>
        </xdr:cNvSpPr>
      </xdr:nvSpPr>
      <xdr:spPr bwMode="auto">
        <a:xfrm>
          <a:off x="6254115" y="259049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2040" name="Text Box 12">
          <a:extLst>
            <a:ext uri="{FF2B5EF4-FFF2-40B4-BE49-F238E27FC236}">
              <a16:creationId xmlns:a16="http://schemas.microsoft.com/office/drawing/2014/main" id="{C8710EC0-AE7A-46A0-8FFD-6D05CFA792DA}"/>
            </a:ext>
          </a:extLst>
        </xdr:cNvPr>
        <xdr:cNvSpPr txBox="1">
          <a:spLocks noChangeArrowheads="1"/>
        </xdr:cNvSpPr>
      </xdr:nvSpPr>
      <xdr:spPr bwMode="auto">
        <a:xfrm>
          <a:off x="6254115" y="259049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</xdr:row>
      <xdr:rowOff>0</xdr:rowOff>
    </xdr:from>
    <xdr:ext cx="76200" cy="200025"/>
    <xdr:sp macro="" textlink="">
      <xdr:nvSpPr>
        <xdr:cNvPr id="2041" name="Text Box 12">
          <a:extLst>
            <a:ext uri="{FF2B5EF4-FFF2-40B4-BE49-F238E27FC236}">
              <a16:creationId xmlns:a16="http://schemas.microsoft.com/office/drawing/2014/main" id="{A5B505A5-7D66-4031-B73E-6D1F156ECEFB}"/>
            </a:ext>
          </a:extLst>
        </xdr:cNvPr>
        <xdr:cNvSpPr txBox="1">
          <a:spLocks noChangeArrowheads="1"/>
        </xdr:cNvSpPr>
      </xdr:nvSpPr>
      <xdr:spPr bwMode="auto">
        <a:xfrm>
          <a:off x="6254115" y="260512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</xdr:row>
      <xdr:rowOff>0</xdr:rowOff>
    </xdr:from>
    <xdr:ext cx="76200" cy="200025"/>
    <xdr:sp macro="" textlink="">
      <xdr:nvSpPr>
        <xdr:cNvPr id="2042" name="Text Box 12">
          <a:extLst>
            <a:ext uri="{FF2B5EF4-FFF2-40B4-BE49-F238E27FC236}">
              <a16:creationId xmlns:a16="http://schemas.microsoft.com/office/drawing/2014/main" id="{CCC6A20F-4816-483C-AF4F-4D493BEBB987}"/>
            </a:ext>
          </a:extLst>
        </xdr:cNvPr>
        <xdr:cNvSpPr txBox="1">
          <a:spLocks noChangeArrowheads="1"/>
        </xdr:cNvSpPr>
      </xdr:nvSpPr>
      <xdr:spPr bwMode="auto">
        <a:xfrm>
          <a:off x="6254115" y="260512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</xdr:row>
      <xdr:rowOff>0</xdr:rowOff>
    </xdr:from>
    <xdr:ext cx="76200" cy="200025"/>
    <xdr:sp macro="" textlink="">
      <xdr:nvSpPr>
        <xdr:cNvPr id="2043" name="Text Box 12">
          <a:extLst>
            <a:ext uri="{FF2B5EF4-FFF2-40B4-BE49-F238E27FC236}">
              <a16:creationId xmlns:a16="http://schemas.microsoft.com/office/drawing/2014/main" id="{B9EFA20B-C4A8-4A55-A7C7-2AC25A2B6FEA}"/>
            </a:ext>
          </a:extLst>
        </xdr:cNvPr>
        <xdr:cNvSpPr txBox="1">
          <a:spLocks noChangeArrowheads="1"/>
        </xdr:cNvSpPr>
      </xdr:nvSpPr>
      <xdr:spPr bwMode="auto">
        <a:xfrm>
          <a:off x="6254115" y="260512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</xdr:row>
      <xdr:rowOff>0</xdr:rowOff>
    </xdr:from>
    <xdr:ext cx="76200" cy="200025"/>
    <xdr:sp macro="" textlink="">
      <xdr:nvSpPr>
        <xdr:cNvPr id="2044" name="Text Box 12">
          <a:extLst>
            <a:ext uri="{FF2B5EF4-FFF2-40B4-BE49-F238E27FC236}">
              <a16:creationId xmlns:a16="http://schemas.microsoft.com/office/drawing/2014/main" id="{A80F73BA-88EC-434D-93DF-17B5BA63EF40}"/>
            </a:ext>
          </a:extLst>
        </xdr:cNvPr>
        <xdr:cNvSpPr txBox="1">
          <a:spLocks noChangeArrowheads="1"/>
        </xdr:cNvSpPr>
      </xdr:nvSpPr>
      <xdr:spPr bwMode="auto">
        <a:xfrm>
          <a:off x="6254115" y="260512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</xdr:row>
      <xdr:rowOff>0</xdr:rowOff>
    </xdr:from>
    <xdr:ext cx="76200" cy="200025"/>
    <xdr:sp macro="" textlink="">
      <xdr:nvSpPr>
        <xdr:cNvPr id="2045" name="Text Box 12">
          <a:extLst>
            <a:ext uri="{FF2B5EF4-FFF2-40B4-BE49-F238E27FC236}">
              <a16:creationId xmlns:a16="http://schemas.microsoft.com/office/drawing/2014/main" id="{84426523-8415-4EB5-A711-033EBD860C72}"/>
            </a:ext>
          </a:extLst>
        </xdr:cNvPr>
        <xdr:cNvSpPr txBox="1">
          <a:spLocks noChangeArrowheads="1"/>
        </xdr:cNvSpPr>
      </xdr:nvSpPr>
      <xdr:spPr bwMode="auto">
        <a:xfrm>
          <a:off x="6254115" y="260512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</xdr:row>
      <xdr:rowOff>0</xdr:rowOff>
    </xdr:from>
    <xdr:ext cx="76200" cy="200025"/>
    <xdr:sp macro="" textlink="">
      <xdr:nvSpPr>
        <xdr:cNvPr id="2046" name="Text Box 12">
          <a:extLst>
            <a:ext uri="{FF2B5EF4-FFF2-40B4-BE49-F238E27FC236}">
              <a16:creationId xmlns:a16="http://schemas.microsoft.com/office/drawing/2014/main" id="{1A921D8C-5A3D-42E4-A74B-1AABC70A15F2}"/>
            </a:ext>
          </a:extLst>
        </xdr:cNvPr>
        <xdr:cNvSpPr txBox="1">
          <a:spLocks noChangeArrowheads="1"/>
        </xdr:cNvSpPr>
      </xdr:nvSpPr>
      <xdr:spPr bwMode="auto">
        <a:xfrm>
          <a:off x="6254115" y="260512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</xdr:row>
      <xdr:rowOff>0</xdr:rowOff>
    </xdr:from>
    <xdr:ext cx="76200" cy="200025"/>
    <xdr:sp macro="" textlink="">
      <xdr:nvSpPr>
        <xdr:cNvPr id="2047" name="Text Box 12">
          <a:extLst>
            <a:ext uri="{FF2B5EF4-FFF2-40B4-BE49-F238E27FC236}">
              <a16:creationId xmlns:a16="http://schemas.microsoft.com/office/drawing/2014/main" id="{381C7103-5503-48CF-A519-3170A75E5029}"/>
            </a:ext>
          </a:extLst>
        </xdr:cNvPr>
        <xdr:cNvSpPr txBox="1">
          <a:spLocks noChangeArrowheads="1"/>
        </xdr:cNvSpPr>
      </xdr:nvSpPr>
      <xdr:spPr bwMode="auto">
        <a:xfrm>
          <a:off x="6254115" y="2605125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1" name="Text Box 12">
          <a:extLst>
            <a:ext uri="{FF2B5EF4-FFF2-40B4-BE49-F238E27FC236}">
              <a16:creationId xmlns:a16="http://schemas.microsoft.com/office/drawing/2014/main" id="{1E21C85D-D362-49D2-8CAE-A0F95F6DA6A9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2" name="Text Box 12">
          <a:extLst>
            <a:ext uri="{FF2B5EF4-FFF2-40B4-BE49-F238E27FC236}">
              <a16:creationId xmlns:a16="http://schemas.microsoft.com/office/drawing/2014/main" id="{AB69C260-4B43-400A-A279-20EE1FAD46D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3" name="Text Box 12">
          <a:extLst>
            <a:ext uri="{FF2B5EF4-FFF2-40B4-BE49-F238E27FC236}">
              <a16:creationId xmlns:a16="http://schemas.microsoft.com/office/drawing/2014/main" id="{8B0F84B5-1F81-41F3-8E4F-A057129C1014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4" name="Text Box 12">
          <a:extLst>
            <a:ext uri="{FF2B5EF4-FFF2-40B4-BE49-F238E27FC236}">
              <a16:creationId xmlns:a16="http://schemas.microsoft.com/office/drawing/2014/main" id="{2FDFB8EB-F3D3-4EA4-B893-0F535B3BBA88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5" name="Text Box 12">
          <a:extLst>
            <a:ext uri="{FF2B5EF4-FFF2-40B4-BE49-F238E27FC236}">
              <a16:creationId xmlns:a16="http://schemas.microsoft.com/office/drawing/2014/main" id="{82118090-DA70-4FD9-A993-6A71AE1843F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6" name="Text Box 12">
          <a:extLst>
            <a:ext uri="{FF2B5EF4-FFF2-40B4-BE49-F238E27FC236}">
              <a16:creationId xmlns:a16="http://schemas.microsoft.com/office/drawing/2014/main" id="{0CA29F14-1A0D-48BD-8EE9-F1733622AB8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7" name="Text Box 12">
          <a:extLst>
            <a:ext uri="{FF2B5EF4-FFF2-40B4-BE49-F238E27FC236}">
              <a16:creationId xmlns:a16="http://schemas.microsoft.com/office/drawing/2014/main" id="{F72A72B0-B186-4043-9627-107A825691AB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8" name="Text Box 12">
          <a:extLst>
            <a:ext uri="{FF2B5EF4-FFF2-40B4-BE49-F238E27FC236}">
              <a16:creationId xmlns:a16="http://schemas.microsoft.com/office/drawing/2014/main" id="{DA158EC4-E0E7-49B4-A7A6-1A81EBF7F00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9" name="Text Box 12">
          <a:extLst>
            <a:ext uri="{FF2B5EF4-FFF2-40B4-BE49-F238E27FC236}">
              <a16:creationId xmlns:a16="http://schemas.microsoft.com/office/drawing/2014/main" id="{07698F67-C1F2-46AF-BC31-6B62B7AFFCA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0" name="Text Box 12">
          <a:extLst>
            <a:ext uri="{FF2B5EF4-FFF2-40B4-BE49-F238E27FC236}">
              <a16:creationId xmlns:a16="http://schemas.microsoft.com/office/drawing/2014/main" id="{FA321CF3-D04D-4B0E-A142-A4DD76DBBA7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1" name="Text Box 12">
          <a:extLst>
            <a:ext uri="{FF2B5EF4-FFF2-40B4-BE49-F238E27FC236}">
              <a16:creationId xmlns:a16="http://schemas.microsoft.com/office/drawing/2014/main" id="{AD8A1997-5D3A-4602-9279-C75445A25C2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2" name="Text Box 12">
          <a:extLst>
            <a:ext uri="{FF2B5EF4-FFF2-40B4-BE49-F238E27FC236}">
              <a16:creationId xmlns:a16="http://schemas.microsoft.com/office/drawing/2014/main" id="{67D456B7-E180-4116-82AD-10E9B23B99F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3" name="Text Box 12">
          <a:extLst>
            <a:ext uri="{FF2B5EF4-FFF2-40B4-BE49-F238E27FC236}">
              <a16:creationId xmlns:a16="http://schemas.microsoft.com/office/drawing/2014/main" id="{80A1D084-15D9-4230-8104-C4A33DFB55C1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4" name="Text Box 12">
          <a:extLst>
            <a:ext uri="{FF2B5EF4-FFF2-40B4-BE49-F238E27FC236}">
              <a16:creationId xmlns:a16="http://schemas.microsoft.com/office/drawing/2014/main" id="{ACDCE438-977D-4074-809D-069BC8D5973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5" name="Text Box 12">
          <a:extLst>
            <a:ext uri="{FF2B5EF4-FFF2-40B4-BE49-F238E27FC236}">
              <a16:creationId xmlns:a16="http://schemas.microsoft.com/office/drawing/2014/main" id="{F72FA05C-7530-4A7A-9133-B5B2C2894686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6" name="Text Box 12">
          <a:extLst>
            <a:ext uri="{FF2B5EF4-FFF2-40B4-BE49-F238E27FC236}">
              <a16:creationId xmlns:a16="http://schemas.microsoft.com/office/drawing/2014/main" id="{99C7A53C-BCFF-4F51-8809-C6E861BD9274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7" name="Text Box 12">
          <a:extLst>
            <a:ext uri="{FF2B5EF4-FFF2-40B4-BE49-F238E27FC236}">
              <a16:creationId xmlns:a16="http://schemas.microsoft.com/office/drawing/2014/main" id="{0716012D-5EA8-4899-952C-1FD4AC1C195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8" name="Text Box 12">
          <a:extLst>
            <a:ext uri="{FF2B5EF4-FFF2-40B4-BE49-F238E27FC236}">
              <a16:creationId xmlns:a16="http://schemas.microsoft.com/office/drawing/2014/main" id="{6452E0AA-CCF4-48D7-9A36-C16A0BCB205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9" name="Text Box 12">
          <a:extLst>
            <a:ext uri="{FF2B5EF4-FFF2-40B4-BE49-F238E27FC236}">
              <a16:creationId xmlns:a16="http://schemas.microsoft.com/office/drawing/2014/main" id="{8722357F-054A-406D-B0DC-8C282DE912A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0" name="Text Box 12">
          <a:extLst>
            <a:ext uri="{FF2B5EF4-FFF2-40B4-BE49-F238E27FC236}">
              <a16:creationId xmlns:a16="http://schemas.microsoft.com/office/drawing/2014/main" id="{BBFBA53A-B3BD-4B60-A6C9-5F50018C4BE5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1" name="Text Box 12">
          <a:extLst>
            <a:ext uri="{FF2B5EF4-FFF2-40B4-BE49-F238E27FC236}">
              <a16:creationId xmlns:a16="http://schemas.microsoft.com/office/drawing/2014/main" id="{053E9603-0490-4B30-A14F-DB184A62299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2" name="Text Box 12">
          <a:extLst>
            <a:ext uri="{FF2B5EF4-FFF2-40B4-BE49-F238E27FC236}">
              <a16:creationId xmlns:a16="http://schemas.microsoft.com/office/drawing/2014/main" id="{90722FA3-53C3-4F5A-B236-8923A3763F66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3" name="Text Box 12">
          <a:extLst>
            <a:ext uri="{FF2B5EF4-FFF2-40B4-BE49-F238E27FC236}">
              <a16:creationId xmlns:a16="http://schemas.microsoft.com/office/drawing/2014/main" id="{2AAD4653-BF1B-4256-BDFD-AF12301749E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4" name="Text Box 12">
          <a:extLst>
            <a:ext uri="{FF2B5EF4-FFF2-40B4-BE49-F238E27FC236}">
              <a16:creationId xmlns:a16="http://schemas.microsoft.com/office/drawing/2014/main" id="{60C76661-761E-47EE-A067-726A345D24F9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5" name="Text Box 12">
          <a:extLst>
            <a:ext uri="{FF2B5EF4-FFF2-40B4-BE49-F238E27FC236}">
              <a16:creationId xmlns:a16="http://schemas.microsoft.com/office/drawing/2014/main" id="{8C4CFD87-FB61-4AD8-A50A-3E070F74A5FB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6" name="Text Box 12">
          <a:extLst>
            <a:ext uri="{FF2B5EF4-FFF2-40B4-BE49-F238E27FC236}">
              <a16:creationId xmlns:a16="http://schemas.microsoft.com/office/drawing/2014/main" id="{5D216338-9C9D-40B5-A912-01E990C6137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7" name="Text Box 12">
          <a:extLst>
            <a:ext uri="{FF2B5EF4-FFF2-40B4-BE49-F238E27FC236}">
              <a16:creationId xmlns:a16="http://schemas.microsoft.com/office/drawing/2014/main" id="{27EF3953-165A-4093-9267-207A7E7BFBC6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8" name="Text Box 12">
          <a:extLst>
            <a:ext uri="{FF2B5EF4-FFF2-40B4-BE49-F238E27FC236}">
              <a16:creationId xmlns:a16="http://schemas.microsoft.com/office/drawing/2014/main" id="{F4E80FAF-5B7E-4473-81F0-68A395352B1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9" name="Text Box 12">
          <a:extLst>
            <a:ext uri="{FF2B5EF4-FFF2-40B4-BE49-F238E27FC236}">
              <a16:creationId xmlns:a16="http://schemas.microsoft.com/office/drawing/2014/main" id="{CB891CA7-DF66-46AE-BFDD-DF11AE88FF9C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0" name="Text Box 12">
          <a:extLst>
            <a:ext uri="{FF2B5EF4-FFF2-40B4-BE49-F238E27FC236}">
              <a16:creationId xmlns:a16="http://schemas.microsoft.com/office/drawing/2014/main" id="{30114E22-D917-4F0D-8C34-976CDCFB966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1" name="Text Box 12">
          <a:extLst>
            <a:ext uri="{FF2B5EF4-FFF2-40B4-BE49-F238E27FC236}">
              <a16:creationId xmlns:a16="http://schemas.microsoft.com/office/drawing/2014/main" id="{3FF04850-AF49-4E99-86D7-954746C6198C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2" name="Text Box 12">
          <a:extLst>
            <a:ext uri="{FF2B5EF4-FFF2-40B4-BE49-F238E27FC236}">
              <a16:creationId xmlns:a16="http://schemas.microsoft.com/office/drawing/2014/main" id="{F4C72572-59C4-4EB9-B46B-B01AAC8EA10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3" name="Text Box 12">
          <a:extLst>
            <a:ext uri="{FF2B5EF4-FFF2-40B4-BE49-F238E27FC236}">
              <a16:creationId xmlns:a16="http://schemas.microsoft.com/office/drawing/2014/main" id="{2F20B72C-103F-4D55-AB28-E43ADF6B02E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4" name="Text Box 12">
          <a:extLst>
            <a:ext uri="{FF2B5EF4-FFF2-40B4-BE49-F238E27FC236}">
              <a16:creationId xmlns:a16="http://schemas.microsoft.com/office/drawing/2014/main" id="{C6762A0C-CD26-45A3-8DAB-693C8206766C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5" name="Text Box 12">
          <a:extLst>
            <a:ext uri="{FF2B5EF4-FFF2-40B4-BE49-F238E27FC236}">
              <a16:creationId xmlns:a16="http://schemas.microsoft.com/office/drawing/2014/main" id="{3C5AF5FB-F7EA-4DF1-9D19-ECC52A674B4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6" name="Text Box 12">
          <a:extLst>
            <a:ext uri="{FF2B5EF4-FFF2-40B4-BE49-F238E27FC236}">
              <a16:creationId xmlns:a16="http://schemas.microsoft.com/office/drawing/2014/main" id="{A80F4B0B-B724-450D-B6F1-AC53A3C894A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7" name="Text Box 12">
          <a:extLst>
            <a:ext uri="{FF2B5EF4-FFF2-40B4-BE49-F238E27FC236}">
              <a16:creationId xmlns:a16="http://schemas.microsoft.com/office/drawing/2014/main" id="{260F617F-4A65-464B-AC2B-A1D2E895BDF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8" name="Text Box 12">
          <a:extLst>
            <a:ext uri="{FF2B5EF4-FFF2-40B4-BE49-F238E27FC236}">
              <a16:creationId xmlns:a16="http://schemas.microsoft.com/office/drawing/2014/main" id="{9086DCCC-DDD4-4A6F-9298-1DFC0E2971E5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9" name="Text Box 12">
          <a:extLst>
            <a:ext uri="{FF2B5EF4-FFF2-40B4-BE49-F238E27FC236}">
              <a16:creationId xmlns:a16="http://schemas.microsoft.com/office/drawing/2014/main" id="{EBCE132E-4C65-49BD-A913-ECD92A76B5B1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0" name="Text Box 12">
          <a:extLst>
            <a:ext uri="{FF2B5EF4-FFF2-40B4-BE49-F238E27FC236}">
              <a16:creationId xmlns:a16="http://schemas.microsoft.com/office/drawing/2014/main" id="{E65A3F2F-3C53-4205-A138-58E29650BB8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1" name="Text Box 12">
          <a:extLst>
            <a:ext uri="{FF2B5EF4-FFF2-40B4-BE49-F238E27FC236}">
              <a16:creationId xmlns:a16="http://schemas.microsoft.com/office/drawing/2014/main" id="{86568308-6248-4800-A18C-10914C1D961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2" name="Text Box 12">
          <a:extLst>
            <a:ext uri="{FF2B5EF4-FFF2-40B4-BE49-F238E27FC236}">
              <a16:creationId xmlns:a16="http://schemas.microsoft.com/office/drawing/2014/main" id="{0821B26A-BBEC-4DF3-839C-C50758B6CFD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3" name="Text Box 12">
          <a:extLst>
            <a:ext uri="{FF2B5EF4-FFF2-40B4-BE49-F238E27FC236}">
              <a16:creationId xmlns:a16="http://schemas.microsoft.com/office/drawing/2014/main" id="{931C7750-BC99-4E14-B60D-70E0FC3A3FF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4" name="Text Box 12">
          <a:extLst>
            <a:ext uri="{FF2B5EF4-FFF2-40B4-BE49-F238E27FC236}">
              <a16:creationId xmlns:a16="http://schemas.microsoft.com/office/drawing/2014/main" id="{C127029B-F17B-4E64-B6E0-6EBC9A22053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5" name="Text Box 12">
          <a:extLst>
            <a:ext uri="{FF2B5EF4-FFF2-40B4-BE49-F238E27FC236}">
              <a16:creationId xmlns:a16="http://schemas.microsoft.com/office/drawing/2014/main" id="{54784272-1EC0-4E7B-AA01-8AA3BBF73FD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6" name="Text Box 12">
          <a:extLst>
            <a:ext uri="{FF2B5EF4-FFF2-40B4-BE49-F238E27FC236}">
              <a16:creationId xmlns:a16="http://schemas.microsoft.com/office/drawing/2014/main" id="{C816AE1D-AF3E-49D7-BC96-DB2952BE8A99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7" name="Text Box 12">
          <a:extLst>
            <a:ext uri="{FF2B5EF4-FFF2-40B4-BE49-F238E27FC236}">
              <a16:creationId xmlns:a16="http://schemas.microsoft.com/office/drawing/2014/main" id="{AA752DEC-D730-469B-920E-60DA11E3439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8" name="Text Box 12">
          <a:extLst>
            <a:ext uri="{FF2B5EF4-FFF2-40B4-BE49-F238E27FC236}">
              <a16:creationId xmlns:a16="http://schemas.microsoft.com/office/drawing/2014/main" id="{1D0F2C4E-5ECE-48F0-A83F-CF79942E8C84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9" name="Text Box 12">
          <a:extLst>
            <a:ext uri="{FF2B5EF4-FFF2-40B4-BE49-F238E27FC236}">
              <a16:creationId xmlns:a16="http://schemas.microsoft.com/office/drawing/2014/main" id="{3FAA814C-D156-4CE1-A07B-05E0FCA12A29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0" name="Text Box 12">
          <a:extLst>
            <a:ext uri="{FF2B5EF4-FFF2-40B4-BE49-F238E27FC236}">
              <a16:creationId xmlns:a16="http://schemas.microsoft.com/office/drawing/2014/main" id="{7BDDA9EC-ACEE-41F0-9DEE-EDF40A57A47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1" name="Text Box 12">
          <a:extLst>
            <a:ext uri="{FF2B5EF4-FFF2-40B4-BE49-F238E27FC236}">
              <a16:creationId xmlns:a16="http://schemas.microsoft.com/office/drawing/2014/main" id="{30040322-5DBE-4BCF-875D-2C677AB5834C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2" name="Text Box 12">
          <a:extLst>
            <a:ext uri="{FF2B5EF4-FFF2-40B4-BE49-F238E27FC236}">
              <a16:creationId xmlns:a16="http://schemas.microsoft.com/office/drawing/2014/main" id="{459411D4-04A7-448E-BE13-7A7079C5390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3" name="Text Box 12">
          <a:extLst>
            <a:ext uri="{FF2B5EF4-FFF2-40B4-BE49-F238E27FC236}">
              <a16:creationId xmlns:a16="http://schemas.microsoft.com/office/drawing/2014/main" id="{5E64DB23-4DE3-4B9D-872B-B2003EC36BD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4" name="Text Box 12">
          <a:extLst>
            <a:ext uri="{FF2B5EF4-FFF2-40B4-BE49-F238E27FC236}">
              <a16:creationId xmlns:a16="http://schemas.microsoft.com/office/drawing/2014/main" id="{36FA9BB5-2918-47E2-8B15-969F2F33A01C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5" name="Text Box 12">
          <a:extLst>
            <a:ext uri="{FF2B5EF4-FFF2-40B4-BE49-F238E27FC236}">
              <a16:creationId xmlns:a16="http://schemas.microsoft.com/office/drawing/2014/main" id="{7A463863-5732-47F4-8DEB-9287EF29B5B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6" name="Text Box 12">
          <a:extLst>
            <a:ext uri="{FF2B5EF4-FFF2-40B4-BE49-F238E27FC236}">
              <a16:creationId xmlns:a16="http://schemas.microsoft.com/office/drawing/2014/main" id="{E19884F3-9A25-46B6-A0D9-4C5F2335701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7" name="Text Box 12">
          <a:extLst>
            <a:ext uri="{FF2B5EF4-FFF2-40B4-BE49-F238E27FC236}">
              <a16:creationId xmlns:a16="http://schemas.microsoft.com/office/drawing/2014/main" id="{36D6E1E8-313C-4D71-A862-B68A9FFA6FA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8" name="Text Box 12">
          <a:extLst>
            <a:ext uri="{FF2B5EF4-FFF2-40B4-BE49-F238E27FC236}">
              <a16:creationId xmlns:a16="http://schemas.microsoft.com/office/drawing/2014/main" id="{6797DED1-44F4-44B9-B28C-BB03731C155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9" name="Text Box 12">
          <a:extLst>
            <a:ext uri="{FF2B5EF4-FFF2-40B4-BE49-F238E27FC236}">
              <a16:creationId xmlns:a16="http://schemas.microsoft.com/office/drawing/2014/main" id="{BC58DEBD-9CD2-4938-B67D-002CA59D8F9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0" name="Text Box 12">
          <a:extLst>
            <a:ext uri="{FF2B5EF4-FFF2-40B4-BE49-F238E27FC236}">
              <a16:creationId xmlns:a16="http://schemas.microsoft.com/office/drawing/2014/main" id="{F7B9B25B-D866-4A0B-AD8F-FE4EFDF9BC3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1" name="Text Box 12">
          <a:extLst>
            <a:ext uri="{FF2B5EF4-FFF2-40B4-BE49-F238E27FC236}">
              <a16:creationId xmlns:a16="http://schemas.microsoft.com/office/drawing/2014/main" id="{68B8B5A6-C32B-4786-A206-77D3D73AF8F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2" name="Text Box 12">
          <a:extLst>
            <a:ext uri="{FF2B5EF4-FFF2-40B4-BE49-F238E27FC236}">
              <a16:creationId xmlns:a16="http://schemas.microsoft.com/office/drawing/2014/main" id="{D5F5A2E1-5B3E-4625-908C-2C0CB875B998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3" name="Text Box 12">
          <a:extLst>
            <a:ext uri="{FF2B5EF4-FFF2-40B4-BE49-F238E27FC236}">
              <a16:creationId xmlns:a16="http://schemas.microsoft.com/office/drawing/2014/main" id="{B62F53B9-B1AF-4642-A2C8-7C9211EFB556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4" name="Text Box 12">
          <a:extLst>
            <a:ext uri="{FF2B5EF4-FFF2-40B4-BE49-F238E27FC236}">
              <a16:creationId xmlns:a16="http://schemas.microsoft.com/office/drawing/2014/main" id="{5A7D5929-C8EC-4C39-8C3F-64B8E95DD3B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5" name="Text Box 12">
          <a:extLst>
            <a:ext uri="{FF2B5EF4-FFF2-40B4-BE49-F238E27FC236}">
              <a16:creationId xmlns:a16="http://schemas.microsoft.com/office/drawing/2014/main" id="{757F8749-93EC-401E-81F6-B39B0641FE74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6" name="Text Box 12">
          <a:extLst>
            <a:ext uri="{FF2B5EF4-FFF2-40B4-BE49-F238E27FC236}">
              <a16:creationId xmlns:a16="http://schemas.microsoft.com/office/drawing/2014/main" id="{1AB21801-8099-435E-A726-7034B33B9E6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7" name="Text Box 12">
          <a:extLst>
            <a:ext uri="{FF2B5EF4-FFF2-40B4-BE49-F238E27FC236}">
              <a16:creationId xmlns:a16="http://schemas.microsoft.com/office/drawing/2014/main" id="{7A9B8EE8-FA7C-4EC9-B7A6-CF64B09FA7F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8" name="Text Box 12">
          <a:extLst>
            <a:ext uri="{FF2B5EF4-FFF2-40B4-BE49-F238E27FC236}">
              <a16:creationId xmlns:a16="http://schemas.microsoft.com/office/drawing/2014/main" id="{C0E5E7B2-A1F1-4165-B2B2-871C5DC362C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9" name="Text Box 12">
          <a:extLst>
            <a:ext uri="{FF2B5EF4-FFF2-40B4-BE49-F238E27FC236}">
              <a16:creationId xmlns:a16="http://schemas.microsoft.com/office/drawing/2014/main" id="{9FEA970D-5315-41E8-8CEA-FC744710F9C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0" name="Text Box 12">
          <a:extLst>
            <a:ext uri="{FF2B5EF4-FFF2-40B4-BE49-F238E27FC236}">
              <a16:creationId xmlns:a16="http://schemas.microsoft.com/office/drawing/2014/main" id="{ECEE514E-2C5E-4AE5-A46A-8DA885775E4B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1" name="Text Box 12">
          <a:extLst>
            <a:ext uri="{FF2B5EF4-FFF2-40B4-BE49-F238E27FC236}">
              <a16:creationId xmlns:a16="http://schemas.microsoft.com/office/drawing/2014/main" id="{F873EAF9-835F-450A-BB0E-F7FF01DF505C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2" name="Text Box 12">
          <a:extLst>
            <a:ext uri="{FF2B5EF4-FFF2-40B4-BE49-F238E27FC236}">
              <a16:creationId xmlns:a16="http://schemas.microsoft.com/office/drawing/2014/main" id="{70261714-D6F1-4083-AFD1-247096927C3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3" name="Text Box 12">
          <a:extLst>
            <a:ext uri="{FF2B5EF4-FFF2-40B4-BE49-F238E27FC236}">
              <a16:creationId xmlns:a16="http://schemas.microsoft.com/office/drawing/2014/main" id="{2A1D6634-A484-4B22-9219-F29EAA44704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4" name="Text Box 12">
          <a:extLst>
            <a:ext uri="{FF2B5EF4-FFF2-40B4-BE49-F238E27FC236}">
              <a16:creationId xmlns:a16="http://schemas.microsoft.com/office/drawing/2014/main" id="{D8570E0E-E475-4DB9-896A-08BE34BE324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5" name="Text Box 12">
          <a:extLst>
            <a:ext uri="{FF2B5EF4-FFF2-40B4-BE49-F238E27FC236}">
              <a16:creationId xmlns:a16="http://schemas.microsoft.com/office/drawing/2014/main" id="{6737EBAA-34C6-4E74-9F00-743C4B60D774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6" name="Text Box 12">
          <a:extLst>
            <a:ext uri="{FF2B5EF4-FFF2-40B4-BE49-F238E27FC236}">
              <a16:creationId xmlns:a16="http://schemas.microsoft.com/office/drawing/2014/main" id="{93DC0420-88C0-4EA6-9251-DC46879B050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7" name="Text Box 12">
          <a:extLst>
            <a:ext uri="{FF2B5EF4-FFF2-40B4-BE49-F238E27FC236}">
              <a16:creationId xmlns:a16="http://schemas.microsoft.com/office/drawing/2014/main" id="{38584858-B9FC-4052-9781-9E679D5C0C39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8" name="Text Box 12">
          <a:extLst>
            <a:ext uri="{FF2B5EF4-FFF2-40B4-BE49-F238E27FC236}">
              <a16:creationId xmlns:a16="http://schemas.microsoft.com/office/drawing/2014/main" id="{1F2AA688-64DC-4177-B063-25AB6A0B5DA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9" name="Text Box 12">
          <a:extLst>
            <a:ext uri="{FF2B5EF4-FFF2-40B4-BE49-F238E27FC236}">
              <a16:creationId xmlns:a16="http://schemas.microsoft.com/office/drawing/2014/main" id="{08F021BF-674A-4EDF-957E-95F14ACC41C4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0" name="Text Box 12">
          <a:extLst>
            <a:ext uri="{FF2B5EF4-FFF2-40B4-BE49-F238E27FC236}">
              <a16:creationId xmlns:a16="http://schemas.microsoft.com/office/drawing/2014/main" id="{D6FB133E-8A16-4AE8-84CD-990AE7019D0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1" name="Text Box 12">
          <a:extLst>
            <a:ext uri="{FF2B5EF4-FFF2-40B4-BE49-F238E27FC236}">
              <a16:creationId xmlns:a16="http://schemas.microsoft.com/office/drawing/2014/main" id="{174C359B-17C4-4F5F-98D3-CF05C859E92B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2" name="Text Box 12">
          <a:extLst>
            <a:ext uri="{FF2B5EF4-FFF2-40B4-BE49-F238E27FC236}">
              <a16:creationId xmlns:a16="http://schemas.microsoft.com/office/drawing/2014/main" id="{2ABE99E8-97BB-4834-838C-63510AA8175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3" name="Text Box 12">
          <a:extLst>
            <a:ext uri="{FF2B5EF4-FFF2-40B4-BE49-F238E27FC236}">
              <a16:creationId xmlns:a16="http://schemas.microsoft.com/office/drawing/2014/main" id="{7B1BBE18-AEC6-4379-A616-DD670BD9EF7C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4" name="Text Box 12">
          <a:extLst>
            <a:ext uri="{FF2B5EF4-FFF2-40B4-BE49-F238E27FC236}">
              <a16:creationId xmlns:a16="http://schemas.microsoft.com/office/drawing/2014/main" id="{16CED074-6463-430C-8285-FEBB7FCF22E6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5" name="Text Box 12">
          <a:extLst>
            <a:ext uri="{FF2B5EF4-FFF2-40B4-BE49-F238E27FC236}">
              <a16:creationId xmlns:a16="http://schemas.microsoft.com/office/drawing/2014/main" id="{037FF25F-CEA2-438F-B88D-F0C443D6EA35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6" name="Text Box 12">
          <a:extLst>
            <a:ext uri="{FF2B5EF4-FFF2-40B4-BE49-F238E27FC236}">
              <a16:creationId xmlns:a16="http://schemas.microsoft.com/office/drawing/2014/main" id="{F86A2999-7A56-4CF1-8E86-F6D8DF5E65CC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7" name="Text Box 12">
          <a:extLst>
            <a:ext uri="{FF2B5EF4-FFF2-40B4-BE49-F238E27FC236}">
              <a16:creationId xmlns:a16="http://schemas.microsoft.com/office/drawing/2014/main" id="{CB4DF88B-7BE1-4721-9C63-285889B5F8E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8" name="Text Box 12">
          <a:extLst>
            <a:ext uri="{FF2B5EF4-FFF2-40B4-BE49-F238E27FC236}">
              <a16:creationId xmlns:a16="http://schemas.microsoft.com/office/drawing/2014/main" id="{9E4B598A-577F-4B7B-A68F-3553BB79ED3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9" name="Text Box 12">
          <a:extLst>
            <a:ext uri="{FF2B5EF4-FFF2-40B4-BE49-F238E27FC236}">
              <a16:creationId xmlns:a16="http://schemas.microsoft.com/office/drawing/2014/main" id="{7DB5418F-1C61-41C8-B79D-030DC193D00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0" name="Text Box 12">
          <a:extLst>
            <a:ext uri="{FF2B5EF4-FFF2-40B4-BE49-F238E27FC236}">
              <a16:creationId xmlns:a16="http://schemas.microsoft.com/office/drawing/2014/main" id="{29A1C8C3-2686-46FA-B1E9-727165DFBDD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1" name="Text Box 12">
          <a:extLst>
            <a:ext uri="{FF2B5EF4-FFF2-40B4-BE49-F238E27FC236}">
              <a16:creationId xmlns:a16="http://schemas.microsoft.com/office/drawing/2014/main" id="{39931089-6893-419A-AC0D-C0A2ACC975B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2" name="Text Box 12">
          <a:extLst>
            <a:ext uri="{FF2B5EF4-FFF2-40B4-BE49-F238E27FC236}">
              <a16:creationId xmlns:a16="http://schemas.microsoft.com/office/drawing/2014/main" id="{B5C9F498-6958-4A5A-BFBB-0EDFA583FCE9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3" name="Text Box 12">
          <a:extLst>
            <a:ext uri="{FF2B5EF4-FFF2-40B4-BE49-F238E27FC236}">
              <a16:creationId xmlns:a16="http://schemas.microsoft.com/office/drawing/2014/main" id="{7537A971-2CA5-4E3D-BADD-CCC56174408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4" name="Text Box 12">
          <a:extLst>
            <a:ext uri="{FF2B5EF4-FFF2-40B4-BE49-F238E27FC236}">
              <a16:creationId xmlns:a16="http://schemas.microsoft.com/office/drawing/2014/main" id="{22F51CA0-5074-4C26-820B-4D8C757E4A2B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5" name="Text Box 12">
          <a:extLst>
            <a:ext uri="{FF2B5EF4-FFF2-40B4-BE49-F238E27FC236}">
              <a16:creationId xmlns:a16="http://schemas.microsoft.com/office/drawing/2014/main" id="{879F0A37-2001-4329-B8E7-CD2B8822C6C4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6" name="Text Box 12">
          <a:extLst>
            <a:ext uri="{FF2B5EF4-FFF2-40B4-BE49-F238E27FC236}">
              <a16:creationId xmlns:a16="http://schemas.microsoft.com/office/drawing/2014/main" id="{11E5D50D-4D91-4C56-8467-7587F9F4CFD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7" name="Text Box 12">
          <a:extLst>
            <a:ext uri="{FF2B5EF4-FFF2-40B4-BE49-F238E27FC236}">
              <a16:creationId xmlns:a16="http://schemas.microsoft.com/office/drawing/2014/main" id="{091FC3FF-D5E6-4F3E-AAB2-FE631C0401D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8" name="Text Box 12">
          <a:extLst>
            <a:ext uri="{FF2B5EF4-FFF2-40B4-BE49-F238E27FC236}">
              <a16:creationId xmlns:a16="http://schemas.microsoft.com/office/drawing/2014/main" id="{3CC9A79F-F2F6-4A09-B5AB-A4D1ADE85BEC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9" name="Text Box 12">
          <a:extLst>
            <a:ext uri="{FF2B5EF4-FFF2-40B4-BE49-F238E27FC236}">
              <a16:creationId xmlns:a16="http://schemas.microsoft.com/office/drawing/2014/main" id="{FC6C770E-4BAD-46DD-B4FC-E09214DB6E6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30" name="Text Box 12">
          <a:extLst>
            <a:ext uri="{FF2B5EF4-FFF2-40B4-BE49-F238E27FC236}">
              <a16:creationId xmlns:a16="http://schemas.microsoft.com/office/drawing/2014/main" id="{41F6EBD6-3997-460C-BB7C-07089954E5B8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31" name="Text Box 12">
          <a:extLst>
            <a:ext uri="{FF2B5EF4-FFF2-40B4-BE49-F238E27FC236}">
              <a16:creationId xmlns:a16="http://schemas.microsoft.com/office/drawing/2014/main" id="{E7A0171C-C509-43CF-9FCD-0BF2ACC2B231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32" name="Text Box 12">
          <a:extLst>
            <a:ext uri="{FF2B5EF4-FFF2-40B4-BE49-F238E27FC236}">
              <a16:creationId xmlns:a16="http://schemas.microsoft.com/office/drawing/2014/main" id="{FBDBC679-2A8B-407C-85D2-279EACE49FC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33" name="Text Box 12">
          <a:extLst>
            <a:ext uri="{FF2B5EF4-FFF2-40B4-BE49-F238E27FC236}">
              <a16:creationId xmlns:a16="http://schemas.microsoft.com/office/drawing/2014/main" id="{2F22A6D0-1FAC-4294-99F6-2F46DEE0867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34" name="Text Box 12">
          <a:extLst>
            <a:ext uri="{FF2B5EF4-FFF2-40B4-BE49-F238E27FC236}">
              <a16:creationId xmlns:a16="http://schemas.microsoft.com/office/drawing/2014/main" id="{578AF4EB-58BC-4CCC-85D2-5BE20CCC21A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35" name="Text Box 12">
          <a:extLst>
            <a:ext uri="{FF2B5EF4-FFF2-40B4-BE49-F238E27FC236}">
              <a16:creationId xmlns:a16="http://schemas.microsoft.com/office/drawing/2014/main" id="{016A8490-E460-4925-8ECE-F557C4393926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36" name="Text Box 12">
          <a:extLst>
            <a:ext uri="{FF2B5EF4-FFF2-40B4-BE49-F238E27FC236}">
              <a16:creationId xmlns:a16="http://schemas.microsoft.com/office/drawing/2014/main" id="{D1A12F02-1150-453F-A94B-3329CA188D55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37" name="Text Box 12">
          <a:extLst>
            <a:ext uri="{FF2B5EF4-FFF2-40B4-BE49-F238E27FC236}">
              <a16:creationId xmlns:a16="http://schemas.microsoft.com/office/drawing/2014/main" id="{92D67B9C-5EDF-4BD0-8866-953B4CA7026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38" name="Text Box 12">
          <a:extLst>
            <a:ext uri="{FF2B5EF4-FFF2-40B4-BE49-F238E27FC236}">
              <a16:creationId xmlns:a16="http://schemas.microsoft.com/office/drawing/2014/main" id="{107028C8-2D4D-4675-B6CD-50EE00A67FD6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2E1B0C9E-3D74-4AF8-AF78-58F538615C94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0" name="Text Box 12">
          <a:extLst>
            <a:ext uri="{FF2B5EF4-FFF2-40B4-BE49-F238E27FC236}">
              <a16:creationId xmlns:a16="http://schemas.microsoft.com/office/drawing/2014/main" id="{29C4E866-4743-45F7-9F51-2E283FDF561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1" name="Text Box 12">
          <a:extLst>
            <a:ext uri="{FF2B5EF4-FFF2-40B4-BE49-F238E27FC236}">
              <a16:creationId xmlns:a16="http://schemas.microsoft.com/office/drawing/2014/main" id="{2DEDC419-4051-4735-907B-3565650AB6E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2" name="Text Box 12">
          <a:extLst>
            <a:ext uri="{FF2B5EF4-FFF2-40B4-BE49-F238E27FC236}">
              <a16:creationId xmlns:a16="http://schemas.microsoft.com/office/drawing/2014/main" id="{7B9669EB-3678-4614-A10E-D3B970948AA1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3" name="Text Box 12">
          <a:extLst>
            <a:ext uri="{FF2B5EF4-FFF2-40B4-BE49-F238E27FC236}">
              <a16:creationId xmlns:a16="http://schemas.microsoft.com/office/drawing/2014/main" id="{482F2E3E-59F5-4F31-8886-4AFF723768EB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4" name="Text Box 12">
          <a:extLst>
            <a:ext uri="{FF2B5EF4-FFF2-40B4-BE49-F238E27FC236}">
              <a16:creationId xmlns:a16="http://schemas.microsoft.com/office/drawing/2014/main" id="{9D29B8EE-43F6-4329-90A1-B687F006CA41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5" name="Text Box 12">
          <a:extLst>
            <a:ext uri="{FF2B5EF4-FFF2-40B4-BE49-F238E27FC236}">
              <a16:creationId xmlns:a16="http://schemas.microsoft.com/office/drawing/2014/main" id="{6C2FC4E1-465E-4AFA-B0BD-F2016D9F43B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6" name="Text Box 12">
          <a:extLst>
            <a:ext uri="{FF2B5EF4-FFF2-40B4-BE49-F238E27FC236}">
              <a16:creationId xmlns:a16="http://schemas.microsoft.com/office/drawing/2014/main" id="{0184CBBC-A7B6-452F-B2FF-CFA1C6FFECC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7" name="Text Box 12">
          <a:extLst>
            <a:ext uri="{FF2B5EF4-FFF2-40B4-BE49-F238E27FC236}">
              <a16:creationId xmlns:a16="http://schemas.microsoft.com/office/drawing/2014/main" id="{DB1F319A-BB59-4ED9-AFF1-A247F6DBDAB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8" name="Text Box 12">
          <a:extLst>
            <a:ext uri="{FF2B5EF4-FFF2-40B4-BE49-F238E27FC236}">
              <a16:creationId xmlns:a16="http://schemas.microsoft.com/office/drawing/2014/main" id="{93B86762-AB01-42B9-B328-D1BC80A64DF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9" name="Text Box 12">
          <a:extLst>
            <a:ext uri="{FF2B5EF4-FFF2-40B4-BE49-F238E27FC236}">
              <a16:creationId xmlns:a16="http://schemas.microsoft.com/office/drawing/2014/main" id="{47951D5C-04F2-461E-B36E-5F73AC814C9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0" name="Text Box 12">
          <a:extLst>
            <a:ext uri="{FF2B5EF4-FFF2-40B4-BE49-F238E27FC236}">
              <a16:creationId xmlns:a16="http://schemas.microsoft.com/office/drawing/2014/main" id="{87FC9E41-C42F-41FA-AA18-E3C448FA7928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1" name="Text Box 12">
          <a:extLst>
            <a:ext uri="{FF2B5EF4-FFF2-40B4-BE49-F238E27FC236}">
              <a16:creationId xmlns:a16="http://schemas.microsoft.com/office/drawing/2014/main" id="{80A22DDB-0C02-411A-B13B-1F7370C89844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2" name="Text Box 12">
          <a:extLst>
            <a:ext uri="{FF2B5EF4-FFF2-40B4-BE49-F238E27FC236}">
              <a16:creationId xmlns:a16="http://schemas.microsoft.com/office/drawing/2014/main" id="{2491D676-03C1-4B52-9B28-76FE51D4DED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3" name="Text Box 12">
          <a:extLst>
            <a:ext uri="{FF2B5EF4-FFF2-40B4-BE49-F238E27FC236}">
              <a16:creationId xmlns:a16="http://schemas.microsoft.com/office/drawing/2014/main" id="{9F2D6925-6893-4391-B04E-9A1DFCC8F12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4" name="Text Box 12">
          <a:extLst>
            <a:ext uri="{FF2B5EF4-FFF2-40B4-BE49-F238E27FC236}">
              <a16:creationId xmlns:a16="http://schemas.microsoft.com/office/drawing/2014/main" id="{A781CB4B-EEC5-4A34-9519-51A8C817B87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5" name="Text Box 12">
          <a:extLst>
            <a:ext uri="{FF2B5EF4-FFF2-40B4-BE49-F238E27FC236}">
              <a16:creationId xmlns:a16="http://schemas.microsoft.com/office/drawing/2014/main" id="{35FBEBAE-6266-45DC-A982-135DCFC008C5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6" name="Text Box 12">
          <a:extLst>
            <a:ext uri="{FF2B5EF4-FFF2-40B4-BE49-F238E27FC236}">
              <a16:creationId xmlns:a16="http://schemas.microsoft.com/office/drawing/2014/main" id="{7F00C5D4-E15E-4260-A717-FC36EAFE1145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7" name="Text Box 12">
          <a:extLst>
            <a:ext uri="{FF2B5EF4-FFF2-40B4-BE49-F238E27FC236}">
              <a16:creationId xmlns:a16="http://schemas.microsoft.com/office/drawing/2014/main" id="{D93BFCF3-E4F3-4CD8-A8C7-00B8EFD9E2C9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8" name="Text Box 12">
          <a:extLst>
            <a:ext uri="{FF2B5EF4-FFF2-40B4-BE49-F238E27FC236}">
              <a16:creationId xmlns:a16="http://schemas.microsoft.com/office/drawing/2014/main" id="{63A8F563-FB78-46C8-8A0E-431AAC48B76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9" name="Text Box 12">
          <a:extLst>
            <a:ext uri="{FF2B5EF4-FFF2-40B4-BE49-F238E27FC236}">
              <a16:creationId xmlns:a16="http://schemas.microsoft.com/office/drawing/2014/main" id="{AD7BA428-764E-4291-BD2F-BE204F09311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0" name="Text Box 12">
          <a:extLst>
            <a:ext uri="{FF2B5EF4-FFF2-40B4-BE49-F238E27FC236}">
              <a16:creationId xmlns:a16="http://schemas.microsoft.com/office/drawing/2014/main" id="{9ACF3A27-DD83-43B1-9FDF-59F49856FA86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1" name="Text Box 12">
          <a:extLst>
            <a:ext uri="{FF2B5EF4-FFF2-40B4-BE49-F238E27FC236}">
              <a16:creationId xmlns:a16="http://schemas.microsoft.com/office/drawing/2014/main" id="{97078A94-3EEF-420A-A4D6-7BABD831CAD8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2" name="Text Box 12">
          <a:extLst>
            <a:ext uri="{FF2B5EF4-FFF2-40B4-BE49-F238E27FC236}">
              <a16:creationId xmlns:a16="http://schemas.microsoft.com/office/drawing/2014/main" id="{19E96873-178C-414F-B7DF-D3C53A92F308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3" name="Text Box 12">
          <a:extLst>
            <a:ext uri="{FF2B5EF4-FFF2-40B4-BE49-F238E27FC236}">
              <a16:creationId xmlns:a16="http://schemas.microsoft.com/office/drawing/2014/main" id="{0C52AC44-EF73-4C74-B0D7-DA44D37FA89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4" name="Text Box 12">
          <a:extLst>
            <a:ext uri="{FF2B5EF4-FFF2-40B4-BE49-F238E27FC236}">
              <a16:creationId xmlns:a16="http://schemas.microsoft.com/office/drawing/2014/main" id="{795FDB9A-F75F-4921-83ED-53692568194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5" name="Text Box 12">
          <a:extLst>
            <a:ext uri="{FF2B5EF4-FFF2-40B4-BE49-F238E27FC236}">
              <a16:creationId xmlns:a16="http://schemas.microsoft.com/office/drawing/2014/main" id="{B38B78A8-030D-433E-9002-DCE09E62DD31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6" name="Text Box 12">
          <a:extLst>
            <a:ext uri="{FF2B5EF4-FFF2-40B4-BE49-F238E27FC236}">
              <a16:creationId xmlns:a16="http://schemas.microsoft.com/office/drawing/2014/main" id="{ECE8BA4B-0E5E-4F28-B868-F87DEFAAE516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7" name="Text Box 12">
          <a:extLst>
            <a:ext uri="{FF2B5EF4-FFF2-40B4-BE49-F238E27FC236}">
              <a16:creationId xmlns:a16="http://schemas.microsoft.com/office/drawing/2014/main" id="{EF8BAF01-1919-453B-A63C-B8F3B89F1D7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8" name="Text Box 12">
          <a:extLst>
            <a:ext uri="{FF2B5EF4-FFF2-40B4-BE49-F238E27FC236}">
              <a16:creationId xmlns:a16="http://schemas.microsoft.com/office/drawing/2014/main" id="{C2A02F26-D5AD-424D-8188-3A85D2A262F1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9" name="Text Box 12">
          <a:extLst>
            <a:ext uri="{FF2B5EF4-FFF2-40B4-BE49-F238E27FC236}">
              <a16:creationId xmlns:a16="http://schemas.microsoft.com/office/drawing/2014/main" id="{A913476D-48AD-40FE-B88C-DD7992C0D6B1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0" name="Text Box 12">
          <a:extLst>
            <a:ext uri="{FF2B5EF4-FFF2-40B4-BE49-F238E27FC236}">
              <a16:creationId xmlns:a16="http://schemas.microsoft.com/office/drawing/2014/main" id="{C6AE63EC-0884-4583-99DE-C91253847D8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1" name="Text Box 12">
          <a:extLst>
            <a:ext uri="{FF2B5EF4-FFF2-40B4-BE49-F238E27FC236}">
              <a16:creationId xmlns:a16="http://schemas.microsoft.com/office/drawing/2014/main" id="{B660B3D3-90F9-4499-9CC3-5FC71F55408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2" name="Text Box 12">
          <a:extLst>
            <a:ext uri="{FF2B5EF4-FFF2-40B4-BE49-F238E27FC236}">
              <a16:creationId xmlns:a16="http://schemas.microsoft.com/office/drawing/2014/main" id="{B46A6176-4132-4C71-97C7-032AE9CA06EC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3" name="Text Box 12">
          <a:extLst>
            <a:ext uri="{FF2B5EF4-FFF2-40B4-BE49-F238E27FC236}">
              <a16:creationId xmlns:a16="http://schemas.microsoft.com/office/drawing/2014/main" id="{E6459A68-B223-4B1D-ACEF-0311AD1242F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4" name="Text Box 12">
          <a:extLst>
            <a:ext uri="{FF2B5EF4-FFF2-40B4-BE49-F238E27FC236}">
              <a16:creationId xmlns:a16="http://schemas.microsoft.com/office/drawing/2014/main" id="{6920F8E6-EA18-4D99-B32C-12B601A38978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5" name="Text Box 12">
          <a:extLst>
            <a:ext uri="{FF2B5EF4-FFF2-40B4-BE49-F238E27FC236}">
              <a16:creationId xmlns:a16="http://schemas.microsoft.com/office/drawing/2014/main" id="{0BBB569A-272C-4193-95C1-A840DB4D192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6" name="Text Box 12">
          <a:extLst>
            <a:ext uri="{FF2B5EF4-FFF2-40B4-BE49-F238E27FC236}">
              <a16:creationId xmlns:a16="http://schemas.microsoft.com/office/drawing/2014/main" id="{D2454BD9-5C14-4C8D-8F12-CD8FEA534BF1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7" name="Text Box 12">
          <a:extLst>
            <a:ext uri="{FF2B5EF4-FFF2-40B4-BE49-F238E27FC236}">
              <a16:creationId xmlns:a16="http://schemas.microsoft.com/office/drawing/2014/main" id="{EB1B8F62-E80F-4111-B066-FF937A10C57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8" name="Text Box 12">
          <a:extLst>
            <a:ext uri="{FF2B5EF4-FFF2-40B4-BE49-F238E27FC236}">
              <a16:creationId xmlns:a16="http://schemas.microsoft.com/office/drawing/2014/main" id="{3EA60FD5-916D-462F-AE5A-D41F24505264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9" name="Text Box 12">
          <a:extLst>
            <a:ext uri="{FF2B5EF4-FFF2-40B4-BE49-F238E27FC236}">
              <a16:creationId xmlns:a16="http://schemas.microsoft.com/office/drawing/2014/main" id="{B6D4DC76-C0AD-40AC-A757-C08EACA05538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0" name="Text Box 12">
          <a:extLst>
            <a:ext uri="{FF2B5EF4-FFF2-40B4-BE49-F238E27FC236}">
              <a16:creationId xmlns:a16="http://schemas.microsoft.com/office/drawing/2014/main" id="{BD9E6519-3A0A-4BCF-8CF7-78596DA00768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1" name="Text Box 12">
          <a:extLst>
            <a:ext uri="{FF2B5EF4-FFF2-40B4-BE49-F238E27FC236}">
              <a16:creationId xmlns:a16="http://schemas.microsoft.com/office/drawing/2014/main" id="{00FE869B-AAEE-4642-9863-D632848A838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2" name="Text Box 12">
          <a:extLst>
            <a:ext uri="{FF2B5EF4-FFF2-40B4-BE49-F238E27FC236}">
              <a16:creationId xmlns:a16="http://schemas.microsoft.com/office/drawing/2014/main" id="{DBC1246A-AC1A-41B4-97D6-878603A8E231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3" name="Text Box 12">
          <a:extLst>
            <a:ext uri="{FF2B5EF4-FFF2-40B4-BE49-F238E27FC236}">
              <a16:creationId xmlns:a16="http://schemas.microsoft.com/office/drawing/2014/main" id="{1155A228-C1AA-4B7C-990F-1C70D775F60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4" name="Text Box 12">
          <a:extLst>
            <a:ext uri="{FF2B5EF4-FFF2-40B4-BE49-F238E27FC236}">
              <a16:creationId xmlns:a16="http://schemas.microsoft.com/office/drawing/2014/main" id="{37820F52-EAB1-4443-A710-7E12B5189E95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5" name="Text Box 12">
          <a:extLst>
            <a:ext uri="{FF2B5EF4-FFF2-40B4-BE49-F238E27FC236}">
              <a16:creationId xmlns:a16="http://schemas.microsoft.com/office/drawing/2014/main" id="{B4B8637B-F8C3-437F-B66B-2363BAF94D0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6" name="Text Box 12">
          <a:extLst>
            <a:ext uri="{FF2B5EF4-FFF2-40B4-BE49-F238E27FC236}">
              <a16:creationId xmlns:a16="http://schemas.microsoft.com/office/drawing/2014/main" id="{FBA4D098-72DB-4AAC-9DBB-2B832BB85A8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7" name="Text Box 12">
          <a:extLst>
            <a:ext uri="{FF2B5EF4-FFF2-40B4-BE49-F238E27FC236}">
              <a16:creationId xmlns:a16="http://schemas.microsoft.com/office/drawing/2014/main" id="{F7569E20-DD29-4AC0-A93F-27BFDDEBF3D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8" name="Text Box 12">
          <a:extLst>
            <a:ext uri="{FF2B5EF4-FFF2-40B4-BE49-F238E27FC236}">
              <a16:creationId xmlns:a16="http://schemas.microsoft.com/office/drawing/2014/main" id="{5C05640E-61E5-499A-8DB4-9E6AA8ECA43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9" name="Text Box 12">
          <a:extLst>
            <a:ext uri="{FF2B5EF4-FFF2-40B4-BE49-F238E27FC236}">
              <a16:creationId xmlns:a16="http://schemas.microsoft.com/office/drawing/2014/main" id="{783F343F-9393-4F70-8F64-32F304EB989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0" name="Text Box 12">
          <a:extLst>
            <a:ext uri="{FF2B5EF4-FFF2-40B4-BE49-F238E27FC236}">
              <a16:creationId xmlns:a16="http://schemas.microsoft.com/office/drawing/2014/main" id="{91B5C83D-8D37-47D7-92C9-4F3C1F25C36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1" name="Text Box 12">
          <a:extLst>
            <a:ext uri="{FF2B5EF4-FFF2-40B4-BE49-F238E27FC236}">
              <a16:creationId xmlns:a16="http://schemas.microsoft.com/office/drawing/2014/main" id="{81A1AF88-4F3B-4C49-9817-DCA8780E439C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2" name="Text Box 12">
          <a:extLst>
            <a:ext uri="{FF2B5EF4-FFF2-40B4-BE49-F238E27FC236}">
              <a16:creationId xmlns:a16="http://schemas.microsoft.com/office/drawing/2014/main" id="{1258AB0D-7220-4177-B96E-10BFD6D07185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3" name="Text Box 12">
          <a:extLst>
            <a:ext uri="{FF2B5EF4-FFF2-40B4-BE49-F238E27FC236}">
              <a16:creationId xmlns:a16="http://schemas.microsoft.com/office/drawing/2014/main" id="{3F4FD57F-1E93-49E7-A3D3-6394CB096E3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4" name="Text Box 12">
          <a:extLst>
            <a:ext uri="{FF2B5EF4-FFF2-40B4-BE49-F238E27FC236}">
              <a16:creationId xmlns:a16="http://schemas.microsoft.com/office/drawing/2014/main" id="{26E6E1B3-A420-4C67-87AC-39896361070B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5" name="Text Box 12">
          <a:extLst>
            <a:ext uri="{FF2B5EF4-FFF2-40B4-BE49-F238E27FC236}">
              <a16:creationId xmlns:a16="http://schemas.microsoft.com/office/drawing/2014/main" id="{CF3D394E-8E39-4883-8387-3F35D6A59B91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6" name="Text Box 12">
          <a:extLst>
            <a:ext uri="{FF2B5EF4-FFF2-40B4-BE49-F238E27FC236}">
              <a16:creationId xmlns:a16="http://schemas.microsoft.com/office/drawing/2014/main" id="{8A51BDF5-7440-4823-A553-307EA38E1C6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7" name="Text Box 12">
          <a:extLst>
            <a:ext uri="{FF2B5EF4-FFF2-40B4-BE49-F238E27FC236}">
              <a16:creationId xmlns:a16="http://schemas.microsoft.com/office/drawing/2014/main" id="{06A589FB-8A7B-4227-B472-1387C0F9895B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8" name="Text Box 12">
          <a:extLst>
            <a:ext uri="{FF2B5EF4-FFF2-40B4-BE49-F238E27FC236}">
              <a16:creationId xmlns:a16="http://schemas.microsoft.com/office/drawing/2014/main" id="{6B1310CA-4A03-489E-B150-9B973A62306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9" name="Text Box 12">
          <a:extLst>
            <a:ext uri="{FF2B5EF4-FFF2-40B4-BE49-F238E27FC236}">
              <a16:creationId xmlns:a16="http://schemas.microsoft.com/office/drawing/2014/main" id="{082EA267-7791-4E1E-ADCA-F68334D8373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0" name="Text Box 12">
          <a:extLst>
            <a:ext uri="{FF2B5EF4-FFF2-40B4-BE49-F238E27FC236}">
              <a16:creationId xmlns:a16="http://schemas.microsoft.com/office/drawing/2014/main" id="{96D8AC28-99DB-41AD-90F7-DF3D98C1E8B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1" name="Text Box 12">
          <a:extLst>
            <a:ext uri="{FF2B5EF4-FFF2-40B4-BE49-F238E27FC236}">
              <a16:creationId xmlns:a16="http://schemas.microsoft.com/office/drawing/2014/main" id="{8357778F-735C-432C-B7F5-43369B64CE6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2" name="Text Box 12">
          <a:extLst>
            <a:ext uri="{FF2B5EF4-FFF2-40B4-BE49-F238E27FC236}">
              <a16:creationId xmlns:a16="http://schemas.microsoft.com/office/drawing/2014/main" id="{B2B49C24-350A-45BD-B545-10DE2B94347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3" name="Text Box 12">
          <a:extLst>
            <a:ext uri="{FF2B5EF4-FFF2-40B4-BE49-F238E27FC236}">
              <a16:creationId xmlns:a16="http://schemas.microsoft.com/office/drawing/2014/main" id="{B1BA6A6E-C088-4C3C-A42E-D3EC055ADA3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4" name="Text Box 12">
          <a:extLst>
            <a:ext uri="{FF2B5EF4-FFF2-40B4-BE49-F238E27FC236}">
              <a16:creationId xmlns:a16="http://schemas.microsoft.com/office/drawing/2014/main" id="{AE55357A-A615-4564-BCB2-2D17FB6775F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5" name="Text Box 12">
          <a:extLst>
            <a:ext uri="{FF2B5EF4-FFF2-40B4-BE49-F238E27FC236}">
              <a16:creationId xmlns:a16="http://schemas.microsoft.com/office/drawing/2014/main" id="{9928A259-56FD-4E19-9CE6-420E28875D8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6" name="Text Box 12">
          <a:extLst>
            <a:ext uri="{FF2B5EF4-FFF2-40B4-BE49-F238E27FC236}">
              <a16:creationId xmlns:a16="http://schemas.microsoft.com/office/drawing/2014/main" id="{7CF134FA-01AC-4BC7-842A-B25D0EE407D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7" name="Text Box 12">
          <a:extLst>
            <a:ext uri="{FF2B5EF4-FFF2-40B4-BE49-F238E27FC236}">
              <a16:creationId xmlns:a16="http://schemas.microsoft.com/office/drawing/2014/main" id="{89E0E305-F998-4ACB-BC4E-C97F996C1DE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8" name="Text Box 12">
          <a:extLst>
            <a:ext uri="{FF2B5EF4-FFF2-40B4-BE49-F238E27FC236}">
              <a16:creationId xmlns:a16="http://schemas.microsoft.com/office/drawing/2014/main" id="{56941B80-697A-46F6-B944-5C6689F2FAE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9" name="Text Box 12">
          <a:extLst>
            <a:ext uri="{FF2B5EF4-FFF2-40B4-BE49-F238E27FC236}">
              <a16:creationId xmlns:a16="http://schemas.microsoft.com/office/drawing/2014/main" id="{B706A485-9D80-46B3-AEAC-92EF69CC358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0" name="Text Box 12">
          <a:extLst>
            <a:ext uri="{FF2B5EF4-FFF2-40B4-BE49-F238E27FC236}">
              <a16:creationId xmlns:a16="http://schemas.microsoft.com/office/drawing/2014/main" id="{8C37D507-113C-4EF1-A3D1-10BE1D00A9F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1" name="Text Box 12">
          <a:extLst>
            <a:ext uri="{FF2B5EF4-FFF2-40B4-BE49-F238E27FC236}">
              <a16:creationId xmlns:a16="http://schemas.microsoft.com/office/drawing/2014/main" id="{74D46A77-905C-46BC-9FF9-CBE2E20EBA4C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2" name="Text Box 12">
          <a:extLst>
            <a:ext uri="{FF2B5EF4-FFF2-40B4-BE49-F238E27FC236}">
              <a16:creationId xmlns:a16="http://schemas.microsoft.com/office/drawing/2014/main" id="{CDC08198-6D9F-4F37-96CF-CDB1CC3475A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13" name="Text Box 12">
          <a:extLst>
            <a:ext uri="{FF2B5EF4-FFF2-40B4-BE49-F238E27FC236}">
              <a16:creationId xmlns:a16="http://schemas.microsoft.com/office/drawing/2014/main" id="{FA020BC3-9644-4AB7-B91F-D264C93B1767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14" name="Text Box 12">
          <a:extLst>
            <a:ext uri="{FF2B5EF4-FFF2-40B4-BE49-F238E27FC236}">
              <a16:creationId xmlns:a16="http://schemas.microsoft.com/office/drawing/2014/main" id="{75B78A4D-C579-45DB-9955-EC3A4696A763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15" name="Text Box 12">
          <a:extLst>
            <a:ext uri="{FF2B5EF4-FFF2-40B4-BE49-F238E27FC236}">
              <a16:creationId xmlns:a16="http://schemas.microsoft.com/office/drawing/2014/main" id="{88855E94-59BF-4BAD-BA09-2EDD31C6714F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16" name="Text Box 12">
          <a:extLst>
            <a:ext uri="{FF2B5EF4-FFF2-40B4-BE49-F238E27FC236}">
              <a16:creationId xmlns:a16="http://schemas.microsoft.com/office/drawing/2014/main" id="{2E7A2E40-F372-4647-ABE6-09931CC546AD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17" name="Text Box 12">
          <a:extLst>
            <a:ext uri="{FF2B5EF4-FFF2-40B4-BE49-F238E27FC236}">
              <a16:creationId xmlns:a16="http://schemas.microsoft.com/office/drawing/2014/main" id="{5E225B59-9AB4-4793-9C17-AA622148FFC3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18" name="Text Box 12">
          <a:extLst>
            <a:ext uri="{FF2B5EF4-FFF2-40B4-BE49-F238E27FC236}">
              <a16:creationId xmlns:a16="http://schemas.microsoft.com/office/drawing/2014/main" id="{F206A62C-A66D-4BCA-8ECC-78B6286FCD37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19" name="Text Box 12">
          <a:extLst>
            <a:ext uri="{FF2B5EF4-FFF2-40B4-BE49-F238E27FC236}">
              <a16:creationId xmlns:a16="http://schemas.microsoft.com/office/drawing/2014/main" id="{F6DEC69B-6AA1-4D8A-8DB0-54FFFFB4E1C2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20" name="Text Box 12">
          <a:extLst>
            <a:ext uri="{FF2B5EF4-FFF2-40B4-BE49-F238E27FC236}">
              <a16:creationId xmlns:a16="http://schemas.microsoft.com/office/drawing/2014/main" id="{C667C3B5-57DF-417D-9745-5109700294BF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21" name="Text Box 12">
          <a:extLst>
            <a:ext uri="{FF2B5EF4-FFF2-40B4-BE49-F238E27FC236}">
              <a16:creationId xmlns:a16="http://schemas.microsoft.com/office/drawing/2014/main" id="{B78E6B5D-F414-49A5-B579-BE19CD62ED68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22" name="Text Box 12">
          <a:extLst>
            <a:ext uri="{FF2B5EF4-FFF2-40B4-BE49-F238E27FC236}">
              <a16:creationId xmlns:a16="http://schemas.microsoft.com/office/drawing/2014/main" id="{2D56A4E1-36DB-4FDA-85B6-D8F9C402273F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23" name="Text Box 12">
          <a:extLst>
            <a:ext uri="{FF2B5EF4-FFF2-40B4-BE49-F238E27FC236}">
              <a16:creationId xmlns:a16="http://schemas.microsoft.com/office/drawing/2014/main" id="{7B39C927-5F0B-4DBA-9510-BBB079EED816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24" name="Text Box 12">
          <a:extLst>
            <a:ext uri="{FF2B5EF4-FFF2-40B4-BE49-F238E27FC236}">
              <a16:creationId xmlns:a16="http://schemas.microsoft.com/office/drawing/2014/main" id="{00D932F9-7F52-4E2D-A19E-755390D5B662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25" name="Text Box 12">
          <a:extLst>
            <a:ext uri="{FF2B5EF4-FFF2-40B4-BE49-F238E27FC236}">
              <a16:creationId xmlns:a16="http://schemas.microsoft.com/office/drawing/2014/main" id="{67AD6B97-22F4-494E-B438-30843A64EF91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26" name="Text Box 12">
          <a:extLst>
            <a:ext uri="{FF2B5EF4-FFF2-40B4-BE49-F238E27FC236}">
              <a16:creationId xmlns:a16="http://schemas.microsoft.com/office/drawing/2014/main" id="{2B5FFCD9-3415-4CA5-8238-A98D8054AD1B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27" name="Text Box 12">
          <a:extLst>
            <a:ext uri="{FF2B5EF4-FFF2-40B4-BE49-F238E27FC236}">
              <a16:creationId xmlns:a16="http://schemas.microsoft.com/office/drawing/2014/main" id="{825C31FF-75C3-4CC4-AC96-FA6D91A57D84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28" name="Text Box 12">
          <a:extLst>
            <a:ext uri="{FF2B5EF4-FFF2-40B4-BE49-F238E27FC236}">
              <a16:creationId xmlns:a16="http://schemas.microsoft.com/office/drawing/2014/main" id="{2C154FF2-2164-4649-910C-536F8C64908D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29" name="Text Box 12">
          <a:extLst>
            <a:ext uri="{FF2B5EF4-FFF2-40B4-BE49-F238E27FC236}">
              <a16:creationId xmlns:a16="http://schemas.microsoft.com/office/drawing/2014/main" id="{91ADB5D5-558B-4CFD-A787-5D0E8318CD98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30" name="Text Box 12">
          <a:extLst>
            <a:ext uri="{FF2B5EF4-FFF2-40B4-BE49-F238E27FC236}">
              <a16:creationId xmlns:a16="http://schemas.microsoft.com/office/drawing/2014/main" id="{690009A6-25D4-4E42-978F-3D59D716DE6C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31" name="Text Box 12">
          <a:extLst>
            <a:ext uri="{FF2B5EF4-FFF2-40B4-BE49-F238E27FC236}">
              <a16:creationId xmlns:a16="http://schemas.microsoft.com/office/drawing/2014/main" id="{85F8AE55-9044-426C-889F-2C3320761411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32" name="Text Box 12">
          <a:extLst>
            <a:ext uri="{FF2B5EF4-FFF2-40B4-BE49-F238E27FC236}">
              <a16:creationId xmlns:a16="http://schemas.microsoft.com/office/drawing/2014/main" id="{642EEF88-C295-4B1A-96C1-9F8B0E0DA6BF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33" name="Text Box 12">
          <a:extLst>
            <a:ext uri="{FF2B5EF4-FFF2-40B4-BE49-F238E27FC236}">
              <a16:creationId xmlns:a16="http://schemas.microsoft.com/office/drawing/2014/main" id="{09012B7C-1284-4F8C-BBBC-C75F252B5362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34" name="Text Box 12">
          <a:extLst>
            <a:ext uri="{FF2B5EF4-FFF2-40B4-BE49-F238E27FC236}">
              <a16:creationId xmlns:a16="http://schemas.microsoft.com/office/drawing/2014/main" id="{D0248F20-2C2F-4A8C-A4DF-FD7BD174C74A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35" name="Text Box 12">
          <a:extLst>
            <a:ext uri="{FF2B5EF4-FFF2-40B4-BE49-F238E27FC236}">
              <a16:creationId xmlns:a16="http://schemas.microsoft.com/office/drawing/2014/main" id="{7CC359AC-85A7-4822-B450-5655F14322D7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2436" name="Text Box 12">
          <a:extLst>
            <a:ext uri="{FF2B5EF4-FFF2-40B4-BE49-F238E27FC236}">
              <a16:creationId xmlns:a16="http://schemas.microsoft.com/office/drawing/2014/main" id="{5062F31A-9E87-4CE1-B7E6-BF7847068A4B}"/>
            </a:ext>
          </a:extLst>
        </xdr:cNvPr>
        <xdr:cNvSpPr txBox="1">
          <a:spLocks noChangeArrowheads="1"/>
        </xdr:cNvSpPr>
      </xdr:nvSpPr>
      <xdr:spPr bwMode="auto">
        <a:xfrm>
          <a:off x="6254115" y="276743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</xdr:row>
      <xdr:rowOff>0</xdr:rowOff>
    </xdr:from>
    <xdr:ext cx="76200" cy="200025"/>
    <xdr:sp macro="" textlink="">
      <xdr:nvSpPr>
        <xdr:cNvPr id="2437" name="Text Box 12">
          <a:extLst>
            <a:ext uri="{FF2B5EF4-FFF2-40B4-BE49-F238E27FC236}">
              <a16:creationId xmlns:a16="http://schemas.microsoft.com/office/drawing/2014/main" id="{A16D9EB5-396C-4371-BEA8-AB98A4A6FF94}"/>
            </a:ext>
          </a:extLst>
        </xdr:cNvPr>
        <xdr:cNvSpPr txBox="1">
          <a:spLocks noChangeArrowheads="1"/>
        </xdr:cNvSpPr>
      </xdr:nvSpPr>
      <xdr:spPr bwMode="auto">
        <a:xfrm>
          <a:off x="6254115" y="28101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</xdr:row>
      <xdr:rowOff>0</xdr:rowOff>
    </xdr:from>
    <xdr:ext cx="76200" cy="200025"/>
    <xdr:sp macro="" textlink="">
      <xdr:nvSpPr>
        <xdr:cNvPr id="2438" name="Text Box 12">
          <a:extLst>
            <a:ext uri="{FF2B5EF4-FFF2-40B4-BE49-F238E27FC236}">
              <a16:creationId xmlns:a16="http://schemas.microsoft.com/office/drawing/2014/main" id="{788ED853-EC73-44D7-ABBD-71AFE7C15088}"/>
            </a:ext>
          </a:extLst>
        </xdr:cNvPr>
        <xdr:cNvSpPr txBox="1">
          <a:spLocks noChangeArrowheads="1"/>
        </xdr:cNvSpPr>
      </xdr:nvSpPr>
      <xdr:spPr bwMode="auto">
        <a:xfrm>
          <a:off x="6254115" y="28101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</xdr:row>
      <xdr:rowOff>0</xdr:rowOff>
    </xdr:from>
    <xdr:ext cx="76200" cy="200025"/>
    <xdr:sp macro="" textlink="">
      <xdr:nvSpPr>
        <xdr:cNvPr id="2439" name="Text Box 12">
          <a:extLst>
            <a:ext uri="{FF2B5EF4-FFF2-40B4-BE49-F238E27FC236}">
              <a16:creationId xmlns:a16="http://schemas.microsoft.com/office/drawing/2014/main" id="{B0AA9E2B-D944-48C7-90B5-97339834C9E8}"/>
            </a:ext>
          </a:extLst>
        </xdr:cNvPr>
        <xdr:cNvSpPr txBox="1">
          <a:spLocks noChangeArrowheads="1"/>
        </xdr:cNvSpPr>
      </xdr:nvSpPr>
      <xdr:spPr bwMode="auto">
        <a:xfrm>
          <a:off x="6254115" y="28101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</xdr:row>
      <xdr:rowOff>0</xdr:rowOff>
    </xdr:from>
    <xdr:ext cx="76200" cy="200025"/>
    <xdr:sp macro="" textlink="">
      <xdr:nvSpPr>
        <xdr:cNvPr id="2440" name="Text Box 12">
          <a:extLst>
            <a:ext uri="{FF2B5EF4-FFF2-40B4-BE49-F238E27FC236}">
              <a16:creationId xmlns:a16="http://schemas.microsoft.com/office/drawing/2014/main" id="{A765040B-5068-434A-BC3F-582D5FC2516E}"/>
            </a:ext>
          </a:extLst>
        </xdr:cNvPr>
        <xdr:cNvSpPr txBox="1">
          <a:spLocks noChangeArrowheads="1"/>
        </xdr:cNvSpPr>
      </xdr:nvSpPr>
      <xdr:spPr bwMode="auto">
        <a:xfrm>
          <a:off x="6254115" y="28101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</xdr:row>
      <xdr:rowOff>0</xdr:rowOff>
    </xdr:from>
    <xdr:ext cx="76200" cy="200025"/>
    <xdr:sp macro="" textlink="">
      <xdr:nvSpPr>
        <xdr:cNvPr id="2441" name="Text Box 12">
          <a:extLst>
            <a:ext uri="{FF2B5EF4-FFF2-40B4-BE49-F238E27FC236}">
              <a16:creationId xmlns:a16="http://schemas.microsoft.com/office/drawing/2014/main" id="{0B0F29F7-DA00-4E98-861C-2A95AFFB8406}"/>
            </a:ext>
          </a:extLst>
        </xdr:cNvPr>
        <xdr:cNvSpPr txBox="1">
          <a:spLocks noChangeArrowheads="1"/>
        </xdr:cNvSpPr>
      </xdr:nvSpPr>
      <xdr:spPr bwMode="auto">
        <a:xfrm>
          <a:off x="6254115" y="28101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</xdr:row>
      <xdr:rowOff>0</xdr:rowOff>
    </xdr:from>
    <xdr:ext cx="76200" cy="200025"/>
    <xdr:sp macro="" textlink="">
      <xdr:nvSpPr>
        <xdr:cNvPr id="2442" name="Text Box 12">
          <a:extLst>
            <a:ext uri="{FF2B5EF4-FFF2-40B4-BE49-F238E27FC236}">
              <a16:creationId xmlns:a16="http://schemas.microsoft.com/office/drawing/2014/main" id="{40082F20-EE82-4F3C-A4C2-67802160E066}"/>
            </a:ext>
          </a:extLst>
        </xdr:cNvPr>
        <xdr:cNvSpPr txBox="1">
          <a:spLocks noChangeArrowheads="1"/>
        </xdr:cNvSpPr>
      </xdr:nvSpPr>
      <xdr:spPr bwMode="auto">
        <a:xfrm>
          <a:off x="6254115" y="28101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</xdr:row>
      <xdr:rowOff>0</xdr:rowOff>
    </xdr:from>
    <xdr:ext cx="76200" cy="200025"/>
    <xdr:sp macro="" textlink="">
      <xdr:nvSpPr>
        <xdr:cNvPr id="2443" name="Text Box 12">
          <a:extLst>
            <a:ext uri="{FF2B5EF4-FFF2-40B4-BE49-F238E27FC236}">
              <a16:creationId xmlns:a16="http://schemas.microsoft.com/office/drawing/2014/main" id="{8ADA13D6-C206-497C-BFC0-B734B6D1D119}"/>
            </a:ext>
          </a:extLst>
        </xdr:cNvPr>
        <xdr:cNvSpPr txBox="1">
          <a:spLocks noChangeArrowheads="1"/>
        </xdr:cNvSpPr>
      </xdr:nvSpPr>
      <xdr:spPr bwMode="auto">
        <a:xfrm>
          <a:off x="6254115" y="28101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</xdr:row>
      <xdr:rowOff>0</xdr:rowOff>
    </xdr:from>
    <xdr:ext cx="76200" cy="200025"/>
    <xdr:sp macro="" textlink="">
      <xdr:nvSpPr>
        <xdr:cNvPr id="2444" name="Text Box 12">
          <a:extLst>
            <a:ext uri="{FF2B5EF4-FFF2-40B4-BE49-F238E27FC236}">
              <a16:creationId xmlns:a16="http://schemas.microsoft.com/office/drawing/2014/main" id="{800C3883-7A90-479E-9AF4-283884D923C2}"/>
            </a:ext>
          </a:extLst>
        </xdr:cNvPr>
        <xdr:cNvSpPr txBox="1">
          <a:spLocks noChangeArrowheads="1"/>
        </xdr:cNvSpPr>
      </xdr:nvSpPr>
      <xdr:spPr bwMode="auto">
        <a:xfrm>
          <a:off x="6254115" y="281017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7F5DB6AE-D111-4097-AD4C-FCBAA5F7B0AB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46" name="Text Box 12">
          <a:extLst>
            <a:ext uri="{FF2B5EF4-FFF2-40B4-BE49-F238E27FC236}">
              <a16:creationId xmlns:a16="http://schemas.microsoft.com/office/drawing/2014/main" id="{60D88D70-6ACD-46EB-9CD2-D3781B7E8D7C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47" name="Text Box 12">
          <a:extLst>
            <a:ext uri="{FF2B5EF4-FFF2-40B4-BE49-F238E27FC236}">
              <a16:creationId xmlns:a16="http://schemas.microsoft.com/office/drawing/2014/main" id="{C505F3B7-A061-4BEE-B9E8-EFF7A0A3F72F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48" name="Text Box 12">
          <a:extLst>
            <a:ext uri="{FF2B5EF4-FFF2-40B4-BE49-F238E27FC236}">
              <a16:creationId xmlns:a16="http://schemas.microsoft.com/office/drawing/2014/main" id="{33344E94-DB36-4BE4-B77B-A6A7E9A91B13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49" name="Text Box 12">
          <a:extLst>
            <a:ext uri="{FF2B5EF4-FFF2-40B4-BE49-F238E27FC236}">
              <a16:creationId xmlns:a16="http://schemas.microsoft.com/office/drawing/2014/main" id="{CB5628D2-6BE6-49CB-8C75-C3956D176433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50" name="Text Box 12">
          <a:extLst>
            <a:ext uri="{FF2B5EF4-FFF2-40B4-BE49-F238E27FC236}">
              <a16:creationId xmlns:a16="http://schemas.microsoft.com/office/drawing/2014/main" id="{8123B8B7-F958-490C-BE94-0FC6EFBCAEDF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51" name="Text Box 12">
          <a:extLst>
            <a:ext uri="{FF2B5EF4-FFF2-40B4-BE49-F238E27FC236}">
              <a16:creationId xmlns:a16="http://schemas.microsoft.com/office/drawing/2014/main" id="{685500AC-A263-462E-97F5-8BA2CBEDF74A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52" name="Text Box 12">
          <a:extLst>
            <a:ext uri="{FF2B5EF4-FFF2-40B4-BE49-F238E27FC236}">
              <a16:creationId xmlns:a16="http://schemas.microsoft.com/office/drawing/2014/main" id="{94F2955A-3D6A-46BA-ABA1-854A07D00888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53" name="Text Box 12">
          <a:extLst>
            <a:ext uri="{FF2B5EF4-FFF2-40B4-BE49-F238E27FC236}">
              <a16:creationId xmlns:a16="http://schemas.microsoft.com/office/drawing/2014/main" id="{A8E1095A-453E-4E46-BB42-F965DF1EE7F7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54" name="Text Box 12">
          <a:extLst>
            <a:ext uri="{FF2B5EF4-FFF2-40B4-BE49-F238E27FC236}">
              <a16:creationId xmlns:a16="http://schemas.microsoft.com/office/drawing/2014/main" id="{6A39AC3C-739E-4D95-8B74-0D2140D0A87B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55" name="Text Box 12">
          <a:extLst>
            <a:ext uri="{FF2B5EF4-FFF2-40B4-BE49-F238E27FC236}">
              <a16:creationId xmlns:a16="http://schemas.microsoft.com/office/drawing/2014/main" id="{D901ECF5-408A-4BF4-BA82-A56B4F8DE420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56" name="Text Box 12">
          <a:extLst>
            <a:ext uri="{FF2B5EF4-FFF2-40B4-BE49-F238E27FC236}">
              <a16:creationId xmlns:a16="http://schemas.microsoft.com/office/drawing/2014/main" id="{349641C2-8EBA-4173-B55A-83E226AB9369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57" name="Text Box 12">
          <a:extLst>
            <a:ext uri="{FF2B5EF4-FFF2-40B4-BE49-F238E27FC236}">
              <a16:creationId xmlns:a16="http://schemas.microsoft.com/office/drawing/2014/main" id="{27F36F7E-1707-4FFE-85A5-47A3EBD07F70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58" name="Text Box 12">
          <a:extLst>
            <a:ext uri="{FF2B5EF4-FFF2-40B4-BE49-F238E27FC236}">
              <a16:creationId xmlns:a16="http://schemas.microsoft.com/office/drawing/2014/main" id="{939B9684-6CD7-4B46-B7A6-BFEFCD9135BE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59" name="Text Box 12">
          <a:extLst>
            <a:ext uri="{FF2B5EF4-FFF2-40B4-BE49-F238E27FC236}">
              <a16:creationId xmlns:a16="http://schemas.microsoft.com/office/drawing/2014/main" id="{FE7B1411-316E-49FD-9105-AA26A9913082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60" name="Text Box 12">
          <a:extLst>
            <a:ext uri="{FF2B5EF4-FFF2-40B4-BE49-F238E27FC236}">
              <a16:creationId xmlns:a16="http://schemas.microsoft.com/office/drawing/2014/main" id="{03328B5B-1F8E-4C80-8F62-C1E194479E56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61" name="Text Box 12">
          <a:extLst>
            <a:ext uri="{FF2B5EF4-FFF2-40B4-BE49-F238E27FC236}">
              <a16:creationId xmlns:a16="http://schemas.microsoft.com/office/drawing/2014/main" id="{7F61639E-51B4-498F-A71C-102DEB2B0BC6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62" name="Text Box 12">
          <a:extLst>
            <a:ext uri="{FF2B5EF4-FFF2-40B4-BE49-F238E27FC236}">
              <a16:creationId xmlns:a16="http://schemas.microsoft.com/office/drawing/2014/main" id="{96A3012D-371B-4519-A4F7-05660C020B7A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63" name="Text Box 12">
          <a:extLst>
            <a:ext uri="{FF2B5EF4-FFF2-40B4-BE49-F238E27FC236}">
              <a16:creationId xmlns:a16="http://schemas.microsoft.com/office/drawing/2014/main" id="{A9DF0D13-0EAD-448E-87C2-63B282EA9DC9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64" name="Text Box 12">
          <a:extLst>
            <a:ext uri="{FF2B5EF4-FFF2-40B4-BE49-F238E27FC236}">
              <a16:creationId xmlns:a16="http://schemas.microsoft.com/office/drawing/2014/main" id="{D263EE63-4DA3-4F04-9477-77658342669A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65" name="Text Box 12">
          <a:extLst>
            <a:ext uri="{FF2B5EF4-FFF2-40B4-BE49-F238E27FC236}">
              <a16:creationId xmlns:a16="http://schemas.microsoft.com/office/drawing/2014/main" id="{691539EC-7637-42A1-A69B-A3105FE4CC93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66" name="Text Box 12">
          <a:extLst>
            <a:ext uri="{FF2B5EF4-FFF2-40B4-BE49-F238E27FC236}">
              <a16:creationId xmlns:a16="http://schemas.microsoft.com/office/drawing/2014/main" id="{4D0729B0-EDF1-4F54-9253-D68A6EFFD8BB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67" name="Text Box 12">
          <a:extLst>
            <a:ext uri="{FF2B5EF4-FFF2-40B4-BE49-F238E27FC236}">
              <a16:creationId xmlns:a16="http://schemas.microsoft.com/office/drawing/2014/main" id="{417F071C-4C15-4067-A604-C0D817145D6D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68" name="Text Box 12">
          <a:extLst>
            <a:ext uri="{FF2B5EF4-FFF2-40B4-BE49-F238E27FC236}">
              <a16:creationId xmlns:a16="http://schemas.microsoft.com/office/drawing/2014/main" id="{CEC19141-EEBE-4215-B941-171D4CADC5D8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469" name="Text Box 12">
          <a:extLst>
            <a:ext uri="{FF2B5EF4-FFF2-40B4-BE49-F238E27FC236}">
              <a16:creationId xmlns:a16="http://schemas.microsoft.com/office/drawing/2014/main" id="{EEB1A89C-D6E8-4CEA-B62D-154150954A6D}"/>
            </a:ext>
          </a:extLst>
        </xdr:cNvPr>
        <xdr:cNvSpPr txBox="1">
          <a:spLocks noChangeArrowheads="1"/>
        </xdr:cNvSpPr>
      </xdr:nvSpPr>
      <xdr:spPr bwMode="auto">
        <a:xfrm>
          <a:off x="6254115" y="281536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470" name="Text Box 12">
          <a:extLst>
            <a:ext uri="{FF2B5EF4-FFF2-40B4-BE49-F238E27FC236}">
              <a16:creationId xmlns:a16="http://schemas.microsoft.com/office/drawing/2014/main" id="{D740034B-1EE8-4A43-8B3C-01261A80A6D1}"/>
            </a:ext>
          </a:extLst>
        </xdr:cNvPr>
        <xdr:cNvSpPr txBox="1">
          <a:spLocks noChangeArrowheads="1"/>
        </xdr:cNvSpPr>
      </xdr:nvSpPr>
      <xdr:spPr bwMode="auto">
        <a:xfrm>
          <a:off x="6254115" y="281536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471" name="Text Box 12">
          <a:extLst>
            <a:ext uri="{FF2B5EF4-FFF2-40B4-BE49-F238E27FC236}">
              <a16:creationId xmlns:a16="http://schemas.microsoft.com/office/drawing/2014/main" id="{18107EFE-EECB-4FD0-943B-778AAC67C0A0}"/>
            </a:ext>
          </a:extLst>
        </xdr:cNvPr>
        <xdr:cNvSpPr txBox="1">
          <a:spLocks noChangeArrowheads="1"/>
        </xdr:cNvSpPr>
      </xdr:nvSpPr>
      <xdr:spPr bwMode="auto">
        <a:xfrm>
          <a:off x="6254115" y="281536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472" name="Text Box 12">
          <a:extLst>
            <a:ext uri="{FF2B5EF4-FFF2-40B4-BE49-F238E27FC236}">
              <a16:creationId xmlns:a16="http://schemas.microsoft.com/office/drawing/2014/main" id="{A08A9D51-C0C9-4231-95D7-97E7A9F17AFC}"/>
            </a:ext>
          </a:extLst>
        </xdr:cNvPr>
        <xdr:cNvSpPr txBox="1">
          <a:spLocks noChangeArrowheads="1"/>
        </xdr:cNvSpPr>
      </xdr:nvSpPr>
      <xdr:spPr bwMode="auto">
        <a:xfrm>
          <a:off x="6254115" y="281536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473" name="Text Box 12">
          <a:extLst>
            <a:ext uri="{FF2B5EF4-FFF2-40B4-BE49-F238E27FC236}">
              <a16:creationId xmlns:a16="http://schemas.microsoft.com/office/drawing/2014/main" id="{D80F8FFB-8958-4833-BE31-8701D8B4A192}"/>
            </a:ext>
          </a:extLst>
        </xdr:cNvPr>
        <xdr:cNvSpPr txBox="1">
          <a:spLocks noChangeArrowheads="1"/>
        </xdr:cNvSpPr>
      </xdr:nvSpPr>
      <xdr:spPr bwMode="auto">
        <a:xfrm>
          <a:off x="6254115" y="281536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474" name="Text Box 12">
          <a:extLst>
            <a:ext uri="{FF2B5EF4-FFF2-40B4-BE49-F238E27FC236}">
              <a16:creationId xmlns:a16="http://schemas.microsoft.com/office/drawing/2014/main" id="{4ABDB85B-FE82-4191-AEB4-5233ABD68E31}"/>
            </a:ext>
          </a:extLst>
        </xdr:cNvPr>
        <xdr:cNvSpPr txBox="1">
          <a:spLocks noChangeArrowheads="1"/>
        </xdr:cNvSpPr>
      </xdr:nvSpPr>
      <xdr:spPr bwMode="auto">
        <a:xfrm>
          <a:off x="6254115" y="281536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2475" name="Text Box 12">
          <a:extLst>
            <a:ext uri="{FF2B5EF4-FFF2-40B4-BE49-F238E27FC236}">
              <a16:creationId xmlns:a16="http://schemas.microsoft.com/office/drawing/2014/main" id="{F38103A2-9DDC-4CEE-B504-AC33E0FED2C4}"/>
            </a:ext>
          </a:extLst>
        </xdr:cNvPr>
        <xdr:cNvSpPr txBox="1">
          <a:spLocks noChangeArrowheads="1"/>
        </xdr:cNvSpPr>
      </xdr:nvSpPr>
      <xdr:spPr bwMode="auto">
        <a:xfrm>
          <a:off x="6254115" y="281536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115</xdr:row>
      <xdr:rowOff>0</xdr:rowOff>
    </xdr:from>
    <xdr:ext cx="76200" cy="200025"/>
    <xdr:sp macro="" textlink="">
      <xdr:nvSpPr>
        <xdr:cNvPr id="2476" name="Text Box 12">
          <a:extLst>
            <a:ext uri="{FF2B5EF4-FFF2-40B4-BE49-F238E27FC236}">
              <a16:creationId xmlns:a16="http://schemas.microsoft.com/office/drawing/2014/main" id="{7D9F7D3C-ECDC-4741-A94D-DC2477E8F73D}"/>
            </a:ext>
          </a:extLst>
        </xdr:cNvPr>
        <xdr:cNvSpPr txBox="1">
          <a:spLocks noChangeArrowheads="1"/>
        </xdr:cNvSpPr>
      </xdr:nvSpPr>
      <xdr:spPr bwMode="auto">
        <a:xfrm>
          <a:off x="4394835" y="281536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115</xdr:row>
      <xdr:rowOff>0</xdr:rowOff>
    </xdr:from>
    <xdr:ext cx="76200" cy="200025"/>
    <xdr:sp macro="" textlink="">
      <xdr:nvSpPr>
        <xdr:cNvPr id="2477" name="Text Box 12">
          <a:extLst>
            <a:ext uri="{FF2B5EF4-FFF2-40B4-BE49-F238E27FC236}">
              <a16:creationId xmlns:a16="http://schemas.microsoft.com/office/drawing/2014/main" id="{EE26BC55-C396-46A1-8092-F49FD06F523A}"/>
            </a:ext>
          </a:extLst>
        </xdr:cNvPr>
        <xdr:cNvSpPr txBox="1">
          <a:spLocks noChangeArrowheads="1"/>
        </xdr:cNvSpPr>
      </xdr:nvSpPr>
      <xdr:spPr bwMode="auto">
        <a:xfrm>
          <a:off x="4394835" y="281536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115</xdr:row>
      <xdr:rowOff>0</xdr:rowOff>
    </xdr:from>
    <xdr:ext cx="76200" cy="200025"/>
    <xdr:sp macro="" textlink="">
      <xdr:nvSpPr>
        <xdr:cNvPr id="2478" name="Text Box 12">
          <a:extLst>
            <a:ext uri="{FF2B5EF4-FFF2-40B4-BE49-F238E27FC236}">
              <a16:creationId xmlns:a16="http://schemas.microsoft.com/office/drawing/2014/main" id="{74BCA2E9-92CA-4EED-9C98-3CD346FD78A2}"/>
            </a:ext>
          </a:extLst>
        </xdr:cNvPr>
        <xdr:cNvSpPr txBox="1">
          <a:spLocks noChangeArrowheads="1"/>
        </xdr:cNvSpPr>
      </xdr:nvSpPr>
      <xdr:spPr bwMode="auto">
        <a:xfrm>
          <a:off x="4394835" y="281536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115</xdr:row>
      <xdr:rowOff>0</xdr:rowOff>
    </xdr:from>
    <xdr:ext cx="76200" cy="200025"/>
    <xdr:sp macro="" textlink="">
      <xdr:nvSpPr>
        <xdr:cNvPr id="2479" name="Text Box 12">
          <a:extLst>
            <a:ext uri="{FF2B5EF4-FFF2-40B4-BE49-F238E27FC236}">
              <a16:creationId xmlns:a16="http://schemas.microsoft.com/office/drawing/2014/main" id="{632D2F96-4251-4905-8D96-5A3A00DA8A05}"/>
            </a:ext>
          </a:extLst>
        </xdr:cNvPr>
        <xdr:cNvSpPr txBox="1">
          <a:spLocks noChangeArrowheads="1"/>
        </xdr:cNvSpPr>
      </xdr:nvSpPr>
      <xdr:spPr bwMode="auto">
        <a:xfrm>
          <a:off x="4394835" y="281536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115</xdr:row>
      <xdr:rowOff>0</xdr:rowOff>
    </xdr:from>
    <xdr:ext cx="76200" cy="200025"/>
    <xdr:sp macro="" textlink="">
      <xdr:nvSpPr>
        <xdr:cNvPr id="2480" name="Text Box 12">
          <a:extLst>
            <a:ext uri="{FF2B5EF4-FFF2-40B4-BE49-F238E27FC236}">
              <a16:creationId xmlns:a16="http://schemas.microsoft.com/office/drawing/2014/main" id="{9007561A-63D7-45BE-ABC0-D0A86AE83AF7}"/>
            </a:ext>
          </a:extLst>
        </xdr:cNvPr>
        <xdr:cNvSpPr txBox="1">
          <a:spLocks noChangeArrowheads="1"/>
        </xdr:cNvSpPr>
      </xdr:nvSpPr>
      <xdr:spPr bwMode="auto">
        <a:xfrm>
          <a:off x="4394835" y="281536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115</xdr:row>
      <xdr:rowOff>0</xdr:rowOff>
    </xdr:from>
    <xdr:ext cx="76200" cy="200025"/>
    <xdr:sp macro="" textlink="">
      <xdr:nvSpPr>
        <xdr:cNvPr id="2481" name="Text Box 12">
          <a:extLst>
            <a:ext uri="{FF2B5EF4-FFF2-40B4-BE49-F238E27FC236}">
              <a16:creationId xmlns:a16="http://schemas.microsoft.com/office/drawing/2014/main" id="{B9CB65EA-1F67-479B-8745-1C8863B5B26C}"/>
            </a:ext>
          </a:extLst>
        </xdr:cNvPr>
        <xdr:cNvSpPr txBox="1">
          <a:spLocks noChangeArrowheads="1"/>
        </xdr:cNvSpPr>
      </xdr:nvSpPr>
      <xdr:spPr bwMode="auto">
        <a:xfrm>
          <a:off x="4394835" y="2815361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82" name="Text Box 12">
          <a:extLst>
            <a:ext uri="{FF2B5EF4-FFF2-40B4-BE49-F238E27FC236}">
              <a16:creationId xmlns:a16="http://schemas.microsoft.com/office/drawing/2014/main" id="{B84EC31F-7C59-4B73-A082-45131F5BC068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83" name="Text Box 12">
          <a:extLst>
            <a:ext uri="{FF2B5EF4-FFF2-40B4-BE49-F238E27FC236}">
              <a16:creationId xmlns:a16="http://schemas.microsoft.com/office/drawing/2014/main" id="{A5E54E2B-DBB4-4A1F-B848-9BCA99453B7E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84" name="Text Box 12">
          <a:extLst>
            <a:ext uri="{FF2B5EF4-FFF2-40B4-BE49-F238E27FC236}">
              <a16:creationId xmlns:a16="http://schemas.microsoft.com/office/drawing/2014/main" id="{30816E45-6C8E-4554-B03E-A0FBA51661D4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85" name="Text Box 12">
          <a:extLst>
            <a:ext uri="{FF2B5EF4-FFF2-40B4-BE49-F238E27FC236}">
              <a16:creationId xmlns:a16="http://schemas.microsoft.com/office/drawing/2014/main" id="{06F61C21-1961-4C1E-93B7-BA9096C2220A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86" name="Text Box 12">
          <a:extLst>
            <a:ext uri="{FF2B5EF4-FFF2-40B4-BE49-F238E27FC236}">
              <a16:creationId xmlns:a16="http://schemas.microsoft.com/office/drawing/2014/main" id="{11E31532-405B-425A-A2E3-785E14B112A3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87" name="Text Box 12">
          <a:extLst>
            <a:ext uri="{FF2B5EF4-FFF2-40B4-BE49-F238E27FC236}">
              <a16:creationId xmlns:a16="http://schemas.microsoft.com/office/drawing/2014/main" id="{C4477BF6-72D4-4201-881B-8A1777EC2377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88" name="Text Box 12">
          <a:extLst>
            <a:ext uri="{FF2B5EF4-FFF2-40B4-BE49-F238E27FC236}">
              <a16:creationId xmlns:a16="http://schemas.microsoft.com/office/drawing/2014/main" id="{1B580F6A-35A6-420A-B1D5-066AE14F3F43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89" name="Text Box 12">
          <a:extLst>
            <a:ext uri="{FF2B5EF4-FFF2-40B4-BE49-F238E27FC236}">
              <a16:creationId xmlns:a16="http://schemas.microsoft.com/office/drawing/2014/main" id="{B65730A0-CFB9-4232-A4DC-7A8C19649BB7}"/>
            </a:ext>
          </a:extLst>
        </xdr:cNvPr>
        <xdr:cNvSpPr txBox="1">
          <a:spLocks noChangeArrowheads="1"/>
        </xdr:cNvSpPr>
      </xdr:nvSpPr>
      <xdr:spPr bwMode="auto">
        <a:xfrm>
          <a:off x="625411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116</xdr:row>
      <xdr:rowOff>0</xdr:rowOff>
    </xdr:from>
    <xdr:ext cx="76200" cy="200025"/>
    <xdr:sp macro="" textlink="">
      <xdr:nvSpPr>
        <xdr:cNvPr id="2490" name="Text Box 12">
          <a:extLst>
            <a:ext uri="{FF2B5EF4-FFF2-40B4-BE49-F238E27FC236}">
              <a16:creationId xmlns:a16="http://schemas.microsoft.com/office/drawing/2014/main" id="{52E36614-C88E-4090-967A-7DC3CF3E3DC6}"/>
            </a:ext>
          </a:extLst>
        </xdr:cNvPr>
        <xdr:cNvSpPr txBox="1">
          <a:spLocks noChangeArrowheads="1"/>
        </xdr:cNvSpPr>
      </xdr:nvSpPr>
      <xdr:spPr bwMode="auto">
        <a:xfrm>
          <a:off x="439483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116</xdr:row>
      <xdr:rowOff>0</xdr:rowOff>
    </xdr:from>
    <xdr:ext cx="76200" cy="200025"/>
    <xdr:sp macro="" textlink="">
      <xdr:nvSpPr>
        <xdr:cNvPr id="2491" name="Text Box 12">
          <a:extLst>
            <a:ext uri="{FF2B5EF4-FFF2-40B4-BE49-F238E27FC236}">
              <a16:creationId xmlns:a16="http://schemas.microsoft.com/office/drawing/2014/main" id="{10EEF822-6036-4541-92F9-25E01C7F8603}"/>
            </a:ext>
          </a:extLst>
        </xdr:cNvPr>
        <xdr:cNvSpPr txBox="1">
          <a:spLocks noChangeArrowheads="1"/>
        </xdr:cNvSpPr>
      </xdr:nvSpPr>
      <xdr:spPr bwMode="auto">
        <a:xfrm>
          <a:off x="439483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116</xdr:row>
      <xdr:rowOff>0</xdr:rowOff>
    </xdr:from>
    <xdr:ext cx="76200" cy="200025"/>
    <xdr:sp macro="" textlink="">
      <xdr:nvSpPr>
        <xdr:cNvPr id="2492" name="Text Box 12">
          <a:extLst>
            <a:ext uri="{FF2B5EF4-FFF2-40B4-BE49-F238E27FC236}">
              <a16:creationId xmlns:a16="http://schemas.microsoft.com/office/drawing/2014/main" id="{C66BBA39-C397-4D2E-B550-DA5DAAC77EEE}"/>
            </a:ext>
          </a:extLst>
        </xdr:cNvPr>
        <xdr:cNvSpPr txBox="1">
          <a:spLocks noChangeArrowheads="1"/>
        </xdr:cNvSpPr>
      </xdr:nvSpPr>
      <xdr:spPr bwMode="auto">
        <a:xfrm>
          <a:off x="439483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116</xdr:row>
      <xdr:rowOff>0</xdr:rowOff>
    </xdr:from>
    <xdr:ext cx="76200" cy="200025"/>
    <xdr:sp macro="" textlink="">
      <xdr:nvSpPr>
        <xdr:cNvPr id="2493" name="Text Box 12">
          <a:extLst>
            <a:ext uri="{FF2B5EF4-FFF2-40B4-BE49-F238E27FC236}">
              <a16:creationId xmlns:a16="http://schemas.microsoft.com/office/drawing/2014/main" id="{F03A4DD2-B42D-4FFB-89DD-7716307A4FC1}"/>
            </a:ext>
          </a:extLst>
        </xdr:cNvPr>
        <xdr:cNvSpPr txBox="1">
          <a:spLocks noChangeArrowheads="1"/>
        </xdr:cNvSpPr>
      </xdr:nvSpPr>
      <xdr:spPr bwMode="auto">
        <a:xfrm>
          <a:off x="439483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116</xdr:row>
      <xdr:rowOff>0</xdr:rowOff>
    </xdr:from>
    <xdr:ext cx="76200" cy="200025"/>
    <xdr:sp macro="" textlink="">
      <xdr:nvSpPr>
        <xdr:cNvPr id="2494" name="Text Box 12">
          <a:extLst>
            <a:ext uri="{FF2B5EF4-FFF2-40B4-BE49-F238E27FC236}">
              <a16:creationId xmlns:a16="http://schemas.microsoft.com/office/drawing/2014/main" id="{2AAE2209-B1DB-413E-AE11-A166CFCCB62F}"/>
            </a:ext>
          </a:extLst>
        </xdr:cNvPr>
        <xdr:cNvSpPr txBox="1">
          <a:spLocks noChangeArrowheads="1"/>
        </xdr:cNvSpPr>
      </xdr:nvSpPr>
      <xdr:spPr bwMode="auto">
        <a:xfrm>
          <a:off x="439483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116</xdr:row>
      <xdr:rowOff>0</xdr:rowOff>
    </xdr:from>
    <xdr:ext cx="76200" cy="200025"/>
    <xdr:sp macro="" textlink="">
      <xdr:nvSpPr>
        <xdr:cNvPr id="2495" name="Text Box 12">
          <a:extLst>
            <a:ext uri="{FF2B5EF4-FFF2-40B4-BE49-F238E27FC236}">
              <a16:creationId xmlns:a16="http://schemas.microsoft.com/office/drawing/2014/main" id="{BB63B55D-95D6-4FDF-AA88-965A45CDC489}"/>
            </a:ext>
          </a:extLst>
        </xdr:cNvPr>
        <xdr:cNvSpPr txBox="1">
          <a:spLocks noChangeArrowheads="1"/>
        </xdr:cNvSpPr>
      </xdr:nvSpPr>
      <xdr:spPr bwMode="auto">
        <a:xfrm>
          <a:off x="439483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116</xdr:row>
      <xdr:rowOff>0</xdr:rowOff>
    </xdr:from>
    <xdr:ext cx="76200" cy="200025"/>
    <xdr:sp macro="" textlink="">
      <xdr:nvSpPr>
        <xdr:cNvPr id="2496" name="Text Box 12">
          <a:extLst>
            <a:ext uri="{FF2B5EF4-FFF2-40B4-BE49-F238E27FC236}">
              <a16:creationId xmlns:a16="http://schemas.microsoft.com/office/drawing/2014/main" id="{0D2451B3-E784-4251-A21F-28FE033315E0}"/>
            </a:ext>
          </a:extLst>
        </xdr:cNvPr>
        <xdr:cNvSpPr txBox="1">
          <a:spLocks noChangeArrowheads="1"/>
        </xdr:cNvSpPr>
      </xdr:nvSpPr>
      <xdr:spPr bwMode="auto">
        <a:xfrm>
          <a:off x="439483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116</xdr:row>
      <xdr:rowOff>0</xdr:rowOff>
    </xdr:from>
    <xdr:ext cx="76200" cy="200025"/>
    <xdr:sp macro="" textlink="">
      <xdr:nvSpPr>
        <xdr:cNvPr id="2497" name="Text Box 12">
          <a:extLst>
            <a:ext uri="{FF2B5EF4-FFF2-40B4-BE49-F238E27FC236}">
              <a16:creationId xmlns:a16="http://schemas.microsoft.com/office/drawing/2014/main" id="{DE7E7A76-9EF6-4463-86AC-65B69CC91514}"/>
            </a:ext>
          </a:extLst>
        </xdr:cNvPr>
        <xdr:cNvSpPr txBox="1">
          <a:spLocks noChangeArrowheads="1"/>
        </xdr:cNvSpPr>
      </xdr:nvSpPr>
      <xdr:spPr bwMode="auto">
        <a:xfrm>
          <a:off x="4394835" y="281795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98" name="Text Box 12">
          <a:extLst>
            <a:ext uri="{FF2B5EF4-FFF2-40B4-BE49-F238E27FC236}">
              <a16:creationId xmlns:a16="http://schemas.microsoft.com/office/drawing/2014/main" id="{BA35297A-E78D-4B40-82AD-88579EBF3320}"/>
            </a:ext>
          </a:extLst>
        </xdr:cNvPr>
        <xdr:cNvSpPr txBox="1">
          <a:spLocks noChangeArrowheads="1"/>
        </xdr:cNvSpPr>
      </xdr:nvSpPr>
      <xdr:spPr bwMode="auto">
        <a:xfrm>
          <a:off x="4391853" y="2652422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499" name="Text Box 12">
          <a:extLst>
            <a:ext uri="{FF2B5EF4-FFF2-40B4-BE49-F238E27FC236}">
              <a16:creationId xmlns:a16="http://schemas.microsoft.com/office/drawing/2014/main" id="{60090F69-0FB4-482D-B93D-1A9CA9BF0FC9}"/>
            </a:ext>
          </a:extLst>
        </xdr:cNvPr>
        <xdr:cNvSpPr txBox="1">
          <a:spLocks noChangeArrowheads="1"/>
        </xdr:cNvSpPr>
      </xdr:nvSpPr>
      <xdr:spPr bwMode="auto">
        <a:xfrm>
          <a:off x="4391853" y="2652422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00" name="Text Box 12">
          <a:extLst>
            <a:ext uri="{FF2B5EF4-FFF2-40B4-BE49-F238E27FC236}">
              <a16:creationId xmlns:a16="http://schemas.microsoft.com/office/drawing/2014/main" id="{7BF7472E-6D07-4D56-97C2-4D6F616AD44D}"/>
            </a:ext>
          </a:extLst>
        </xdr:cNvPr>
        <xdr:cNvSpPr txBox="1">
          <a:spLocks noChangeArrowheads="1"/>
        </xdr:cNvSpPr>
      </xdr:nvSpPr>
      <xdr:spPr bwMode="auto">
        <a:xfrm>
          <a:off x="4391853" y="2652422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01" name="Text Box 12">
          <a:extLst>
            <a:ext uri="{FF2B5EF4-FFF2-40B4-BE49-F238E27FC236}">
              <a16:creationId xmlns:a16="http://schemas.microsoft.com/office/drawing/2014/main" id="{E03DBFAA-0899-43F3-BF44-473636670277}"/>
            </a:ext>
          </a:extLst>
        </xdr:cNvPr>
        <xdr:cNvSpPr txBox="1">
          <a:spLocks noChangeArrowheads="1"/>
        </xdr:cNvSpPr>
      </xdr:nvSpPr>
      <xdr:spPr bwMode="auto">
        <a:xfrm>
          <a:off x="4391853" y="2652422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02" name="Text Box 12">
          <a:extLst>
            <a:ext uri="{FF2B5EF4-FFF2-40B4-BE49-F238E27FC236}">
              <a16:creationId xmlns:a16="http://schemas.microsoft.com/office/drawing/2014/main" id="{A9D48CA1-489C-4CF8-BE53-6F2F5053C48A}"/>
            </a:ext>
          </a:extLst>
        </xdr:cNvPr>
        <xdr:cNvSpPr txBox="1">
          <a:spLocks noChangeArrowheads="1"/>
        </xdr:cNvSpPr>
      </xdr:nvSpPr>
      <xdr:spPr bwMode="auto">
        <a:xfrm>
          <a:off x="4391853" y="2652422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03" name="Text Box 12">
          <a:extLst>
            <a:ext uri="{FF2B5EF4-FFF2-40B4-BE49-F238E27FC236}">
              <a16:creationId xmlns:a16="http://schemas.microsoft.com/office/drawing/2014/main" id="{152BD2E0-D4C9-40AE-B31E-D379AEFEEE22}"/>
            </a:ext>
          </a:extLst>
        </xdr:cNvPr>
        <xdr:cNvSpPr txBox="1">
          <a:spLocks noChangeArrowheads="1"/>
        </xdr:cNvSpPr>
      </xdr:nvSpPr>
      <xdr:spPr bwMode="auto">
        <a:xfrm>
          <a:off x="4391853" y="2652422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04" name="Text Box 12">
          <a:extLst>
            <a:ext uri="{FF2B5EF4-FFF2-40B4-BE49-F238E27FC236}">
              <a16:creationId xmlns:a16="http://schemas.microsoft.com/office/drawing/2014/main" id="{EDE3958A-4220-4123-BF62-54BB9C7C1EE8}"/>
            </a:ext>
          </a:extLst>
        </xdr:cNvPr>
        <xdr:cNvSpPr txBox="1">
          <a:spLocks noChangeArrowheads="1"/>
        </xdr:cNvSpPr>
      </xdr:nvSpPr>
      <xdr:spPr bwMode="auto">
        <a:xfrm>
          <a:off x="4391853" y="2652422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505" name="Text Box 12">
          <a:extLst>
            <a:ext uri="{FF2B5EF4-FFF2-40B4-BE49-F238E27FC236}">
              <a16:creationId xmlns:a16="http://schemas.microsoft.com/office/drawing/2014/main" id="{6A6ECE4A-17F1-468F-845A-52D21375E40C}"/>
            </a:ext>
          </a:extLst>
        </xdr:cNvPr>
        <xdr:cNvSpPr txBox="1">
          <a:spLocks noChangeArrowheads="1"/>
        </xdr:cNvSpPr>
      </xdr:nvSpPr>
      <xdr:spPr bwMode="auto">
        <a:xfrm>
          <a:off x="4391853" y="2652422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06" name="Text Box 12">
          <a:extLst>
            <a:ext uri="{FF2B5EF4-FFF2-40B4-BE49-F238E27FC236}">
              <a16:creationId xmlns:a16="http://schemas.microsoft.com/office/drawing/2014/main" id="{27F65D45-DC7F-40A0-8B67-AB066D1EE059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07" name="Text Box 12">
          <a:extLst>
            <a:ext uri="{FF2B5EF4-FFF2-40B4-BE49-F238E27FC236}">
              <a16:creationId xmlns:a16="http://schemas.microsoft.com/office/drawing/2014/main" id="{7B635C7C-78D3-4473-870E-AFAF27E673A7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08" name="Text Box 12">
          <a:extLst>
            <a:ext uri="{FF2B5EF4-FFF2-40B4-BE49-F238E27FC236}">
              <a16:creationId xmlns:a16="http://schemas.microsoft.com/office/drawing/2014/main" id="{B2E002AF-C9C9-472C-ACE1-4562C00F926E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09" name="Text Box 12">
          <a:extLst>
            <a:ext uri="{FF2B5EF4-FFF2-40B4-BE49-F238E27FC236}">
              <a16:creationId xmlns:a16="http://schemas.microsoft.com/office/drawing/2014/main" id="{B1F85BE0-24A7-40FE-AD2F-BD9FFC37B1C1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10" name="Text Box 12">
          <a:extLst>
            <a:ext uri="{FF2B5EF4-FFF2-40B4-BE49-F238E27FC236}">
              <a16:creationId xmlns:a16="http://schemas.microsoft.com/office/drawing/2014/main" id="{575CC82A-AC27-4FAB-B907-9A9B928BD29F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11" name="Text Box 12">
          <a:extLst>
            <a:ext uri="{FF2B5EF4-FFF2-40B4-BE49-F238E27FC236}">
              <a16:creationId xmlns:a16="http://schemas.microsoft.com/office/drawing/2014/main" id="{73C7281A-33B1-45BB-AA35-310308806F10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12" name="Text Box 12">
          <a:extLst>
            <a:ext uri="{FF2B5EF4-FFF2-40B4-BE49-F238E27FC236}">
              <a16:creationId xmlns:a16="http://schemas.microsoft.com/office/drawing/2014/main" id="{6363D7A0-FA7A-49EA-88C0-0BF6820150AD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13" name="Text Box 12">
          <a:extLst>
            <a:ext uri="{FF2B5EF4-FFF2-40B4-BE49-F238E27FC236}">
              <a16:creationId xmlns:a16="http://schemas.microsoft.com/office/drawing/2014/main" id="{DB5DA621-2585-4EC7-8E02-8BD832BD6BC3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14" name="Text Box 12">
          <a:extLst>
            <a:ext uri="{FF2B5EF4-FFF2-40B4-BE49-F238E27FC236}">
              <a16:creationId xmlns:a16="http://schemas.microsoft.com/office/drawing/2014/main" id="{9B7BBD78-EFB6-4D62-A6F6-CEC0F2F024FF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15" name="Text Box 12">
          <a:extLst>
            <a:ext uri="{FF2B5EF4-FFF2-40B4-BE49-F238E27FC236}">
              <a16:creationId xmlns:a16="http://schemas.microsoft.com/office/drawing/2014/main" id="{7E8C4BA8-FDAD-47D0-924D-7A5540F5E4DF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16" name="Text Box 12">
          <a:extLst>
            <a:ext uri="{FF2B5EF4-FFF2-40B4-BE49-F238E27FC236}">
              <a16:creationId xmlns:a16="http://schemas.microsoft.com/office/drawing/2014/main" id="{93BE5D37-2298-49FF-94EF-EF1207589F01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17" name="Text Box 12">
          <a:extLst>
            <a:ext uri="{FF2B5EF4-FFF2-40B4-BE49-F238E27FC236}">
              <a16:creationId xmlns:a16="http://schemas.microsoft.com/office/drawing/2014/main" id="{2092CEB4-4E6C-482B-B268-C6E8609BEEF0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18" name="Text Box 12">
          <a:extLst>
            <a:ext uri="{FF2B5EF4-FFF2-40B4-BE49-F238E27FC236}">
              <a16:creationId xmlns:a16="http://schemas.microsoft.com/office/drawing/2014/main" id="{8214C508-7E65-4B24-85A7-B5ED524A5604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19" name="Text Box 12">
          <a:extLst>
            <a:ext uri="{FF2B5EF4-FFF2-40B4-BE49-F238E27FC236}">
              <a16:creationId xmlns:a16="http://schemas.microsoft.com/office/drawing/2014/main" id="{BEAA1774-D4FD-470A-B2E9-F601D5F8D760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20" name="Text Box 12">
          <a:extLst>
            <a:ext uri="{FF2B5EF4-FFF2-40B4-BE49-F238E27FC236}">
              <a16:creationId xmlns:a16="http://schemas.microsoft.com/office/drawing/2014/main" id="{E5C6F36E-CADA-4599-BCAB-CCF00086E490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21" name="Text Box 12">
          <a:extLst>
            <a:ext uri="{FF2B5EF4-FFF2-40B4-BE49-F238E27FC236}">
              <a16:creationId xmlns:a16="http://schemas.microsoft.com/office/drawing/2014/main" id="{4C295F37-F1E8-400A-9A2B-C2EDC2E0F89E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22" name="Text Box 12">
          <a:extLst>
            <a:ext uri="{FF2B5EF4-FFF2-40B4-BE49-F238E27FC236}">
              <a16:creationId xmlns:a16="http://schemas.microsoft.com/office/drawing/2014/main" id="{BCC18F40-2CC3-4444-B866-A9FDA0286684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23" name="Text Box 12">
          <a:extLst>
            <a:ext uri="{FF2B5EF4-FFF2-40B4-BE49-F238E27FC236}">
              <a16:creationId xmlns:a16="http://schemas.microsoft.com/office/drawing/2014/main" id="{D413DA9C-827C-4F27-A2BF-EC30CB793E90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24" name="Text Box 12">
          <a:extLst>
            <a:ext uri="{FF2B5EF4-FFF2-40B4-BE49-F238E27FC236}">
              <a16:creationId xmlns:a16="http://schemas.microsoft.com/office/drawing/2014/main" id="{3C2CE361-5F30-4232-90AB-DEBF0E12A616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25" name="Text Box 12">
          <a:extLst>
            <a:ext uri="{FF2B5EF4-FFF2-40B4-BE49-F238E27FC236}">
              <a16:creationId xmlns:a16="http://schemas.microsoft.com/office/drawing/2014/main" id="{C6A2AF0D-A8D9-4691-BFBE-A7938AF6A7E1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26" name="Text Box 12">
          <a:extLst>
            <a:ext uri="{FF2B5EF4-FFF2-40B4-BE49-F238E27FC236}">
              <a16:creationId xmlns:a16="http://schemas.microsoft.com/office/drawing/2014/main" id="{C2F649F7-37DD-40B9-852E-582F0A31D4A8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27" name="Text Box 12">
          <a:extLst>
            <a:ext uri="{FF2B5EF4-FFF2-40B4-BE49-F238E27FC236}">
              <a16:creationId xmlns:a16="http://schemas.microsoft.com/office/drawing/2014/main" id="{D326BBE0-1B5C-4E19-B7A0-B7D084BC790C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28" name="Text Box 12">
          <a:extLst>
            <a:ext uri="{FF2B5EF4-FFF2-40B4-BE49-F238E27FC236}">
              <a16:creationId xmlns:a16="http://schemas.microsoft.com/office/drawing/2014/main" id="{79179941-32B7-4EB4-9257-94BF126862A3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29" name="Text Box 12">
          <a:extLst>
            <a:ext uri="{FF2B5EF4-FFF2-40B4-BE49-F238E27FC236}">
              <a16:creationId xmlns:a16="http://schemas.microsoft.com/office/drawing/2014/main" id="{9D211A4D-600C-4383-959B-773499F19B31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30" name="Text Box 12">
          <a:extLst>
            <a:ext uri="{FF2B5EF4-FFF2-40B4-BE49-F238E27FC236}">
              <a16:creationId xmlns:a16="http://schemas.microsoft.com/office/drawing/2014/main" id="{9A6DE0D2-D62E-4A2D-A95E-B0D92A3A8999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31" name="Text Box 12">
          <a:extLst>
            <a:ext uri="{FF2B5EF4-FFF2-40B4-BE49-F238E27FC236}">
              <a16:creationId xmlns:a16="http://schemas.microsoft.com/office/drawing/2014/main" id="{952C8C7A-493C-4C95-B57B-38B02E9B62E6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32" name="Text Box 12">
          <a:extLst>
            <a:ext uri="{FF2B5EF4-FFF2-40B4-BE49-F238E27FC236}">
              <a16:creationId xmlns:a16="http://schemas.microsoft.com/office/drawing/2014/main" id="{5D7DCAD9-6595-4306-AE0F-69AB4D171AAA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33" name="Text Box 12">
          <a:extLst>
            <a:ext uri="{FF2B5EF4-FFF2-40B4-BE49-F238E27FC236}">
              <a16:creationId xmlns:a16="http://schemas.microsoft.com/office/drawing/2014/main" id="{53249F3F-9DA9-4BD5-9CE6-2BDF4116F722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34" name="Text Box 12">
          <a:extLst>
            <a:ext uri="{FF2B5EF4-FFF2-40B4-BE49-F238E27FC236}">
              <a16:creationId xmlns:a16="http://schemas.microsoft.com/office/drawing/2014/main" id="{20DC0994-FD21-4665-ACAC-2BFB85CCE47E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35" name="Text Box 12">
          <a:extLst>
            <a:ext uri="{FF2B5EF4-FFF2-40B4-BE49-F238E27FC236}">
              <a16:creationId xmlns:a16="http://schemas.microsoft.com/office/drawing/2014/main" id="{C2701DF3-D9C1-417D-B655-A3D8769E9F07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36" name="Text Box 12">
          <a:extLst>
            <a:ext uri="{FF2B5EF4-FFF2-40B4-BE49-F238E27FC236}">
              <a16:creationId xmlns:a16="http://schemas.microsoft.com/office/drawing/2014/main" id="{D54FFE11-FCF5-4AE3-9AD4-6BFE23B69CED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37" name="Text Box 12">
          <a:extLst>
            <a:ext uri="{FF2B5EF4-FFF2-40B4-BE49-F238E27FC236}">
              <a16:creationId xmlns:a16="http://schemas.microsoft.com/office/drawing/2014/main" id="{2A4F83CD-02DD-4772-AEE0-F6F0F260789E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38" name="Text Box 12">
          <a:extLst>
            <a:ext uri="{FF2B5EF4-FFF2-40B4-BE49-F238E27FC236}">
              <a16:creationId xmlns:a16="http://schemas.microsoft.com/office/drawing/2014/main" id="{9E3C04FF-5BBB-40DC-8C4C-E4484D6EFFA3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39" name="Text Box 12">
          <a:extLst>
            <a:ext uri="{FF2B5EF4-FFF2-40B4-BE49-F238E27FC236}">
              <a16:creationId xmlns:a16="http://schemas.microsoft.com/office/drawing/2014/main" id="{7319B9F7-05DF-457B-A974-6CF7C25750C3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40" name="Text Box 12">
          <a:extLst>
            <a:ext uri="{FF2B5EF4-FFF2-40B4-BE49-F238E27FC236}">
              <a16:creationId xmlns:a16="http://schemas.microsoft.com/office/drawing/2014/main" id="{2C5B7CD3-6C05-43C9-8CF0-231ECC4FE554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41" name="Text Box 12">
          <a:extLst>
            <a:ext uri="{FF2B5EF4-FFF2-40B4-BE49-F238E27FC236}">
              <a16:creationId xmlns:a16="http://schemas.microsoft.com/office/drawing/2014/main" id="{EADCD757-95FE-41AC-8DAC-6995E1EA232E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42" name="Text Box 12">
          <a:extLst>
            <a:ext uri="{FF2B5EF4-FFF2-40B4-BE49-F238E27FC236}">
              <a16:creationId xmlns:a16="http://schemas.microsoft.com/office/drawing/2014/main" id="{19E8D1EC-4DB6-41A6-B2B4-2D5BCD18F38B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43" name="Text Box 12">
          <a:extLst>
            <a:ext uri="{FF2B5EF4-FFF2-40B4-BE49-F238E27FC236}">
              <a16:creationId xmlns:a16="http://schemas.microsoft.com/office/drawing/2014/main" id="{9A955627-0BF3-4707-B319-E80B0AA7842D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44" name="Text Box 12">
          <a:extLst>
            <a:ext uri="{FF2B5EF4-FFF2-40B4-BE49-F238E27FC236}">
              <a16:creationId xmlns:a16="http://schemas.microsoft.com/office/drawing/2014/main" id="{E8B2EF7B-B79A-468D-9F9D-6874996E9F39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45" name="Text Box 12">
          <a:extLst>
            <a:ext uri="{FF2B5EF4-FFF2-40B4-BE49-F238E27FC236}">
              <a16:creationId xmlns:a16="http://schemas.microsoft.com/office/drawing/2014/main" id="{E5043D5E-175B-4502-ABF9-A30942BD7192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46" name="Text Box 12">
          <a:extLst>
            <a:ext uri="{FF2B5EF4-FFF2-40B4-BE49-F238E27FC236}">
              <a16:creationId xmlns:a16="http://schemas.microsoft.com/office/drawing/2014/main" id="{ADC176CC-DE97-459F-A528-704888162388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47" name="Text Box 12">
          <a:extLst>
            <a:ext uri="{FF2B5EF4-FFF2-40B4-BE49-F238E27FC236}">
              <a16:creationId xmlns:a16="http://schemas.microsoft.com/office/drawing/2014/main" id="{EF9C43AE-99B0-4BC1-8BCE-13EB0F67D9F9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48" name="Text Box 12">
          <a:extLst>
            <a:ext uri="{FF2B5EF4-FFF2-40B4-BE49-F238E27FC236}">
              <a16:creationId xmlns:a16="http://schemas.microsoft.com/office/drawing/2014/main" id="{80994F54-3A9F-4D08-BFC8-AC3DA0A34CE5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49" name="Text Box 12">
          <a:extLst>
            <a:ext uri="{FF2B5EF4-FFF2-40B4-BE49-F238E27FC236}">
              <a16:creationId xmlns:a16="http://schemas.microsoft.com/office/drawing/2014/main" id="{6D0FD614-929B-4542-A06B-5B2852F82662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50" name="Text Box 12">
          <a:extLst>
            <a:ext uri="{FF2B5EF4-FFF2-40B4-BE49-F238E27FC236}">
              <a16:creationId xmlns:a16="http://schemas.microsoft.com/office/drawing/2014/main" id="{34D2EC4B-8106-4545-B088-9356A915B014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51" name="Text Box 12">
          <a:extLst>
            <a:ext uri="{FF2B5EF4-FFF2-40B4-BE49-F238E27FC236}">
              <a16:creationId xmlns:a16="http://schemas.microsoft.com/office/drawing/2014/main" id="{B1BA488B-C26F-43A4-A8E3-A024999184AE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52" name="Text Box 12">
          <a:extLst>
            <a:ext uri="{FF2B5EF4-FFF2-40B4-BE49-F238E27FC236}">
              <a16:creationId xmlns:a16="http://schemas.microsoft.com/office/drawing/2014/main" id="{24FAD308-4D24-4B16-A2F8-25280527DB03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53" name="Text Box 12">
          <a:extLst>
            <a:ext uri="{FF2B5EF4-FFF2-40B4-BE49-F238E27FC236}">
              <a16:creationId xmlns:a16="http://schemas.microsoft.com/office/drawing/2014/main" id="{3211DD4D-43EB-4B12-AAD7-574CE2C5923E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54" name="Text Box 12">
          <a:extLst>
            <a:ext uri="{FF2B5EF4-FFF2-40B4-BE49-F238E27FC236}">
              <a16:creationId xmlns:a16="http://schemas.microsoft.com/office/drawing/2014/main" id="{065EC5E6-26AD-4CEC-B92C-F572482C8428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55" name="Text Box 12">
          <a:extLst>
            <a:ext uri="{FF2B5EF4-FFF2-40B4-BE49-F238E27FC236}">
              <a16:creationId xmlns:a16="http://schemas.microsoft.com/office/drawing/2014/main" id="{9E4BB556-9999-4848-9B2F-67EFE3A2CE53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56" name="Text Box 12">
          <a:extLst>
            <a:ext uri="{FF2B5EF4-FFF2-40B4-BE49-F238E27FC236}">
              <a16:creationId xmlns:a16="http://schemas.microsoft.com/office/drawing/2014/main" id="{B2E3B8F6-F6DC-49FC-88C9-AC6E3B6EC619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57" name="Text Box 12">
          <a:extLst>
            <a:ext uri="{FF2B5EF4-FFF2-40B4-BE49-F238E27FC236}">
              <a16:creationId xmlns:a16="http://schemas.microsoft.com/office/drawing/2014/main" id="{D6A1895E-4534-4386-9100-67884EE18E57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58" name="Text Box 12">
          <a:extLst>
            <a:ext uri="{FF2B5EF4-FFF2-40B4-BE49-F238E27FC236}">
              <a16:creationId xmlns:a16="http://schemas.microsoft.com/office/drawing/2014/main" id="{EE7A9134-A656-47C5-9A24-14A1018F7D79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59" name="Text Box 12">
          <a:extLst>
            <a:ext uri="{FF2B5EF4-FFF2-40B4-BE49-F238E27FC236}">
              <a16:creationId xmlns:a16="http://schemas.microsoft.com/office/drawing/2014/main" id="{EE375268-1685-439E-8F9D-32634FE28DE7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60" name="Text Box 12">
          <a:extLst>
            <a:ext uri="{FF2B5EF4-FFF2-40B4-BE49-F238E27FC236}">
              <a16:creationId xmlns:a16="http://schemas.microsoft.com/office/drawing/2014/main" id="{437CB2C5-576D-4923-9469-02EDD68A5CF8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61" name="Text Box 12">
          <a:extLst>
            <a:ext uri="{FF2B5EF4-FFF2-40B4-BE49-F238E27FC236}">
              <a16:creationId xmlns:a16="http://schemas.microsoft.com/office/drawing/2014/main" id="{31E81425-C2AD-4AE3-AF72-8F3E0C343C9D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62" name="Text Box 12">
          <a:extLst>
            <a:ext uri="{FF2B5EF4-FFF2-40B4-BE49-F238E27FC236}">
              <a16:creationId xmlns:a16="http://schemas.microsoft.com/office/drawing/2014/main" id="{ED62E224-34B5-48B0-8442-72D3F243EA40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63" name="Text Box 12">
          <a:extLst>
            <a:ext uri="{FF2B5EF4-FFF2-40B4-BE49-F238E27FC236}">
              <a16:creationId xmlns:a16="http://schemas.microsoft.com/office/drawing/2014/main" id="{B9359283-899C-4FCD-B490-2CC408CCB7D9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64" name="Text Box 12">
          <a:extLst>
            <a:ext uri="{FF2B5EF4-FFF2-40B4-BE49-F238E27FC236}">
              <a16:creationId xmlns:a16="http://schemas.microsoft.com/office/drawing/2014/main" id="{D17910C0-9379-4589-90A8-89E63D97BA31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65" name="Text Box 12">
          <a:extLst>
            <a:ext uri="{FF2B5EF4-FFF2-40B4-BE49-F238E27FC236}">
              <a16:creationId xmlns:a16="http://schemas.microsoft.com/office/drawing/2014/main" id="{D29E65D7-CFCC-4A32-84E4-913F77451E67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66" name="Text Box 12">
          <a:extLst>
            <a:ext uri="{FF2B5EF4-FFF2-40B4-BE49-F238E27FC236}">
              <a16:creationId xmlns:a16="http://schemas.microsoft.com/office/drawing/2014/main" id="{77ECFE0A-EB24-4137-BE88-1D86E93F6339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67" name="Text Box 12">
          <a:extLst>
            <a:ext uri="{FF2B5EF4-FFF2-40B4-BE49-F238E27FC236}">
              <a16:creationId xmlns:a16="http://schemas.microsoft.com/office/drawing/2014/main" id="{284045A6-83B7-4833-9D65-43ABB99372CB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68" name="Text Box 12">
          <a:extLst>
            <a:ext uri="{FF2B5EF4-FFF2-40B4-BE49-F238E27FC236}">
              <a16:creationId xmlns:a16="http://schemas.microsoft.com/office/drawing/2014/main" id="{F6EF4BE9-DD3B-4117-AE43-3769F7E26A99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69" name="Text Box 12">
          <a:extLst>
            <a:ext uri="{FF2B5EF4-FFF2-40B4-BE49-F238E27FC236}">
              <a16:creationId xmlns:a16="http://schemas.microsoft.com/office/drawing/2014/main" id="{B6910BD9-9346-41C2-A388-6360F4E5F0D8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70" name="Text Box 12">
          <a:extLst>
            <a:ext uri="{FF2B5EF4-FFF2-40B4-BE49-F238E27FC236}">
              <a16:creationId xmlns:a16="http://schemas.microsoft.com/office/drawing/2014/main" id="{8550919B-8469-4D16-BFBB-EA3F356090FC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71" name="Text Box 12">
          <a:extLst>
            <a:ext uri="{FF2B5EF4-FFF2-40B4-BE49-F238E27FC236}">
              <a16:creationId xmlns:a16="http://schemas.microsoft.com/office/drawing/2014/main" id="{C0265AF6-9928-4517-A2D8-0F634CD41C0A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72" name="Text Box 12">
          <a:extLst>
            <a:ext uri="{FF2B5EF4-FFF2-40B4-BE49-F238E27FC236}">
              <a16:creationId xmlns:a16="http://schemas.microsoft.com/office/drawing/2014/main" id="{860090B9-24E3-4AB7-8592-500525869F6B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2573" name="Text Box 12">
          <a:extLst>
            <a:ext uri="{FF2B5EF4-FFF2-40B4-BE49-F238E27FC236}">
              <a16:creationId xmlns:a16="http://schemas.microsoft.com/office/drawing/2014/main" id="{D7E7E90D-3AE7-4BE5-9693-78DED292D336}"/>
            </a:ext>
          </a:extLst>
        </xdr:cNvPr>
        <xdr:cNvSpPr txBox="1">
          <a:spLocks noChangeArrowheads="1"/>
        </xdr:cNvSpPr>
      </xdr:nvSpPr>
      <xdr:spPr bwMode="auto">
        <a:xfrm>
          <a:off x="6254115" y="304175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188</xdr:row>
      <xdr:rowOff>0</xdr:rowOff>
    </xdr:from>
    <xdr:ext cx="76200" cy="200025"/>
    <xdr:sp macro="" textlink="">
      <xdr:nvSpPr>
        <xdr:cNvPr id="2575" name="Text Box 12">
          <a:extLst>
            <a:ext uri="{FF2B5EF4-FFF2-40B4-BE49-F238E27FC236}">
              <a16:creationId xmlns:a16="http://schemas.microsoft.com/office/drawing/2014/main" id="{8D2217F0-0B5A-4B66-8C6C-A931D07D5C32}"/>
            </a:ext>
          </a:extLst>
        </xdr:cNvPr>
        <xdr:cNvSpPr txBox="1">
          <a:spLocks noChangeArrowheads="1"/>
        </xdr:cNvSpPr>
      </xdr:nvSpPr>
      <xdr:spPr bwMode="auto">
        <a:xfrm>
          <a:off x="6222365" y="291533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188</xdr:row>
      <xdr:rowOff>0</xdr:rowOff>
    </xdr:from>
    <xdr:ext cx="76200" cy="200025"/>
    <xdr:sp macro="" textlink="">
      <xdr:nvSpPr>
        <xdr:cNvPr id="2576" name="Text Box 12">
          <a:extLst>
            <a:ext uri="{FF2B5EF4-FFF2-40B4-BE49-F238E27FC236}">
              <a16:creationId xmlns:a16="http://schemas.microsoft.com/office/drawing/2014/main" id="{FE5133C3-30D8-4466-B321-3C5C9CABA3A6}"/>
            </a:ext>
          </a:extLst>
        </xdr:cNvPr>
        <xdr:cNvSpPr txBox="1">
          <a:spLocks noChangeArrowheads="1"/>
        </xdr:cNvSpPr>
      </xdr:nvSpPr>
      <xdr:spPr bwMode="auto">
        <a:xfrm>
          <a:off x="6254115" y="291533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188</xdr:row>
      <xdr:rowOff>0</xdr:rowOff>
    </xdr:from>
    <xdr:ext cx="76200" cy="200025"/>
    <xdr:sp macro="" textlink="">
      <xdr:nvSpPr>
        <xdr:cNvPr id="2577" name="Text Box 12">
          <a:extLst>
            <a:ext uri="{FF2B5EF4-FFF2-40B4-BE49-F238E27FC236}">
              <a16:creationId xmlns:a16="http://schemas.microsoft.com/office/drawing/2014/main" id="{F0903259-A886-45AF-B220-C0558601F0F3}"/>
            </a:ext>
          </a:extLst>
        </xdr:cNvPr>
        <xdr:cNvSpPr txBox="1">
          <a:spLocks noChangeArrowheads="1"/>
        </xdr:cNvSpPr>
      </xdr:nvSpPr>
      <xdr:spPr bwMode="auto">
        <a:xfrm>
          <a:off x="6254115" y="291533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188</xdr:row>
      <xdr:rowOff>0</xdr:rowOff>
    </xdr:from>
    <xdr:ext cx="76200" cy="200025"/>
    <xdr:sp macro="" textlink="">
      <xdr:nvSpPr>
        <xdr:cNvPr id="2578" name="Text Box 12">
          <a:extLst>
            <a:ext uri="{FF2B5EF4-FFF2-40B4-BE49-F238E27FC236}">
              <a16:creationId xmlns:a16="http://schemas.microsoft.com/office/drawing/2014/main" id="{46DCB8E5-4DAC-4DE4-BE4A-A462B16BA7E2}"/>
            </a:ext>
          </a:extLst>
        </xdr:cNvPr>
        <xdr:cNvSpPr txBox="1">
          <a:spLocks noChangeArrowheads="1"/>
        </xdr:cNvSpPr>
      </xdr:nvSpPr>
      <xdr:spPr bwMode="auto">
        <a:xfrm>
          <a:off x="6254115" y="291533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188</xdr:row>
      <xdr:rowOff>0</xdr:rowOff>
    </xdr:from>
    <xdr:ext cx="76200" cy="200025"/>
    <xdr:sp macro="" textlink="">
      <xdr:nvSpPr>
        <xdr:cNvPr id="2579" name="Text Box 12">
          <a:extLst>
            <a:ext uri="{FF2B5EF4-FFF2-40B4-BE49-F238E27FC236}">
              <a16:creationId xmlns:a16="http://schemas.microsoft.com/office/drawing/2014/main" id="{95AEC46B-6A5A-4A0E-934D-5ED849883FDA}"/>
            </a:ext>
          </a:extLst>
        </xdr:cNvPr>
        <xdr:cNvSpPr txBox="1">
          <a:spLocks noChangeArrowheads="1"/>
        </xdr:cNvSpPr>
      </xdr:nvSpPr>
      <xdr:spPr bwMode="auto">
        <a:xfrm>
          <a:off x="6254115" y="291533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188</xdr:row>
      <xdr:rowOff>0</xdr:rowOff>
    </xdr:from>
    <xdr:ext cx="76200" cy="200025"/>
    <xdr:sp macro="" textlink="">
      <xdr:nvSpPr>
        <xdr:cNvPr id="2580" name="Text Box 12">
          <a:extLst>
            <a:ext uri="{FF2B5EF4-FFF2-40B4-BE49-F238E27FC236}">
              <a16:creationId xmlns:a16="http://schemas.microsoft.com/office/drawing/2014/main" id="{95495E17-B54A-4ECF-9524-10DD8633A024}"/>
            </a:ext>
          </a:extLst>
        </xdr:cNvPr>
        <xdr:cNvSpPr txBox="1">
          <a:spLocks noChangeArrowheads="1"/>
        </xdr:cNvSpPr>
      </xdr:nvSpPr>
      <xdr:spPr bwMode="auto">
        <a:xfrm>
          <a:off x="6254115" y="291533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188</xdr:row>
      <xdr:rowOff>0</xdr:rowOff>
    </xdr:from>
    <xdr:ext cx="76200" cy="200025"/>
    <xdr:sp macro="" textlink="">
      <xdr:nvSpPr>
        <xdr:cNvPr id="2581" name="Text Box 12">
          <a:extLst>
            <a:ext uri="{FF2B5EF4-FFF2-40B4-BE49-F238E27FC236}">
              <a16:creationId xmlns:a16="http://schemas.microsoft.com/office/drawing/2014/main" id="{8CA6ED0E-B09C-40CE-AF04-3A1225FF1A59}"/>
            </a:ext>
          </a:extLst>
        </xdr:cNvPr>
        <xdr:cNvSpPr txBox="1">
          <a:spLocks noChangeArrowheads="1"/>
        </xdr:cNvSpPr>
      </xdr:nvSpPr>
      <xdr:spPr bwMode="auto">
        <a:xfrm>
          <a:off x="6254115" y="291533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188</xdr:row>
      <xdr:rowOff>0</xdr:rowOff>
    </xdr:from>
    <xdr:ext cx="76200" cy="200025"/>
    <xdr:sp macro="" textlink="">
      <xdr:nvSpPr>
        <xdr:cNvPr id="2582" name="Text Box 12">
          <a:extLst>
            <a:ext uri="{FF2B5EF4-FFF2-40B4-BE49-F238E27FC236}">
              <a16:creationId xmlns:a16="http://schemas.microsoft.com/office/drawing/2014/main" id="{A8BD523D-379F-4DC8-99BE-71BA6BFD0F85}"/>
            </a:ext>
          </a:extLst>
        </xdr:cNvPr>
        <xdr:cNvSpPr txBox="1">
          <a:spLocks noChangeArrowheads="1"/>
        </xdr:cNvSpPr>
      </xdr:nvSpPr>
      <xdr:spPr bwMode="auto">
        <a:xfrm>
          <a:off x="6254115" y="291533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188</xdr:row>
      <xdr:rowOff>0</xdr:rowOff>
    </xdr:from>
    <xdr:ext cx="76200" cy="200025"/>
    <xdr:sp macro="" textlink="">
      <xdr:nvSpPr>
        <xdr:cNvPr id="2583" name="Text Box 12">
          <a:extLst>
            <a:ext uri="{FF2B5EF4-FFF2-40B4-BE49-F238E27FC236}">
              <a16:creationId xmlns:a16="http://schemas.microsoft.com/office/drawing/2014/main" id="{FE8216AB-B0BB-4597-9FAD-6694B868CD9D}"/>
            </a:ext>
          </a:extLst>
        </xdr:cNvPr>
        <xdr:cNvSpPr txBox="1">
          <a:spLocks noChangeArrowheads="1"/>
        </xdr:cNvSpPr>
      </xdr:nvSpPr>
      <xdr:spPr bwMode="auto">
        <a:xfrm>
          <a:off x="6254115" y="291533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246</xdr:row>
      <xdr:rowOff>120650</xdr:rowOff>
    </xdr:from>
    <xdr:ext cx="76200" cy="200025"/>
    <xdr:sp macro="" textlink="">
      <xdr:nvSpPr>
        <xdr:cNvPr id="2584" name="Text Box 12">
          <a:extLst>
            <a:ext uri="{FF2B5EF4-FFF2-40B4-BE49-F238E27FC236}">
              <a16:creationId xmlns:a16="http://schemas.microsoft.com/office/drawing/2014/main" id="{AA8DCC4F-CF65-45EF-AC43-FA33651C8D97}"/>
            </a:ext>
          </a:extLst>
        </xdr:cNvPr>
        <xdr:cNvSpPr txBox="1">
          <a:spLocks noChangeArrowheads="1"/>
        </xdr:cNvSpPr>
      </xdr:nvSpPr>
      <xdr:spPr bwMode="auto">
        <a:xfrm>
          <a:off x="6222365" y="3050654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246</xdr:row>
      <xdr:rowOff>0</xdr:rowOff>
    </xdr:from>
    <xdr:ext cx="76200" cy="200025"/>
    <xdr:sp macro="" textlink="">
      <xdr:nvSpPr>
        <xdr:cNvPr id="2585" name="Text Box 12">
          <a:extLst>
            <a:ext uri="{FF2B5EF4-FFF2-40B4-BE49-F238E27FC236}">
              <a16:creationId xmlns:a16="http://schemas.microsoft.com/office/drawing/2014/main" id="{DDA4B71B-74EA-496A-9DCC-60223513D174}"/>
            </a:ext>
          </a:extLst>
        </xdr:cNvPr>
        <xdr:cNvSpPr txBox="1">
          <a:spLocks noChangeArrowheads="1"/>
        </xdr:cNvSpPr>
      </xdr:nvSpPr>
      <xdr:spPr bwMode="auto">
        <a:xfrm>
          <a:off x="6254115" y="304944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246</xdr:row>
      <xdr:rowOff>0</xdr:rowOff>
    </xdr:from>
    <xdr:ext cx="76200" cy="200025"/>
    <xdr:sp macro="" textlink="">
      <xdr:nvSpPr>
        <xdr:cNvPr id="2586" name="Text Box 12">
          <a:extLst>
            <a:ext uri="{FF2B5EF4-FFF2-40B4-BE49-F238E27FC236}">
              <a16:creationId xmlns:a16="http://schemas.microsoft.com/office/drawing/2014/main" id="{6E42182A-2A41-4F1D-A10F-0167F0A956AF}"/>
            </a:ext>
          </a:extLst>
        </xdr:cNvPr>
        <xdr:cNvSpPr txBox="1">
          <a:spLocks noChangeArrowheads="1"/>
        </xdr:cNvSpPr>
      </xdr:nvSpPr>
      <xdr:spPr bwMode="auto">
        <a:xfrm>
          <a:off x="6254115" y="304944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246</xdr:row>
      <xdr:rowOff>0</xdr:rowOff>
    </xdr:from>
    <xdr:ext cx="76200" cy="200025"/>
    <xdr:sp macro="" textlink="">
      <xdr:nvSpPr>
        <xdr:cNvPr id="2587" name="Text Box 12">
          <a:extLst>
            <a:ext uri="{FF2B5EF4-FFF2-40B4-BE49-F238E27FC236}">
              <a16:creationId xmlns:a16="http://schemas.microsoft.com/office/drawing/2014/main" id="{891BA308-A196-42AC-86D7-AF3C36C4DB8D}"/>
            </a:ext>
          </a:extLst>
        </xdr:cNvPr>
        <xdr:cNvSpPr txBox="1">
          <a:spLocks noChangeArrowheads="1"/>
        </xdr:cNvSpPr>
      </xdr:nvSpPr>
      <xdr:spPr bwMode="auto">
        <a:xfrm>
          <a:off x="6254115" y="304944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246</xdr:row>
      <xdr:rowOff>0</xdr:rowOff>
    </xdr:from>
    <xdr:ext cx="76200" cy="200025"/>
    <xdr:sp macro="" textlink="">
      <xdr:nvSpPr>
        <xdr:cNvPr id="2588" name="Text Box 12">
          <a:extLst>
            <a:ext uri="{FF2B5EF4-FFF2-40B4-BE49-F238E27FC236}">
              <a16:creationId xmlns:a16="http://schemas.microsoft.com/office/drawing/2014/main" id="{F64122D3-68B9-466B-AB46-D1E67B76B03B}"/>
            </a:ext>
          </a:extLst>
        </xdr:cNvPr>
        <xdr:cNvSpPr txBox="1">
          <a:spLocks noChangeArrowheads="1"/>
        </xdr:cNvSpPr>
      </xdr:nvSpPr>
      <xdr:spPr bwMode="auto">
        <a:xfrm>
          <a:off x="6254115" y="304944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246</xdr:row>
      <xdr:rowOff>0</xdr:rowOff>
    </xdr:from>
    <xdr:ext cx="76200" cy="200025"/>
    <xdr:sp macro="" textlink="">
      <xdr:nvSpPr>
        <xdr:cNvPr id="2589" name="Text Box 12">
          <a:extLst>
            <a:ext uri="{FF2B5EF4-FFF2-40B4-BE49-F238E27FC236}">
              <a16:creationId xmlns:a16="http://schemas.microsoft.com/office/drawing/2014/main" id="{451E5151-34CF-4111-B774-07DF863E6AC9}"/>
            </a:ext>
          </a:extLst>
        </xdr:cNvPr>
        <xdr:cNvSpPr txBox="1">
          <a:spLocks noChangeArrowheads="1"/>
        </xdr:cNvSpPr>
      </xdr:nvSpPr>
      <xdr:spPr bwMode="auto">
        <a:xfrm>
          <a:off x="6254115" y="304944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246</xdr:row>
      <xdr:rowOff>0</xdr:rowOff>
    </xdr:from>
    <xdr:ext cx="76200" cy="200025"/>
    <xdr:sp macro="" textlink="">
      <xdr:nvSpPr>
        <xdr:cNvPr id="2590" name="Text Box 12">
          <a:extLst>
            <a:ext uri="{FF2B5EF4-FFF2-40B4-BE49-F238E27FC236}">
              <a16:creationId xmlns:a16="http://schemas.microsoft.com/office/drawing/2014/main" id="{A4F10A8C-3C69-4C9D-A3E4-123DFE6C1340}"/>
            </a:ext>
          </a:extLst>
        </xdr:cNvPr>
        <xdr:cNvSpPr txBox="1">
          <a:spLocks noChangeArrowheads="1"/>
        </xdr:cNvSpPr>
      </xdr:nvSpPr>
      <xdr:spPr bwMode="auto">
        <a:xfrm>
          <a:off x="6254115" y="304944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246</xdr:row>
      <xdr:rowOff>0</xdr:rowOff>
    </xdr:from>
    <xdr:ext cx="76200" cy="200025"/>
    <xdr:sp macro="" textlink="">
      <xdr:nvSpPr>
        <xdr:cNvPr id="2591" name="Text Box 12">
          <a:extLst>
            <a:ext uri="{FF2B5EF4-FFF2-40B4-BE49-F238E27FC236}">
              <a16:creationId xmlns:a16="http://schemas.microsoft.com/office/drawing/2014/main" id="{DB655DB9-4A85-43DA-BBF8-B20F0877C9EC}"/>
            </a:ext>
          </a:extLst>
        </xdr:cNvPr>
        <xdr:cNvSpPr txBox="1">
          <a:spLocks noChangeArrowheads="1"/>
        </xdr:cNvSpPr>
      </xdr:nvSpPr>
      <xdr:spPr bwMode="auto">
        <a:xfrm>
          <a:off x="6254115" y="304944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287</xdr:row>
      <xdr:rowOff>120650</xdr:rowOff>
    </xdr:from>
    <xdr:ext cx="76200" cy="200025"/>
    <xdr:sp macro="" textlink="">
      <xdr:nvSpPr>
        <xdr:cNvPr id="2593" name="Text Box 12">
          <a:extLst>
            <a:ext uri="{FF2B5EF4-FFF2-40B4-BE49-F238E27FC236}">
              <a16:creationId xmlns:a16="http://schemas.microsoft.com/office/drawing/2014/main" id="{CF3D5E6F-4FA8-47D0-BBEB-1F959163B960}"/>
            </a:ext>
          </a:extLst>
        </xdr:cNvPr>
        <xdr:cNvSpPr txBox="1">
          <a:spLocks noChangeArrowheads="1"/>
        </xdr:cNvSpPr>
      </xdr:nvSpPr>
      <xdr:spPr bwMode="auto">
        <a:xfrm>
          <a:off x="6222365" y="31453709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2594" name="Text Box 12">
          <a:extLst>
            <a:ext uri="{FF2B5EF4-FFF2-40B4-BE49-F238E27FC236}">
              <a16:creationId xmlns:a16="http://schemas.microsoft.com/office/drawing/2014/main" id="{B19744F0-28FD-4E21-BF17-0089AAD433D1}"/>
            </a:ext>
          </a:extLst>
        </xdr:cNvPr>
        <xdr:cNvSpPr txBox="1">
          <a:spLocks noChangeArrowheads="1"/>
        </xdr:cNvSpPr>
      </xdr:nvSpPr>
      <xdr:spPr bwMode="auto">
        <a:xfrm>
          <a:off x="6254115" y="31441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2595" name="Text Box 12">
          <a:extLst>
            <a:ext uri="{FF2B5EF4-FFF2-40B4-BE49-F238E27FC236}">
              <a16:creationId xmlns:a16="http://schemas.microsoft.com/office/drawing/2014/main" id="{15352E24-2F6E-4847-8B85-424D7606A7D8}"/>
            </a:ext>
          </a:extLst>
        </xdr:cNvPr>
        <xdr:cNvSpPr txBox="1">
          <a:spLocks noChangeArrowheads="1"/>
        </xdr:cNvSpPr>
      </xdr:nvSpPr>
      <xdr:spPr bwMode="auto">
        <a:xfrm>
          <a:off x="6254115" y="31441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2596" name="Text Box 12">
          <a:extLst>
            <a:ext uri="{FF2B5EF4-FFF2-40B4-BE49-F238E27FC236}">
              <a16:creationId xmlns:a16="http://schemas.microsoft.com/office/drawing/2014/main" id="{BA7D4A18-F711-4940-8833-B1725F6DAEBF}"/>
            </a:ext>
          </a:extLst>
        </xdr:cNvPr>
        <xdr:cNvSpPr txBox="1">
          <a:spLocks noChangeArrowheads="1"/>
        </xdr:cNvSpPr>
      </xdr:nvSpPr>
      <xdr:spPr bwMode="auto">
        <a:xfrm>
          <a:off x="6254115" y="31441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2597" name="Text Box 12">
          <a:extLst>
            <a:ext uri="{FF2B5EF4-FFF2-40B4-BE49-F238E27FC236}">
              <a16:creationId xmlns:a16="http://schemas.microsoft.com/office/drawing/2014/main" id="{14D4FEE8-6084-403F-8271-CED00C102CE3}"/>
            </a:ext>
          </a:extLst>
        </xdr:cNvPr>
        <xdr:cNvSpPr txBox="1">
          <a:spLocks noChangeArrowheads="1"/>
        </xdr:cNvSpPr>
      </xdr:nvSpPr>
      <xdr:spPr bwMode="auto">
        <a:xfrm>
          <a:off x="6254115" y="31441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2598" name="Text Box 12">
          <a:extLst>
            <a:ext uri="{FF2B5EF4-FFF2-40B4-BE49-F238E27FC236}">
              <a16:creationId xmlns:a16="http://schemas.microsoft.com/office/drawing/2014/main" id="{42BF24F1-F612-46C7-A441-8F03D4B3146F}"/>
            </a:ext>
          </a:extLst>
        </xdr:cNvPr>
        <xdr:cNvSpPr txBox="1">
          <a:spLocks noChangeArrowheads="1"/>
        </xdr:cNvSpPr>
      </xdr:nvSpPr>
      <xdr:spPr bwMode="auto">
        <a:xfrm>
          <a:off x="6254115" y="31441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2599" name="Text Box 12">
          <a:extLst>
            <a:ext uri="{FF2B5EF4-FFF2-40B4-BE49-F238E27FC236}">
              <a16:creationId xmlns:a16="http://schemas.microsoft.com/office/drawing/2014/main" id="{FA4DAA33-7F95-482C-B66B-C6259651D9BB}"/>
            </a:ext>
          </a:extLst>
        </xdr:cNvPr>
        <xdr:cNvSpPr txBox="1">
          <a:spLocks noChangeArrowheads="1"/>
        </xdr:cNvSpPr>
      </xdr:nvSpPr>
      <xdr:spPr bwMode="auto">
        <a:xfrm>
          <a:off x="6254115" y="31441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2600" name="Text Box 12">
          <a:extLst>
            <a:ext uri="{FF2B5EF4-FFF2-40B4-BE49-F238E27FC236}">
              <a16:creationId xmlns:a16="http://schemas.microsoft.com/office/drawing/2014/main" id="{622E760E-C02F-4070-8276-276AB4A85629}"/>
            </a:ext>
          </a:extLst>
        </xdr:cNvPr>
        <xdr:cNvSpPr txBox="1">
          <a:spLocks noChangeArrowheads="1"/>
        </xdr:cNvSpPr>
      </xdr:nvSpPr>
      <xdr:spPr bwMode="auto">
        <a:xfrm>
          <a:off x="6254115" y="31441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287</xdr:row>
      <xdr:rowOff>0</xdr:rowOff>
    </xdr:from>
    <xdr:ext cx="76200" cy="200025"/>
    <xdr:sp macro="" textlink="">
      <xdr:nvSpPr>
        <xdr:cNvPr id="2601" name="Text Box 12">
          <a:extLst>
            <a:ext uri="{FF2B5EF4-FFF2-40B4-BE49-F238E27FC236}">
              <a16:creationId xmlns:a16="http://schemas.microsoft.com/office/drawing/2014/main" id="{47D9E155-061E-4DF7-BE83-560027873607}"/>
            </a:ext>
          </a:extLst>
        </xdr:cNvPr>
        <xdr:cNvSpPr txBox="1">
          <a:spLocks noChangeArrowheads="1"/>
        </xdr:cNvSpPr>
      </xdr:nvSpPr>
      <xdr:spPr bwMode="auto">
        <a:xfrm>
          <a:off x="6254115" y="31441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03" name="Text Box 12">
          <a:extLst>
            <a:ext uri="{FF2B5EF4-FFF2-40B4-BE49-F238E27FC236}">
              <a16:creationId xmlns:a16="http://schemas.microsoft.com/office/drawing/2014/main" id="{A7D5C533-543D-467F-9824-34DDE142C1FD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04" name="Text Box 12">
          <a:extLst>
            <a:ext uri="{FF2B5EF4-FFF2-40B4-BE49-F238E27FC236}">
              <a16:creationId xmlns:a16="http://schemas.microsoft.com/office/drawing/2014/main" id="{156CB4D0-DFFE-49FD-9BEB-95B4FF47208C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05" name="Text Box 12">
          <a:extLst>
            <a:ext uri="{FF2B5EF4-FFF2-40B4-BE49-F238E27FC236}">
              <a16:creationId xmlns:a16="http://schemas.microsoft.com/office/drawing/2014/main" id="{104D2D77-5412-4FBF-B5F6-A6890CF1F180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06" name="Text Box 12">
          <a:extLst>
            <a:ext uri="{FF2B5EF4-FFF2-40B4-BE49-F238E27FC236}">
              <a16:creationId xmlns:a16="http://schemas.microsoft.com/office/drawing/2014/main" id="{FDEBA9D9-9D5B-4A3A-B0C5-FE57C832280C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07" name="Text Box 12">
          <a:extLst>
            <a:ext uri="{FF2B5EF4-FFF2-40B4-BE49-F238E27FC236}">
              <a16:creationId xmlns:a16="http://schemas.microsoft.com/office/drawing/2014/main" id="{176CD8E4-4108-487E-9AE9-28F9CC44F5A7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08" name="Text Box 12">
          <a:extLst>
            <a:ext uri="{FF2B5EF4-FFF2-40B4-BE49-F238E27FC236}">
              <a16:creationId xmlns:a16="http://schemas.microsoft.com/office/drawing/2014/main" id="{FBEA9840-D690-4511-BC0F-640095FCABD6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09" name="Text Box 12">
          <a:extLst>
            <a:ext uri="{FF2B5EF4-FFF2-40B4-BE49-F238E27FC236}">
              <a16:creationId xmlns:a16="http://schemas.microsoft.com/office/drawing/2014/main" id="{15B7ED54-C052-46AF-8BC8-CDCD2837A1FD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10" name="Text Box 12">
          <a:extLst>
            <a:ext uri="{FF2B5EF4-FFF2-40B4-BE49-F238E27FC236}">
              <a16:creationId xmlns:a16="http://schemas.microsoft.com/office/drawing/2014/main" id="{17F96CEE-E7F8-49D7-AFEF-5835EC917264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11" name="Text Box 12">
          <a:extLst>
            <a:ext uri="{FF2B5EF4-FFF2-40B4-BE49-F238E27FC236}">
              <a16:creationId xmlns:a16="http://schemas.microsoft.com/office/drawing/2014/main" id="{353D19BE-3B39-418B-9BAB-B85FA4D61A05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12" name="Text Box 12">
          <a:extLst>
            <a:ext uri="{FF2B5EF4-FFF2-40B4-BE49-F238E27FC236}">
              <a16:creationId xmlns:a16="http://schemas.microsoft.com/office/drawing/2014/main" id="{43ED96CE-EE43-44AA-BAF8-38E659F841EF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13" name="Text Box 12">
          <a:extLst>
            <a:ext uri="{FF2B5EF4-FFF2-40B4-BE49-F238E27FC236}">
              <a16:creationId xmlns:a16="http://schemas.microsoft.com/office/drawing/2014/main" id="{25B9C9FF-A7AC-4F11-9F85-53B1C98B0D9E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14" name="Text Box 12">
          <a:extLst>
            <a:ext uri="{FF2B5EF4-FFF2-40B4-BE49-F238E27FC236}">
              <a16:creationId xmlns:a16="http://schemas.microsoft.com/office/drawing/2014/main" id="{D3DAE042-EAC1-4914-BC58-AC58E673BF5A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15" name="Text Box 12">
          <a:extLst>
            <a:ext uri="{FF2B5EF4-FFF2-40B4-BE49-F238E27FC236}">
              <a16:creationId xmlns:a16="http://schemas.microsoft.com/office/drawing/2014/main" id="{22DA0925-004E-4D4B-B526-B64FD1C07C7A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16" name="Text Box 12">
          <a:extLst>
            <a:ext uri="{FF2B5EF4-FFF2-40B4-BE49-F238E27FC236}">
              <a16:creationId xmlns:a16="http://schemas.microsoft.com/office/drawing/2014/main" id="{F754D41F-736A-4DF2-A6AD-E4C4700E3258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17" name="Text Box 12">
          <a:extLst>
            <a:ext uri="{FF2B5EF4-FFF2-40B4-BE49-F238E27FC236}">
              <a16:creationId xmlns:a16="http://schemas.microsoft.com/office/drawing/2014/main" id="{74D9B198-B3E8-4AB9-8776-CE445383427D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18" name="Text Box 12">
          <a:extLst>
            <a:ext uri="{FF2B5EF4-FFF2-40B4-BE49-F238E27FC236}">
              <a16:creationId xmlns:a16="http://schemas.microsoft.com/office/drawing/2014/main" id="{C65EE925-7065-4B2D-9208-3728DD320FF0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19" name="Text Box 12">
          <a:extLst>
            <a:ext uri="{FF2B5EF4-FFF2-40B4-BE49-F238E27FC236}">
              <a16:creationId xmlns:a16="http://schemas.microsoft.com/office/drawing/2014/main" id="{05B8B02A-66D3-44F1-A12B-3E1A4BD79C06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20" name="Text Box 12">
          <a:extLst>
            <a:ext uri="{FF2B5EF4-FFF2-40B4-BE49-F238E27FC236}">
              <a16:creationId xmlns:a16="http://schemas.microsoft.com/office/drawing/2014/main" id="{9AD7E967-F98A-414B-BF6F-A65DC6AE5BB2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21" name="Text Box 12">
          <a:extLst>
            <a:ext uri="{FF2B5EF4-FFF2-40B4-BE49-F238E27FC236}">
              <a16:creationId xmlns:a16="http://schemas.microsoft.com/office/drawing/2014/main" id="{9DE0C29C-65B0-4DC5-8D46-AA2A8E70B3E5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22" name="Text Box 12">
          <a:extLst>
            <a:ext uri="{FF2B5EF4-FFF2-40B4-BE49-F238E27FC236}">
              <a16:creationId xmlns:a16="http://schemas.microsoft.com/office/drawing/2014/main" id="{CEFD4EE5-9B8A-427B-9F56-967B2D166A2E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23" name="Text Box 12">
          <a:extLst>
            <a:ext uri="{FF2B5EF4-FFF2-40B4-BE49-F238E27FC236}">
              <a16:creationId xmlns:a16="http://schemas.microsoft.com/office/drawing/2014/main" id="{CDBBFA7C-E41D-4D5F-A366-6415441831E1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24" name="Text Box 12">
          <a:extLst>
            <a:ext uri="{FF2B5EF4-FFF2-40B4-BE49-F238E27FC236}">
              <a16:creationId xmlns:a16="http://schemas.microsoft.com/office/drawing/2014/main" id="{44BD1081-6B3B-476D-B5F4-11D2C96EDE3C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25" name="Text Box 12">
          <a:extLst>
            <a:ext uri="{FF2B5EF4-FFF2-40B4-BE49-F238E27FC236}">
              <a16:creationId xmlns:a16="http://schemas.microsoft.com/office/drawing/2014/main" id="{808591BD-B66C-4E53-9E56-C30EE789890B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26" name="Text Box 12">
          <a:extLst>
            <a:ext uri="{FF2B5EF4-FFF2-40B4-BE49-F238E27FC236}">
              <a16:creationId xmlns:a16="http://schemas.microsoft.com/office/drawing/2014/main" id="{5607E6D3-E6FD-4CFD-8811-C6D66A699AED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27" name="Text Box 12">
          <a:extLst>
            <a:ext uri="{FF2B5EF4-FFF2-40B4-BE49-F238E27FC236}">
              <a16:creationId xmlns:a16="http://schemas.microsoft.com/office/drawing/2014/main" id="{D67FF7B3-DA44-47DC-95FA-B680A9602E19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28" name="Text Box 12">
          <a:extLst>
            <a:ext uri="{FF2B5EF4-FFF2-40B4-BE49-F238E27FC236}">
              <a16:creationId xmlns:a16="http://schemas.microsoft.com/office/drawing/2014/main" id="{1EA06F32-5354-4697-B649-25C132903BB5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29" name="Text Box 12">
          <a:extLst>
            <a:ext uri="{FF2B5EF4-FFF2-40B4-BE49-F238E27FC236}">
              <a16:creationId xmlns:a16="http://schemas.microsoft.com/office/drawing/2014/main" id="{CDD74DAD-3174-48E3-B629-DC2C3BA67995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30" name="Text Box 12">
          <a:extLst>
            <a:ext uri="{FF2B5EF4-FFF2-40B4-BE49-F238E27FC236}">
              <a16:creationId xmlns:a16="http://schemas.microsoft.com/office/drawing/2014/main" id="{51BD0102-C107-41FD-A8CE-F245BD4F29C8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31" name="Text Box 12">
          <a:extLst>
            <a:ext uri="{FF2B5EF4-FFF2-40B4-BE49-F238E27FC236}">
              <a16:creationId xmlns:a16="http://schemas.microsoft.com/office/drawing/2014/main" id="{4DA1785A-2820-46AA-B886-6398FEF6C284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32" name="Text Box 12">
          <a:extLst>
            <a:ext uri="{FF2B5EF4-FFF2-40B4-BE49-F238E27FC236}">
              <a16:creationId xmlns:a16="http://schemas.microsoft.com/office/drawing/2014/main" id="{A0F8D999-2DAA-42E3-B1CE-7FECFC3C870F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33" name="Text Box 12">
          <a:extLst>
            <a:ext uri="{FF2B5EF4-FFF2-40B4-BE49-F238E27FC236}">
              <a16:creationId xmlns:a16="http://schemas.microsoft.com/office/drawing/2014/main" id="{43701329-CF7C-4943-A19F-B605CCD52465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34" name="Text Box 12">
          <a:extLst>
            <a:ext uri="{FF2B5EF4-FFF2-40B4-BE49-F238E27FC236}">
              <a16:creationId xmlns:a16="http://schemas.microsoft.com/office/drawing/2014/main" id="{F7B1AC7C-3F8B-48B6-B2DC-D4DAD737BBDD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35" name="Text Box 12">
          <a:extLst>
            <a:ext uri="{FF2B5EF4-FFF2-40B4-BE49-F238E27FC236}">
              <a16:creationId xmlns:a16="http://schemas.microsoft.com/office/drawing/2014/main" id="{96198A72-41C1-4948-A0E9-D326E00A10B9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36" name="Text Box 12">
          <a:extLst>
            <a:ext uri="{FF2B5EF4-FFF2-40B4-BE49-F238E27FC236}">
              <a16:creationId xmlns:a16="http://schemas.microsoft.com/office/drawing/2014/main" id="{FB4B0A60-1D15-4D03-A32E-287AE0B71A8D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37" name="Text Box 12">
          <a:extLst>
            <a:ext uri="{FF2B5EF4-FFF2-40B4-BE49-F238E27FC236}">
              <a16:creationId xmlns:a16="http://schemas.microsoft.com/office/drawing/2014/main" id="{B80F610C-1B39-4C4D-A591-B0C8C6340160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38" name="Text Box 12">
          <a:extLst>
            <a:ext uri="{FF2B5EF4-FFF2-40B4-BE49-F238E27FC236}">
              <a16:creationId xmlns:a16="http://schemas.microsoft.com/office/drawing/2014/main" id="{505BAF3E-AE30-48F2-97D0-61246EAE6267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39" name="Text Box 12">
          <a:extLst>
            <a:ext uri="{FF2B5EF4-FFF2-40B4-BE49-F238E27FC236}">
              <a16:creationId xmlns:a16="http://schemas.microsoft.com/office/drawing/2014/main" id="{2DF55968-E933-4345-9725-05D47B4ED806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40" name="Text Box 12">
          <a:extLst>
            <a:ext uri="{FF2B5EF4-FFF2-40B4-BE49-F238E27FC236}">
              <a16:creationId xmlns:a16="http://schemas.microsoft.com/office/drawing/2014/main" id="{3A6A2726-E44B-4899-AA65-F51B7A322E6A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41" name="Text Box 12">
          <a:extLst>
            <a:ext uri="{FF2B5EF4-FFF2-40B4-BE49-F238E27FC236}">
              <a16:creationId xmlns:a16="http://schemas.microsoft.com/office/drawing/2014/main" id="{06D9C41D-B28F-4A45-9F11-F7D0B68C54F5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42" name="Text Box 12">
          <a:extLst>
            <a:ext uri="{FF2B5EF4-FFF2-40B4-BE49-F238E27FC236}">
              <a16:creationId xmlns:a16="http://schemas.microsoft.com/office/drawing/2014/main" id="{001892FF-CD62-4A9D-91A5-B04207B30374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43" name="Text Box 12">
          <a:extLst>
            <a:ext uri="{FF2B5EF4-FFF2-40B4-BE49-F238E27FC236}">
              <a16:creationId xmlns:a16="http://schemas.microsoft.com/office/drawing/2014/main" id="{DE753182-7B65-452A-A874-E00883F884FC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44" name="Text Box 12">
          <a:extLst>
            <a:ext uri="{FF2B5EF4-FFF2-40B4-BE49-F238E27FC236}">
              <a16:creationId xmlns:a16="http://schemas.microsoft.com/office/drawing/2014/main" id="{6CF8E3A4-9C8C-4EA9-AE2E-C442BB8E5F15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45" name="Text Box 12">
          <a:extLst>
            <a:ext uri="{FF2B5EF4-FFF2-40B4-BE49-F238E27FC236}">
              <a16:creationId xmlns:a16="http://schemas.microsoft.com/office/drawing/2014/main" id="{DB21EE48-ACC9-4A3E-B2E5-C226083AB5F2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46" name="Text Box 12">
          <a:extLst>
            <a:ext uri="{FF2B5EF4-FFF2-40B4-BE49-F238E27FC236}">
              <a16:creationId xmlns:a16="http://schemas.microsoft.com/office/drawing/2014/main" id="{38CA5298-E827-4AEB-B6B9-446E85681133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47" name="Text Box 12">
          <a:extLst>
            <a:ext uri="{FF2B5EF4-FFF2-40B4-BE49-F238E27FC236}">
              <a16:creationId xmlns:a16="http://schemas.microsoft.com/office/drawing/2014/main" id="{F92DB09A-8E9E-40E8-A686-0845873707D8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48" name="Text Box 12">
          <a:extLst>
            <a:ext uri="{FF2B5EF4-FFF2-40B4-BE49-F238E27FC236}">
              <a16:creationId xmlns:a16="http://schemas.microsoft.com/office/drawing/2014/main" id="{3E9E70D3-AD6F-435F-AA78-55533829A5B6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49" name="Text Box 12">
          <a:extLst>
            <a:ext uri="{FF2B5EF4-FFF2-40B4-BE49-F238E27FC236}">
              <a16:creationId xmlns:a16="http://schemas.microsoft.com/office/drawing/2014/main" id="{766FB403-E682-4534-A6AF-8D4F22542734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50" name="Text Box 12">
          <a:extLst>
            <a:ext uri="{FF2B5EF4-FFF2-40B4-BE49-F238E27FC236}">
              <a16:creationId xmlns:a16="http://schemas.microsoft.com/office/drawing/2014/main" id="{233D29DE-7D73-4306-8743-B178A04C36EF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51" name="Text Box 12">
          <a:extLst>
            <a:ext uri="{FF2B5EF4-FFF2-40B4-BE49-F238E27FC236}">
              <a16:creationId xmlns:a16="http://schemas.microsoft.com/office/drawing/2014/main" id="{DDF4E508-C42B-4A0F-BD36-B0DB773E9FCC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52" name="Text Box 12">
          <a:extLst>
            <a:ext uri="{FF2B5EF4-FFF2-40B4-BE49-F238E27FC236}">
              <a16:creationId xmlns:a16="http://schemas.microsoft.com/office/drawing/2014/main" id="{44A2255A-EC20-4E1E-A0D1-1F183CD16D49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53" name="Text Box 12">
          <a:extLst>
            <a:ext uri="{FF2B5EF4-FFF2-40B4-BE49-F238E27FC236}">
              <a16:creationId xmlns:a16="http://schemas.microsoft.com/office/drawing/2014/main" id="{91E63BCC-1422-4837-8D6B-C2C4529CF9C2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54" name="Text Box 12">
          <a:extLst>
            <a:ext uri="{FF2B5EF4-FFF2-40B4-BE49-F238E27FC236}">
              <a16:creationId xmlns:a16="http://schemas.microsoft.com/office/drawing/2014/main" id="{468B84BA-728D-4A7E-AA82-B9DCF86D93FE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55" name="Text Box 12">
          <a:extLst>
            <a:ext uri="{FF2B5EF4-FFF2-40B4-BE49-F238E27FC236}">
              <a16:creationId xmlns:a16="http://schemas.microsoft.com/office/drawing/2014/main" id="{4DBF8CBC-A7DD-4927-9A97-0A7B16109CE6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56" name="Text Box 12">
          <a:extLst>
            <a:ext uri="{FF2B5EF4-FFF2-40B4-BE49-F238E27FC236}">
              <a16:creationId xmlns:a16="http://schemas.microsoft.com/office/drawing/2014/main" id="{204B3E28-068F-4B30-A208-AD2388197F36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57" name="Text Box 12">
          <a:extLst>
            <a:ext uri="{FF2B5EF4-FFF2-40B4-BE49-F238E27FC236}">
              <a16:creationId xmlns:a16="http://schemas.microsoft.com/office/drawing/2014/main" id="{4A3A8E52-62F6-49DD-B0D8-C11F062C541C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58" name="Text Box 12">
          <a:extLst>
            <a:ext uri="{FF2B5EF4-FFF2-40B4-BE49-F238E27FC236}">
              <a16:creationId xmlns:a16="http://schemas.microsoft.com/office/drawing/2014/main" id="{F5A6C5B6-2D2B-410B-8004-8C1CED6BE351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456</xdr:row>
      <xdr:rowOff>0</xdr:rowOff>
    </xdr:from>
    <xdr:to>
      <xdr:col>15</xdr:col>
      <xdr:colOff>638175</xdr:colOff>
      <xdr:row>456</xdr:row>
      <xdr:rowOff>200025</xdr:rowOff>
    </xdr:to>
    <xdr:sp macro="" textlink="">
      <xdr:nvSpPr>
        <xdr:cNvPr id="2659" name="Text Box 12">
          <a:extLst>
            <a:ext uri="{FF2B5EF4-FFF2-40B4-BE49-F238E27FC236}">
              <a16:creationId xmlns:a16="http://schemas.microsoft.com/office/drawing/2014/main" id="{14A0C340-8E9D-42B1-AAE3-243B98B5595F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60" name="Text Box 12">
          <a:extLst>
            <a:ext uri="{FF2B5EF4-FFF2-40B4-BE49-F238E27FC236}">
              <a16:creationId xmlns:a16="http://schemas.microsoft.com/office/drawing/2014/main" id="{C16F21FD-5B66-46F7-943B-0BB4176CF01C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61" name="Text Box 12">
          <a:extLst>
            <a:ext uri="{FF2B5EF4-FFF2-40B4-BE49-F238E27FC236}">
              <a16:creationId xmlns:a16="http://schemas.microsoft.com/office/drawing/2014/main" id="{BD067E76-E58B-4FBE-A32F-24C3BC6EAA26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62" name="Text Box 12">
          <a:extLst>
            <a:ext uri="{FF2B5EF4-FFF2-40B4-BE49-F238E27FC236}">
              <a16:creationId xmlns:a16="http://schemas.microsoft.com/office/drawing/2014/main" id="{56C84512-F7EF-40A9-9818-A30F6848754E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63" name="Text Box 12">
          <a:extLst>
            <a:ext uri="{FF2B5EF4-FFF2-40B4-BE49-F238E27FC236}">
              <a16:creationId xmlns:a16="http://schemas.microsoft.com/office/drawing/2014/main" id="{3728424A-CD62-4D18-B4DB-918601216F09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64" name="Text Box 12">
          <a:extLst>
            <a:ext uri="{FF2B5EF4-FFF2-40B4-BE49-F238E27FC236}">
              <a16:creationId xmlns:a16="http://schemas.microsoft.com/office/drawing/2014/main" id="{75E3CB9C-1F77-413F-B3A7-40C98CF54B2D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65" name="Text Box 12">
          <a:extLst>
            <a:ext uri="{FF2B5EF4-FFF2-40B4-BE49-F238E27FC236}">
              <a16:creationId xmlns:a16="http://schemas.microsoft.com/office/drawing/2014/main" id="{F69A596C-C6C9-4025-AC00-3744EE391C8D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66" name="Text Box 12">
          <a:extLst>
            <a:ext uri="{FF2B5EF4-FFF2-40B4-BE49-F238E27FC236}">
              <a16:creationId xmlns:a16="http://schemas.microsoft.com/office/drawing/2014/main" id="{9C792053-F1BE-48C4-8C89-507913C293EA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67" name="Text Box 12">
          <a:extLst>
            <a:ext uri="{FF2B5EF4-FFF2-40B4-BE49-F238E27FC236}">
              <a16:creationId xmlns:a16="http://schemas.microsoft.com/office/drawing/2014/main" id="{C909E193-6BFD-47D4-999B-889554442138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68" name="Text Box 12">
          <a:extLst>
            <a:ext uri="{FF2B5EF4-FFF2-40B4-BE49-F238E27FC236}">
              <a16:creationId xmlns:a16="http://schemas.microsoft.com/office/drawing/2014/main" id="{03C9992C-FF5E-4178-A8A5-19539C62BDF7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69" name="Text Box 12">
          <a:extLst>
            <a:ext uri="{FF2B5EF4-FFF2-40B4-BE49-F238E27FC236}">
              <a16:creationId xmlns:a16="http://schemas.microsoft.com/office/drawing/2014/main" id="{0D545F71-5E4F-4BDE-B076-E1333B23FC79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456</xdr:row>
      <xdr:rowOff>0</xdr:rowOff>
    </xdr:from>
    <xdr:ext cx="76200" cy="200025"/>
    <xdr:sp macro="" textlink="">
      <xdr:nvSpPr>
        <xdr:cNvPr id="2670" name="Text Box 12">
          <a:extLst>
            <a:ext uri="{FF2B5EF4-FFF2-40B4-BE49-F238E27FC236}">
              <a16:creationId xmlns:a16="http://schemas.microsoft.com/office/drawing/2014/main" id="{6643B427-AFB1-40AE-933F-79E2512E5839}"/>
            </a:ext>
          </a:extLst>
        </xdr:cNvPr>
        <xdr:cNvSpPr txBox="1">
          <a:spLocks noChangeArrowheads="1"/>
        </xdr:cNvSpPr>
      </xdr:nvSpPr>
      <xdr:spPr bwMode="auto">
        <a:xfrm>
          <a:off x="6254115" y="34476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72" name="Text Box 12">
          <a:extLst>
            <a:ext uri="{FF2B5EF4-FFF2-40B4-BE49-F238E27FC236}">
              <a16:creationId xmlns:a16="http://schemas.microsoft.com/office/drawing/2014/main" id="{17A07235-E049-46F4-BDB6-3B5D24DAF16A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73" name="Text Box 12">
          <a:extLst>
            <a:ext uri="{FF2B5EF4-FFF2-40B4-BE49-F238E27FC236}">
              <a16:creationId xmlns:a16="http://schemas.microsoft.com/office/drawing/2014/main" id="{83D3D6EC-E795-4771-99CE-EB6537715724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74" name="Text Box 12">
          <a:extLst>
            <a:ext uri="{FF2B5EF4-FFF2-40B4-BE49-F238E27FC236}">
              <a16:creationId xmlns:a16="http://schemas.microsoft.com/office/drawing/2014/main" id="{230AB225-05A9-45A2-AF9F-CC1299BBC5F6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75" name="Text Box 12">
          <a:extLst>
            <a:ext uri="{FF2B5EF4-FFF2-40B4-BE49-F238E27FC236}">
              <a16:creationId xmlns:a16="http://schemas.microsoft.com/office/drawing/2014/main" id="{4E4F883D-9BA8-4FE8-AE0F-4EA670E0CB80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76" name="Text Box 12">
          <a:extLst>
            <a:ext uri="{FF2B5EF4-FFF2-40B4-BE49-F238E27FC236}">
              <a16:creationId xmlns:a16="http://schemas.microsoft.com/office/drawing/2014/main" id="{7CD4B6A2-4B6A-47EB-9692-D8549C6BDEC7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77" name="Text Box 12">
          <a:extLst>
            <a:ext uri="{FF2B5EF4-FFF2-40B4-BE49-F238E27FC236}">
              <a16:creationId xmlns:a16="http://schemas.microsoft.com/office/drawing/2014/main" id="{2E7316A3-6329-459F-8CB9-6593C9239BB6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78" name="Text Box 12">
          <a:extLst>
            <a:ext uri="{FF2B5EF4-FFF2-40B4-BE49-F238E27FC236}">
              <a16:creationId xmlns:a16="http://schemas.microsoft.com/office/drawing/2014/main" id="{5C7115D4-65AB-4CAB-B78D-480E541FB2F4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79" name="Text Box 12">
          <a:extLst>
            <a:ext uri="{FF2B5EF4-FFF2-40B4-BE49-F238E27FC236}">
              <a16:creationId xmlns:a16="http://schemas.microsoft.com/office/drawing/2014/main" id="{084257D5-275B-4AF3-857B-CEE3D081C110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80" name="Text Box 12">
          <a:extLst>
            <a:ext uri="{FF2B5EF4-FFF2-40B4-BE49-F238E27FC236}">
              <a16:creationId xmlns:a16="http://schemas.microsoft.com/office/drawing/2014/main" id="{E688B0D7-D97A-47BA-B89E-0240320B913D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81" name="Text Box 12">
          <a:extLst>
            <a:ext uri="{FF2B5EF4-FFF2-40B4-BE49-F238E27FC236}">
              <a16:creationId xmlns:a16="http://schemas.microsoft.com/office/drawing/2014/main" id="{3AE54FCF-05C0-4665-8221-0387C23B0A9F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82" name="Text Box 12">
          <a:extLst>
            <a:ext uri="{FF2B5EF4-FFF2-40B4-BE49-F238E27FC236}">
              <a16:creationId xmlns:a16="http://schemas.microsoft.com/office/drawing/2014/main" id="{93420E16-6C71-4AEA-9981-02D4B17A5571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83" name="Text Box 12">
          <a:extLst>
            <a:ext uri="{FF2B5EF4-FFF2-40B4-BE49-F238E27FC236}">
              <a16:creationId xmlns:a16="http://schemas.microsoft.com/office/drawing/2014/main" id="{65FB3DDC-F8F1-419F-B19A-01BA2E38BAB1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84" name="Text Box 12">
          <a:extLst>
            <a:ext uri="{FF2B5EF4-FFF2-40B4-BE49-F238E27FC236}">
              <a16:creationId xmlns:a16="http://schemas.microsoft.com/office/drawing/2014/main" id="{1D0B7FC1-A321-42C8-8C0E-88F0F8CD283F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85" name="Text Box 12">
          <a:extLst>
            <a:ext uri="{FF2B5EF4-FFF2-40B4-BE49-F238E27FC236}">
              <a16:creationId xmlns:a16="http://schemas.microsoft.com/office/drawing/2014/main" id="{C734FE99-A041-40BB-B33B-53C0AC545A95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86" name="Text Box 12">
          <a:extLst>
            <a:ext uri="{FF2B5EF4-FFF2-40B4-BE49-F238E27FC236}">
              <a16:creationId xmlns:a16="http://schemas.microsoft.com/office/drawing/2014/main" id="{6B64182A-9151-48B6-B0A7-90A61DC2D4FD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87" name="Text Box 12">
          <a:extLst>
            <a:ext uri="{FF2B5EF4-FFF2-40B4-BE49-F238E27FC236}">
              <a16:creationId xmlns:a16="http://schemas.microsoft.com/office/drawing/2014/main" id="{4ECE8992-0176-40E5-B146-BA8D830CE040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88" name="Text Box 12">
          <a:extLst>
            <a:ext uri="{FF2B5EF4-FFF2-40B4-BE49-F238E27FC236}">
              <a16:creationId xmlns:a16="http://schemas.microsoft.com/office/drawing/2014/main" id="{79C6AED9-26BC-40DB-BCA4-4B6E32E0DC8C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89" name="Text Box 12">
          <a:extLst>
            <a:ext uri="{FF2B5EF4-FFF2-40B4-BE49-F238E27FC236}">
              <a16:creationId xmlns:a16="http://schemas.microsoft.com/office/drawing/2014/main" id="{82D5ED31-9A51-4DDE-BBCE-C980DD267784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90" name="Text Box 12">
          <a:extLst>
            <a:ext uri="{FF2B5EF4-FFF2-40B4-BE49-F238E27FC236}">
              <a16:creationId xmlns:a16="http://schemas.microsoft.com/office/drawing/2014/main" id="{2C3904B5-E05C-4CCA-A43E-E0D8A5BC0497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91" name="Text Box 12">
          <a:extLst>
            <a:ext uri="{FF2B5EF4-FFF2-40B4-BE49-F238E27FC236}">
              <a16:creationId xmlns:a16="http://schemas.microsoft.com/office/drawing/2014/main" id="{5ACAE3F1-B943-446A-AA44-C4697B8A9ACB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92" name="Text Box 12">
          <a:extLst>
            <a:ext uri="{FF2B5EF4-FFF2-40B4-BE49-F238E27FC236}">
              <a16:creationId xmlns:a16="http://schemas.microsoft.com/office/drawing/2014/main" id="{A1B3C339-60AE-4A12-ADC5-036662A6FA5C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93" name="Text Box 12">
          <a:extLst>
            <a:ext uri="{FF2B5EF4-FFF2-40B4-BE49-F238E27FC236}">
              <a16:creationId xmlns:a16="http://schemas.microsoft.com/office/drawing/2014/main" id="{7466A238-B9BE-4A2D-BF14-5CA5BF30E822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94" name="Text Box 12">
          <a:extLst>
            <a:ext uri="{FF2B5EF4-FFF2-40B4-BE49-F238E27FC236}">
              <a16:creationId xmlns:a16="http://schemas.microsoft.com/office/drawing/2014/main" id="{835A7D2D-44AE-452D-8C36-76C4D9202661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95" name="Text Box 12">
          <a:extLst>
            <a:ext uri="{FF2B5EF4-FFF2-40B4-BE49-F238E27FC236}">
              <a16:creationId xmlns:a16="http://schemas.microsoft.com/office/drawing/2014/main" id="{4CB639B2-2232-4B9E-BE8C-20A3EE088C62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96" name="Text Box 12">
          <a:extLst>
            <a:ext uri="{FF2B5EF4-FFF2-40B4-BE49-F238E27FC236}">
              <a16:creationId xmlns:a16="http://schemas.microsoft.com/office/drawing/2014/main" id="{ED4F7776-A7A9-4ADC-AD07-73A4186A3ACE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97" name="Text Box 12">
          <a:extLst>
            <a:ext uri="{FF2B5EF4-FFF2-40B4-BE49-F238E27FC236}">
              <a16:creationId xmlns:a16="http://schemas.microsoft.com/office/drawing/2014/main" id="{95A248A4-5302-4E01-8D18-983A68E3387B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98" name="Text Box 12">
          <a:extLst>
            <a:ext uri="{FF2B5EF4-FFF2-40B4-BE49-F238E27FC236}">
              <a16:creationId xmlns:a16="http://schemas.microsoft.com/office/drawing/2014/main" id="{6B1BD7A9-B841-42B8-8009-CD3539392736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699" name="Text Box 12">
          <a:extLst>
            <a:ext uri="{FF2B5EF4-FFF2-40B4-BE49-F238E27FC236}">
              <a16:creationId xmlns:a16="http://schemas.microsoft.com/office/drawing/2014/main" id="{C5E866C0-7A7B-4BA7-845B-1B984B494BCD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700" name="Text Box 12">
          <a:extLst>
            <a:ext uri="{FF2B5EF4-FFF2-40B4-BE49-F238E27FC236}">
              <a16:creationId xmlns:a16="http://schemas.microsoft.com/office/drawing/2014/main" id="{A24461AF-C97D-4E99-807E-52A338D6A72E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701" name="Text Box 12">
          <a:extLst>
            <a:ext uri="{FF2B5EF4-FFF2-40B4-BE49-F238E27FC236}">
              <a16:creationId xmlns:a16="http://schemas.microsoft.com/office/drawing/2014/main" id="{35FD854C-B375-4349-9F35-D669DCB8F0C2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702" name="Text Box 12">
          <a:extLst>
            <a:ext uri="{FF2B5EF4-FFF2-40B4-BE49-F238E27FC236}">
              <a16:creationId xmlns:a16="http://schemas.microsoft.com/office/drawing/2014/main" id="{FB0C483E-5ED9-4293-BA95-A5F70442D1EE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451</xdr:row>
      <xdr:rowOff>0</xdr:rowOff>
    </xdr:from>
    <xdr:ext cx="76200" cy="200025"/>
    <xdr:sp macro="" textlink="">
      <xdr:nvSpPr>
        <xdr:cNvPr id="2703" name="Text Box 12">
          <a:extLst>
            <a:ext uri="{FF2B5EF4-FFF2-40B4-BE49-F238E27FC236}">
              <a16:creationId xmlns:a16="http://schemas.microsoft.com/office/drawing/2014/main" id="{20D35BFC-8654-4C05-B17A-670E981734C1}"/>
            </a:ext>
          </a:extLst>
        </xdr:cNvPr>
        <xdr:cNvSpPr txBox="1">
          <a:spLocks noChangeArrowheads="1"/>
        </xdr:cNvSpPr>
      </xdr:nvSpPr>
      <xdr:spPr bwMode="auto">
        <a:xfrm>
          <a:off x="6254115" y="343517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479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56A630D6-6627-43CE-9320-DF8246BA4AA2}"/>
            </a:ext>
          </a:extLst>
        </xdr:cNvPr>
        <xdr:cNvSpPr txBox="1">
          <a:spLocks noChangeArrowheads="1"/>
        </xdr:cNvSpPr>
      </xdr:nvSpPr>
      <xdr:spPr bwMode="auto">
        <a:xfrm>
          <a:off x="6260410" y="8561567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FF62DD90-AB7C-4ED5-8F9E-3857C0CD9FA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1789" name="Text Box 12">
          <a:extLst>
            <a:ext uri="{FF2B5EF4-FFF2-40B4-BE49-F238E27FC236}">
              <a16:creationId xmlns:a16="http://schemas.microsoft.com/office/drawing/2014/main" id="{771C16BD-6D56-4CC6-A4AB-0A290BBF1001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1790" name="Text Box 12">
          <a:extLst>
            <a:ext uri="{FF2B5EF4-FFF2-40B4-BE49-F238E27FC236}">
              <a16:creationId xmlns:a16="http://schemas.microsoft.com/office/drawing/2014/main" id="{AF333CEF-9414-440A-878E-F7469136ABD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1791" name="Text Box 12">
          <a:extLst>
            <a:ext uri="{FF2B5EF4-FFF2-40B4-BE49-F238E27FC236}">
              <a16:creationId xmlns:a16="http://schemas.microsoft.com/office/drawing/2014/main" id="{77E0540D-E865-4E7A-BB47-F896B3DCC5B1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1858" name="Text Box 12">
          <a:extLst>
            <a:ext uri="{FF2B5EF4-FFF2-40B4-BE49-F238E27FC236}">
              <a16:creationId xmlns:a16="http://schemas.microsoft.com/office/drawing/2014/main" id="{3CB0C9B9-4BB3-4C59-9C24-335601A16D8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76" name="Text Box 12">
          <a:extLst>
            <a:ext uri="{FF2B5EF4-FFF2-40B4-BE49-F238E27FC236}">
              <a16:creationId xmlns:a16="http://schemas.microsoft.com/office/drawing/2014/main" id="{62B66BE4-3502-437A-8402-DD3F97D359C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77" name="Text Box 12">
          <a:extLst>
            <a:ext uri="{FF2B5EF4-FFF2-40B4-BE49-F238E27FC236}">
              <a16:creationId xmlns:a16="http://schemas.microsoft.com/office/drawing/2014/main" id="{02CF3EC6-51C8-4994-8A2F-EB8861CEDCD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78" name="Text Box 12">
          <a:extLst>
            <a:ext uri="{FF2B5EF4-FFF2-40B4-BE49-F238E27FC236}">
              <a16:creationId xmlns:a16="http://schemas.microsoft.com/office/drawing/2014/main" id="{EF4782F1-4380-46DF-9378-537BC70BD8F1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79" name="Text Box 12">
          <a:extLst>
            <a:ext uri="{FF2B5EF4-FFF2-40B4-BE49-F238E27FC236}">
              <a16:creationId xmlns:a16="http://schemas.microsoft.com/office/drawing/2014/main" id="{4439C181-C755-4C8F-AFC1-383B184AA81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80" name="Text Box 12">
          <a:extLst>
            <a:ext uri="{FF2B5EF4-FFF2-40B4-BE49-F238E27FC236}">
              <a16:creationId xmlns:a16="http://schemas.microsoft.com/office/drawing/2014/main" id="{8B433A8F-AABE-4033-8BAD-38E8ACD96145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81" name="Text Box 12">
          <a:extLst>
            <a:ext uri="{FF2B5EF4-FFF2-40B4-BE49-F238E27FC236}">
              <a16:creationId xmlns:a16="http://schemas.microsoft.com/office/drawing/2014/main" id="{342071F5-489B-4585-857E-714F2E368BAB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82" name="Text Box 12">
          <a:extLst>
            <a:ext uri="{FF2B5EF4-FFF2-40B4-BE49-F238E27FC236}">
              <a16:creationId xmlns:a16="http://schemas.microsoft.com/office/drawing/2014/main" id="{8BEECC65-A5BA-4067-A663-9BA8D5D9576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83" name="Text Box 12">
          <a:extLst>
            <a:ext uri="{FF2B5EF4-FFF2-40B4-BE49-F238E27FC236}">
              <a16:creationId xmlns:a16="http://schemas.microsoft.com/office/drawing/2014/main" id="{60931A69-2401-4F9F-A637-28DA7886B37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84" name="Text Box 12">
          <a:extLst>
            <a:ext uri="{FF2B5EF4-FFF2-40B4-BE49-F238E27FC236}">
              <a16:creationId xmlns:a16="http://schemas.microsoft.com/office/drawing/2014/main" id="{B2A49AB0-A9E9-4AEF-B5CE-FCAF9027F516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85" name="Text Box 12">
          <a:extLst>
            <a:ext uri="{FF2B5EF4-FFF2-40B4-BE49-F238E27FC236}">
              <a16:creationId xmlns:a16="http://schemas.microsoft.com/office/drawing/2014/main" id="{CB10C29B-3B45-4591-B204-CCF8FBFFB05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86" name="Text Box 12">
          <a:extLst>
            <a:ext uri="{FF2B5EF4-FFF2-40B4-BE49-F238E27FC236}">
              <a16:creationId xmlns:a16="http://schemas.microsoft.com/office/drawing/2014/main" id="{71F77EB0-4A18-4273-AA7E-71BADAA38F2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87" name="Text Box 12">
          <a:extLst>
            <a:ext uri="{FF2B5EF4-FFF2-40B4-BE49-F238E27FC236}">
              <a16:creationId xmlns:a16="http://schemas.microsoft.com/office/drawing/2014/main" id="{BFF2695B-B1ED-43F1-8502-332185E3DB28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88" name="Text Box 12">
          <a:extLst>
            <a:ext uri="{FF2B5EF4-FFF2-40B4-BE49-F238E27FC236}">
              <a16:creationId xmlns:a16="http://schemas.microsoft.com/office/drawing/2014/main" id="{C985225B-1B47-4477-8C1F-D4D3D62CA53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89" name="Text Box 12">
          <a:extLst>
            <a:ext uri="{FF2B5EF4-FFF2-40B4-BE49-F238E27FC236}">
              <a16:creationId xmlns:a16="http://schemas.microsoft.com/office/drawing/2014/main" id="{68EDEBEE-4502-49CF-A6B0-11F28AC2703B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90" name="Text Box 12">
          <a:extLst>
            <a:ext uri="{FF2B5EF4-FFF2-40B4-BE49-F238E27FC236}">
              <a16:creationId xmlns:a16="http://schemas.microsoft.com/office/drawing/2014/main" id="{5BAC896D-D087-44FA-868D-619B5E7A422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91" name="Text Box 12">
          <a:extLst>
            <a:ext uri="{FF2B5EF4-FFF2-40B4-BE49-F238E27FC236}">
              <a16:creationId xmlns:a16="http://schemas.microsoft.com/office/drawing/2014/main" id="{3E5EDA4C-522F-47FB-AB54-13D4F984BE7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92" name="Text Box 12">
          <a:extLst>
            <a:ext uri="{FF2B5EF4-FFF2-40B4-BE49-F238E27FC236}">
              <a16:creationId xmlns:a16="http://schemas.microsoft.com/office/drawing/2014/main" id="{19C4D570-6C10-4D05-8C55-6EAA354DD1C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93" name="Text Box 12">
          <a:extLst>
            <a:ext uri="{FF2B5EF4-FFF2-40B4-BE49-F238E27FC236}">
              <a16:creationId xmlns:a16="http://schemas.microsoft.com/office/drawing/2014/main" id="{E1DBAFA9-E97A-420D-8E1C-F3F3B271D8E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94" name="Text Box 12">
          <a:extLst>
            <a:ext uri="{FF2B5EF4-FFF2-40B4-BE49-F238E27FC236}">
              <a16:creationId xmlns:a16="http://schemas.microsoft.com/office/drawing/2014/main" id="{0CEA5278-AE81-4B58-A2BC-75D94876E4E4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95" name="Text Box 12">
          <a:extLst>
            <a:ext uri="{FF2B5EF4-FFF2-40B4-BE49-F238E27FC236}">
              <a16:creationId xmlns:a16="http://schemas.microsoft.com/office/drawing/2014/main" id="{E46B0FFE-1925-4B09-8018-401E46EFA73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96" name="Text Box 12">
          <a:extLst>
            <a:ext uri="{FF2B5EF4-FFF2-40B4-BE49-F238E27FC236}">
              <a16:creationId xmlns:a16="http://schemas.microsoft.com/office/drawing/2014/main" id="{16B96BCB-7A32-4E3B-B7ED-3A3701E2E4C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97" name="Text Box 12">
          <a:extLst>
            <a:ext uri="{FF2B5EF4-FFF2-40B4-BE49-F238E27FC236}">
              <a16:creationId xmlns:a16="http://schemas.microsoft.com/office/drawing/2014/main" id="{35F9402E-57F9-4C18-B889-01CF81151D1B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98" name="Text Box 12">
          <a:extLst>
            <a:ext uri="{FF2B5EF4-FFF2-40B4-BE49-F238E27FC236}">
              <a16:creationId xmlns:a16="http://schemas.microsoft.com/office/drawing/2014/main" id="{633EDB7E-2ECA-4CBB-BBD8-B22C85398E01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199" name="Text Box 12">
          <a:extLst>
            <a:ext uri="{FF2B5EF4-FFF2-40B4-BE49-F238E27FC236}">
              <a16:creationId xmlns:a16="http://schemas.microsoft.com/office/drawing/2014/main" id="{15DE1F98-F26D-44E3-B31D-14723EFA215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00" name="Text Box 12">
          <a:extLst>
            <a:ext uri="{FF2B5EF4-FFF2-40B4-BE49-F238E27FC236}">
              <a16:creationId xmlns:a16="http://schemas.microsoft.com/office/drawing/2014/main" id="{B63F8249-F89C-433F-8518-145EB0BAC074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01" name="Text Box 12">
          <a:extLst>
            <a:ext uri="{FF2B5EF4-FFF2-40B4-BE49-F238E27FC236}">
              <a16:creationId xmlns:a16="http://schemas.microsoft.com/office/drawing/2014/main" id="{F20CE8BE-B1FF-4FC1-A2E5-E24B1E3085A9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02" name="Text Box 12">
          <a:extLst>
            <a:ext uri="{FF2B5EF4-FFF2-40B4-BE49-F238E27FC236}">
              <a16:creationId xmlns:a16="http://schemas.microsoft.com/office/drawing/2014/main" id="{902B4440-8463-4C45-9A53-5C51EA4D09C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03" name="Text Box 12">
          <a:extLst>
            <a:ext uri="{FF2B5EF4-FFF2-40B4-BE49-F238E27FC236}">
              <a16:creationId xmlns:a16="http://schemas.microsoft.com/office/drawing/2014/main" id="{32B8FDD0-E110-4EB1-B943-767BA8DDB3C9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04" name="Text Box 12">
          <a:extLst>
            <a:ext uri="{FF2B5EF4-FFF2-40B4-BE49-F238E27FC236}">
              <a16:creationId xmlns:a16="http://schemas.microsoft.com/office/drawing/2014/main" id="{1E143B01-E271-45E6-AAFC-A5D888A13FF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05" name="Text Box 12">
          <a:extLst>
            <a:ext uri="{FF2B5EF4-FFF2-40B4-BE49-F238E27FC236}">
              <a16:creationId xmlns:a16="http://schemas.microsoft.com/office/drawing/2014/main" id="{8422A58E-B2A6-4815-B178-8ED32B8093AC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06" name="Text Box 12">
          <a:extLst>
            <a:ext uri="{FF2B5EF4-FFF2-40B4-BE49-F238E27FC236}">
              <a16:creationId xmlns:a16="http://schemas.microsoft.com/office/drawing/2014/main" id="{59957E1A-B508-4790-B623-54DC7A7CC834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07" name="Text Box 12">
          <a:extLst>
            <a:ext uri="{FF2B5EF4-FFF2-40B4-BE49-F238E27FC236}">
              <a16:creationId xmlns:a16="http://schemas.microsoft.com/office/drawing/2014/main" id="{0000E128-AD44-45CE-A2C1-5B5786B62B2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08" name="Text Box 12">
          <a:extLst>
            <a:ext uri="{FF2B5EF4-FFF2-40B4-BE49-F238E27FC236}">
              <a16:creationId xmlns:a16="http://schemas.microsoft.com/office/drawing/2014/main" id="{AB868D2F-C5AA-4B60-A284-359FF17F39C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09" name="Text Box 12">
          <a:extLst>
            <a:ext uri="{FF2B5EF4-FFF2-40B4-BE49-F238E27FC236}">
              <a16:creationId xmlns:a16="http://schemas.microsoft.com/office/drawing/2014/main" id="{F2424949-0D6C-426A-A31B-C5738F03183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10" name="Text Box 12">
          <a:extLst>
            <a:ext uri="{FF2B5EF4-FFF2-40B4-BE49-F238E27FC236}">
              <a16:creationId xmlns:a16="http://schemas.microsoft.com/office/drawing/2014/main" id="{D80C3B73-3511-4497-96AE-D71C46EF9AD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11" name="Text Box 12">
          <a:extLst>
            <a:ext uri="{FF2B5EF4-FFF2-40B4-BE49-F238E27FC236}">
              <a16:creationId xmlns:a16="http://schemas.microsoft.com/office/drawing/2014/main" id="{85E2D8C2-47EC-449D-814F-A7CBD5A0BC49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12" name="Text Box 12">
          <a:extLst>
            <a:ext uri="{FF2B5EF4-FFF2-40B4-BE49-F238E27FC236}">
              <a16:creationId xmlns:a16="http://schemas.microsoft.com/office/drawing/2014/main" id="{8E37616F-B69F-4ACF-9114-604EAD6ACCD9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13" name="Text Box 12">
          <a:extLst>
            <a:ext uri="{FF2B5EF4-FFF2-40B4-BE49-F238E27FC236}">
              <a16:creationId xmlns:a16="http://schemas.microsoft.com/office/drawing/2014/main" id="{A0960ADE-F990-4EBA-BE18-008C31DE0D9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14" name="Text Box 12">
          <a:extLst>
            <a:ext uri="{FF2B5EF4-FFF2-40B4-BE49-F238E27FC236}">
              <a16:creationId xmlns:a16="http://schemas.microsoft.com/office/drawing/2014/main" id="{2C82E32E-755B-4D08-A4A3-01257A73A021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15" name="Text Box 12">
          <a:extLst>
            <a:ext uri="{FF2B5EF4-FFF2-40B4-BE49-F238E27FC236}">
              <a16:creationId xmlns:a16="http://schemas.microsoft.com/office/drawing/2014/main" id="{7C873282-7C60-450D-BFA3-108ABF63C4EC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16" name="Text Box 12">
          <a:extLst>
            <a:ext uri="{FF2B5EF4-FFF2-40B4-BE49-F238E27FC236}">
              <a16:creationId xmlns:a16="http://schemas.microsoft.com/office/drawing/2014/main" id="{6EC61B09-67C6-4BFD-BF06-1A451D94B1E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17" name="Text Box 12">
          <a:extLst>
            <a:ext uri="{FF2B5EF4-FFF2-40B4-BE49-F238E27FC236}">
              <a16:creationId xmlns:a16="http://schemas.microsoft.com/office/drawing/2014/main" id="{AD17E74C-5D20-4777-BA86-21E33BEC43F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18" name="Text Box 12">
          <a:extLst>
            <a:ext uri="{FF2B5EF4-FFF2-40B4-BE49-F238E27FC236}">
              <a16:creationId xmlns:a16="http://schemas.microsoft.com/office/drawing/2014/main" id="{D70693D0-D390-4FB7-BA2D-24A8C877C51B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19" name="Text Box 12">
          <a:extLst>
            <a:ext uri="{FF2B5EF4-FFF2-40B4-BE49-F238E27FC236}">
              <a16:creationId xmlns:a16="http://schemas.microsoft.com/office/drawing/2014/main" id="{C9B05501-0F85-4171-BFCD-444C7118A77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20" name="Text Box 12">
          <a:extLst>
            <a:ext uri="{FF2B5EF4-FFF2-40B4-BE49-F238E27FC236}">
              <a16:creationId xmlns:a16="http://schemas.microsoft.com/office/drawing/2014/main" id="{1EFD2300-5259-486C-A091-4B1E099E1B3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21" name="Text Box 12">
          <a:extLst>
            <a:ext uri="{FF2B5EF4-FFF2-40B4-BE49-F238E27FC236}">
              <a16:creationId xmlns:a16="http://schemas.microsoft.com/office/drawing/2014/main" id="{C20C2529-1C71-4FA1-AE67-967B51CD4E68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22" name="Text Box 12">
          <a:extLst>
            <a:ext uri="{FF2B5EF4-FFF2-40B4-BE49-F238E27FC236}">
              <a16:creationId xmlns:a16="http://schemas.microsoft.com/office/drawing/2014/main" id="{CD88A98D-A298-44C7-B848-EC3056EB18A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23" name="Text Box 12">
          <a:extLst>
            <a:ext uri="{FF2B5EF4-FFF2-40B4-BE49-F238E27FC236}">
              <a16:creationId xmlns:a16="http://schemas.microsoft.com/office/drawing/2014/main" id="{4D95BB1C-5021-4841-9B46-3E420289654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24" name="Text Box 12">
          <a:extLst>
            <a:ext uri="{FF2B5EF4-FFF2-40B4-BE49-F238E27FC236}">
              <a16:creationId xmlns:a16="http://schemas.microsoft.com/office/drawing/2014/main" id="{AFFFAE91-CA0D-4ECE-AB5B-8FB00C501324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25" name="Text Box 12">
          <a:extLst>
            <a:ext uri="{FF2B5EF4-FFF2-40B4-BE49-F238E27FC236}">
              <a16:creationId xmlns:a16="http://schemas.microsoft.com/office/drawing/2014/main" id="{23806737-7941-4418-AC29-4AF98931367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26" name="Text Box 12">
          <a:extLst>
            <a:ext uri="{FF2B5EF4-FFF2-40B4-BE49-F238E27FC236}">
              <a16:creationId xmlns:a16="http://schemas.microsoft.com/office/drawing/2014/main" id="{474A46E6-C989-4BE6-9949-3873E16FE30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27" name="Text Box 12">
          <a:extLst>
            <a:ext uri="{FF2B5EF4-FFF2-40B4-BE49-F238E27FC236}">
              <a16:creationId xmlns:a16="http://schemas.microsoft.com/office/drawing/2014/main" id="{11668849-8791-4BBD-83B2-B5A27AA5AA9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28" name="Text Box 12">
          <a:extLst>
            <a:ext uri="{FF2B5EF4-FFF2-40B4-BE49-F238E27FC236}">
              <a16:creationId xmlns:a16="http://schemas.microsoft.com/office/drawing/2014/main" id="{DD4C0990-E220-40D9-8B0B-EABFFC5AFF3B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29" name="Text Box 12">
          <a:extLst>
            <a:ext uri="{FF2B5EF4-FFF2-40B4-BE49-F238E27FC236}">
              <a16:creationId xmlns:a16="http://schemas.microsoft.com/office/drawing/2014/main" id="{ECF6692B-0806-4447-A51F-0A81A624FE55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230" name="Text Box 12">
          <a:extLst>
            <a:ext uri="{FF2B5EF4-FFF2-40B4-BE49-F238E27FC236}">
              <a16:creationId xmlns:a16="http://schemas.microsoft.com/office/drawing/2014/main" id="{473CF2B4-A6AA-44BA-8C3B-5564A07B8F7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574" name="Text Box 12">
          <a:extLst>
            <a:ext uri="{FF2B5EF4-FFF2-40B4-BE49-F238E27FC236}">
              <a16:creationId xmlns:a16="http://schemas.microsoft.com/office/drawing/2014/main" id="{69150B94-4E0D-48F5-83B2-2740A0415314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602" name="Text Box 12">
          <a:extLst>
            <a:ext uri="{FF2B5EF4-FFF2-40B4-BE49-F238E27FC236}">
              <a16:creationId xmlns:a16="http://schemas.microsoft.com/office/drawing/2014/main" id="{13711BC1-8A9E-4855-9D2C-CBD0DECD35B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04" name="Text Box 12">
          <a:extLst>
            <a:ext uri="{FF2B5EF4-FFF2-40B4-BE49-F238E27FC236}">
              <a16:creationId xmlns:a16="http://schemas.microsoft.com/office/drawing/2014/main" id="{89AB8FA2-D9A9-4427-A263-A735C14BAC89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05" name="Text Box 12">
          <a:extLst>
            <a:ext uri="{FF2B5EF4-FFF2-40B4-BE49-F238E27FC236}">
              <a16:creationId xmlns:a16="http://schemas.microsoft.com/office/drawing/2014/main" id="{1111FDC3-4F4A-478A-921F-DD9BC380E50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06" name="Text Box 12">
          <a:extLst>
            <a:ext uri="{FF2B5EF4-FFF2-40B4-BE49-F238E27FC236}">
              <a16:creationId xmlns:a16="http://schemas.microsoft.com/office/drawing/2014/main" id="{CC7B19CE-2EF7-44AA-AEF1-D98B4F34F5C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07" name="Text Box 12">
          <a:extLst>
            <a:ext uri="{FF2B5EF4-FFF2-40B4-BE49-F238E27FC236}">
              <a16:creationId xmlns:a16="http://schemas.microsoft.com/office/drawing/2014/main" id="{C91890B3-5388-4760-9552-3427446C7A0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08" name="Text Box 12">
          <a:extLst>
            <a:ext uri="{FF2B5EF4-FFF2-40B4-BE49-F238E27FC236}">
              <a16:creationId xmlns:a16="http://schemas.microsoft.com/office/drawing/2014/main" id="{EE7DC076-BE43-4693-A63C-A7521D8A701C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09" name="Text Box 12">
          <a:extLst>
            <a:ext uri="{FF2B5EF4-FFF2-40B4-BE49-F238E27FC236}">
              <a16:creationId xmlns:a16="http://schemas.microsoft.com/office/drawing/2014/main" id="{FEF056BB-7DCD-4403-9DFB-3EDD119346A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10" name="Text Box 12">
          <a:extLst>
            <a:ext uri="{FF2B5EF4-FFF2-40B4-BE49-F238E27FC236}">
              <a16:creationId xmlns:a16="http://schemas.microsoft.com/office/drawing/2014/main" id="{2C9320DB-64E6-4792-8787-5870246BFD51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11" name="Text Box 12">
          <a:extLst>
            <a:ext uri="{FF2B5EF4-FFF2-40B4-BE49-F238E27FC236}">
              <a16:creationId xmlns:a16="http://schemas.microsoft.com/office/drawing/2014/main" id="{785515B6-CAEC-4254-AD2F-2F9E0482734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12" name="Text Box 12">
          <a:extLst>
            <a:ext uri="{FF2B5EF4-FFF2-40B4-BE49-F238E27FC236}">
              <a16:creationId xmlns:a16="http://schemas.microsoft.com/office/drawing/2014/main" id="{EAC8B915-2FCC-441C-B017-7B442AA2BBA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13" name="Text Box 12">
          <a:extLst>
            <a:ext uri="{FF2B5EF4-FFF2-40B4-BE49-F238E27FC236}">
              <a16:creationId xmlns:a16="http://schemas.microsoft.com/office/drawing/2014/main" id="{2ADF8F4D-0916-40F5-9BD3-A6409BEC5B5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14" name="Text Box 12">
          <a:extLst>
            <a:ext uri="{FF2B5EF4-FFF2-40B4-BE49-F238E27FC236}">
              <a16:creationId xmlns:a16="http://schemas.microsoft.com/office/drawing/2014/main" id="{CEAC7311-A561-47C4-ADD4-88F6888DF51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15" name="Text Box 12">
          <a:extLst>
            <a:ext uri="{FF2B5EF4-FFF2-40B4-BE49-F238E27FC236}">
              <a16:creationId xmlns:a16="http://schemas.microsoft.com/office/drawing/2014/main" id="{8B5F094F-1D20-4ED2-B1D7-3B53B07B07E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16" name="Text Box 12">
          <a:extLst>
            <a:ext uri="{FF2B5EF4-FFF2-40B4-BE49-F238E27FC236}">
              <a16:creationId xmlns:a16="http://schemas.microsoft.com/office/drawing/2014/main" id="{864C5108-CFE8-4560-9BB0-69B3EF5CD129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17" name="Text Box 12">
          <a:extLst>
            <a:ext uri="{FF2B5EF4-FFF2-40B4-BE49-F238E27FC236}">
              <a16:creationId xmlns:a16="http://schemas.microsoft.com/office/drawing/2014/main" id="{2F4AE90A-C9E5-4EAB-B937-556E0FAD1DB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18" name="Text Box 12">
          <a:extLst>
            <a:ext uri="{FF2B5EF4-FFF2-40B4-BE49-F238E27FC236}">
              <a16:creationId xmlns:a16="http://schemas.microsoft.com/office/drawing/2014/main" id="{939C9992-F95D-47FA-B144-E53EBEBC717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19" name="Text Box 12">
          <a:extLst>
            <a:ext uri="{FF2B5EF4-FFF2-40B4-BE49-F238E27FC236}">
              <a16:creationId xmlns:a16="http://schemas.microsoft.com/office/drawing/2014/main" id="{79965EC1-FA44-4621-8459-79E0687152E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20" name="Text Box 12">
          <a:extLst>
            <a:ext uri="{FF2B5EF4-FFF2-40B4-BE49-F238E27FC236}">
              <a16:creationId xmlns:a16="http://schemas.microsoft.com/office/drawing/2014/main" id="{01BD2A9D-D5FB-4CBF-8D26-368ACE382ED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21" name="Text Box 12">
          <a:extLst>
            <a:ext uri="{FF2B5EF4-FFF2-40B4-BE49-F238E27FC236}">
              <a16:creationId xmlns:a16="http://schemas.microsoft.com/office/drawing/2014/main" id="{AEC758B4-E38F-4B8B-8642-10819A85E32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22" name="Text Box 12">
          <a:extLst>
            <a:ext uri="{FF2B5EF4-FFF2-40B4-BE49-F238E27FC236}">
              <a16:creationId xmlns:a16="http://schemas.microsoft.com/office/drawing/2014/main" id="{41FCA09A-A679-41AA-A083-3E3D3F8FE63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23" name="Text Box 12">
          <a:extLst>
            <a:ext uri="{FF2B5EF4-FFF2-40B4-BE49-F238E27FC236}">
              <a16:creationId xmlns:a16="http://schemas.microsoft.com/office/drawing/2014/main" id="{F24BD097-8660-4BAA-937D-09A7E5DBFCF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24" name="Text Box 12">
          <a:extLst>
            <a:ext uri="{FF2B5EF4-FFF2-40B4-BE49-F238E27FC236}">
              <a16:creationId xmlns:a16="http://schemas.microsoft.com/office/drawing/2014/main" id="{0B948171-DBB4-4685-A50A-02C6CB94568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25" name="Text Box 12">
          <a:extLst>
            <a:ext uri="{FF2B5EF4-FFF2-40B4-BE49-F238E27FC236}">
              <a16:creationId xmlns:a16="http://schemas.microsoft.com/office/drawing/2014/main" id="{60F2761B-75A4-40EA-92EF-F202E29D74E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26" name="Text Box 12">
          <a:extLst>
            <a:ext uri="{FF2B5EF4-FFF2-40B4-BE49-F238E27FC236}">
              <a16:creationId xmlns:a16="http://schemas.microsoft.com/office/drawing/2014/main" id="{443BEE2A-EB13-4B63-AC66-2BECE3E3D3A9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27" name="Text Box 12">
          <a:extLst>
            <a:ext uri="{FF2B5EF4-FFF2-40B4-BE49-F238E27FC236}">
              <a16:creationId xmlns:a16="http://schemas.microsoft.com/office/drawing/2014/main" id="{06E6BC35-8C23-4FC6-8634-3E7C2466467C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28" name="Text Box 12">
          <a:extLst>
            <a:ext uri="{FF2B5EF4-FFF2-40B4-BE49-F238E27FC236}">
              <a16:creationId xmlns:a16="http://schemas.microsoft.com/office/drawing/2014/main" id="{9927ACE3-B48C-4822-95A3-73F862DB698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29" name="Text Box 12">
          <a:extLst>
            <a:ext uri="{FF2B5EF4-FFF2-40B4-BE49-F238E27FC236}">
              <a16:creationId xmlns:a16="http://schemas.microsoft.com/office/drawing/2014/main" id="{0000B999-8DAF-4BAE-91F6-811469B2DF69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30" name="Text Box 12">
          <a:extLst>
            <a:ext uri="{FF2B5EF4-FFF2-40B4-BE49-F238E27FC236}">
              <a16:creationId xmlns:a16="http://schemas.microsoft.com/office/drawing/2014/main" id="{6B4896D6-315B-479E-8B28-6BAF807D856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31" name="Text Box 12">
          <a:extLst>
            <a:ext uri="{FF2B5EF4-FFF2-40B4-BE49-F238E27FC236}">
              <a16:creationId xmlns:a16="http://schemas.microsoft.com/office/drawing/2014/main" id="{E799E5BC-AA41-41B6-BBA3-FCAA0B66639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32" name="Text Box 12">
          <a:extLst>
            <a:ext uri="{FF2B5EF4-FFF2-40B4-BE49-F238E27FC236}">
              <a16:creationId xmlns:a16="http://schemas.microsoft.com/office/drawing/2014/main" id="{783B8FFC-9640-4AE8-BA3C-93EE43969FAB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33" name="Text Box 12">
          <a:extLst>
            <a:ext uri="{FF2B5EF4-FFF2-40B4-BE49-F238E27FC236}">
              <a16:creationId xmlns:a16="http://schemas.microsoft.com/office/drawing/2014/main" id="{AE837F27-42EC-461C-A539-4D1BCEAD64C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34" name="Text Box 12">
          <a:extLst>
            <a:ext uri="{FF2B5EF4-FFF2-40B4-BE49-F238E27FC236}">
              <a16:creationId xmlns:a16="http://schemas.microsoft.com/office/drawing/2014/main" id="{33DD3A49-4C4B-4091-9A07-CB1B1F607A68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35" name="Text Box 12">
          <a:extLst>
            <a:ext uri="{FF2B5EF4-FFF2-40B4-BE49-F238E27FC236}">
              <a16:creationId xmlns:a16="http://schemas.microsoft.com/office/drawing/2014/main" id="{73A4F7AC-1D60-4EE1-9132-4C2F48227084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36" name="Text Box 12">
          <a:extLst>
            <a:ext uri="{FF2B5EF4-FFF2-40B4-BE49-F238E27FC236}">
              <a16:creationId xmlns:a16="http://schemas.microsoft.com/office/drawing/2014/main" id="{34C7CA22-4C0F-4F3B-A8AA-C68104296225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37" name="Text Box 12">
          <a:extLst>
            <a:ext uri="{FF2B5EF4-FFF2-40B4-BE49-F238E27FC236}">
              <a16:creationId xmlns:a16="http://schemas.microsoft.com/office/drawing/2014/main" id="{7EBE5D32-5C0A-4C9B-A8E9-366B5CBBC081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38" name="Text Box 12">
          <a:extLst>
            <a:ext uri="{FF2B5EF4-FFF2-40B4-BE49-F238E27FC236}">
              <a16:creationId xmlns:a16="http://schemas.microsoft.com/office/drawing/2014/main" id="{8D9DFD5F-8E2F-404A-9719-E201B43CF415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39" name="Text Box 12">
          <a:extLst>
            <a:ext uri="{FF2B5EF4-FFF2-40B4-BE49-F238E27FC236}">
              <a16:creationId xmlns:a16="http://schemas.microsoft.com/office/drawing/2014/main" id="{BAF26EFB-9E29-4E48-8A59-D9745CA4255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40" name="Text Box 12">
          <a:extLst>
            <a:ext uri="{FF2B5EF4-FFF2-40B4-BE49-F238E27FC236}">
              <a16:creationId xmlns:a16="http://schemas.microsoft.com/office/drawing/2014/main" id="{7DA14A9E-B3F7-4752-8C8A-133BED1D5EF8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41" name="Text Box 12">
          <a:extLst>
            <a:ext uri="{FF2B5EF4-FFF2-40B4-BE49-F238E27FC236}">
              <a16:creationId xmlns:a16="http://schemas.microsoft.com/office/drawing/2014/main" id="{0ACDA21A-9DF1-40B8-A9B9-25289A018A9C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42" name="Text Box 12">
          <a:extLst>
            <a:ext uri="{FF2B5EF4-FFF2-40B4-BE49-F238E27FC236}">
              <a16:creationId xmlns:a16="http://schemas.microsoft.com/office/drawing/2014/main" id="{623DA186-BBC7-451E-AE5C-9E161E07C778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43" name="Text Box 12">
          <a:extLst>
            <a:ext uri="{FF2B5EF4-FFF2-40B4-BE49-F238E27FC236}">
              <a16:creationId xmlns:a16="http://schemas.microsoft.com/office/drawing/2014/main" id="{623CC91C-3CD1-4828-B557-8FF0D68DEC3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44" name="Text Box 12">
          <a:extLst>
            <a:ext uri="{FF2B5EF4-FFF2-40B4-BE49-F238E27FC236}">
              <a16:creationId xmlns:a16="http://schemas.microsoft.com/office/drawing/2014/main" id="{45FE6709-94E0-4F01-BD17-A48AC61B8238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45" name="Text Box 12">
          <a:extLst>
            <a:ext uri="{FF2B5EF4-FFF2-40B4-BE49-F238E27FC236}">
              <a16:creationId xmlns:a16="http://schemas.microsoft.com/office/drawing/2014/main" id="{23C7CB0E-7DE3-4BFE-96DD-17888D4C09E4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46" name="Text Box 12">
          <a:extLst>
            <a:ext uri="{FF2B5EF4-FFF2-40B4-BE49-F238E27FC236}">
              <a16:creationId xmlns:a16="http://schemas.microsoft.com/office/drawing/2014/main" id="{BBAD30EE-42F0-4D61-B628-E4727EA2BEB4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47" name="Text Box 12">
          <a:extLst>
            <a:ext uri="{FF2B5EF4-FFF2-40B4-BE49-F238E27FC236}">
              <a16:creationId xmlns:a16="http://schemas.microsoft.com/office/drawing/2014/main" id="{9E4768AC-00C6-4B55-9944-1CA436FBA00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48" name="Text Box 12">
          <a:extLst>
            <a:ext uri="{FF2B5EF4-FFF2-40B4-BE49-F238E27FC236}">
              <a16:creationId xmlns:a16="http://schemas.microsoft.com/office/drawing/2014/main" id="{F382C038-9AE1-4B48-A08B-B7A9C380CD1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49" name="Text Box 12">
          <a:extLst>
            <a:ext uri="{FF2B5EF4-FFF2-40B4-BE49-F238E27FC236}">
              <a16:creationId xmlns:a16="http://schemas.microsoft.com/office/drawing/2014/main" id="{2CD63102-9224-41DA-B330-887C2557B53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50" name="Text Box 12">
          <a:extLst>
            <a:ext uri="{FF2B5EF4-FFF2-40B4-BE49-F238E27FC236}">
              <a16:creationId xmlns:a16="http://schemas.microsoft.com/office/drawing/2014/main" id="{B33C9844-A95B-4AF6-91CB-3F3540E0F12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51" name="Text Box 12">
          <a:extLst>
            <a:ext uri="{FF2B5EF4-FFF2-40B4-BE49-F238E27FC236}">
              <a16:creationId xmlns:a16="http://schemas.microsoft.com/office/drawing/2014/main" id="{04D4D9A8-BAC0-444E-8005-0BE2AD71BAA9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52" name="Text Box 12">
          <a:extLst>
            <a:ext uri="{FF2B5EF4-FFF2-40B4-BE49-F238E27FC236}">
              <a16:creationId xmlns:a16="http://schemas.microsoft.com/office/drawing/2014/main" id="{E44192E4-D382-4104-90C5-E858F0424BF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53" name="Text Box 12">
          <a:extLst>
            <a:ext uri="{FF2B5EF4-FFF2-40B4-BE49-F238E27FC236}">
              <a16:creationId xmlns:a16="http://schemas.microsoft.com/office/drawing/2014/main" id="{8EC9DD65-0FCB-456F-9C32-35976CBB374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54" name="Text Box 12">
          <a:extLst>
            <a:ext uri="{FF2B5EF4-FFF2-40B4-BE49-F238E27FC236}">
              <a16:creationId xmlns:a16="http://schemas.microsoft.com/office/drawing/2014/main" id="{4DD90938-8ED2-45FE-A134-FACF3F279EEB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55" name="Text Box 12">
          <a:extLst>
            <a:ext uri="{FF2B5EF4-FFF2-40B4-BE49-F238E27FC236}">
              <a16:creationId xmlns:a16="http://schemas.microsoft.com/office/drawing/2014/main" id="{2A9B8724-E506-4779-A910-F0DAD8986B78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56" name="Text Box 12">
          <a:extLst>
            <a:ext uri="{FF2B5EF4-FFF2-40B4-BE49-F238E27FC236}">
              <a16:creationId xmlns:a16="http://schemas.microsoft.com/office/drawing/2014/main" id="{95994127-858A-4A75-9B75-F10FC25591E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57" name="Text Box 12">
          <a:extLst>
            <a:ext uri="{FF2B5EF4-FFF2-40B4-BE49-F238E27FC236}">
              <a16:creationId xmlns:a16="http://schemas.microsoft.com/office/drawing/2014/main" id="{CB50159B-7FFC-4C5E-A614-AD3FE04EC91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58" name="Text Box 12">
          <a:extLst>
            <a:ext uri="{FF2B5EF4-FFF2-40B4-BE49-F238E27FC236}">
              <a16:creationId xmlns:a16="http://schemas.microsoft.com/office/drawing/2014/main" id="{6143C00C-454C-401E-9B86-EFD423BA02D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59" name="Text Box 12">
          <a:extLst>
            <a:ext uri="{FF2B5EF4-FFF2-40B4-BE49-F238E27FC236}">
              <a16:creationId xmlns:a16="http://schemas.microsoft.com/office/drawing/2014/main" id="{6C94F64B-608B-4ED2-9427-92A9C2BDC68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60" name="Text Box 12">
          <a:extLst>
            <a:ext uri="{FF2B5EF4-FFF2-40B4-BE49-F238E27FC236}">
              <a16:creationId xmlns:a16="http://schemas.microsoft.com/office/drawing/2014/main" id="{C5D3B0B0-93F9-4CB1-99B3-28204FCE3F56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61" name="Text Box 12">
          <a:extLst>
            <a:ext uri="{FF2B5EF4-FFF2-40B4-BE49-F238E27FC236}">
              <a16:creationId xmlns:a16="http://schemas.microsoft.com/office/drawing/2014/main" id="{77957FB9-96E1-4213-B3CE-9100E7DD3269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62" name="Text Box 12">
          <a:extLst>
            <a:ext uri="{FF2B5EF4-FFF2-40B4-BE49-F238E27FC236}">
              <a16:creationId xmlns:a16="http://schemas.microsoft.com/office/drawing/2014/main" id="{A5329CBF-5352-4983-AEE5-53B976DD0C7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63" name="Text Box 12">
          <a:extLst>
            <a:ext uri="{FF2B5EF4-FFF2-40B4-BE49-F238E27FC236}">
              <a16:creationId xmlns:a16="http://schemas.microsoft.com/office/drawing/2014/main" id="{F5118038-9D73-4B94-ADCD-9938F49065E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64" name="Text Box 12">
          <a:extLst>
            <a:ext uri="{FF2B5EF4-FFF2-40B4-BE49-F238E27FC236}">
              <a16:creationId xmlns:a16="http://schemas.microsoft.com/office/drawing/2014/main" id="{1374D289-9A1F-402B-B95C-B6CE9A2DACD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65" name="Text Box 12">
          <a:extLst>
            <a:ext uri="{FF2B5EF4-FFF2-40B4-BE49-F238E27FC236}">
              <a16:creationId xmlns:a16="http://schemas.microsoft.com/office/drawing/2014/main" id="{D7A06BD8-4FF0-42CF-AA1F-F6D6AA31D71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66" name="Text Box 12">
          <a:extLst>
            <a:ext uri="{FF2B5EF4-FFF2-40B4-BE49-F238E27FC236}">
              <a16:creationId xmlns:a16="http://schemas.microsoft.com/office/drawing/2014/main" id="{72E1A079-DE17-4932-8D3D-FC32817B072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67" name="Text Box 12">
          <a:extLst>
            <a:ext uri="{FF2B5EF4-FFF2-40B4-BE49-F238E27FC236}">
              <a16:creationId xmlns:a16="http://schemas.microsoft.com/office/drawing/2014/main" id="{4AD24512-743D-45D0-96FC-26B044F1666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68" name="Text Box 12">
          <a:extLst>
            <a:ext uri="{FF2B5EF4-FFF2-40B4-BE49-F238E27FC236}">
              <a16:creationId xmlns:a16="http://schemas.microsoft.com/office/drawing/2014/main" id="{1569E81E-D193-47A1-80E8-FA8E1933B879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69" name="Text Box 12">
          <a:extLst>
            <a:ext uri="{FF2B5EF4-FFF2-40B4-BE49-F238E27FC236}">
              <a16:creationId xmlns:a16="http://schemas.microsoft.com/office/drawing/2014/main" id="{B18CCDEA-901F-4A3E-96D0-FA1CD1652071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70" name="Text Box 12">
          <a:extLst>
            <a:ext uri="{FF2B5EF4-FFF2-40B4-BE49-F238E27FC236}">
              <a16:creationId xmlns:a16="http://schemas.microsoft.com/office/drawing/2014/main" id="{9D049982-D6F2-468C-AABF-EAA1B811DF8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71" name="Text Box 12">
          <a:extLst>
            <a:ext uri="{FF2B5EF4-FFF2-40B4-BE49-F238E27FC236}">
              <a16:creationId xmlns:a16="http://schemas.microsoft.com/office/drawing/2014/main" id="{EEBC0862-DEF9-47A6-948C-5A78457BA85C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72" name="Text Box 12">
          <a:extLst>
            <a:ext uri="{FF2B5EF4-FFF2-40B4-BE49-F238E27FC236}">
              <a16:creationId xmlns:a16="http://schemas.microsoft.com/office/drawing/2014/main" id="{59E718E1-CA11-4EB3-8653-124A3050A70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73" name="Text Box 12">
          <a:extLst>
            <a:ext uri="{FF2B5EF4-FFF2-40B4-BE49-F238E27FC236}">
              <a16:creationId xmlns:a16="http://schemas.microsoft.com/office/drawing/2014/main" id="{E21856D2-4E9F-44C0-A4F3-9057DE66FFB5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74" name="Text Box 12">
          <a:extLst>
            <a:ext uri="{FF2B5EF4-FFF2-40B4-BE49-F238E27FC236}">
              <a16:creationId xmlns:a16="http://schemas.microsoft.com/office/drawing/2014/main" id="{0C6C707F-723A-4207-B1E8-9F80962CF29B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75" name="Text Box 12">
          <a:extLst>
            <a:ext uri="{FF2B5EF4-FFF2-40B4-BE49-F238E27FC236}">
              <a16:creationId xmlns:a16="http://schemas.microsoft.com/office/drawing/2014/main" id="{6271A5EA-591B-4548-AED9-E2D7985DA6CB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76" name="Text Box 12">
          <a:extLst>
            <a:ext uri="{FF2B5EF4-FFF2-40B4-BE49-F238E27FC236}">
              <a16:creationId xmlns:a16="http://schemas.microsoft.com/office/drawing/2014/main" id="{A7FACE4B-4A51-4AF5-85FC-DD5A5C0DE1F8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77" name="Text Box 12">
          <a:extLst>
            <a:ext uri="{FF2B5EF4-FFF2-40B4-BE49-F238E27FC236}">
              <a16:creationId xmlns:a16="http://schemas.microsoft.com/office/drawing/2014/main" id="{E4A04430-C49B-424A-8A37-97F327F4302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78" name="Text Box 12">
          <a:extLst>
            <a:ext uri="{FF2B5EF4-FFF2-40B4-BE49-F238E27FC236}">
              <a16:creationId xmlns:a16="http://schemas.microsoft.com/office/drawing/2014/main" id="{16506B09-13F7-492F-B7FD-DF009F2E1584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79" name="Text Box 12">
          <a:extLst>
            <a:ext uri="{FF2B5EF4-FFF2-40B4-BE49-F238E27FC236}">
              <a16:creationId xmlns:a16="http://schemas.microsoft.com/office/drawing/2014/main" id="{5B48A3A7-B8DD-4D78-9A02-032AFF3D9A94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80" name="Text Box 12">
          <a:extLst>
            <a:ext uri="{FF2B5EF4-FFF2-40B4-BE49-F238E27FC236}">
              <a16:creationId xmlns:a16="http://schemas.microsoft.com/office/drawing/2014/main" id="{90071604-BA0F-4568-BD11-E3D76B3E90E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81" name="Text Box 12">
          <a:extLst>
            <a:ext uri="{FF2B5EF4-FFF2-40B4-BE49-F238E27FC236}">
              <a16:creationId xmlns:a16="http://schemas.microsoft.com/office/drawing/2014/main" id="{02E24AEC-0E2C-4C3E-835B-7897E3F093F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82" name="Text Box 12">
          <a:extLst>
            <a:ext uri="{FF2B5EF4-FFF2-40B4-BE49-F238E27FC236}">
              <a16:creationId xmlns:a16="http://schemas.microsoft.com/office/drawing/2014/main" id="{672524D5-6434-479C-885B-487B9FC8E3E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83" name="Text Box 12">
          <a:extLst>
            <a:ext uri="{FF2B5EF4-FFF2-40B4-BE49-F238E27FC236}">
              <a16:creationId xmlns:a16="http://schemas.microsoft.com/office/drawing/2014/main" id="{C9CAA71B-12B4-4470-9B29-1B28A26A03A1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84" name="Text Box 12">
          <a:extLst>
            <a:ext uri="{FF2B5EF4-FFF2-40B4-BE49-F238E27FC236}">
              <a16:creationId xmlns:a16="http://schemas.microsoft.com/office/drawing/2014/main" id="{DB9FD331-7F26-441F-9C28-8134CB01B03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85" name="Text Box 12">
          <a:extLst>
            <a:ext uri="{FF2B5EF4-FFF2-40B4-BE49-F238E27FC236}">
              <a16:creationId xmlns:a16="http://schemas.microsoft.com/office/drawing/2014/main" id="{F8B0F611-539C-4586-9487-052CF7B0FD79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86" name="Text Box 12">
          <a:extLst>
            <a:ext uri="{FF2B5EF4-FFF2-40B4-BE49-F238E27FC236}">
              <a16:creationId xmlns:a16="http://schemas.microsoft.com/office/drawing/2014/main" id="{0C76FD7D-BD9C-4AD8-8430-3E85971E62F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87" name="Text Box 12">
          <a:extLst>
            <a:ext uri="{FF2B5EF4-FFF2-40B4-BE49-F238E27FC236}">
              <a16:creationId xmlns:a16="http://schemas.microsoft.com/office/drawing/2014/main" id="{B6FDB5AC-5D23-4C02-B08A-5D7CC87CECD9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88" name="Text Box 12">
          <a:extLst>
            <a:ext uri="{FF2B5EF4-FFF2-40B4-BE49-F238E27FC236}">
              <a16:creationId xmlns:a16="http://schemas.microsoft.com/office/drawing/2014/main" id="{063005B4-81FA-42BB-8D26-91090631CED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89" name="Text Box 12">
          <a:extLst>
            <a:ext uri="{FF2B5EF4-FFF2-40B4-BE49-F238E27FC236}">
              <a16:creationId xmlns:a16="http://schemas.microsoft.com/office/drawing/2014/main" id="{F012ABF0-760B-4CE2-9CBF-87AB3D0EBC3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90" name="Text Box 12">
          <a:extLst>
            <a:ext uri="{FF2B5EF4-FFF2-40B4-BE49-F238E27FC236}">
              <a16:creationId xmlns:a16="http://schemas.microsoft.com/office/drawing/2014/main" id="{DE12692E-7F93-462A-98AD-08FA808DA9B4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91" name="Text Box 12">
          <a:extLst>
            <a:ext uri="{FF2B5EF4-FFF2-40B4-BE49-F238E27FC236}">
              <a16:creationId xmlns:a16="http://schemas.microsoft.com/office/drawing/2014/main" id="{618BAE45-68F9-4FAA-9D4B-053D834203B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92" name="Text Box 12">
          <a:extLst>
            <a:ext uri="{FF2B5EF4-FFF2-40B4-BE49-F238E27FC236}">
              <a16:creationId xmlns:a16="http://schemas.microsoft.com/office/drawing/2014/main" id="{A3E2CD33-4AC4-4BAB-915C-66CF7D773F6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93" name="Text Box 12">
          <a:extLst>
            <a:ext uri="{FF2B5EF4-FFF2-40B4-BE49-F238E27FC236}">
              <a16:creationId xmlns:a16="http://schemas.microsoft.com/office/drawing/2014/main" id="{3F9B2048-BAA5-42AF-BACF-946CF7A61849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94" name="Text Box 12">
          <a:extLst>
            <a:ext uri="{FF2B5EF4-FFF2-40B4-BE49-F238E27FC236}">
              <a16:creationId xmlns:a16="http://schemas.microsoft.com/office/drawing/2014/main" id="{955FB2D4-18F2-4987-8F81-7C4E561332A5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95" name="Text Box 12">
          <a:extLst>
            <a:ext uri="{FF2B5EF4-FFF2-40B4-BE49-F238E27FC236}">
              <a16:creationId xmlns:a16="http://schemas.microsoft.com/office/drawing/2014/main" id="{8095F1F6-839C-4BCF-857C-94CD0DE8F298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96" name="Text Box 12">
          <a:extLst>
            <a:ext uri="{FF2B5EF4-FFF2-40B4-BE49-F238E27FC236}">
              <a16:creationId xmlns:a16="http://schemas.microsoft.com/office/drawing/2014/main" id="{977606A0-B947-4453-BEB4-28B3E8CFA57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97" name="Text Box 12">
          <a:extLst>
            <a:ext uri="{FF2B5EF4-FFF2-40B4-BE49-F238E27FC236}">
              <a16:creationId xmlns:a16="http://schemas.microsoft.com/office/drawing/2014/main" id="{53AE819F-EE64-4683-B1E2-CB1D6183EED6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98" name="Text Box 12">
          <a:extLst>
            <a:ext uri="{FF2B5EF4-FFF2-40B4-BE49-F238E27FC236}">
              <a16:creationId xmlns:a16="http://schemas.microsoft.com/office/drawing/2014/main" id="{8341A12D-B045-4FC7-A6BD-3F2A8ED9802C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799" name="Text Box 12">
          <a:extLst>
            <a:ext uri="{FF2B5EF4-FFF2-40B4-BE49-F238E27FC236}">
              <a16:creationId xmlns:a16="http://schemas.microsoft.com/office/drawing/2014/main" id="{B6C59E3A-79BC-42D5-8E14-DFFB356B154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00" name="Text Box 12">
          <a:extLst>
            <a:ext uri="{FF2B5EF4-FFF2-40B4-BE49-F238E27FC236}">
              <a16:creationId xmlns:a16="http://schemas.microsoft.com/office/drawing/2014/main" id="{24B2F755-DAD0-4698-857B-5CAF9DAF801F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01" name="Text Box 12">
          <a:extLst>
            <a:ext uri="{FF2B5EF4-FFF2-40B4-BE49-F238E27FC236}">
              <a16:creationId xmlns:a16="http://schemas.microsoft.com/office/drawing/2014/main" id="{B91E1893-2D5C-4ECA-9D61-586347BA64F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02" name="Text Box 12">
          <a:extLst>
            <a:ext uri="{FF2B5EF4-FFF2-40B4-BE49-F238E27FC236}">
              <a16:creationId xmlns:a16="http://schemas.microsoft.com/office/drawing/2014/main" id="{1F161704-583C-4413-B3C4-CE0F93E6706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03" name="Text Box 12">
          <a:extLst>
            <a:ext uri="{FF2B5EF4-FFF2-40B4-BE49-F238E27FC236}">
              <a16:creationId xmlns:a16="http://schemas.microsoft.com/office/drawing/2014/main" id="{326E4A90-97D3-4499-8846-9C66E7234F3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04" name="Text Box 12">
          <a:extLst>
            <a:ext uri="{FF2B5EF4-FFF2-40B4-BE49-F238E27FC236}">
              <a16:creationId xmlns:a16="http://schemas.microsoft.com/office/drawing/2014/main" id="{A13E5F3E-FA5A-49E7-8E9B-D0B92C7C2ADB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05" name="Text Box 12">
          <a:extLst>
            <a:ext uri="{FF2B5EF4-FFF2-40B4-BE49-F238E27FC236}">
              <a16:creationId xmlns:a16="http://schemas.microsoft.com/office/drawing/2014/main" id="{CDAB556A-9DA2-40F5-AE1C-FBEFDE24B049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06" name="Text Box 12">
          <a:extLst>
            <a:ext uri="{FF2B5EF4-FFF2-40B4-BE49-F238E27FC236}">
              <a16:creationId xmlns:a16="http://schemas.microsoft.com/office/drawing/2014/main" id="{6F28C405-CAAF-4AAA-8456-78F3D5A0E0AC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07" name="Text Box 12">
          <a:extLst>
            <a:ext uri="{FF2B5EF4-FFF2-40B4-BE49-F238E27FC236}">
              <a16:creationId xmlns:a16="http://schemas.microsoft.com/office/drawing/2014/main" id="{2E9C7E03-88DF-4573-AEC2-5194F1BF4625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08" name="Text Box 12">
          <a:extLst>
            <a:ext uri="{FF2B5EF4-FFF2-40B4-BE49-F238E27FC236}">
              <a16:creationId xmlns:a16="http://schemas.microsoft.com/office/drawing/2014/main" id="{491CD5E0-C98F-4D16-BE86-C973E7186606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09" name="Text Box 12">
          <a:extLst>
            <a:ext uri="{FF2B5EF4-FFF2-40B4-BE49-F238E27FC236}">
              <a16:creationId xmlns:a16="http://schemas.microsoft.com/office/drawing/2014/main" id="{6FE2809A-2402-4607-8C79-1285CEC4D9D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10" name="Text Box 12">
          <a:extLst>
            <a:ext uri="{FF2B5EF4-FFF2-40B4-BE49-F238E27FC236}">
              <a16:creationId xmlns:a16="http://schemas.microsoft.com/office/drawing/2014/main" id="{A8630FFA-3BB1-4223-8E6F-90279F10EDE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11" name="Text Box 12">
          <a:extLst>
            <a:ext uri="{FF2B5EF4-FFF2-40B4-BE49-F238E27FC236}">
              <a16:creationId xmlns:a16="http://schemas.microsoft.com/office/drawing/2014/main" id="{9877CDC0-B50E-42D2-95EE-B0E8CE3EB186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12" name="Text Box 12">
          <a:extLst>
            <a:ext uri="{FF2B5EF4-FFF2-40B4-BE49-F238E27FC236}">
              <a16:creationId xmlns:a16="http://schemas.microsoft.com/office/drawing/2014/main" id="{CB845DC8-81B2-4549-BAD3-E95EB06DC407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13" name="Text Box 12">
          <a:extLst>
            <a:ext uri="{FF2B5EF4-FFF2-40B4-BE49-F238E27FC236}">
              <a16:creationId xmlns:a16="http://schemas.microsoft.com/office/drawing/2014/main" id="{CFA1577F-A30F-4C6B-A709-75D19ADD512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14" name="Text Box 12">
          <a:extLst>
            <a:ext uri="{FF2B5EF4-FFF2-40B4-BE49-F238E27FC236}">
              <a16:creationId xmlns:a16="http://schemas.microsoft.com/office/drawing/2014/main" id="{B539F17D-0DB3-4F6B-9C35-C92524F82B78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15" name="Text Box 12">
          <a:extLst>
            <a:ext uri="{FF2B5EF4-FFF2-40B4-BE49-F238E27FC236}">
              <a16:creationId xmlns:a16="http://schemas.microsoft.com/office/drawing/2014/main" id="{DA2F2E0F-579D-4333-8D5E-577B97C1EFC3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16" name="Text Box 12">
          <a:extLst>
            <a:ext uri="{FF2B5EF4-FFF2-40B4-BE49-F238E27FC236}">
              <a16:creationId xmlns:a16="http://schemas.microsoft.com/office/drawing/2014/main" id="{D7690DB3-340B-4629-84F7-FEDAC3E8247B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17" name="Text Box 12">
          <a:extLst>
            <a:ext uri="{FF2B5EF4-FFF2-40B4-BE49-F238E27FC236}">
              <a16:creationId xmlns:a16="http://schemas.microsoft.com/office/drawing/2014/main" id="{95F4C7F7-F4AD-4108-91EE-B5A3F00DD41A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18" name="Text Box 12">
          <a:extLst>
            <a:ext uri="{FF2B5EF4-FFF2-40B4-BE49-F238E27FC236}">
              <a16:creationId xmlns:a16="http://schemas.microsoft.com/office/drawing/2014/main" id="{37413F75-6FBD-4646-84EE-93FDB1FC751D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19" name="Text Box 12">
          <a:extLst>
            <a:ext uri="{FF2B5EF4-FFF2-40B4-BE49-F238E27FC236}">
              <a16:creationId xmlns:a16="http://schemas.microsoft.com/office/drawing/2014/main" id="{1827FB78-D4B3-4CA9-8859-91765CC2CCFB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20" name="Text Box 12">
          <a:extLst>
            <a:ext uri="{FF2B5EF4-FFF2-40B4-BE49-F238E27FC236}">
              <a16:creationId xmlns:a16="http://schemas.microsoft.com/office/drawing/2014/main" id="{EF107B98-EB21-4A3B-9931-458F7BDE7A26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21" name="Text Box 12">
          <a:extLst>
            <a:ext uri="{FF2B5EF4-FFF2-40B4-BE49-F238E27FC236}">
              <a16:creationId xmlns:a16="http://schemas.microsoft.com/office/drawing/2014/main" id="{3ABC47F5-F6C8-4847-B1B2-DD5D6DFE5D8E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22" name="Text Box 12">
          <a:extLst>
            <a:ext uri="{FF2B5EF4-FFF2-40B4-BE49-F238E27FC236}">
              <a16:creationId xmlns:a16="http://schemas.microsoft.com/office/drawing/2014/main" id="{C3C19B96-1A5D-4874-8F80-341032259C32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25</xdr:row>
      <xdr:rowOff>0</xdr:rowOff>
    </xdr:from>
    <xdr:ext cx="76200" cy="200025"/>
    <xdr:sp macro="" textlink="">
      <xdr:nvSpPr>
        <xdr:cNvPr id="2823" name="Text Box 12">
          <a:extLst>
            <a:ext uri="{FF2B5EF4-FFF2-40B4-BE49-F238E27FC236}">
              <a16:creationId xmlns:a16="http://schemas.microsoft.com/office/drawing/2014/main" id="{18D7CF9F-76FD-4330-8B6F-81E107F38740}"/>
            </a:ext>
          </a:extLst>
        </xdr:cNvPr>
        <xdr:cNvSpPr txBox="1">
          <a:spLocks noChangeArrowheads="1"/>
        </xdr:cNvSpPr>
      </xdr:nvSpPr>
      <xdr:spPr bwMode="auto">
        <a:xfrm>
          <a:off x="6260410" y="64935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24" name="Text Box 12">
          <a:extLst>
            <a:ext uri="{FF2B5EF4-FFF2-40B4-BE49-F238E27FC236}">
              <a16:creationId xmlns:a16="http://schemas.microsoft.com/office/drawing/2014/main" id="{ABA4B2FE-E1EA-44BE-99C0-A1D0D830F16E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25" name="Text Box 12">
          <a:extLst>
            <a:ext uri="{FF2B5EF4-FFF2-40B4-BE49-F238E27FC236}">
              <a16:creationId xmlns:a16="http://schemas.microsoft.com/office/drawing/2014/main" id="{EFCDEF5B-CC3F-4FBF-BCF7-CB61EE524D2B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26" name="Text Box 12">
          <a:extLst>
            <a:ext uri="{FF2B5EF4-FFF2-40B4-BE49-F238E27FC236}">
              <a16:creationId xmlns:a16="http://schemas.microsoft.com/office/drawing/2014/main" id="{F000F9F5-9760-48CB-A466-78A3CF03B33B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27" name="Text Box 12">
          <a:extLst>
            <a:ext uri="{FF2B5EF4-FFF2-40B4-BE49-F238E27FC236}">
              <a16:creationId xmlns:a16="http://schemas.microsoft.com/office/drawing/2014/main" id="{79493F11-C45F-433B-8482-1863E075860C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28" name="Text Box 12">
          <a:extLst>
            <a:ext uri="{FF2B5EF4-FFF2-40B4-BE49-F238E27FC236}">
              <a16:creationId xmlns:a16="http://schemas.microsoft.com/office/drawing/2014/main" id="{6EDBCB71-DA69-457B-AF82-A612989081C4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29" name="Text Box 12">
          <a:extLst>
            <a:ext uri="{FF2B5EF4-FFF2-40B4-BE49-F238E27FC236}">
              <a16:creationId xmlns:a16="http://schemas.microsoft.com/office/drawing/2014/main" id="{131274F7-F4B8-4D45-B364-BF78E92B617C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30" name="Text Box 12">
          <a:extLst>
            <a:ext uri="{FF2B5EF4-FFF2-40B4-BE49-F238E27FC236}">
              <a16:creationId xmlns:a16="http://schemas.microsoft.com/office/drawing/2014/main" id="{4EB4A9D4-16D4-4E9D-9261-ACA35DA61DEC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31" name="Text Box 12">
          <a:extLst>
            <a:ext uri="{FF2B5EF4-FFF2-40B4-BE49-F238E27FC236}">
              <a16:creationId xmlns:a16="http://schemas.microsoft.com/office/drawing/2014/main" id="{1F25A329-BDEA-4489-98A7-7E50490123A3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32" name="Text Box 12">
          <a:extLst>
            <a:ext uri="{FF2B5EF4-FFF2-40B4-BE49-F238E27FC236}">
              <a16:creationId xmlns:a16="http://schemas.microsoft.com/office/drawing/2014/main" id="{68A3E1CA-B383-4950-B0B3-B688E0B81E34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33" name="Text Box 12">
          <a:extLst>
            <a:ext uri="{FF2B5EF4-FFF2-40B4-BE49-F238E27FC236}">
              <a16:creationId xmlns:a16="http://schemas.microsoft.com/office/drawing/2014/main" id="{16B482F6-B95A-45B6-A643-E0F677501305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34" name="Text Box 12">
          <a:extLst>
            <a:ext uri="{FF2B5EF4-FFF2-40B4-BE49-F238E27FC236}">
              <a16:creationId xmlns:a16="http://schemas.microsoft.com/office/drawing/2014/main" id="{52E80405-1A4D-4452-84CE-2125D6A0F4E4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35" name="Text Box 12">
          <a:extLst>
            <a:ext uri="{FF2B5EF4-FFF2-40B4-BE49-F238E27FC236}">
              <a16:creationId xmlns:a16="http://schemas.microsoft.com/office/drawing/2014/main" id="{86085217-FCAD-4F5A-9D2F-CA7299B02B97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36" name="Text Box 12">
          <a:extLst>
            <a:ext uri="{FF2B5EF4-FFF2-40B4-BE49-F238E27FC236}">
              <a16:creationId xmlns:a16="http://schemas.microsoft.com/office/drawing/2014/main" id="{F8B47C7D-140B-45AA-832A-C6F704DA6856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37" name="Text Box 12">
          <a:extLst>
            <a:ext uri="{FF2B5EF4-FFF2-40B4-BE49-F238E27FC236}">
              <a16:creationId xmlns:a16="http://schemas.microsoft.com/office/drawing/2014/main" id="{B4BCA735-DB7A-407F-A15D-A214347654C0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38" name="Text Box 12">
          <a:extLst>
            <a:ext uri="{FF2B5EF4-FFF2-40B4-BE49-F238E27FC236}">
              <a16:creationId xmlns:a16="http://schemas.microsoft.com/office/drawing/2014/main" id="{82C08E75-D64E-42D5-9302-FE6C89D0E6C0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39" name="Text Box 12">
          <a:extLst>
            <a:ext uri="{FF2B5EF4-FFF2-40B4-BE49-F238E27FC236}">
              <a16:creationId xmlns:a16="http://schemas.microsoft.com/office/drawing/2014/main" id="{4D3896EF-6D9D-4C9E-9EC6-0A58B122AAFF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40" name="Text Box 12">
          <a:extLst>
            <a:ext uri="{FF2B5EF4-FFF2-40B4-BE49-F238E27FC236}">
              <a16:creationId xmlns:a16="http://schemas.microsoft.com/office/drawing/2014/main" id="{B5A057C2-64E6-4C9E-8021-4D2778BFFB1E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41" name="Text Box 12">
          <a:extLst>
            <a:ext uri="{FF2B5EF4-FFF2-40B4-BE49-F238E27FC236}">
              <a16:creationId xmlns:a16="http://schemas.microsoft.com/office/drawing/2014/main" id="{7A0DA49B-2703-425A-A04E-476321D0514B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42" name="Text Box 12">
          <a:extLst>
            <a:ext uri="{FF2B5EF4-FFF2-40B4-BE49-F238E27FC236}">
              <a16:creationId xmlns:a16="http://schemas.microsoft.com/office/drawing/2014/main" id="{D2004ED5-2249-4D9C-B45C-79657D6ED928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43" name="Text Box 12">
          <a:extLst>
            <a:ext uri="{FF2B5EF4-FFF2-40B4-BE49-F238E27FC236}">
              <a16:creationId xmlns:a16="http://schemas.microsoft.com/office/drawing/2014/main" id="{5044B549-36BD-4A31-8A11-F33DB6855FC2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44" name="Text Box 12">
          <a:extLst>
            <a:ext uri="{FF2B5EF4-FFF2-40B4-BE49-F238E27FC236}">
              <a16:creationId xmlns:a16="http://schemas.microsoft.com/office/drawing/2014/main" id="{56257BF5-F58A-4F9A-803F-B2F35FFEF381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45" name="Text Box 12">
          <a:extLst>
            <a:ext uri="{FF2B5EF4-FFF2-40B4-BE49-F238E27FC236}">
              <a16:creationId xmlns:a16="http://schemas.microsoft.com/office/drawing/2014/main" id="{A92CACF7-275A-4C54-B915-7109C00DCFD7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46" name="Text Box 12">
          <a:extLst>
            <a:ext uri="{FF2B5EF4-FFF2-40B4-BE49-F238E27FC236}">
              <a16:creationId xmlns:a16="http://schemas.microsoft.com/office/drawing/2014/main" id="{280AFFAC-C369-4396-A7E6-EF6153B65BAE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47" name="Text Box 12">
          <a:extLst>
            <a:ext uri="{FF2B5EF4-FFF2-40B4-BE49-F238E27FC236}">
              <a16:creationId xmlns:a16="http://schemas.microsoft.com/office/drawing/2014/main" id="{C88BEAC7-D995-4DEC-A825-5C53B1C3E89F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48" name="Text Box 12">
          <a:extLst>
            <a:ext uri="{FF2B5EF4-FFF2-40B4-BE49-F238E27FC236}">
              <a16:creationId xmlns:a16="http://schemas.microsoft.com/office/drawing/2014/main" id="{6A454F46-0749-4F7B-8E24-6B73D7B8BD90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49" name="Text Box 12">
          <a:extLst>
            <a:ext uri="{FF2B5EF4-FFF2-40B4-BE49-F238E27FC236}">
              <a16:creationId xmlns:a16="http://schemas.microsoft.com/office/drawing/2014/main" id="{2422AA88-AFBE-4453-9DFD-E2645350EC1E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50" name="Text Box 12">
          <a:extLst>
            <a:ext uri="{FF2B5EF4-FFF2-40B4-BE49-F238E27FC236}">
              <a16:creationId xmlns:a16="http://schemas.microsoft.com/office/drawing/2014/main" id="{A06A25BF-695E-4DE9-9C2E-DC047C041738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51" name="Text Box 12">
          <a:extLst>
            <a:ext uri="{FF2B5EF4-FFF2-40B4-BE49-F238E27FC236}">
              <a16:creationId xmlns:a16="http://schemas.microsoft.com/office/drawing/2014/main" id="{5CC134CD-CF58-4AAE-9362-7500D71DB314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52" name="Text Box 12">
          <a:extLst>
            <a:ext uri="{FF2B5EF4-FFF2-40B4-BE49-F238E27FC236}">
              <a16:creationId xmlns:a16="http://schemas.microsoft.com/office/drawing/2014/main" id="{21B71953-845A-4037-A094-8535147FFF11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53" name="Text Box 12">
          <a:extLst>
            <a:ext uri="{FF2B5EF4-FFF2-40B4-BE49-F238E27FC236}">
              <a16:creationId xmlns:a16="http://schemas.microsoft.com/office/drawing/2014/main" id="{53EA6507-BACB-4F06-81EE-0AB83AE5CF54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54" name="Text Box 12">
          <a:extLst>
            <a:ext uri="{FF2B5EF4-FFF2-40B4-BE49-F238E27FC236}">
              <a16:creationId xmlns:a16="http://schemas.microsoft.com/office/drawing/2014/main" id="{12E7D7E0-CAA1-4A09-B326-4E45CD3CEAF1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55" name="Text Box 12">
          <a:extLst>
            <a:ext uri="{FF2B5EF4-FFF2-40B4-BE49-F238E27FC236}">
              <a16:creationId xmlns:a16="http://schemas.microsoft.com/office/drawing/2014/main" id="{3B768C35-CA6B-4114-AB9F-8C1F8F16F3AA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56" name="Text Box 12">
          <a:extLst>
            <a:ext uri="{FF2B5EF4-FFF2-40B4-BE49-F238E27FC236}">
              <a16:creationId xmlns:a16="http://schemas.microsoft.com/office/drawing/2014/main" id="{2D224716-9DE6-4178-9845-6129B2A17E58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57" name="Text Box 12">
          <a:extLst>
            <a:ext uri="{FF2B5EF4-FFF2-40B4-BE49-F238E27FC236}">
              <a16:creationId xmlns:a16="http://schemas.microsoft.com/office/drawing/2014/main" id="{DEB1199F-449B-48AF-942C-63B7B9A607D3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58" name="Text Box 12">
          <a:extLst>
            <a:ext uri="{FF2B5EF4-FFF2-40B4-BE49-F238E27FC236}">
              <a16:creationId xmlns:a16="http://schemas.microsoft.com/office/drawing/2014/main" id="{EF73D8D3-D5BE-47DE-9375-0E94699EEC21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59" name="Text Box 12">
          <a:extLst>
            <a:ext uri="{FF2B5EF4-FFF2-40B4-BE49-F238E27FC236}">
              <a16:creationId xmlns:a16="http://schemas.microsoft.com/office/drawing/2014/main" id="{16EED39B-E678-4322-92C4-A8788B5DE5E2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60" name="Text Box 12">
          <a:extLst>
            <a:ext uri="{FF2B5EF4-FFF2-40B4-BE49-F238E27FC236}">
              <a16:creationId xmlns:a16="http://schemas.microsoft.com/office/drawing/2014/main" id="{1E969039-F228-4E38-9F5B-54F3F3878FE5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61" name="Text Box 12">
          <a:extLst>
            <a:ext uri="{FF2B5EF4-FFF2-40B4-BE49-F238E27FC236}">
              <a16:creationId xmlns:a16="http://schemas.microsoft.com/office/drawing/2014/main" id="{D5FC5CD9-21DC-48E2-8F44-23BC9A24EC0F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62" name="Text Box 12">
          <a:extLst>
            <a:ext uri="{FF2B5EF4-FFF2-40B4-BE49-F238E27FC236}">
              <a16:creationId xmlns:a16="http://schemas.microsoft.com/office/drawing/2014/main" id="{3DD8DAAE-9C5B-4E14-B966-DD3CF1A323A3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63" name="Text Box 12">
          <a:extLst>
            <a:ext uri="{FF2B5EF4-FFF2-40B4-BE49-F238E27FC236}">
              <a16:creationId xmlns:a16="http://schemas.microsoft.com/office/drawing/2014/main" id="{F2AE7C80-C20F-4F11-A797-53F311833C27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64" name="Text Box 12">
          <a:extLst>
            <a:ext uri="{FF2B5EF4-FFF2-40B4-BE49-F238E27FC236}">
              <a16:creationId xmlns:a16="http://schemas.microsoft.com/office/drawing/2014/main" id="{C716C670-CE37-440C-92DE-653C9B178178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65" name="Text Box 12">
          <a:extLst>
            <a:ext uri="{FF2B5EF4-FFF2-40B4-BE49-F238E27FC236}">
              <a16:creationId xmlns:a16="http://schemas.microsoft.com/office/drawing/2014/main" id="{FD963564-0CF9-4D66-91D1-2F7F21F51A8D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66" name="Text Box 12">
          <a:extLst>
            <a:ext uri="{FF2B5EF4-FFF2-40B4-BE49-F238E27FC236}">
              <a16:creationId xmlns:a16="http://schemas.microsoft.com/office/drawing/2014/main" id="{5F58359A-A05D-4AC6-9259-2C85350A7EF1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67" name="Text Box 12">
          <a:extLst>
            <a:ext uri="{FF2B5EF4-FFF2-40B4-BE49-F238E27FC236}">
              <a16:creationId xmlns:a16="http://schemas.microsoft.com/office/drawing/2014/main" id="{3739CA30-E840-46FC-A237-0B6057CDBD45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68" name="Text Box 12">
          <a:extLst>
            <a:ext uri="{FF2B5EF4-FFF2-40B4-BE49-F238E27FC236}">
              <a16:creationId xmlns:a16="http://schemas.microsoft.com/office/drawing/2014/main" id="{0C4475FA-D436-4B6F-901B-32D0A7124A07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69" name="Text Box 12">
          <a:extLst>
            <a:ext uri="{FF2B5EF4-FFF2-40B4-BE49-F238E27FC236}">
              <a16:creationId xmlns:a16="http://schemas.microsoft.com/office/drawing/2014/main" id="{14346CD1-3B48-4DEF-A2AC-72D824236530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70" name="Text Box 12">
          <a:extLst>
            <a:ext uri="{FF2B5EF4-FFF2-40B4-BE49-F238E27FC236}">
              <a16:creationId xmlns:a16="http://schemas.microsoft.com/office/drawing/2014/main" id="{9021CC57-3FCD-401D-8EC7-41A8E6D8DB03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71" name="Text Box 12">
          <a:extLst>
            <a:ext uri="{FF2B5EF4-FFF2-40B4-BE49-F238E27FC236}">
              <a16:creationId xmlns:a16="http://schemas.microsoft.com/office/drawing/2014/main" id="{896AE282-2849-4B19-A1CB-85A2A9A400E2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72" name="Text Box 12">
          <a:extLst>
            <a:ext uri="{FF2B5EF4-FFF2-40B4-BE49-F238E27FC236}">
              <a16:creationId xmlns:a16="http://schemas.microsoft.com/office/drawing/2014/main" id="{36BC106C-6D17-4D52-B0FE-13C5543D5E0F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73" name="Text Box 12">
          <a:extLst>
            <a:ext uri="{FF2B5EF4-FFF2-40B4-BE49-F238E27FC236}">
              <a16:creationId xmlns:a16="http://schemas.microsoft.com/office/drawing/2014/main" id="{9713A641-85D6-4F7C-B91E-FBA6B546B848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74" name="Text Box 12">
          <a:extLst>
            <a:ext uri="{FF2B5EF4-FFF2-40B4-BE49-F238E27FC236}">
              <a16:creationId xmlns:a16="http://schemas.microsoft.com/office/drawing/2014/main" id="{3DF13776-3AD0-4942-B461-80EC7F077226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75" name="Text Box 12">
          <a:extLst>
            <a:ext uri="{FF2B5EF4-FFF2-40B4-BE49-F238E27FC236}">
              <a16:creationId xmlns:a16="http://schemas.microsoft.com/office/drawing/2014/main" id="{E08A7D3D-9E68-44BB-8381-346C5AB78409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76" name="Text Box 12">
          <a:extLst>
            <a:ext uri="{FF2B5EF4-FFF2-40B4-BE49-F238E27FC236}">
              <a16:creationId xmlns:a16="http://schemas.microsoft.com/office/drawing/2014/main" id="{42099B2C-5E97-4596-9070-963E398C6363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77" name="Text Box 12">
          <a:extLst>
            <a:ext uri="{FF2B5EF4-FFF2-40B4-BE49-F238E27FC236}">
              <a16:creationId xmlns:a16="http://schemas.microsoft.com/office/drawing/2014/main" id="{1D80205C-C90E-428A-A337-E9849175F3F6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78" name="Text Box 12">
          <a:extLst>
            <a:ext uri="{FF2B5EF4-FFF2-40B4-BE49-F238E27FC236}">
              <a16:creationId xmlns:a16="http://schemas.microsoft.com/office/drawing/2014/main" id="{F2C33D7C-C291-4733-87F9-A9B9963C6F76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79" name="Text Box 12">
          <a:extLst>
            <a:ext uri="{FF2B5EF4-FFF2-40B4-BE49-F238E27FC236}">
              <a16:creationId xmlns:a16="http://schemas.microsoft.com/office/drawing/2014/main" id="{AC219393-81D9-4A4F-ADA3-16EA1BAE745C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80" name="Text Box 12">
          <a:extLst>
            <a:ext uri="{FF2B5EF4-FFF2-40B4-BE49-F238E27FC236}">
              <a16:creationId xmlns:a16="http://schemas.microsoft.com/office/drawing/2014/main" id="{861B842E-E96F-408B-83EC-E59651C6962B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81" name="Text Box 12">
          <a:extLst>
            <a:ext uri="{FF2B5EF4-FFF2-40B4-BE49-F238E27FC236}">
              <a16:creationId xmlns:a16="http://schemas.microsoft.com/office/drawing/2014/main" id="{27623E31-C293-420D-BD8C-3B500A3498A8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82" name="Text Box 12">
          <a:extLst>
            <a:ext uri="{FF2B5EF4-FFF2-40B4-BE49-F238E27FC236}">
              <a16:creationId xmlns:a16="http://schemas.microsoft.com/office/drawing/2014/main" id="{F403AEB4-71D1-4962-8B5F-56156DC301DE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83" name="Text Box 12">
          <a:extLst>
            <a:ext uri="{FF2B5EF4-FFF2-40B4-BE49-F238E27FC236}">
              <a16:creationId xmlns:a16="http://schemas.microsoft.com/office/drawing/2014/main" id="{0118F4AE-63C6-479C-9B51-27BF63E31F73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84" name="Text Box 12">
          <a:extLst>
            <a:ext uri="{FF2B5EF4-FFF2-40B4-BE49-F238E27FC236}">
              <a16:creationId xmlns:a16="http://schemas.microsoft.com/office/drawing/2014/main" id="{E1BC8A90-4CC9-43AA-8C49-465E29FA98F2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85" name="Text Box 12">
          <a:extLst>
            <a:ext uri="{FF2B5EF4-FFF2-40B4-BE49-F238E27FC236}">
              <a16:creationId xmlns:a16="http://schemas.microsoft.com/office/drawing/2014/main" id="{E893078A-F434-4D17-A800-9698696D6E9E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86" name="Text Box 12">
          <a:extLst>
            <a:ext uri="{FF2B5EF4-FFF2-40B4-BE49-F238E27FC236}">
              <a16:creationId xmlns:a16="http://schemas.microsoft.com/office/drawing/2014/main" id="{3065DB53-58EE-4639-85CD-DB01E362361D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87" name="Text Box 12">
          <a:extLst>
            <a:ext uri="{FF2B5EF4-FFF2-40B4-BE49-F238E27FC236}">
              <a16:creationId xmlns:a16="http://schemas.microsoft.com/office/drawing/2014/main" id="{644BD438-7717-4D59-AB4A-D9EAF6A615DD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88" name="Text Box 12">
          <a:extLst>
            <a:ext uri="{FF2B5EF4-FFF2-40B4-BE49-F238E27FC236}">
              <a16:creationId xmlns:a16="http://schemas.microsoft.com/office/drawing/2014/main" id="{F3908778-EFB7-4DBE-BEA3-4E0A7741DE46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89" name="Text Box 12">
          <a:extLst>
            <a:ext uri="{FF2B5EF4-FFF2-40B4-BE49-F238E27FC236}">
              <a16:creationId xmlns:a16="http://schemas.microsoft.com/office/drawing/2014/main" id="{C17D4245-B4C0-409C-8200-18E7EF41DB72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90" name="Text Box 12">
          <a:extLst>
            <a:ext uri="{FF2B5EF4-FFF2-40B4-BE49-F238E27FC236}">
              <a16:creationId xmlns:a16="http://schemas.microsoft.com/office/drawing/2014/main" id="{3EE8A38C-841B-4510-9FA3-F7D37126FDB3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91" name="Text Box 12">
          <a:extLst>
            <a:ext uri="{FF2B5EF4-FFF2-40B4-BE49-F238E27FC236}">
              <a16:creationId xmlns:a16="http://schemas.microsoft.com/office/drawing/2014/main" id="{D8214933-DA97-4C00-9292-94385ED8BF89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92" name="Text Box 12">
          <a:extLst>
            <a:ext uri="{FF2B5EF4-FFF2-40B4-BE49-F238E27FC236}">
              <a16:creationId xmlns:a16="http://schemas.microsoft.com/office/drawing/2014/main" id="{B2CF61B0-5906-4007-B367-F1E3E7C9DE89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93" name="Text Box 12">
          <a:extLst>
            <a:ext uri="{FF2B5EF4-FFF2-40B4-BE49-F238E27FC236}">
              <a16:creationId xmlns:a16="http://schemas.microsoft.com/office/drawing/2014/main" id="{356484B3-91EB-4AC7-8961-D32BABE5D1B9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94" name="Text Box 12">
          <a:extLst>
            <a:ext uri="{FF2B5EF4-FFF2-40B4-BE49-F238E27FC236}">
              <a16:creationId xmlns:a16="http://schemas.microsoft.com/office/drawing/2014/main" id="{700D3B83-675C-4323-AC76-1C0651306655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95" name="Text Box 12">
          <a:extLst>
            <a:ext uri="{FF2B5EF4-FFF2-40B4-BE49-F238E27FC236}">
              <a16:creationId xmlns:a16="http://schemas.microsoft.com/office/drawing/2014/main" id="{DEDCFAB5-F64F-4990-A53B-1906D9934939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96" name="Text Box 12">
          <a:extLst>
            <a:ext uri="{FF2B5EF4-FFF2-40B4-BE49-F238E27FC236}">
              <a16:creationId xmlns:a16="http://schemas.microsoft.com/office/drawing/2014/main" id="{DB7C7BCB-3AD6-43F3-A611-D36EF678C46B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97" name="Text Box 12">
          <a:extLst>
            <a:ext uri="{FF2B5EF4-FFF2-40B4-BE49-F238E27FC236}">
              <a16:creationId xmlns:a16="http://schemas.microsoft.com/office/drawing/2014/main" id="{73DD40CE-C7A5-4FFA-A9DD-8F88C7AF34AD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98" name="Text Box 12">
          <a:extLst>
            <a:ext uri="{FF2B5EF4-FFF2-40B4-BE49-F238E27FC236}">
              <a16:creationId xmlns:a16="http://schemas.microsoft.com/office/drawing/2014/main" id="{B357445D-E27C-4976-8016-D6A5ECBD9E79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99" name="Text Box 12">
          <a:extLst>
            <a:ext uri="{FF2B5EF4-FFF2-40B4-BE49-F238E27FC236}">
              <a16:creationId xmlns:a16="http://schemas.microsoft.com/office/drawing/2014/main" id="{9EA96D45-75FC-4643-A2F5-D439AE5C75C3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00" name="Text Box 12">
          <a:extLst>
            <a:ext uri="{FF2B5EF4-FFF2-40B4-BE49-F238E27FC236}">
              <a16:creationId xmlns:a16="http://schemas.microsoft.com/office/drawing/2014/main" id="{D5202A19-D650-48AF-89D2-FC88CAFC1C0D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01" name="Text Box 12">
          <a:extLst>
            <a:ext uri="{FF2B5EF4-FFF2-40B4-BE49-F238E27FC236}">
              <a16:creationId xmlns:a16="http://schemas.microsoft.com/office/drawing/2014/main" id="{8F7F91D9-7F69-4D19-AA53-E917B6140A34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02" name="Text Box 12">
          <a:extLst>
            <a:ext uri="{FF2B5EF4-FFF2-40B4-BE49-F238E27FC236}">
              <a16:creationId xmlns:a16="http://schemas.microsoft.com/office/drawing/2014/main" id="{E75A41B1-429C-49B3-B5A1-3112FA712EBD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03" name="Text Box 12">
          <a:extLst>
            <a:ext uri="{FF2B5EF4-FFF2-40B4-BE49-F238E27FC236}">
              <a16:creationId xmlns:a16="http://schemas.microsoft.com/office/drawing/2014/main" id="{40D37E76-6348-4DA0-B7AD-B44257842900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04" name="Text Box 12">
          <a:extLst>
            <a:ext uri="{FF2B5EF4-FFF2-40B4-BE49-F238E27FC236}">
              <a16:creationId xmlns:a16="http://schemas.microsoft.com/office/drawing/2014/main" id="{7F48D466-F176-4A8E-A612-2ED3CBCDD77F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05" name="Text Box 12">
          <a:extLst>
            <a:ext uri="{FF2B5EF4-FFF2-40B4-BE49-F238E27FC236}">
              <a16:creationId xmlns:a16="http://schemas.microsoft.com/office/drawing/2014/main" id="{86802B8A-63C9-46EA-82D2-93D04736EB3E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06" name="Text Box 12">
          <a:extLst>
            <a:ext uri="{FF2B5EF4-FFF2-40B4-BE49-F238E27FC236}">
              <a16:creationId xmlns:a16="http://schemas.microsoft.com/office/drawing/2014/main" id="{4D9A3CEC-A438-43C9-98BE-071B9E6C9656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07" name="Text Box 12">
          <a:extLst>
            <a:ext uri="{FF2B5EF4-FFF2-40B4-BE49-F238E27FC236}">
              <a16:creationId xmlns:a16="http://schemas.microsoft.com/office/drawing/2014/main" id="{6A567DE6-BD96-4316-AFFB-02303639C196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08" name="Text Box 12">
          <a:extLst>
            <a:ext uri="{FF2B5EF4-FFF2-40B4-BE49-F238E27FC236}">
              <a16:creationId xmlns:a16="http://schemas.microsoft.com/office/drawing/2014/main" id="{72EFECF3-6888-4E9D-B55E-8B5C25712C1C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09" name="Text Box 12">
          <a:extLst>
            <a:ext uri="{FF2B5EF4-FFF2-40B4-BE49-F238E27FC236}">
              <a16:creationId xmlns:a16="http://schemas.microsoft.com/office/drawing/2014/main" id="{2A9AEFB5-AC86-42FD-A00C-5675515C08BD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10" name="Text Box 12">
          <a:extLst>
            <a:ext uri="{FF2B5EF4-FFF2-40B4-BE49-F238E27FC236}">
              <a16:creationId xmlns:a16="http://schemas.microsoft.com/office/drawing/2014/main" id="{29905985-0151-4E34-8CAB-067B80ED4117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11" name="Text Box 12">
          <a:extLst>
            <a:ext uri="{FF2B5EF4-FFF2-40B4-BE49-F238E27FC236}">
              <a16:creationId xmlns:a16="http://schemas.microsoft.com/office/drawing/2014/main" id="{B6A2B5A6-5596-44F4-B23F-566749367138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12" name="Text Box 12">
          <a:extLst>
            <a:ext uri="{FF2B5EF4-FFF2-40B4-BE49-F238E27FC236}">
              <a16:creationId xmlns:a16="http://schemas.microsoft.com/office/drawing/2014/main" id="{43B7EC5B-1FDE-4DB8-9C18-C05987C624D2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13" name="Text Box 12">
          <a:extLst>
            <a:ext uri="{FF2B5EF4-FFF2-40B4-BE49-F238E27FC236}">
              <a16:creationId xmlns:a16="http://schemas.microsoft.com/office/drawing/2014/main" id="{E75F8FB6-4E8A-431C-88DC-F8D058C1F728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14" name="Text Box 12">
          <a:extLst>
            <a:ext uri="{FF2B5EF4-FFF2-40B4-BE49-F238E27FC236}">
              <a16:creationId xmlns:a16="http://schemas.microsoft.com/office/drawing/2014/main" id="{D873A851-6B33-4967-8BE7-D0803D3C6707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15" name="Text Box 12">
          <a:extLst>
            <a:ext uri="{FF2B5EF4-FFF2-40B4-BE49-F238E27FC236}">
              <a16:creationId xmlns:a16="http://schemas.microsoft.com/office/drawing/2014/main" id="{45D39B36-63CF-4EE7-B2B3-2EBD43E27B21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16" name="Text Box 12">
          <a:extLst>
            <a:ext uri="{FF2B5EF4-FFF2-40B4-BE49-F238E27FC236}">
              <a16:creationId xmlns:a16="http://schemas.microsoft.com/office/drawing/2014/main" id="{FC7BFCC7-2DDF-48E2-AEE8-34D4031C5982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17" name="Text Box 12">
          <a:extLst>
            <a:ext uri="{FF2B5EF4-FFF2-40B4-BE49-F238E27FC236}">
              <a16:creationId xmlns:a16="http://schemas.microsoft.com/office/drawing/2014/main" id="{CF9B3434-6F4B-4910-93B9-D04038208240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18" name="Text Box 12">
          <a:extLst>
            <a:ext uri="{FF2B5EF4-FFF2-40B4-BE49-F238E27FC236}">
              <a16:creationId xmlns:a16="http://schemas.microsoft.com/office/drawing/2014/main" id="{47C19F61-9B3C-4E44-9B26-BFEC555BA58D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19" name="Text Box 12">
          <a:extLst>
            <a:ext uri="{FF2B5EF4-FFF2-40B4-BE49-F238E27FC236}">
              <a16:creationId xmlns:a16="http://schemas.microsoft.com/office/drawing/2014/main" id="{3480966F-96C0-4214-AF9F-EB8832169225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20" name="Text Box 12">
          <a:extLst>
            <a:ext uri="{FF2B5EF4-FFF2-40B4-BE49-F238E27FC236}">
              <a16:creationId xmlns:a16="http://schemas.microsoft.com/office/drawing/2014/main" id="{E3086C47-FCF6-4EFD-9388-9BC77ACE94D5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21" name="Text Box 12">
          <a:extLst>
            <a:ext uri="{FF2B5EF4-FFF2-40B4-BE49-F238E27FC236}">
              <a16:creationId xmlns:a16="http://schemas.microsoft.com/office/drawing/2014/main" id="{85E68297-8EB0-467A-80EB-D99CD8D9E3F0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22" name="Text Box 12">
          <a:extLst>
            <a:ext uri="{FF2B5EF4-FFF2-40B4-BE49-F238E27FC236}">
              <a16:creationId xmlns:a16="http://schemas.microsoft.com/office/drawing/2014/main" id="{8AC7B214-410B-406B-ADA8-6E9CD351C4C7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23" name="Text Box 12">
          <a:extLst>
            <a:ext uri="{FF2B5EF4-FFF2-40B4-BE49-F238E27FC236}">
              <a16:creationId xmlns:a16="http://schemas.microsoft.com/office/drawing/2014/main" id="{A1DA4057-0C73-4D4F-8275-D670A2C217C7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24" name="Text Box 12">
          <a:extLst>
            <a:ext uri="{FF2B5EF4-FFF2-40B4-BE49-F238E27FC236}">
              <a16:creationId xmlns:a16="http://schemas.microsoft.com/office/drawing/2014/main" id="{BC070AD1-1BC6-4F04-A504-4101A37EE801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25" name="Text Box 12">
          <a:extLst>
            <a:ext uri="{FF2B5EF4-FFF2-40B4-BE49-F238E27FC236}">
              <a16:creationId xmlns:a16="http://schemas.microsoft.com/office/drawing/2014/main" id="{7162E02B-145A-4ECC-BEBC-5898A8BBDE7B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26" name="Text Box 12">
          <a:extLst>
            <a:ext uri="{FF2B5EF4-FFF2-40B4-BE49-F238E27FC236}">
              <a16:creationId xmlns:a16="http://schemas.microsoft.com/office/drawing/2014/main" id="{672074A6-2188-4669-BD21-E6D2DEE7A3ED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27" name="Text Box 12">
          <a:extLst>
            <a:ext uri="{FF2B5EF4-FFF2-40B4-BE49-F238E27FC236}">
              <a16:creationId xmlns:a16="http://schemas.microsoft.com/office/drawing/2014/main" id="{C56A07A3-2475-4662-822D-DF8C639C382C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28" name="Text Box 12">
          <a:extLst>
            <a:ext uri="{FF2B5EF4-FFF2-40B4-BE49-F238E27FC236}">
              <a16:creationId xmlns:a16="http://schemas.microsoft.com/office/drawing/2014/main" id="{62703E2A-BDAD-423D-B636-E71B07FAFB90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29" name="Text Box 12">
          <a:extLst>
            <a:ext uri="{FF2B5EF4-FFF2-40B4-BE49-F238E27FC236}">
              <a16:creationId xmlns:a16="http://schemas.microsoft.com/office/drawing/2014/main" id="{CEE5C5EF-6B32-4ADB-B5A1-CBA92508AB16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30" name="Text Box 12">
          <a:extLst>
            <a:ext uri="{FF2B5EF4-FFF2-40B4-BE49-F238E27FC236}">
              <a16:creationId xmlns:a16="http://schemas.microsoft.com/office/drawing/2014/main" id="{A86A23F6-E15F-4315-B74A-C25E82D54C59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31" name="Text Box 12">
          <a:extLst>
            <a:ext uri="{FF2B5EF4-FFF2-40B4-BE49-F238E27FC236}">
              <a16:creationId xmlns:a16="http://schemas.microsoft.com/office/drawing/2014/main" id="{6CCFAFBE-2AA2-4B07-A4D9-BB4014C47B66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32" name="Text Box 12">
          <a:extLst>
            <a:ext uri="{FF2B5EF4-FFF2-40B4-BE49-F238E27FC236}">
              <a16:creationId xmlns:a16="http://schemas.microsoft.com/office/drawing/2014/main" id="{D9523857-149C-4BF0-B5E4-FDAFC59296CC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33" name="Text Box 12">
          <a:extLst>
            <a:ext uri="{FF2B5EF4-FFF2-40B4-BE49-F238E27FC236}">
              <a16:creationId xmlns:a16="http://schemas.microsoft.com/office/drawing/2014/main" id="{201EB18A-57D9-41B8-BC05-A49752503503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34" name="Text Box 12">
          <a:extLst>
            <a:ext uri="{FF2B5EF4-FFF2-40B4-BE49-F238E27FC236}">
              <a16:creationId xmlns:a16="http://schemas.microsoft.com/office/drawing/2014/main" id="{68A57CDB-A503-4716-AFCE-A1DDEDD6F8EF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35" name="Text Box 12">
          <a:extLst>
            <a:ext uri="{FF2B5EF4-FFF2-40B4-BE49-F238E27FC236}">
              <a16:creationId xmlns:a16="http://schemas.microsoft.com/office/drawing/2014/main" id="{761DE355-2D42-44BB-9349-7F0E2EFA81BD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36" name="Text Box 12">
          <a:extLst>
            <a:ext uri="{FF2B5EF4-FFF2-40B4-BE49-F238E27FC236}">
              <a16:creationId xmlns:a16="http://schemas.microsoft.com/office/drawing/2014/main" id="{1D951AA3-6F64-407D-BD1E-0890579F11A6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37" name="Text Box 12">
          <a:extLst>
            <a:ext uri="{FF2B5EF4-FFF2-40B4-BE49-F238E27FC236}">
              <a16:creationId xmlns:a16="http://schemas.microsoft.com/office/drawing/2014/main" id="{D680CD1F-633B-48B4-BE88-F338F2603766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38" name="Text Box 12">
          <a:extLst>
            <a:ext uri="{FF2B5EF4-FFF2-40B4-BE49-F238E27FC236}">
              <a16:creationId xmlns:a16="http://schemas.microsoft.com/office/drawing/2014/main" id="{9B5641E8-7ADB-4570-8E13-45AFC413D12C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39" name="Text Box 12">
          <a:extLst>
            <a:ext uri="{FF2B5EF4-FFF2-40B4-BE49-F238E27FC236}">
              <a16:creationId xmlns:a16="http://schemas.microsoft.com/office/drawing/2014/main" id="{606CFDC8-05CE-4B9A-9A78-6C9BEF2439A2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40" name="Text Box 12">
          <a:extLst>
            <a:ext uri="{FF2B5EF4-FFF2-40B4-BE49-F238E27FC236}">
              <a16:creationId xmlns:a16="http://schemas.microsoft.com/office/drawing/2014/main" id="{A8802FAB-11F3-43A5-8DD4-39CBF31C19A0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41" name="Text Box 12">
          <a:extLst>
            <a:ext uri="{FF2B5EF4-FFF2-40B4-BE49-F238E27FC236}">
              <a16:creationId xmlns:a16="http://schemas.microsoft.com/office/drawing/2014/main" id="{A360781F-665F-4814-AE26-9332066217F0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42" name="Text Box 12">
          <a:extLst>
            <a:ext uri="{FF2B5EF4-FFF2-40B4-BE49-F238E27FC236}">
              <a16:creationId xmlns:a16="http://schemas.microsoft.com/office/drawing/2014/main" id="{460FBB7D-A23B-4F87-B18D-63A234E0FD2E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43" name="Text Box 12">
          <a:extLst>
            <a:ext uri="{FF2B5EF4-FFF2-40B4-BE49-F238E27FC236}">
              <a16:creationId xmlns:a16="http://schemas.microsoft.com/office/drawing/2014/main" id="{5C5EBB44-E3AA-44BE-A7C5-0CC33033BD8C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44" name="Text Box 12">
          <a:extLst>
            <a:ext uri="{FF2B5EF4-FFF2-40B4-BE49-F238E27FC236}">
              <a16:creationId xmlns:a16="http://schemas.microsoft.com/office/drawing/2014/main" id="{F7057681-76BA-4EFC-B580-53D9679DDC49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45" name="Text Box 12">
          <a:extLst>
            <a:ext uri="{FF2B5EF4-FFF2-40B4-BE49-F238E27FC236}">
              <a16:creationId xmlns:a16="http://schemas.microsoft.com/office/drawing/2014/main" id="{02E5D272-D26C-4E92-BB9E-C8BA7BDA030F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46" name="Text Box 12">
          <a:extLst>
            <a:ext uri="{FF2B5EF4-FFF2-40B4-BE49-F238E27FC236}">
              <a16:creationId xmlns:a16="http://schemas.microsoft.com/office/drawing/2014/main" id="{C3B659FE-B588-4F0D-8E80-496FA5F1874B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47" name="Text Box 12">
          <a:extLst>
            <a:ext uri="{FF2B5EF4-FFF2-40B4-BE49-F238E27FC236}">
              <a16:creationId xmlns:a16="http://schemas.microsoft.com/office/drawing/2014/main" id="{C7EC1F3E-EB00-4013-8ECF-0B0406EDFD8E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48" name="Text Box 12">
          <a:extLst>
            <a:ext uri="{FF2B5EF4-FFF2-40B4-BE49-F238E27FC236}">
              <a16:creationId xmlns:a16="http://schemas.microsoft.com/office/drawing/2014/main" id="{A2699854-7959-4C56-BED7-BBF94891C143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49" name="Text Box 12">
          <a:extLst>
            <a:ext uri="{FF2B5EF4-FFF2-40B4-BE49-F238E27FC236}">
              <a16:creationId xmlns:a16="http://schemas.microsoft.com/office/drawing/2014/main" id="{682228BD-6C3C-4855-A2D4-289D59458712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50" name="Text Box 12">
          <a:extLst>
            <a:ext uri="{FF2B5EF4-FFF2-40B4-BE49-F238E27FC236}">
              <a16:creationId xmlns:a16="http://schemas.microsoft.com/office/drawing/2014/main" id="{05AE7A70-27E5-4CED-B235-B1AFBF4D973B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51" name="Text Box 12">
          <a:extLst>
            <a:ext uri="{FF2B5EF4-FFF2-40B4-BE49-F238E27FC236}">
              <a16:creationId xmlns:a16="http://schemas.microsoft.com/office/drawing/2014/main" id="{C8B4CAB4-0625-42E5-AF99-85CBC6C299B6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52" name="Text Box 12">
          <a:extLst>
            <a:ext uri="{FF2B5EF4-FFF2-40B4-BE49-F238E27FC236}">
              <a16:creationId xmlns:a16="http://schemas.microsoft.com/office/drawing/2014/main" id="{C2D99B85-C07B-417B-9227-2472F7931492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53" name="Text Box 12">
          <a:extLst>
            <a:ext uri="{FF2B5EF4-FFF2-40B4-BE49-F238E27FC236}">
              <a16:creationId xmlns:a16="http://schemas.microsoft.com/office/drawing/2014/main" id="{CBEBD102-7FC5-4928-B266-320C83380935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54" name="Text Box 12">
          <a:extLst>
            <a:ext uri="{FF2B5EF4-FFF2-40B4-BE49-F238E27FC236}">
              <a16:creationId xmlns:a16="http://schemas.microsoft.com/office/drawing/2014/main" id="{CE60AA65-8CF7-49C4-B438-3E053E9B88BC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55" name="Text Box 12">
          <a:extLst>
            <a:ext uri="{FF2B5EF4-FFF2-40B4-BE49-F238E27FC236}">
              <a16:creationId xmlns:a16="http://schemas.microsoft.com/office/drawing/2014/main" id="{A35F1839-29F6-4F37-AF10-C6A2C8744B40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56" name="Text Box 12">
          <a:extLst>
            <a:ext uri="{FF2B5EF4-FFF2-40B4-BE49-F238E27FC236}">
              <a16:creationId xmlns:a16="http://schemas.microsoft.com/office/drawing/2014/main" id="{0C93C0ED-4C24-4593-AB70-6B49942E809F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57" name="Text Box 12">
          <a:extLst>
            <a:ext uri="{FF2B5EF4-FFF2-40B4-BE49-F238E27FC236}">
              <a16:creationId xmlns:a16="http://schemas.microsoft.com/office/drawing/2014/main" id="{2B80581E-B29E-448A-9AEC-802210422B54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58" name="Text Box 12">
          <a:extLst>
            <a:ext uri="{FF2B5EF4-FFF2-40B4-BE49-F238E27FC236}">
              <a16:creationId xmlns:a16="http://schemas.microsoft.com/office/drawing/2014/main" id="{FE559992-EEA7-4CEC-84DF-8A733E4D8A08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59" name="Text Box 12">
          <a:extLst>
            <a:ext uri="{FF2B5EF4-FFF2-40B4-BE49-F238E27FC236}">
              <a16:creationId xmlns:a16="http://schemas.microsoft.com/office/drawing/2014/main" id="{C018C4E3-F67B-4540-B7FA-BB9110A56E32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60" name="Text Box 12">
          <a:extLst>
            <a:ext uri="{FF2B5EF4-FFF2-40B4-BE49-F238E27FC236}">
              <a16:creationId xmlns:a16="http://schemas.microsoft.com/office/drawing/2014/main" id="{230D6450-2966-4DB7-94AD-0D62BD153947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61" name="Text Box 12">
          <a:extLst>
            <a:ext uri="{FF2B5EF4-FFF2-40B4-BE49-F238E27FC236}">
              <a16:creationId xmlns:a16="http://schemas.microsoft.com/office/drawing/2014/main" id="{3DFE22A9-11F9-4308-8050-295F07757244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62" name="Text Box 12">
          <a:extLst>
            <a:ext uri="{FF2B5EF4-FFF2-40B4-BE49-F238E27FC236}">
              <a16:creationId xmlns:a16="http://schemas.microsoft.com/office/drawing/2014/main" id="{7B754A56-FD0B-45CB-BA32-CFD196C74142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63" name="Text Box 12">
          <a:extLst>
            <a:ext uri="{FF2B5EF4-FFF2-40B4-BE49-F238E27FC236}">
              <a16:creationId xmlns:a16="http://schemas.microsoft.com/office/drawing/2014/main" id="{C0A19C66-743C-4DD4-B793-279F6BFBF846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64" name="Text Box 12">
          <a:extLst>
            <a:ext uri="{FF2B5EF4-FFF2-40B4-BE49-F238E27FC236}">
              <a16:creationId xmlns:a16="http://schemas.microsoft.com/office/drawing/2014/main" id="{4B214463-3E98-45E6-AA91-B0BA92FFF13C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65" name="Text Box 12">
          <a:extLst>
            <a:ext uri="{FF2B5EF4-FFF2-40B4-BE49-F238E27FC236}">
              <a16:creationId xmlns:a16="http://schemas.microsoft.com/office/drawing/2014/main" id="{4BE6FE91-200D-486A-9887-2B5544A55B26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66" name="Text Box 12">
          <a:extLst>
            <a:ext uri="{FF2B5EF4-FFF2-40B4-BE49-F238E27FC236}">
              <a16:creationId xmlns:a16="http://schemas.microsoft.com/office/drawing/2014/main" id="{3FA03ABA-07C0-4DD1-AE92-6A1B9A8A1EB4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67" name="Text Box 12">
          <a:extLst>
            <a:ext uri="{FF2B5EF4-FFF2-40B4-BE49-F238E27FC236}">
              <a16:creationId xmlns:a16="http://schemas.microsoft.com/office/drawing/2014/main" id="{B3BE9A97-703F-4976-8637-18D692DE2E48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68" name="Text Box 12">
          <a:extLst>
            <a:ext uri="{FF2B5EF4-FFF2-40B4-BE49-F238E27FC236}">
              <a16:creationId xmlns:a16="http://schemas.microsoft.com/office/drawing/2014/main" id="{856DA864-426C-4EE5-B7B7-F9E14352002D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69" name="Text Box 12">
          <a:extLst>
            <a:ext uri="{FF2B5EF4-FFF2-40B4-BE49-F238E27FC236}">
              <a16:creationId xmlns:a16="http://schemas.microsoft.com/office/drawing/2014/main" id="{CD47EB17-4068-4423-A517-9F92F4D17717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70" name="Text Box 12">
          <a:extLst>
            <a:ext uri="{FF2B5EF4-FFF2-40B4-BE49-F238E27FC236}">
              <a16:creationId xmlns:a16="http://schemas.microsoft.com/office/drawing/2014/main" id="{47F28711-D934-4007-8C5D-8909D4F460C8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71" name="Text Box 12">
          <a:extLst>
            <a:ext uri="{FF2B5EF4-FFF2-40B4-BE49-F238E27FC236}">
              <a16:creationId xmlns:a16="http://schemas.microsoft.com/office/drawing/2014/main" id="{76AFCCBB-A737-455F-902F-6EE9E2965EC1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72" name="Text Box 12">
          <a:extLst>
            <a:ext uri="{FF2B5EF4-FFF2-40B4-BE49-F238E27FC236}">
              <a16:creationId xmlns:a16="http://schemas.microsoft.com/office/drawing/2014/main" id="{4681F288-3AF6-4122-8E6E-80CB47F11D85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73" name="Text Box 12">
          <a:extLst>
            <a:ext uri="{FF2B5EF4-FFF2-40B4-BE49-F238E27FC236}">
              <a16:creationId xmlns:a16="http://schemas.microsoft.com/office/drawing/2014/main" id="{429229AD-7104-4300-9B3A-80E80D6575CE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74" name="Text Box 12">
          <a:extLst>
            <a:ext uri="{FF2B5EF4-FFF2-40B4-BE49-F238E27FC236}">
              <a16:creationId xmlns:a16="http://schemas.microsoft.com/office/drawing/2014/main" id="{02EE7A61-829E-4A1C-98A0-B87D040424FF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75" name="Text Box 12">
          <a:extLst>
            <a:ext uri="{FF2B5EF4-FFF2-40B4-BE49-F238E27FC236}">
              <a16:creationId xmlns:a16="http://schemas.microsoft.com/office/drawing/2014/main" id="{8F602CFF-623C-4E98-85E7-8D90D07A4161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76" name="Text Box 12">
          <a:extLst>
            <a:ext uri="{FF2B5EF4-FFF2-40B4-BE49-F238E27FC236}">
              <a16:creationId xmlns:a16="http://schemas.microsoft.com/office/drawing/2014/main" id="{D344F055-8C3B-4325-BBE0-E0861D916828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77" name="Text Box 12">
          <a:extLst>
            <a:ext uri="{FF2B5EF4-FFF2-40B4-BE49-F238E27FC236}">
              <a16:creationId xmlns:a16="http://schemas.microsoft.com/office/drawing/2014/main" id="{B21638DF-A890-417F-8320-477030D298E8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78" name="Text Box 12">
          <a:extLst>
            <a:ext uri="{FF2B5EF4-FFF2-40B4-BE49-F238E27FC236}">
              <a16:creationId xmlns:a16="http://schemas.microsoft.com/office/drawing/2014/main" id="{2FFBDD45-C743-435C-9FCE-E7737CA98901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79" name="Text Box 12">
          <a:extLst>
            <a:ext uri="{FF2B5EF4-FFF2-40B4-BE49-F238E27FC236}">
              <a16:creationId xmlns:a16="http://schemas.microsoft.com/office/drawing/2014/main" id="{B5D4A373-62DD-40E1-9079-E727C097E36C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80" name="Text Box 12">
          <a:extLst>
            <a:ext uri="{FF2B5EF4-FFF2-40B4-BE49-F238E27FC236}">
              <a16:creationId xmlns:a16="http://schemas.microsoft.com/office/drawing/2014/main" id="{DA8AE595-747E-4D5A-A870-A2092FA78507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81" name="Text Box 12">
          <a:extLst>
            <a:ext uri="{FF2B5EF4-FFF2-40B4-BE49-F238E27FC236}">
              <a16:creationId xmlns:a16="http://schemas.microsoft.com/office/drawing/2014/main" id="{B5726410-9716-4564-A58D-7800AEE24945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82" name="Text Box 12">
          <a:extLst>
            <a:ext uri="{FF2B5EF4-FFF2-40B4-BE49-F238E27FC236}">
              <a16:creationId xmlns:a16="http://schemas.microsoft.com/office/drawing/2014/main" id="{E51FF7A6-017C-4C43-9CF8-6D8F048F3FBE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83" name="Text Box 12">
          <a:extLst>
            <a:ext uri="{FF2B5EF4-FFF2-40B4-BE49-F238E27FC236}">
              <a16:creationId xmlns:a16="http://schemas.microsoft.com/office/drawing/2014/main" id="{92FC9BE0-F13D-498E-8B24-6CF77C46EBC4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84" name="Text Box 12">
          <a:extLst>
            <a:ext uri="{FF2B5EF4-FFF2-40B4-BE49-F238E27FC236}">
              <a16:creationId xmlns:a16="http://schemas.microsoft.com/office/drawing/2014/main" id="{3EE116C9-8822-42A9-810B-D01F0F4D89F2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85" name="Text Box 12">
          <a:extLst>
            <a:ext uri="{FF2B5EF4-FFF2-40B4-BE49-F238E27FC236}">
              <a16:creationId xmlns:a16="http://schemas.microsoft.com/office/drawing/2014/main" id="{44261D39-3587-4C7C-81B4-EF0804A7F443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86" name="Text Box 12">
          <a:extLst>
            <a:ext uri="{FF2B5EF4-FFF2-40B4-BE49-F238E27FC236}">
              <a16:creationId xmlns:a16="http://schemas.microsoft.com/office/drawing/2014/main" id="{657E6C50-5A2D-4CF0-AB17-EAA563EA8285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87" name="Text Box 12">
          <a:extLst>
            <a:ext uri="{FF2B5EF4-FFF2-40B4-BE49-F238E27FC236}">
              <a16:creationId xmlns:a16="http://schemas.microsoft.com/office/drawing/2014/main" id="{65F0B52E-9361-4E71-8B24-28882307DD97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88" name="Text Box 12">
          <a:extLst>
            <a:ext uri="{FF2B5EF4-FFF2-40B4-BE49-F238E27FC236}">
              <a16:creationId xmlns:a16="http://schemas.microsoft.com/office/drawing/2014/main" id="{292314C5-3DEB-44B3-A71B-610B2A43FEB0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89" name="Text Box 12">
          <a:extLst>
            <a:ext uri="{FF2B5EF4-FFF2-40B4-BE49-F238E27FC236}">
              <a16:creationId xmlns:a16="http://schemas.microsoft.com/office/drawing/2014/main" id="{969F7FFC-49AA-4BE7-BA42-409669F9998E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90" name="Text Box 12">
          <a:extLst>
            <a:ext uri="{FF2B5EF4-FFF2-40B4-BE49-F238E27FC236}">
              <a16:creationId xmlns:a16="http://schemas.microsoft.com/office/drawing/2014/main" id="{861A1D10-DE4B-4A80-AC64-730E09C84B92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91" name="Text Box 12">
          <a:extLst>
            <a:ext uri="{FF2B5EF4-FFF2-40B4-BE49-F238E27FC236}">
              <a16:creationId xmlns:a16="http://schemas.microsoft.com/office/drawing/2014/main" id="{732DED81-E7D9-4CAE-BC5B-CE9E1F21C317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92" name="Text Box 12">
          <a:extLst>
            <a:ext uri="{FF2B5EF4-FFF2-40B4-BE49-F238E27FC236}">
              <a16:creationId xmlns:a16="http://schemas.microsoft.com/office/drawing/2014/main" id="{6D71E0F3-C21E-4A1B-A423-8D0CFE203BF5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93" name="Text Box 12">
          <a:extLst>
            <a:ext uri="{FF2B5EF4-FFF2-40B4-BE49-F238E27FC236}">
              <a16:creationId xmlns:a16="http://schemas.microsoft.com/office/drawing/2014/main" id="{B1674D8A-289F-41DC-A5EF-D565D1153053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94" name="Text Box 12">
          <a:extLst>
            <a:ext uri="{FF2B5EF4-FFF2-40B4-BE49-F238E27FC236}">
              <a16:creationId xmlns:a16="http://schemas.microsoft.com/office/drawing/2014/main" id="{713C9DA2-9EBB-4ED3-A8CB-CC17B61664B9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95" name="Text Box 12">
          <a:extLst>
            <a:ext uri="{FF2B5EF4-FFF2-40B4-BE49-F238E27FC236}">
              <a16:creationId xmlns:a16="http://schemas.microsoft.com/office/drawing/2014/main" id="{D3040111-1CFC-4BB1-8926-180A65E44760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96" name="Text Box 12">
          <a:extLst>
            <a:ext uri="{FF2B5EF4-FFF2-40B4-BE49-F238E27FC236}">
              <a16:creationId xmlns:a16="http://schemas.microsoft.com/office/drawing/2014/main" id="{9985E0F9-510D-4E39-954F-96AAFE256CA6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97" name="Text Box 12">
          <a:extLst>
            <a:ext uri="{FF2B5EF4-FFF2-40B4-BE49-F238E27FC236}">
              <a16:creationId xmlns:a16="http://schemas.microsoft.com/office/drawing/2014/main" id="{75795FA0-D6AB-421A-8522-47FFCE735BCB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98" name="Text Box 12">
          <a:extLst>
            <a:ext uri="{FF2B5EF4-FFF2-40B4-BE49-F238E27FC236}">
              <a16:creationId xmlns:a16="http://schemas.microsoft.com/office/drawing/2014/main" id="{A83758E6-9CD8-41EB-8D46-A6ACB65303EF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999" name="Text Box 12">
          <a:extLst>
            <a:ext uri="{FF2B5EF4-FFF2-40B4-BE49-F238E27FC236}">
              <a16:creationId xmlns:a16="http://schemas.microsoft.com/office/drawing/2014/main" id="{CBFD5F21-3A93-42BA-A001-6D32D0446261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3000" name="Text Box 12">
          <a:extLst>
            <a:ext uri="{FF2B5EF4-FFF2-40B4-BE49-F238E27FC236}">
              <a16:creationId xmlns:a16="http://schemas.microsoft.com/office/drawing/2014/main" id="{CFAB1420-9BD1-4CF7-BE4C-F9A3FFE8D617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3001" name="Text Box 12">
          <a:extLst>
            <a:ext uri="{FF2B5EF4-FFF2-40B4-BE49-F238E27FC236}">
              <a16:creationId xmlns:a16="http://schemas.microsoft.com/office/drawing/2014/main" id="{7190AD61-FC47-4D11-A13F-C174BDC3D937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3002" name="Text Box 12">
          <a:extLst>
            <a:ext uri="{FF2B5EF4-FFF2-40B4-BE49-F238E27FC236}">
              <a16:creationId xmlns:a16="http://schemas.microsoft.com/office/drawing/2014/main" id="{292292F4-A351-46A5-B19F-D05954AE5E06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3003" name="Text Box 12">
          <a:extLst>
            <a:ext uri="{FF2B5EF4-FFF2-40B4-BE49-F238E27FC236}">
              <a16:creationId xmlns:a16="http://schemas.microsoft.com/office/drawing/2014/main" id="{FCBF046D-F376-4F0A-AC15-6552FE49058B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3004" name="Text Box 12">
          <a:extLst>
            <a:ext uri="{FF2B5EF4-FFF2-40B4-BE49-F238E27FC236}">
              <a16:creationId xmlns:a16="http://schemas.microsoft.com/office/drawing/2014/main" id="{D25B141F-FA4D-438D-94D8-A7AD4DA14390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3005" name="Text Box 12">
          <a:extLst>
            <a:ext uri="{FF2B5EF4-FFF2-40B4-BE49-F238E27FC236}">
              <a16:creationId xmlns:a16="http://schemas.microsoft.com/office/drawing/2014/main" id="{0298827A-3422-4BB4-B47E-B4E5A12D7D9D}"/>
            </a:ext>
          </a:extLst>
        </xdr:cNvPr>
        <xdr:cNvSpPr txBox="1">
          <a:spLocks noChangeArrowheads="1"/>
        </xdr:cNvSpPr>
      </xdr:nvSpPr>
      <xdr:spPr bwMode="auto">
        <a:xfrm>
          <a:off x="6260410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06" name="Text Box 12">
          <a:extLst>
            <a:ext uri="{FF2B5EF4-FFF2-40B4-BE49-F238E27FC236}">
              <a16:creationId xmlns:a16="http://schemas.microsoft.com/office/drawing/2014/main" id="{F8AD8EB4-8938-4268-ABA4-CA3C7D818CE7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07" name="Text Box 12">
          <a:extLst>
            <a:ext uri="{FF2B5EF4-FFF2-40B4-BE49-F238E27FC236}">
              <a16:creationId xmlns:a16="http://schemas.microsoft.com/office/drawing/2014/main" id="{72625C7E-810D-4177-88AF-8DC1E5B4B71C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08" name="Text Box 12">
          <a:extLst>
            <a:ext uri="{FF2B5EF4-FFF2-40B4-BE49-F238E27FC236}">
              <a16:creationId xmlns:a16="http://schemas.microsoft.com/office/drawing/2014/main" id="{FE632AB3-96BF-43D0-8F31-7BE5F2451BAC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09" name="Text Box 12">
          <a:extLst>
            <a:ext uri="{FF2B5EF4-FFF2-40B4-BE49-F238E27FC236}">
              <a16:creationId xmlns:a16="http://schemas.microsoft.com/office/drawing/2014/main" id="{6E4827AA-30F7-4A79-82BD-1651C425E6AF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0" name="Text Box 12">
          <a:extLst>
            <a:ext uri="{FF2B5EF4-FFF2-40B4-BE49-F238E27FC236}">
              <a16:creationId xmlns:a16="http://schemas.microsoft.com/office/drawing/2014/main" id="{FBF56050-1C7B-4A39-AE42-A7ABE5B02CEF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1" name="Text Box 12">
          <a:extLst>
            <a:ext uri="{FF2B5EF4-FFF2-40B4-BE49-F238E27FC236}">
              <a16:creationId xmlns:a16="http://schemas.microsoft.com/office/drawing/2014/main" id="{7F2CDEAC-2AD7-4D5E-B53B-90AE2829B8CE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2" name="Text Box 12">
          <a:extLst>
            <a:ext uri="{FF2B5EF4-FFF2-40B4-BE49-F238E27FC236}">
              <a16:creationId xmlns:a16="http://schemas.microsoft.com/office/drawing/2014/main" id="{89067E31-3196-4957-BC6A-4859BEDDE3EE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3" name="Text Box 12">
          <a:extLst>
            <a:ext uri="{FF2B5EF4-FFF2-40B4-BE49-F238E27FC236}">
              <a16:creationId xmlns:a16="http://schemas.microsoft.com/office/drawing/2014/main" id="{6AB25133-47A9-4CE8-8BD5-E8CEE4348D60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4" name="Text Box 12">
          <a:extLst>
            <a:ext uri="{FF2B5EF4-FFF2-40B4-BE49-F238E27FC236}">
              <a16:creationId xmlns:a16="http://schemas.microsoft.com/office/drawing/2014/main" id="{99E2C564-87A2-4D19-9F4A-D47E44B8AF86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5" name="Text Box 12">
          <a:extLst>
            <a:ext uri="{FF2B5EF4-FFF2-40B4-BE49-F238E27FC236}">
              <a16:creationId xmlns:a16="http://schemas.microsoft.com/office/drawing/2014/main" id="{66C5E77A-8F40-41D6-9C32-4C689AB8FA70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6" name="Text Box 12">
          <a:extLst>
            <a:ext uri="{FF2B5EF4-FFF2-40B4-BE49-F238E27FC236}">
              <a16:creationId xmlns:a16="http://schemas.microsoft.com/office/drawing/2014/main" id="{CFA1508D-25AC-4348-8F97-8150780D5B7A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7" name="Text Box 12">
          <a:extLst>
            <a:ext uri="{FF2B5EF4-FFF2-40B4-BE49-F238E27FC236}">
              <a16:creationId xmlns:a16="http://schemas.microsoft.com/office/drawing/2014/main" id="{A9344FEA-85F5-4DBB-878C-ACD4E53E34AE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8" name="Text Box 12">
          <a:extLst>
            <a:ext uri="{FF2B5EF4-FFF2-40B4-BE49-F238E27FC236}">
              <a16:creationId xmlns:a16="http://schemas.microsoft.com/office/drawing/2014/main" id="{91040AEE-943E-464B-B785-8A22AE95A57D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9" name="Text Box 12">
          <a:extLst>
            <a:ext uri="{FF2B5EF4-FFF2-40B4-BE49-F238E27FC236}">
              <a16:creationId xmlns:a16="http://schemas.microsoft.com/office/drawing/2014/main" id="{13BE2488-C999-4A72-9CE8-83E793EC8028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0" name="Text Box 12">
          <a:extLst>
            <a:ext uri="{FF2B5EF4-FFF2-40B4-BE49-F238E27FC236}">
              <a16:creationId xmlns:a16="http://schemas.microsoft.com/office/drawing/2014/main" id="{BAC20E5F-DEA8-4746-AA6E-B8EB6AF898E4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1" name="Text Box 12">
          <a:extLst>
            <a:ext uri="{FF2B5EF4-FFF2-40B4-BE49-F238E27FC236}">
              <a16:creationId xmlns:a16="http://schemas.microsoft.com/office/drawing/2014/main" id="{FBBAD305-1627-44AA-8E73-EB5092951DA8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2" name="Text Box 12">
          <a:extLst>
            <a:ext uri="{FF2B5EF4-FFF2-40B4-BE49-F238E27FC236}">
              <a16:creationId xmlns:a16="http://schemas.microsoft.com/office/drawing/2014/main" id="{D5079D6E-A949-4227-B0A4-20A382779AC2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3" name="Text Box 12">
          <a:extLst>
            <a:ext uri="{FF2B5EF4-FFF2-40B4-BE49-F238E27FC236}">
              <a16:creationId xmlns:a16="http://schemas.microsoft.com/office/drawing/2014/main" id="{ED8FB3CB-CF28-4D22-808F-2C93F26CD817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4" name="Text Box 12">
          <a:extLst>
            <a:ext uri="{FF2B5EF4-FFF2-40B4-BE49-F238E27FC236}">
              <a16:creationId xmlns:a16="http://schemas.microsoft.com/office/drawing/2014/main" id="{754FD0BD-8D5C-4C7B-A2DB-293DC03E60F4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5" name="Text Box 12">
          <a:extLst>
            <a:ext uri="{FF2B5EF4-FFF2-40B4-BE49-F238E27FC236}">
              <a16:creationId xmlns:a16="http://schemas.microsoft.com/office/drawing/2014/main" id="{D1330698-E5C0-4D36-B699-71046F48BE3B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6" name="Text Box 12">
          <a:extLst>
            <a:ext uri="{FF2B5EF4-FFF2-40B4-BE49-F238E27FC236}">
              <a16:creationId xmlns:a16="http://schemas.microsoft.com/office/drawing/2014/main" id="{09E7F9FF-BDFA-4767-ADBF-054B5147B8AC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7" name="Text Box 12">
          <a:extLst>
            <a:ext uri="{FF2B5EF4-FFF2-40B4-BE49-F238E27FC236}">
              <a16:creationId xmlns:a16="http://schemas.microsoft.com/office/drawing/2014/main" id="{71953E74-756D-44C3-A9AA-ABBB1637907C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8" name="Text Box 12">
          <a:extLst>
            <a:ext uri="{FF2B5EF4-FFF2-40B4-BE49-F238E27FC236}">
              <a16:creationId xmlns:a16="http://schemas.microsoft.com/office/drawing/2014/main" id="{A4FD1134-E52A-4BEB-A380-16B2DE9EE8CE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9" name="Text Box 12">
          <a:extLst>
            <a:ext uri="{FF2B5EF4-FFF2-40B4-BE49-F238E27FC236}">
              <a16:creationId xmlns:a16="http://schemas.microsoft.com/office/drawing/2014/main" id="{F95E9C38-554D-4866-B594-807531D71331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0" name="Text Box 12">
          <a:extLst>
            <a:ext uri="{FF2B5EF4-FFF2-40B4-BE49-F238E27FC236}">
              <a16:creationId xmlns:a16="http://schemas.microsoft.com/office/drawing/2014/main" id="{3C930D12-77CB-425E-8B63-60E6676995A0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1" name="Text Box 12">
          <a:extLst>
            <a:ext uri="{FF2B5EF4-FFF2-40B4-BE49-F238E27FC236}">
              <a16:creationId xmlns:a16="http://schemas.microsoft.com/office/drawing/2014/main" id="{3419ADD9-57F3-4F58-82F4-92AA4EE1996F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2" name="Text Box 12">
          <a:extLst>
            <a:ext uri="{FF2B5EF4-FFF2-40B4-BE49-F238E27FC236}">
              <a16:creationId xmlns:a16="http://schemas.microsoft.com/office/drawing/2014/main" id="{8632154C-259D-44B3-B0FA-C97AFC58ACAE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3" name="Text Box 12">
          <a:extLst>
            <a:ext uri="{FF2B5EF4-FFF2-40B4-BE49-F238E27FC236}">
              <a16:creationId xmlns:a16="http://schemas.microsoft.com/office/drawing/2014/main" id="{41BB32CB-D9C3-41AF-BF58-59478DBDEDD2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4" name="Text Box 12">
          <a:extLst>
            <a:ext uri="{FF2B5EF4-FFF2-40B4-BE49-F238E27FC236}">
              <a16:creationId xmlns:a16="http://schemas.microsoft.com/office/drawing/2014/main" id="{4EAFC4CB-1BD2-48B6-B918-633A784D1954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5" name="Text Box 12">
          <a:extLst>
            <a:ext uri="{FF2B5EF4-FFF2-40B4-BE49-F238E27FC236}">
              <a16:creationId xmlns:a16="http://schemas.microsoft.com/office/drawing/2014/main" id="{32759352-792C-457E-A12F-422D2A085ED8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6" name="Text Box 12">
          <a:extLst>
            <a:ext uri="{FF2B5EF4-FFF2-40B4-BE49-F238E27FC236}">
              <a16:creationId xmlns:a16="http://schemas.microsoft.com/office/drawing/2014/main" id="{11C44D87-6952-440B-8AF0-25827FF1B3AC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7" name="Text Box 12">
          <a:extLst>
            <a:ext uri="{FF2B5EF4-FFF2-40B4-BE49-F238E27FC236}">
              <a16:creationId xmlns:a16="http://schemas.microsoft.com/office/drawing/2014/main" id="{F16ED2DD-8686-4B5A-9AB9-B791A54E1254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8" name="Text Box 12">
          <a:extLst>
            <a:ext uri="{FF2B5EF4-FFF2-40B4-BE49-F238E27FC236}">
              <a16:creationId xmlns:a16="http://schemas.microsoft.com/office/drawing/2014/main" id="{6473EDD1-B6B3-4363-8A6C-239CD706EA8D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9" name="Text Box 12">
          <a:extLst>
            <a:ext uri="{FF2B5EF4-FFF2-40B4-BE49-F238E27FC236}">
              <a16:creationId xmlns:a16="http://schemas.microsoft.com/office/drawing/2014/main" id="{1D593245-2088-469C-967F-5FC20BCAF672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0" name="Text Box 12">
          <a:extLst>
            <a:ext uri="{FF2B5EF4-FFF2-40B4-BE49-F238E27FC236}">
              <a16:creationId xmlns:a16="http://schemas.microsoft.com/office/drawing/2014/main" id="{32A34452-ED63-4A69-9309-99553B716C33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1" name="Text Box 12">
          <a:extLst>
            <a:ext uri="{FF2B5EF4-FFF2-40B4-BE49-F238E27FC236}">
              <a16:creationId xmlns:a16="http://schemas.microsoft.com/office/drawing/2014/main" id="{8131384D-C78E-4D0A-BAAB-D0648ACA9BC1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2" name="Text Box 12">
          <a:extLst>
            <a:ext uri="{FF2B5EF4-FFF2-40B4-BE49-F238E27FC236}">
              <a16:creationId xmlns:a16="http://schemas.microsoft.com/office/drawing/2014/main" id="{DCAB9420-997F-4B7F-86FD-89FA77DDB69B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3" name="Text Box 12">
          <a:extLst>
            <a:ext uri="{FF2B5EF4-FFF2-40B4-BE49-F238E27FC236}">
              <a16:creationId xmlns:a16="http://schemas.microsoft.com/office/drawing/2014/main" id="{53B178CE-8431-486E-9E28-0A39C971BB72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4" name="Text Box 12">
          <a:extLst>
            <a:ext uri="{FF2B5EF4-FFF2-40B4-BE49-F238E27FC236}">
              <a16:creationId xmlns:a16="http://schemas.microsoft.com/office/drawing/2014/main" id="{74A15483-C026-4358-8E34-C4A914E41DBB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5" name="Text Box 12">
          <a:extLst>
            <a:ext uri="{FF2B5EF4-FFF2-40B4-BE49-F238E27FC236}">
              <a16:creationId xmlns:a16="http://schemas.microsoft.com/office/drawing/2014/main" id="{A99C9F40-4154-4333-AB9E-27AC73631EE2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6" name="Text Box 12">
          <a:extLst>
            <a:ext uri="{FF2B5EF4-FFF2-40B4-BE49-F238E27FC236}">
              <a16:creationId xmlns:a16="http://schemas.microsoft.com/office/drawing/2014/main" id="{D11A6563-1863-4160-B303-9DDF817F7531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7" name="Text Box 12">
          <a:extLst>
            <a:ext uri="{FF2B5EF4-FFF2-40B4-BE49-F238E27FC236}">
              <a16:creationId xmlns:a16="http://schemas.microsoft.com/office/drawing/2014/main" id="{A0C1B85F-5766-4F39-911C-4A72930FDA75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8" name="Text Box 12">
          <a:extLst>
            <a:ext uri="{FF2B5EF4-FFF2-40B4-BE49-F238E27FC236}">
              <a16:creationId xmlns:a16="http://schemas.microsoft.com/office/drawing/2014/main" id="{156AD486-F823-421A-A142-118A8ADF09D6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9" name="Text Box 12">
          <a:extLst>
            <a:ext uri="{FF2B5EF4-FFF2-40B4-BE49-F238E27FC236}">
              <a16:creationId xmlns:a16="http://schemas.microsoft.com/office/drawing/2014/main" id="{17C32E64-FD2F-4A58-A031-88380EAF7D39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0" name="Text Box 12">
          <a:extLst>
            <a:ext uri="{FF2B5EF4-FFF2-40B4-BE49-F238E27FC236}">
              <a16:creationId xmlns:a16="http://schemas.microsoft.com/office/drawing/2014/main" id="{B48DA0C5-66CE-46A0-AB09-C7B8C3A6ECBB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1" name="Text Box 12">
          <a:extLst>
            <a:ext uri="{FF2B5EF4-FFF2-40B4-BE49-F238E27FC236}">
              <a16:creationId xmlns:a16="http://schemas.microsoft.com/office/drawing/2014/main" id="{4E4B42B4-29D6-4C60-A95F-5A6AFBDD0FDC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2" name="Text Box 12">
          <a:extLst>
            <a:ext uri="{FF2B5EF4-FFF2-40B4-BE49-F238E27FC236}">
              <a16:creationId xmlns:a16="http://schemas.microsoft.com/office/drawing/2014/main" id="{98E852A5-EB4A-49A1-B5DC-681320D7702B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3" name="Text Box 12">
          <a:extLst>
            <a:ext uri="{FF2B5EF4-FFF2-40B4-BE49-F238E27FC236}">
              <a16:creationId xmlns:a16="http://schemas.microsoft.com/office/drawing/2014/main" id="{B70A6C13-2227-42C4-96BB-D58585C0B7D8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4" name="Text Box 12">
          <a:extLst>
            <a:ext uri="{FF2B5EF4-FFF2-40B4-BE49-F238E27FC236}">
              <a16:creationId xmlns:a16="http://schemas.microsoft.com/office/drawing/2014/main" id="{4177C934-5616-436B-95E7-28269FC287B9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5" name="Text Box 12">
          <a:extLst>
            <a:ext uri="{FF2B5EF4-FFF2-40B4-BE49-F238E27FC236}">
              <a16:creationId xmlns:a16="http://schemas.microsoft.com/office/drawing/2014/main" id="{0C516E3A-9F72-4C38-8EA1-BF556B50D98A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6" name="Text Box 12">
          <a:extLst>
            <a:ext uri="{FF2B5EF4-FFF2-40B4-BE49-F238E27FC236}">
              <a16:creationId xmlns:a16="http://schemas.microsoft.com/office/drawing/2014/main" id="{01FFE54F-5219-4D15-AD97-9FBD41E843FD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7" name="Text Box 12">
          <a:extLst>
            <a:ext uri="{FF2B5EF4-FFF2-40B4-BE49-F238E27FC236}">
              <a16:creationId xmlns:a16="http://schemas.microsoft.com/office/drawing/2014/main" id="{CC70D157-9DC1-4A23-928F-0A7047975647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8" name="Text Box 12">
          <a:extLst>
            <a:ext uri="{FF2B5EF4-FFF2-40B4-BE49-F238E27FC236}">
              <a16:creationId xmlns:a16="http://schemas.microsoft.com/office/drawing/2014/main" id="{959D64BE-8810-45EC-9AA7-C01F2A47BE8C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9" name="Text Box 12">
          <a:extLst>
            <a:ext uri="{FF2B5EF4-FFF2-40B4-BE49-F238E27FC236}">
              <a16:creationId xmlns:a16="http://schemas.microsoft.com/office/drawing/2014/main" id="{B4F2FAD2-BE14-45AD-8D38-8D83C540EC1E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0" name="Text Box 12">
          <a:extLst>
            <a:ext uri="{FF2B5EF4-FFF2-40B4-BE49-F238E27FC236}">
              <a16:creationId xmlns:a16="http://schemas.microsoft.com/office/drawing/2014/main" id="{AACC295F-CE0C-4783-B128-7977B1FD9199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1" name="Text Box 12">
          <a:extLst>
            <a:ext uri="{FF2B5EF4-FFF2-40B4-BE49-F238E27FC236}">
              <a16:creationId xmlns:a16="http://schemas.microsoft.com/office/drawing/2014/main" id="{640EE5DC-5E46-408C-B6FF-EEE35146E6D0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2" name="Text Box 12">
          <a:extLst>
            <a:ext uri="{FF2B5EF4-FFF2-40B4-BE49-F238E27FC236}">
              <a16:creationId xmlns:a16="http://schemas.microsoft.com/office/drawing/2014/main" id="{92DB7B85-9580-43A9-A2FC-3C022B8E6500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3" name="Text Box 12">
          <a:extLst>
            <a:ext uri="{FF2B5EF4-FFF2-40B4-BE49-F238E27FC236}">
              <a16:creationId xmlns:a16="http://schemas.microsoft.com/office/drawing/2014/main" id="{46889A86-E25A-4C04-A909-1A4E63BF2D34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4" name="Text Box 12">
          <a:extLst>
            <a:ext uri="{FF2B5EF4-FFF2-40B4-BE49-F238E27FC236}">
              <a16:creationId xmlns:a16="http://schemas.microsoft.com/office/drawing/2014/main" id="{99165326-1119-4C90-ACEA-69264F93D7F6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5" name="Text Box 12">
          <a:extLst>
            <a:ext uri="{FF2B5EF4-FFF2-40B4-BE49-F238E27FC236}">
              <a16:creationId xmlns:a16="http://schemas.microsoft.com/office/drawing/2014/main" id="{E36EB40C-A73F-4D9F-BC3B-6C157BD39145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6" name="Text Box 12">
          <a:extLst>
            <a:ext uri="{FF2B5EF4-FFF2-40B4-BE49-F238E27FC236}">
              <a16:creationId xmlns:a16="http://schemas.microsoft.com/office/drawing/2014/main" id="{269C6838-AB01-482C-989F-B51890F42CA5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7" name="Text Box 12">
          <a:extLst>
            <a:ext uri="{FF2B5EF4-FFF2-40B4-BE49-F238E27FC236}">
              <a16:creationId xmlns:a16="http://schemas.microsoft.com/office/drawing/2014/main" id="{CD5868F6-3017-43E3-A25E-E4F2E1FA92D2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8" name="Text Box 12">
          <a:extLst>
            <a:ext uri="{FF2B5EF4-FFF2-40B4-BE49-F238E27FC236}">
              <a16:creationId xmlns:a16="http://schemas.microsoft.com/office/drawing/2014/main" id="{AC710407-370F-4D99-BBDC-3444AF90EDAC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9" name="Text Box 12">
          <a:extLst>
            <a:ext uri="{FF2B5EF4-FFF2-40B4-BE49-F238E27FC236}">
              <a16:creationId xmlns:a16="http://schemas.microsoft.com/office/drawing/2014/main" id="{9EC2A7B6-4439-41BD-B4E2-D0646E7133D5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0" name="Text Box 12">
          <a:extLst>
            <a:ext uri="{FF2B5EF4-FFF2-40B4-BE49-F238E27FC236}">
              <a16:creationId xmlns:a16="http://schemas.microsoft.com/office/drawing/2014/main" id="{98550D5B-09CB-4664-9149-D5D68492C8C7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1" name="Text Box 12">
          <a:extLst>
            <a:ext uri="{FF2B5EF4-FFF2-40B4-BE49-F238E27FC236}">
              <a16:creationId xmlns:a16="http://schemas.microsoft.com/office/drawing/2014/main" id="{002767B2-93EF-4C26-96C6-DF90DAD628EC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2" name="Text Box 12">
          <a:extLst>
            <a:ext uri="{FF2B5EF4-FFF2-40B4-BE49-F238E27FC236}">
              <a16:creationId xmlns:a16="http://schemas.microsoft.com/office/drawing/2014/main" id="{5A36DB61-6271-4259-A9E9-18A46C010895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3" name="Text Box 12">
          <a:extLst>
            <a:ext uri="{FF2B5EF4-FFF2-40B4-BE49-F238E27FC236}">
              <a16:creationId xmlns:a16="http://schemas.microsoft.com/office/drawing/2014/main" id="{D6654E45-D879-4E17-A63E-B3E40494BE71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4" name="Text Box 12">
          <a:extLst>
            <a:ext uri="{FF2B5EF4-FFF2-40B4-BE49-F238E27FC236}">
              <a16:creationId xmlns:a16="http://schemas.microsoft.com/office/drawing/2014/main" id="{3BBFA106-18F4-40A5-8F19-3629A8EF3DD7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5" name="Text Box 12">
          <a:extLst>
            <a:ext uri="{FF2B5EF4-FFF2-40B4-BE49-F238E27FC236}">
              <a16:creationId xmlns:a16="http://schemas.microsoft.com/office/drawing/2014/main" id="{5B2FFC22-A851-4567-99F5-F8CB6DB4A78E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6" name="Text Box 12">
          <a:extLst>
            <a:ext uri="{FF2B5EF4-FFF2-40B4-BE49-F238E27FC236}">
              <a16:creationId xmlns:a16="http://schemas.microsoft.com/office/drawing/2014/main" id="{435C0E6B-5283-4B41-B1DC-6BC441405889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7" name="Text Box 12">
          <a:extLst>
            <a:ext uri="{FF2B5EF4-FFF2-40B4-BE49-F238E27FC236}">
              <a16:creationId xmlns:a16="http://schemas.microsoft.com/office/drawing/2014/main" id="{2F9F7BDA-2FC5-4500-8612-B93D61B294FD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8" name="Text Box 12">
          <a:extLst>
            <a:ext uri="{FF2B5EF4-FFF2-40B4-BE49-F238E27FC236}">
              <a16:creationId xmlns:a16="http://schemas.microsoft.com/office/drawing/2014/main" id="{8482111C-2302-4CC0-8F79-66F2DC77D1AE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9" name="Text Box 12">
          <a:extLst>
            <a:ext uri="{FF2B5EF4-FFF2-40B4-BE49-F238E27FC236}">
              <a16:creationId xmlns:a16="http://schemas.microsoft.com/office/drawing/2014/main" id="{0F2A04D9-13CA-4D7E-9EB1-B6D03E6D2852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0" name="Text Box 12">
          <a:extLst>
            <a:ext uri="{FF2B5EF4-FFF2-40B4-BE49-F238E27FC236}">
              <a16:creationId xmlns:a16="http://schemas.microsoft.com/office/drawing/2014/main" id="{3766F4B3-3967-467F-BA98-616B77EE289A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1" name="Text Box 12">
          <a:extLst>
            <a:ext uri="{FF2B5EF4-FFF2-40B4-BE49-F238E27FC236}">
              <a16:creationId xmlns:a16="http://schemas.microsoft.com/office/drawing/2014/main" id="{E5A4B18A-4695-4014-9BA2-69AD6C14FA1A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2" name="Text Box 12">
          <a:extLst>
            <a:ext uri="{FF2B5EF4-FFF2-40B4-BE49-F238E27FC236}">
              <a16:creationId xmlns:a16="http://schemas.microsoft.com/office/drawing/2014/main" id="{69C63010-106F-466F-9E9A-7F741F396A7F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3" name="Text Box 12">
          <a:extLst>
            <a:ext uri="{FF2B5EF4-FFF2-40B4-BE49-F238E27FC236}">
              <a16:creationId xmlns:a16="http://schemas.microsoft.com/office/drawing/2014/main" id="{6CCBA2E7-0EC4-4834-87B1-DB35185EF1D3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4" name="Text Box 12">
          <a:extLst>
            <a:ext uri="{FF2B5EF4-FFF2-40B4-BE49-F238E27FC236}">
              <a16:creationId xmlns:a16="http://schemas.microsoft.com/office/drawing/2014/main" id="{16C3CA0E-8180-4C1E-852C-D8A04D5C1C10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5" name="Text Box 12">
          <a:extLst>
            <a:ext uri="{FF2B5EF4-FFF2-40B4-BE49-F238E27FC236}">
              <a16:creationId xmlns:a16="http://schemas.microsoft.com/office/drawing/2014/main" id="{D6F677E5-4BCB-49CC-8AA6-9CD5856561CC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6" name="Text Box 12">
          <a:extLst>
            <a:ext uri="{FF2B5EF4-FFF2-40B4-BE49-F238E27FC236}">
              <a16:creationId xmlns:a16="http://schemas.microsoft.com/office/drawing/2014/main" id="{56408C2B-E21A-4B71-87B9-DD2829E49FC9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7" name="Text Box 12">
          <a:extLst>
            <a:ext uri="{FF2B5EF4-FFF2-40B4-BE49-F238E27FC236}">
              <a16:creationId xmlns:a16="http://schemas.microsoft.com/office/drawing/2014/main" id="{3DE91A38-CD25-470F-89D1-02814B241145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8" name="Text Box 12">
          <a:extLst>
            <a:ext uri="{FF2B5EF4-FFF2-40B4-BE49-F238E27FC236}">
              <a16:creationId xmlns:a16="http://schemas.microsoft.com/office/drawing/2014/main" id="{62697CC5-AD55-4E6F-8E23-07A9A89002E4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9" name="Text Box 12">
          <a:extLst>
            <a:ext uri="{FF2B5EF4-FFF2-40B4-BE49-F238E27FC236}">
              <a16:creationId xmlns:a16="http://schemas.microsoft.com/office/drawing/2014/main" id="{DE63AA4E-EBFA-4E08-A9DD-F14001B946D9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0" name="Text Box 12">
          <a:extLst>
            <a:ext uri="{FF2B5EF4-FFF2-40B4-BE49-F238E27FC236}">
              <a16:creationId xmlns:a16="http://schemas.microsoft.com/office/drawing/2014/main" id="{783D1D96-387E-4D06-A193-88FEEDF7B5F3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1" name="Text Box 12">
          <a:extLst>
            <a:ext uri="{FF2B5EF4-FFF2-40B4-BE49-F238E27FC236}">
              <a16:creationId xmlns:a16="http://schemas.microsoft.com/office/drawing/2014/main" id="{5EA59450-EF53-441E-8DD5-15D6FA6A2F36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2" name="Text Box 12">
          <a:extLst>
            <a:ext uri="{FF2B5EF4-FFF2-40B4-BE49-F238E27FC236}">
              <a16:creationId xmlns:a16="http://schemas.microsoft.com/office/drawing/2014/main" id="{38CEB375-768C-430F-B970-034CB373D792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3" name="Text Box 12">
          <a:extLst>
            <a:ext uri="{FF2B5EF4-FFF2-40B4-BE49-F238E27FC236}">
              <a16:creationId xmlns:a16="http://schemas.microsoft.com/office/drawing/2014/main" id="{6D412DDC-4C43-49E8-B47F-B863D01D7F03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4" name="Text Box 12">
          <a:extLst>
            <a:ext uri="{FF2B5EF4-FFF2-40B4-BE49-F238E27FC236}">
              <a16:creationId xmlns:a16="http://schemas.microsoft.com/office/drawing/2014/main" id="{6B933697-45DF-4D7D-B501-D6152BCEA6EA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5" name="Text Box 12">
          <a:extLst>
            <a:ext uri="{FF2B5EF4-FFF2-40B4-BE49-F238E27FC236}">
              <a16:creationId xmlns:a16="http://schemas.microsoft.com/office/drawing/2014/main" id="{9CFBC7AB-1E81-4635-AF29-90D297D5BBA3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6" name="Text Box 12">
          <a:extLst>
            <a:ext uri="{FF2B5EF4-FFF2-40B4-BE49-F238E27FC236}">
              <a16:creationId xmlns:a16="http://schemas.microsoft.com/office/drawing/2014/main" id="{B036035F-FC7C-4C6D-AFA2-40A596F96DB7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7" name="Text Box 12">
          <a:extLst>
            <a:ext uri="{FF2B5EF4-FFF2-40B4-BE49-F238E27FC236}">
              <a16:creationId xmlns:a16="http://schemas.microsoft.com/office/drawing/2014/main" id="{B3C460B6-53B9-46EC-BF63-EDDDF48E14B7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8" name="Text Box 12">
          <a:extLst>
            <a:ext uri="{FF2B5EF4-FFF2-40B4-BE49-F238E27FC236}">
              <a16:creationId xmlns:a16="http://schemas.microsoft.com/office/drawing/2014/main" id="{1061919A-39C3-43F0-86F8-8A6037B26A4E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9" name="Text Box 12">
          <a:extLst>
            <a:ext uri="{FF2B5EF4-FFF2-40B4-BE49-F238E27FC236}">
              <a16:creationId xmlns:a16="http://schemas.microsoft.com/office/drawing/2014/main" id="{3D160CDB-E03F-4636-92DE-D81FE88BE9A3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0" name="Text Box 12">
          <a:extLst>
            <a:ext uri="{FF2B5EF4-FFF2-40B4-BE49-F238E27FC236}">
              <a16:creationId xmlns:a16="http://schemas.microsoft.com/office/drawing/2014/main" id="{2DC072A6-8673-4DC4-97B8-82B9E1EFF279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1" name="Text Box 12">
          <a:extLst>
            <a:ext uri="{FF2B5EF4-FFF2-40B4-BE49-F238E27FC236}">
              <a16:creationId xmlns:a16="http://schemas.microsoft.com/office/drawing/2014/main" id="{61B93799-874B-4471-9AC3-99BF8CCCB8BD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2" name="Text Box 12">
          <a:extLst>
            <a:ext uri="{FF2B5EF4-FFF2-40B4-BE49-F238E27FC236}">
              <a16:creationId xmlns:a16="http://schemas.microsoft.com/office/drawing/2014/main" id="{CE4B68B2-AD8B-42B1-9F9A-42C52771BDE5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3" name="Text Box 12">
          <a:extLst>
            <a:ext uri="{FF2B5EF4-FFF2-40B4-BE49-F238E27FC236}">
              <a16:creationId xmlns:a16="http://schemas.microsoft.com/office/drawing/2014/main" id="{D327DADD-2D4B-4BEE-95BA-DD9C323A26B3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4" name="Text Box 12">
          <a:extLst>
            <a:ext uri="{FF2B5EF4-FFF2-40B4-BE49-F238E27FC236}">
              <a16:creationId xmlns:a16="http://schemas.microsoft.com/office/drawing/2014/main" id="{17D06A46-D6AD-4F26-A615-3FA34CB17921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5" name="Text Box 12">
          <a:extLst>
            <a:ext uri="{FF2B5EF4-FFF2-40B4-BE49-F238E27FC236}">
              <a16:creationId xmlns:a16="http://schemas.microsoft.com/office/drawing/2014/main" id="{406CE538-9B63-4EBC-B411-1FBD829A9C79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6" name="Text Box 12">
          <a:extLst>
            <a:ext uri="{FF2B5EF4-FFF2-40B4-BE49-F238E27FC236}">
              <a16:creationId xmlns:a16="http://schemas.microsoft.com/office/drawing/2014/main" id="{25A1BDCB-DC91-44AA-8688-5E8BCD22A648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7" name="Text Box 12">
          <a:extLst>
            <a:ext uri="{FF2B5EF4-FFF2-40B4-BE49-F238E27FC236}">
              <a16:creationId xmlns:a16="http://schemas.microsoft.com/office/drawing/2014/main" id="{88B3D005-15CD-46A4-8C1C-96A8CD45A444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8" name="Text Box 12">
          <a:extLst>
            <a:ext uri="{FF2B5EF4-FFF2-40B4-BE49-F238E27FC236}">
              <a16:creationId xmlns:a16="http://schemas.microsoft.com/office/drawing/2014/main" id="{A105D789-F00D-4FD9-B532-F35054C0156F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9" name="Text Box 12">
          <a:extLst>
            <a:ext uri="{FF2B5EF4-FFF2-40B4-BE49-F238E27FC236}">
              <a16:creationId xmlns:a16="http://schemas.microsoft.com/office/drawing/2014/main" id="{D880F9A9-8AA6-4F60-975E-53F415FBE538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0" name="Text Box 12">
          <a:extLst>
            <a:ext uri="{FF2B5EF4-FFF2-40B4-BE49-F238E27FC236}">
              <a16:creationId xmlns:a16="http://schemas.microsoft.com/office/drawing/2014/main" id="{B82EF8CE-828B-4F07-9316-DD1692323097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1" name="Text Box 12">
          <a:extLst>
            <a:ext uri="{FF2B5EF4-FFF2-40B4-BE49-F238E27FC236}">
              <a16:creationId xmlns:a16="http://schemas.microsoft.com/office/drawing/2014/main" id="{9A0716A9-B3D6-4B16-86D9-2B5727B87DD9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2" name="Text Box 12">
          <a:extLst>
            <a:ext uri="{FF2B5EF4-FFF2-40B4-BE49-F238E27FC236}">
              <a16:creationId xmlns:a16="http://schemas.microsoft.com/office/drawing/2014/main" id="{ADA26734-CB6F-47B3-93BD-B3137108BC8E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3" name="Text Box 12">
          <a:extLst>
            <a:ext uri="{FF2B5EF4-FFF2-40B4-BE49-F238E27FC236}">
              <a16:creationId xmlns:a16="http://schemas.microsoft.com/office/drawing/2014/main" id="{2E976C3A-9E77-4F48-BA2A-3C83E80BC2E4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4" name="Text Box 12">
          <a:extLst>
            <a:ext uri="{FF2B5EF4-FFF2-40B4-BE49-F238E27FC236}">
              <a16:creationId xmlns:a16="http://schemas.microsoft.com/office/drawing/2014/main" id="{60D6F669-9B18-4C6A-AADB-B68D135B4C0A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5" name="Text Box 12">
          <a:extLst>
            <a:ext uri="{FF2B5EF4-FFF2-40B4-BE49-F238E27FC236}">
              <a16:creationId xmlns:a16="http://schemas.microsoft.com/office/drawing/2014/main" id="{495AD43E-637E-4B1B-87CE-4E98FACA2413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6" name="Text Box 12">
          <a:extLst>
            <a:ext uri="{FF2B5EF4-FFF2-40B4-BE49-F238E27FC236}">
              <a16:creationId xmlns:a16="http://schemas.microsoft.com/office/drawing/2014/main" id="{863DE7E8-8FBB-44F1-A626-BC1CBD269E2E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7" name="Text Box 12">
          <a:extLst>
            <a:ext uri="{FF2B5EF4-FFF2-40B4-BE49-F238E27FC236}">
              <a16:creationId xmlns:a16="http://schemas.microsoft.com/office/drawing/2014/main" id="{5F81C69D-A8D4-481B-9E26-B116F87D6933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8" name="Text Box 12">
          <a:extLst>
            <a:ext uri="{FF2B5EF4-FFF2-40B4-BE49-F238E27FC236}">
              <a16:creationId xmlns:a16="http://schemas.microsoft.com/office/drawing/2014/main" id="{9AB3FC7D-30F0-44B7-8AC2-C431E79EDEC4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9" name="Text Box 12">
          <a:extLst>
            <a:ext uri="{FF2B5EF4-FFF2-40B4-BE49-F238E27FC236}">
              <a16:creationId xmlns:a16="http://schemas.microsoft.com/office/drawing/2014/main" id="{32B7036F-2E9A-4DEE-B4C7-7F37A3821EDB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20" name="Text Box 12">
          <a:extLst>
            <a:ext uri="{FF2B5EF4-FFF2-40B4-BE49-F238E27FC236}">
              <a16:creationId xmlns:a16="http://schemas.microsoft.com/office/drawing/2014/main" id="{700E62C1-F655-42D2-8ED8-6E5E128A8531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21" name="Text Box 12">
          <a:extLst>
            <a:ext uri="{FF2B5EF4-FFF2-40B4-BE49-F238E27FC236}">
              <a16:creationId xmlns:a16="http://schemas.microsoft.com/office/drawing/2014/main" id="{A19DA6D6-0FF3-40B7-9B7B-C089D657CE0B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22" name="Text Box 12">
          <a:extLst>
            <a:ext uri="{FF2B5EF4-FFF2-40B4-BE49-F238E27FC236}">
              <a16:creationId xmlns:a16="http://schemas.microsoft.com/office/drawing/2014/main" id="{FEECD78B-3471-4B3C-AD73-28B21405F9B2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23" name="Text Box 12">
          <a:extLst>
            <a:ext uri="{FF2B5EF4-FFF2-40B4-BE49-F238E27FC236}">
              <a16:creationId xmlns:a16="http://schemas.microsoft.com/office/drawing/2014/main" id="{873E3208-1EF3-4483-83CD-5805CD0D4EC9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24" name="Text Box 12">
          <a:extLst>
            <a:ext uri="{FF2B5EF4-FFF2-40B4-BE49-F238E27FC236}">
              <a16:creationId xmlns:a16="http://schemas.microsoft.com/office/drawing/2014/main" id="{204E65C6-D05E-439F-9165-3C743B2917E8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25" name="Text Box 12">
          <a:extLst>
            <a:ext uri="{FF2B5EF4-FFF2-40B4-BE49-F238E27FC236}">
              <a16:creationId xmlns:a16="http://schemas.microsoft.com/office/drawing/2014/main" id="{191E140D-1A40-49E7-AFD5-C01AFF6499F4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26" name="Text Box 12">
          <a:extLst>
            <a:ext uri="{FF2B5EF4-FFF2-40B4-BE49-F238E27FC236}">
              <a16:creationId xmlns:a16="http://schemas.microsoft.com/office/drawing/2014/main" id="{38250EC0-1A37-493C-8E94-D979B6660711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27" name="Text Box 12">
          <a:extLst>
            <a:ext uri="{FF2B5EF4-FFF2-40B4-BE49-F238E27FC236}">
              <a16:creationId xmlns:a16="http://schemas.microsoft.com/office/drawing/2014/main" id="{53F52475-DE20-437F-B7F3-17988E3F92F5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28" name="Text Box 12">
          <a:extLst>
            <a:ext uri="{FF2B5EF4-FFF2-40B4-BE49-F238E27FC236}">
              <a16:creationId xmlns:a16="http://schemas.microsoft.com/office/drawing/2014/main" id="{90717FDF-6D65-4D54-8104-15ECF0EE1381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29" name="Text Box 12">
          <a:extLst>
            <a:ext uri="{FF2B5EF4-FFF2-40B4-BE49-F238E27FC236}">
              <a16:creationId xmlns:a16="http://schemas.microsoft.com/office/drawing/2014/main" id="{58E2131E-63A6-4CD7-A2A0-08CA74AA964F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30" name="Text Box 12">
          <a:extLst>
            <a:ext uri="{FF2B5EF4-FFF2-40B4-BE49-F238E27FC236}">
              <a16:creationId xmlns:a16="http://schemas.microsoft.com/office/drawing/2014/main" id="{8A3B55E4-C59B-43C2-94C3-2796E317526B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31" name="Text Box 12">
          <a:extLst>
            <a:ext uri="{FF2B5EF4-FFF2-40B4-BE49-F238E27FC236}">
              <a16:creationId xmlns:a16="http://schemas.microsoft.com/office/drawing/2014/main" id="{B6AB8036-DD36-4AFC-9092-C105DE95B666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32" name="Text Box 12">
          <a:extLst>
            <a:ext uri="{FF2B5EF4-FFF2-40B4-BE49-F238E27FC236}">
              <a16:creationId xmlns:a16="http://schemas.microsoft.com/office/drawing/2014/main" id="{F3B02E54-7F50-4436-893E-32E79553E880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33" name="Text Box 12">
          <a:extLst>
            <a:ext uri="{FF2B5EF4-FFF2-40B4-BE49-F238E27FC236}">
              <a16:creationId xmlns:a16="http://schemas.microsoft.com/office/drawing/2014/main" id="{75FC018C-465F-486E-9173-BDB73DC2B8DB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34" name="Text Box 12">
          <a:extLst>
            <a:ext uri="{FF2B5EF4-FFF2-40B4-BE49-F238E27FC236}">
              <a16:creationId xmlns:a16="http://schemas.microsoft.com/office/drawing/2014/main" id="{07962803-4C07-4610-A5A8-0918425EE87C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35" name="Text Box 12">
          <a:extLst>
            <a:ext uri="{FF2B5EF4-FFF2-40B4-BE49-F238E27FC236}">
              <a16:creationId xmlns:a16="http://schemas.microsoft.com/office/drawing/2014/main" id="{592E75D9-8757-4C9F-96BE-99772094B5A3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36" name="Text Box 12">
          <a:extLst>
            <a:ext uri="{FF2B5EF4-FFF2-40B4-BE49-F238E27FC236}">
              <a16:creationId xmlns:a16="http://schemas.microsoft.com/office/drawing/2014/main" id="{82FDE5D8-1703-458D-B0C9-FFE3CA156287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37" name="Text Box 12">
          <a:extLst>
            <a:ext uri="{FF2B5EF4-FFF2-40B4-BE49-F238E27FC236}">
              <a16:creationId xmlns:a16="http://schemas.microsoft.com/office/drawing/2014/main" id="{8C9BF28D-8FDF-4C9D-9BE7-AAFBEB905049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38" name="Text Box 12">
          <a:extLst>
            <a:ext uri="{FF2B5EF4-FFF2-40B4-BE49-F238E27FC236}">
              <a16:creationId xmlns:a16="http://schemas.microsoft.com/office/drawing/2014/main" id="{5416879B-CE38-43ED-AD5B-4C5317CEBB5E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39" name="Text Box 12">
          <a:extLst>
            <a:ext uri="{FF2B5EF4-FFF2-40B4-BE49-F238E27FC236}">
              <a16:creationId xmlns:a16="http://schemas.microsoft.com/office/drawing/2014/main" id="{54969DF0-4401-4344-A699-766D0EA70988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0" name="Text Box 12">
          <a:extLst>
            <a:ext uri="{FF2B5EF4-FFF2-40B4-BE49-F238E27FC236}">
              <a16:creationId xmlns:a16="http://schemas.microsoft.com/office/drawing/2014/main" id="{68BB4320-664F-48A5-AB0D-22AA8BF8425E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1" name="Text Box 12">
          <a:extLst>
            <a:ext uri="{FF2B5EF4-FFF2-40B4-BE49-F238E27FC236}">
              <a16:creationId xmlns:a16="http://schemas.microsoft.com/office/drawing/2014/main" id="{604A7912-3CEC-4DE3-B8DB-8C868DA5ED68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2" name="Text Box 12">
          <a:extLst>
            <a:ext uri="{FF2B5EF4-FFF2-40B4-BE49-F238E27FC236}">
              <a16:creationId xmlns:a16="http://schemas.microsoft.com/office/drawing/2014/main" id="{A186ED02-D3C5-46A7-B397-5A18DD589E20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3" name="Text Box 12">
          <a:extLst>
            <a:ext uri="{FF2B5EF4-FFF2-40B4-BE49-F238E27FC236}">
              <a16:creationId xmlns:a16="http://schemas.microsoft.com/office/drawing/2014/main" id="{F7C1B1EA-87B1-4B7D-B874-840234BBE9B7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4" name="Text Box 12">
          <a:extLst>
            <a:ext uri="{FF2B5EF4-FFF2-40B4-BE49-F238E27FC236}">
              <a16:creationId xmlns:a16="http://schemas.microsoft.com/office/drawing/2014/main" id="{1F49E5EC-8004-4668-9384-E6E05E3D6F30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5" name="Text Box 12">
          <a:extLst>
            <a:ext uri="{FF2B5EF4-FFF2-40B4-BE49-F238E27FC236}">
              <a16:creationId xmlns:a16="http://schemas.microsoft.com/office/drawing/2014/main" id="{D1165B26-537A-4B9A-AA89-0204647367DF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6" name="Text Box 12">
          <a:extLst>
            <a:ext uri="{FF2B5EF4-FFF2-40B4-BE49-F238E27FC236}">
              <a16:creationId xmlns:a16="http://schemas.microsoft.com/office/drawing/2014/main" id="{1C00E08C-3C43-40B5-8D2C-20C74CA83334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7" name="Text Box 12">
          <a:extLst>
            <a:ext uri="{FF2B5EF4-FFF2-40B4-BE49-F238E27FC236}">
              <a16:creationId xmlns:a16="http://schemas.microsoft.com/office/drawing/2014/main" id="{C7492083-1A11-48F3-B059-D53E668F22D6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8" name="Text Box 12">
          <a:extLst>
            <a:ext uri="{FF2B5EF4-FFF2-40B4-BE49-F238E27FC236}">
              <a16:creationId xmlns:a16="http://schemas.microsoft.com/office/drawing/2014/main" id="{F2DDAE56-59CA-4628-8BB8-5D7250314D33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9" name="Text Box 12">
          <a:extLst>
            <a:ext uri="{FF2B5EF4-FFF2-40B4-BE49-F238E27FC236}">
              <a16:creationId xmlns:a16="http://schemas.microsoft.com/office/drawing/2014/main" id="{7407DCE8-54F8-4E23-8DFF-E65ED62BBECC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0" name="Text Box 12">
          <a:extLst>
            <a:ext uri="{FF2B5EF4-FFF2-40B4-BE49-F238E27FC236}">
              <a16:creationId xmlns:a16="http://schemas.microsoft.com/office/drawing/2014/main" id="{8D7F9854-60E3-4EB0-9338-9CD905765635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1" name="Text Box 12">
          <a:extLst>
            <a:ext uri="{FF2B5EF4-FFF2-40B4-BE49-F238E27FC236}">
              <a16:creationId xmlns:a16="http://schemas.microsoft.com/office/drawing/2014/main" id="{28E19FEE-79AD-4BE6-BD31-FD2B3E3C48D6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2" name="Text Box 12">
          <a:extLst>
            <a:ext uri="{FF2B5EF4-FFF2-40B4-BE49-F238E27FC236}">
              <a16:creationId xmlns:a16="http://schemas.microsoft.com/office/drawing/2014/main" id="{629B15CA-4D0B-45BD-9821-FCA6B977914F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3" name="Text Box 12">
          <a:extLst>
            <a:ext uri="{FF2B5EF4-FFF2-40B4-BE49-F238E27FC236}">
              <a16:creationId xmlns:a16="http://schemas.microsoft.com/office/drawing/2014/main" id="{0E74E9A1-752F-4951-824E-7519970BFD90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4" name="Text Box 12">
          <a:extLst>
            <a:ext uri="{FF2B5EF4-FFF2-40B4-BE49-F238E27FC236}">
              <a16:creationId xmlns:a16="http://schemas.microsoft.com/office/drawing/2014/main" id="{918E9873-9F44-4BB6-A0EA-B60AFB2499D4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5" name="Text Box 12">
          <a:extLst>
            <a:ext uri="{FF2B5EF4-FFF2-40B4-BE49-F238E27FC236}">
              <a16:creationId xmlns:a16="http://schemas.microsoft.com/office/drawing/2014/main" id="{2F815545-1B2B-4ECA-8D80-3CCBE3901CD6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6" name="Text Box 12">
          <a:extLst>
            <a:ext uri="{FF2B5EF4-FFF2-40B4-BE49-F238E27FC236}">
              <a16:creationId xmlns:a16="http://schemas.microsoft.com/office/drawing/2014/main" id="{401FE457-55A4-4A5F-B652-80827C315621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7" name="Text Box 12">
          <a:extLst>
            <a:ext uri="{FF2B5EF4-FFF2-40B4-BE49-F238E27FC236}">
              <a16:creationId xmlns:a16="http://schemas.microsoft.com/office/drawing/2014/main" id="{5A0C3F83-D3E2-4D3F-86F1-12302B695C38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8" name="Text Box 12">
          <a:extLst>
            <a:ext uri="{FF2B5EF4-FFF2-40B4-BE49-F238E27FC236}">
              <a16:creationId xmlns:a16="http://schemas.microsoft.com/office/drawing/2014/main" id="{CA0E47A0-7F5A-49A5-ADB5-13C107FA1BFC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9" name="Text Box 12">
          <a:extLst>
            <a:ext uri="{FF2B5EF4-FFF2-40B4-BE49-F238E27FC236}">
              <a16:creationId xmlns:a16="http://schemas.microsoft.com/office/drawing/2014/main" id="{EACEBBB2-E3A9-46AD-BF3A-7A1E83A4F2F4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0" name="Text Box 12">
          <a:extLst>
            <a:ext uri="{FF2B5EF4-FFF2-40B4-BE49-F238E27FC236}">
              <a16:creationId xmlns:a16="http://schemas.microsoft.com/office/drawing/2014/main" id="{3DA0E16B-1C15-4B45-B5E9-9BBE5B6A8ED9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1" name="Text Box 12">
          <a:extLst>
            <a:ext uri="{FF2B5EF4-FFF2-40B4-BE49-F238E27FC236}">
              <a16:creationId xmlns:a16="http://schemas.microsoft.com/office/drawing/2014/main" id="{FB701AAD-548A-4DB4-804A-46E0DDF52D16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2" name="Text Box 12">
          <a:extLst>
            <a:ext uri="{FF2B5EF4-FFF2-40B4-BE49-F238E27FC236}">
              <a16:creationId xmlns:a16="http://schemas.microsoft.com/office/drawing/2014/main" id="{78ED20E6-C6E7-42CF-9ADB-5B7212F8BF53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3" name="Text Box 12">
          <a:extLst>
            <a:ext uri="{FF2B5EF4-FFF2-40B4-BE49-F238E27FC236}">
              <a16:creationId xmlns:a16="http://schemas.microsoft.com/office/drawing/2014/main" id="{4BD3E832-095B-4DBF-8A79-075D739EB06A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4" name="Text Box 12">
          <a:extLst>
            <a:ext uri="{FF2B5EF4-FFF2-40B4-BE49-F238E27FC236}">
              <a16:creationId xmlns:a16="http://schemas.microsoft.com/office/drawing/2014/main" id="{6504A75B-C381-4A5A-8B1A-5C81323AFCA6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5" name="Text Box 12">
          <a:extLst>
            <a:ext uri="{FF2B5EF4-FFF2-40B4-BE49-F238E27FC236}">
              <a16:creationId xmlns:a16="http://schemas.microsoft.com/office/drawing/2014/main" id="{45EDBB95-2286-4820-A476-002FA15004EA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6" name="Text Box 12">
          <a:extLst>
            <a:ext uri="{FF2B5EF4-FFF2-40B4-BE49-F238E27FC236}">
              <a16:creationId xmlns:a16="http://schemas.microsoft.com/office/drawing/2014/main" id="{FEBEC209-CB1E-4FB1-8BE4-AC0E18795DDA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7" name="Text Box 12">
          <a:extLst>
            <a:ext uri="{FF2B5EF4-FFF2-40B4-BE49-F238E27FC236}">
              <a16:creationId xmlns:a16="http://schemas.microsoft.com/office/drawing/2014/main" id="{CC4119EE-88C3-48C3-9929-B5486E6D3833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8" name="Text Box 12">
          <a:extLst>
            <a:ext uri="{FF2B5EF4-FFF2-40B4-BE49-F238E27FC236}">
              <a16:creationId xmlns:a16="http://schemas.microsoft.com/office/drawing/2014/main" id="{8A8E0AEB-DD9C-45AC-A8AB-9FC0C4AAD031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9" name="Text Box 12">
          <a:extLst>
            <a:ext uri="{FF2B5EF4-FFF2-40B4-BE49-F238E27FC236}">
              <a16:creationId xmlns:a16="http://schemas.microsoft.com/office/drawing/2014/main" id="{4B35D49F-474F-4709-8C9B-6B519C394589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0" name="Text Box 12">
          <a:extLst>
            <a:ext uri="{FF2B5EF4-FFF2-40B4-BE49-F238E27FC236}">
              <a16:creationId xmlns:a16="http://schemas.microsoft.com/office/drawing/2014/main" id="{4E9F9B26-EA33-4693-B864-94E73655EBA5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1" name="Text Box 12">
          <a:extLst>
            <a:ext uri="{FF2B5EF4-FFF2-40B4-BE49-F238E27FC236}">
              <a16:creationId xmlns:a16="http://schemas.microsoft.com/office/drawing/2014/main" id="{4CEA3415-4477-4FF0-8DD9-3725B160188E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2" name="Text Box 12">
          <a:extLst>
            <a:ext uri="{FF2B5EF4-FFF2-40B4-BE49-F238E27FC236}">
              <a16:creationId xmlns:a16="http://schemas.microsoft.com/office/drawing/2014/main" id="{DB034CF1-AF54-4AE5-A920-960AEF57D0BF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3" name="Text Box 12">
          <a:extLst>
            <a:ext uri="{FF2B5EF4-FFF2-40B4-BE49-F238E27FC236}">
              <a16:creationId xmlns:a16="http://schemas.microsoft.com/office/drawing/2014/main" id="{396AA96A-3724-4DCD-81A8-E0D5E251CBC9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4" name="Text Box 12">
          <a:extLst>
            <a:ext uri="{FF2B5EF4-FFF2-40B4-BE49-F238E27FC236}">
              <a16:creationId xmlns:a16="http://schemas.microsoft.com/office/drawing/2014/main" id="{9682BBC7-756E-4D54-98C3-43B54203DFD0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5" name="Text Box 12">
          <a:extLst>
            <a:ext uri="{FF2B5EF4-FFF2-40B4-BE49-F238E27FC236}">
              <a16:creationId xmlns:a16="http://schemas.microsoft.com/office/drawing/2014/main" id="{882389DD-BEAC-440B-9EC6-E34C539D5C09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6" name="Text Box 12">
          <a:extLst>
            <a:ext uri="{FF2B5EF4-FFF2-40B4-BE49-F238E27FC236}">
              <a16:creationId xmlns:a16="http://schemas.microsoft.com/office/drawing/2014/main" id="{412C4707-EB71-4262-8F42-8B276D45C669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7" name="Text Box 12">
          <a:extLst>
            <a:ext uri="{FF2B5EF4-FFF2-40B4-BE49-F238E27FC236}">
              <a16:creationId xmlns:a16="http://schemas.microsoft.com/office/drawing/2014/main" id="{D08D2F5A-FB67-4DDD-AC81-9639744279D5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8" name="Text Box 12">
          <a:extLst>
            <a:ext uri="{FF2B5EF4-FFF2-40B4-BE49-F238E27FC236}">
              <a16:creationId xmlns:a16="http://schemas.microsoft.com/office/drawing/2014/main" id="{475A291D-4EF1-478E-AB6E-0CB5B6DDB57E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9" name="Text Box 12">
          <a:extLst>
            <a:ext uri="{FF2B5EF4-FFF2-40B4-BE49-F238E27FC236}">
              <a16:creationId xmlns:a16="http://schemas.microsoft.com/office/drawing/2014/main" id="{D8D99A70-7937-41B2-B025-7ED7A2BAC026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0" name="Text Box 12">
          <a:extLst>
            <a:ext uri="{FF2B5EF4-FFF2-40B4-BE49-F238E27FC236}">
              <a16:creationId xmlns:a16="http://schemas.microsoft.com/office/drawing/2014/main" id="{DEE5E53A-C8C4-480E-9479-CC9F7ADC9250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1" name="Text Box 12">
          <a:extLst>
            <a:ext uri="{FF2B5EF4-FFF2-40B4-BE49-F238E27FC236}">
              <a16:creationId xmlns:a16="http://schemas.microsoft.com/office/drawing/2014/main" id="{9AE7FFBC-E929-4716-B13F-2BA77A373CC9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2" name="Text Box 12">
          <a:extLst>
            <a:ext uri="{FF2B5EF4-FFF2-40B4-BE49-F238E27FC236}">
              <a16:creationId xmlns:a16="http://schemas.microsoft.com/office/drawing/2014/main" id="{0E904924-C8EE-4721-86F0-69BE1CC0FF82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3" name="Text Box 12">
          <a:extLst>
            <a:ext uri="{FF2B5EF4-FFF2-40B4-BE49-F238E27FC236}">
              <a16:creationId xmlns:a16="http://schemas.microsoft.com/office/drawing/2014/main" id="{1F46D315-3953-4A77-8BD5-0C83840F008A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4" name="Text Box 12">
          <a:extLst>
            <a:ext uri="{FF2B5EF4-FFF2-40B4-BE49-F238E27FC236}">
              <a16:creationId xmlns:a16="http://schemas.microsoft.com/office/drawing/2014/main" id="{86D27438-ABEB-4187-A081-21A83B8B0964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5" name="Text Box 12">
          <a:extLst>
            <a:ext uri="{FF2B5EF4-FFF2-40B4-BE49-F238E27FC236}">
              <a16:creationId xmlns:a16="http://schemas.microsoft.com/office/drawing/2014/main" id="{73EDE7E0-9474-40F5-BEBF-FBBF373F74DF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6" name="Text Box 12">
          <a:extLst>
            <a:ext uri="{FF2B5EF4-FFF2-40B4-BE49-F238E27FC236}">
              <a16:creationId xmlns:a16="http://schemas.microsoft.com/office/drawing/2014/main" id="{C891FC58-1F22-4C06-BDC5-9DCC2471E61D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7" name="Text Box 12">
          <a:extLst>
            <a:ext uri="{FF2B5EF4-FFF2-40B4-BE49-F238E27FC236}">
              <a16:creationId xmlns:a16="http://schemas.microsoft.com/office/drawing/2014/main" id="{49E32E3B-4F2C-40CB-8C84-FDD92945252F}"/>
            </a:ext>
          </a:extLst>
        </xdr:cNvPr>
        <xdr:cNvSpPr txBox="1">
          <a:spLocks noChangeArrowheads="1"/>
        </xdr:cNvSpPr>
      </xdr:nvSpPr>
      <xdr:spPr bwMode="auto">
        <a:xfrm>
          <a:off x="4391853" y="622852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D7F1550A-4772-4248-A748-287B38B3FA6F}"/>
            </a:ext>
          </a:extLst>
        </xdr:cNvPr>
        <xdr:cNvSpPr txBox="1">
          <a:spLocks noChangeArrowheads="1"/>
        </xdr:cNvSpPr>
      </xdr:nvSpPr>
      <xdr:spPr bwMode="auto">
        <a:xfrm>
          <a:off x="6260410" y="8500607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3188" name="Text Box 12">
          <a:extLst>
            <a:ext uri="{FF2B5EF4-FFF2-40B4-BE49-F238E27FC236}">
              <a16:creationId xmlns:a16="http://schemas.microsoft.com/office/drawing/2014/main" id="{439CF523-42C2-4288-89AD-17997DABFB37}"/>
            </a:ext>
          </a:extLst>
        </xdr:cNvPr>
        <xdr:cNvSpPr txBox="1">
          <a:spLocks noChangeArrowheads="1"/>
        </xdr:cNvSpPr>
      </xdr:nvSpPr>
      <xdr:spPr bwMode="auto">
        <a:xfrm>
          <a:off x="6260410" y="8500607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446</xdr:row>
      <xdr:rowOff>0</xdr:rowOff>
    </xdr:from>
    <xdr:ext cx="76200" cy="200025"/>
    <xdr:sp macro="" textlink="">
      <xdr:nvSpPr>
        <xdr:cNvPr id="3189" name="Text Box 12">
          <a:extLst>
            <a:ext uri="{FF2B5EF4-FFF2-40B4-BE49-F238E27FC236}">
              <a16:creationId xmlns:a16="http://schemas.microsoft.com/office/drawing/2014/main" id="{F5518912-F6CC-4626-89F6-ACFC7881C01A}"/>
            </a:ext>
          </a:extLst>
        </xdr:cNvPr>
        <xdr:cNvSpPr txBox="1">
          <a:spLocks noChangeArrowheads="1"/>
        </xdr:cNvSpPr>
      </xdr:nvSpPr>
      <xdr:spPr bwMode="auto">
        <a:xfrm>
          <a:off x="6260410" y="9502471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446</xdr:row>
      <xdr:rowOff>0</xdr:rowOff>
    </xdr:from>
    <xdr:ext cx="76200" cy="200025"/>
    <xdr:sp macro="" textlink="">
      <xdr:nvSpPr>
        <xdr:cNvPr id="3190" name="Text Box 12">
          <a:extLst>
            <a:ext uri="{FF2B5EF4-FFF2-40B4-BE49-F238E27FC236}">
              <a16:creationId xmlns:a16="http://schemas.microsoft.com/office/drawing/2014/main" id="{348D7BF7-5CA9-4309-A5DE-B4C9A228162D}"/>
            </a:ext>
          </a:extLst>
        </xdr:cNvPr>
        <xdr:cNvSpPr txBox="1">
          <a:spLocks noChangeArrowheads="1"/>
        </xdr:cNvSpPr>
      </xdr:nvSpPr>
      <xdr:spPr bwMode="auto">
        <a:xfrm>
          <a:off x="6260410" y="9502471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446</xdr:row>
      <xdr:rowOff>0</xdr:rowOff>
    </xdr:from>
    <xdr:ext cx="76200" cy="200025"/>
    <xdr:sp macro="" textlink="">
      <xdr:nvSpPr>
        <xdr:cNvPr id="3191" name="Text Box 12">
          <a:extLst>
            <a:ext uri="{FF2B5EF4-FFF2-40B4-BE49-F238E27FC236}">
              <a16:creationId xmlns:a16="http://schemas.microsoft.com/office/drawing/2014/main" id="{4FDBA492-5219-4319-A349-4BA40C0BD4BA}"/>
            </a:ext>
          </a:extLst>
        </xdr:cNvPr>
        <xdr:cNvSpPr txBox="1">
          <a:spLocks noChangeArrowheads="1"/>
        </xdr:cNvSpPr>
      </xdr:nvSpPr>
      <xdr:spPr bwMode="auto">
        <a:xfrm>
          <a:off x="6260410" y="9502471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446</xdr:row>
      <xdr:rowOff>0</xdr:rowOff>
    </xdr:from>
    <xdr:ext cx="76200" cy="200025"/>
    <xdr:sp macro="" textlink="">
      <xdr:nvSpPr>
        <xdr:cNvPr id="3192" name="Text Box 12">
          <a:extLst>
            <a:ext uri="{FF2B5EF4-FFF2-40B4-BE49-F238E27FC236}">
              <a16:creationId xmlns:a16="http://schemas.microsoft.com/office/drawing/2014/main" id="{2015BF77-7830-410E-8D72-6D014BB2AA8A}"/>
            </a:ext>
          </a:extLst>
        </xdr:cNvPr>
        <xdr:cNvSpPr txBox="1">
          <a:spLocks noChangeArrowheads="1"/>
        </xdr:cNvSpPr>
      </xdr:nvSpPr>
      <xdr:spPr bwMode="auto">
        <a:xfrm>
          <a:off x="6260410" y="9502471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463</xdr:row>
      <xdr:rowOff>0</xdr:rowOff>
    </xdr:from>
    <xdr:ext cx="76200" cy="200025"/>
    <xdr:sp macro="" textlink="">
      <xdr:nvSpPr>
        <xdr:cNvPr id="3193" name="Text Box 12">
          <a:extLst>
            <a:ext uri="{FF2B5EF4-FFF2-40B4-BE49-F238E27FC236}">
              <a16:creationId xmlns:a16="http://schemas.microsoft.com/office/drawing/2014/main" id="{89781363-DE42-4E63-B38B-8B4EA122DE44}"/>
            </a:ext>
          </a:extLst>
        </xdr:cNvPr>
        <xdr:cNvSpPr txBox="1">
          <a:spLocks noChangeArrowheads="1"/>
        </xdr:cNvSpPr>
      </xdr:nvSpPr>
      <xdr:spPr bwMode="auto">
        <a:xfrm>
          <a:off x="6322695" y="76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463</xdr:row>
      <xdr:rowOff>0</xdr:rowOff>
    </xdr:from>
    <xdr:ext cx="76200" cy="200025"/>
    <xdr:sp macro="" textlink="">
      <xdr:nvSpPr>
        <xdr:cNvPr id="3194" name="Text Box 12">
          <a:extLst>
            <a:ext uri="{FF2B5EF4-FFF2-40B4-BE49-F238E27FC236}">
              <a16:creationId xmlns:a16="http://schemas.microsoft.com/office/drawing/2014/main" id="{0E046D5E-2BA1-4A33-AE65-833FC9DAB4AD}"/>
            </a:ext>
          </a:extLst>
        </xdr:cNvPr>
        <xdr:cNvSpPr txBox="1">
          <a:spLocks noChangeArrowheads="1"/>
        </xdr:cNvSpPr>
      </xdr:nvSpPr>
      <xdr:spPr bwMode="auto">
        <a:xfrm>
          <a:off x="6322695" y="76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463</xdr:row>
      <xdr:rowOff>0</xdr:rowOff>
    </xdr:from>
    <xdr:ext cx="76200" cy="200025"/>
    <xdr:sp macro="" textlink="">
      <xdr:nvSpPr>
        <xdr:cNvPr id="3195" name="Text Box 12">
          <a:extLst>
            <a:ext uri="{FF2B5EF4-FFF2-40B4-BE49-F238E27FC236}">
              <a16:creationId xmlns:a16="http://schemas.microsoft.com/office/drawing/2014/main" id="{A9E8C4CD-8BE2-4466-B9AC-4C6B00B3A662}"/>
            </a:ext>
          </a:extLst>
        </xdr:cNvPr>
        <xdr:cNvSpPr txBox="1">
          <a:spLocks noChangeArrowheads="1"/>
        </xdr:cNvSpPr>
      </xdr:nvSpPr>
      <xdr:spPr bwMode="auto">
        <a:xfrm>
          <a:off x="6322695" y="76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77</xdr:row>
      <xdr:rowOff>99060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98EEDBA8-9584-49A1-BA39-39DEC18DC935}"/>
            </a:ext>
          </a:extLst>
        </xdr:cNvPr>
        <xdr:cNvSpPr txBox="1">
          <a:spLocks noChangeArrowheads="1"/>
        </xdr:cNvSpPr>
      </xdr:nvSpPr>
      <xdr:spPr bwMode="auto">
        <a:xfrm>
          <a:off x="8667336" y="15034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1C850D43-A404-42A2-8E75-C19BFBD192B7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196" name="Text Box 12">
          <a:extLst>
            <a:ext uri="{FF2B5EF4-FFF2-40B4-BE49-F238E27FC236}">
              <a16:creationId xmlns:a16="http://schemas.microsoft.com/office/drawing/2014/main" id="{F3065250-3D67-42E5-9EA1-911E816270F6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197" name="Text Box 12">
          <a:extLst>
            <a:ext uri="{FF2B5EF4-FFF2-40B4-BE49-F238E27FC236}">
              <a16:creationId xmlns:a16="http://schemas.microsoft.com/office/drawing/2014/main" id="{D0AEF7FC-B6B7-4D3E-BF12-D3B130E5E684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198" name="Text Box 12">
          <a:extLst>
            <a:ext uri="{FF2B5EF4-FFF2-40B4-BE49-F238E27FC236}">
              <a16:creationId xmlns:a16="http://schemas.microsoft.com/office/drawing/2014/main" id="{E79197F1-61F8-438F-B170-E316C406F6DC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199" name="Text Box 12">
          <a:extLst>
            <a:ext uri="{FF2B5EF4-FFF2-40B4-BE49-F238E27FC236}">
              <a16:creationId xmlns:a16="http://schemas.microsoft.com/office/drawing/2014/main" id="{D04237E9-688B-4B01-869C-E7C282054660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2592" name="Text Box 12">
          <a:extLst>
            <a:ext uri="{FF2B5EF4-FFF2-40B4-BE49-F238E27FC236}">
              <a16:creationId xmlns:a16="http://schemas.microsoft.com/office/drawing/2014/main" id="{7CADF080-AF6D-4C0C-9136-C64BD0F385C9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2671" name="Text Box 12">
          <a:extLst>
            <a:ext uri="{FF2B5EF4-FFF2-40B4-BE49-F238E27FC236}">
              <a16:creationId xmlns:a16="http://schemas.microsoft.com/office/drawing/2014/main" id="{CE3D54F3-3E78-4FBC-8889-0C0B70640520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00" name="Text Box 12">
          <a:extLst>
            <a:ext uri="{FF2B5EF4-FFF2-40B4-BE49-F238E27FC236}">
              <a16:creationId xmlns:a16="http://schemas.microsoft.com/office/drawing/2014/main" id="{06551839-F898-40CF-AAE6-6BEA167D5C1E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01" name="Text Box 12">
          <a:extLst>
            <a:ext uri="{FF2B5EF4-FFF2-40B4-BE49-F238E27FC236}">
              <a16:creationId xmlns:a16="http://schemas.microsoft.com/office/drawing/2014/main" id="{2C5AD595-43A3-4026-A09D-63D338232211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02" name="Text Box 12">
          <a:extLst>
            <a:ext uri="{FF2B5EF4-FFF2-40B4-BE49-F238E27FC236}">
              <a16:creationId xmlns:a16="http://schemas.microsoft.com/office/drawing/2014/main" id="{247FD530-6D4C-4D32-BBFD-28479325F740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03" name="Text Box 12">
          <a:extLst>
            <a:ext uri="{FF2B5EF4-FFF2-40B4-BE49-F238E27FC236}">
              <a16:creationId xmlns:a16="http://schemas.microsoft.com/office/drawing/2014/main" id="{6C16A9A3-C34D-463D-9B3D-64D1C018513A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04" name="Text Box 12">
          <a:extLst>
            <a:ext uri="{FF2B5EF4-FFF2-40B4-BE49-F238E27FC236}">
              <a16:creationId xmlns:a16="http://schemas.microsoft.com/office/drawing/2014/main" id="{B55DAD51-4EAE-415C-9195-349406FB08CF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05" name="Text Box 12">
          <a:extLst>
            <a:ext uri="{FF2B5EF4-FFF2-40B4-BE49-F238E27FC236}">
              <a16:creationId xmlns:a16="http://schemas.microsoft.com/office/drawing/2014/main" id="{22B18FA8-F85D-4784-A837-3EADA7647179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06" name="Text Box 12">
          <a:extLst>
            <a:ext uri="{FF2B5EF4-FFF2-40B4-BE49-F238E27FC236}">
              <a16:creationId xmlns:a16="http://schemas.microsoft.com/office/drawing/2014/main" id="{424FA43E-C682-4739-88C2-5CC1E7A5A6AE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07" name="Text Box 12">
          <a:extLst>
            <a:ext uri="{FF2B5EF4-FFF2-40B4-BE49-F238E27FC236}">
              <a16:creationId xmlns:a16="http://schemas.microsoft.com/office/drawing/2014/main" id="{D1B8B766-0109-41E9-AB5D-F27D7F2AB4EB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08" name="Text Box 12">
          <a:extLst>
            <a:ext uri="{FF2B5EF4-FFF2-40B4-BE49-F238E27FC236}">
              <a16:creationId xmlns:a16="http://schemas.microsoft.com/office/drawing/2014/main" id="{C7AEEB6D-52B4-403F-AA4B-6489B3950702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09" name="Text Box 12">
          <a:extLst>
            <a:ext uri="{FF2B5EF4-FFF2-40B4-BE49-F238E27FC236}">
              <a16:creationId xmlns:a16="http://schemas.microsoft.com/office/drawing/2014/main" id="{6B7A06B7-825B-4DBB-B4C9-1801051B2EAE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10" name="Text Box 12">
          <a:extLst>
            <a:ext uri="{FF2B5EF4-FFF2-40B4-BE49-F238E27FC236}">
              <a16:creationId xmlns:a16="http://schemas.microsoft.com/office/drawing/2014/main" id="{6747E8E8-7054-48E4-93CE-EE5B80D53032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11" name="Text Box 12">
          <a:extLst>
            <a:ext uri="{FF2B5EF4-FFF2-40B4-BE49-F238E27FC236}">
              <a16:creationId xmlns:a16="http://schemas.microsoft.com/office/drawing/2014/main" id="{F6A9E05D-D0DA-49E1-B9C6-68DB80215313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12" name="Text Box 12">
          <a:extLst>
            <a:ext uri="{FF2B5EF4-FFF2-40B4-BE49-F238E27FC236}">
              <a16:creationId xmlns:a16="http://schemas.microsoft.com/office/drawing/2014/main" id="{AED5351C-22B9-49A5-A9B5-E124F51B7E0F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13" name="Text Box 12">
          <a:extLst>
            <a:ext uri="{FF2B5EF4-FFF2-40B4-BE49-F238E27FC236}">
              <a16:creationId xmlns:a16="http://schemas.microsoft.com/office/drawing/2014/main" id="{4638CEF7-BD04-4D1C-B0D2-28980955B26A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14" name="Text Box 12">
          <a:extLst>
            <a:ext uri="{FF2B5EF4-FFF2-40B4-BE49-F238E27FC236}">
              <a16:creationId xmlns:a16="http://schemas.microsoft.com/office/drawing/2014/main" id="{BD78A2A4-4075-4550-8733-45689FBEEC5B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15" name="Text Box 12">
          <a:extLst>
            <a:ext uri="{FF2B5EF4-FFF2-40B4-BE49-F238E27FC236}">
              <a16:creationId xmlns:a16="http://schemas.microsoft.com/office/drawing/2014/main" id="{CA1144D1-6467-47DF-A687-DEFA495AA86A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16" name="Text Box 12">
          <a:extLst>
            <a:ext uri="{FF2B5EF4-FFF2-40B4-BE49-F238E27FC236}">
              <a16:creationId xmlns:a16="http://schemas.microsoft.com/office/drawing/2014/main" id="{EA3EA2F8-DD24-4932-8299-1BC67329FA92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17" name="Text Box 12">
          <a:extLst>
            <a:ext uri="{FF2B5EF4-FFF2-40B4-BE49-F238E27FC236}">
              <a16:creationId xmlns:a16="http://schemas.microsoft.com/office/drawing/2014/main" id="{AD77B8A2-35F2-4F28-98C8-88A7CAE84E8A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18" name="Text Box 12">
          <a:extLst>
            <a:ext uri="{FF2B5EF4-FFF2-40B4-BE49-F238E27FC236}">
              <a16:creationId xmlns:a16="http://schemas.microsoft.com/office/drawing/2014/main" id="{FB599D2D-2AA1-490C-9CB7-A7262846937B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19" name="Text Box 12">
          <a:extLst>
            <a:ext uri="{FF2B5EF4-FFF2-40B4-BE49-F238E27FC236}">
              <a16:creationId xmlns:a16="http://schemas.microsoft.com/office/drawing/2014/main" id="{2C3418A2-20FA-495C-AFE1-CE19CE744080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20" name="Text Box 12">
          <a:extLst>
            <a:ext uri="{FF2B5EF4-FFF2-40B4-BE49-F238E27FC236}">
              <a16:creationId xmlns:a16="http://schemas.microsoft.com/office/drawing/2014/main" id="{AE045047-2161-4662-BAFF-557728053CEC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21" name="Text Box 12">
          <a:extLst>
            <a:ext uri="{FF2B5EF4-FFF2-40B4-BE49-F238E27FC236}">
              <a16:creationId xmlns:a16="http://schemas.microsoft.com/office/drawing/2014/main" id="{DF04242F-033D-4A68-8924-47DC9666D685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22" name="Text Box 12">
          <a:extLst>
            <a:ext uri="{FF2B5EF4-FFF2-40B4-BE49-F238E27FC236}">
              <a16:creationId xmlns:a16="http://schemas.microsoft.com/office/drawing/2014/main" id="{73AF2D38-B6A1-4BED-85C0-01A316EDDDA0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23" name="Text Box 12">
          <a:extLst>
            <a:ext uri="{FF2B5EF4-FFF2-40B4-BE49-F238E27FC236}">
              <a16:creationId xmlns:a16="http://schemas.microsoft.com/office/drawing/2014/main" id="{9BA23642-3757-40C4-B4E9-EA56E5C1FDB1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24" name="Text Box 12">
          <a:extLst>
            <a:ext uri="{FF2B5EF4-FFF2-40B4-BE49-F238E27FC236}">
              <a16:creationId xmlns:a16="http://schemas.microsoft.com/office/drawing/2014/main" id="{12CEBFB6-004E-4274-ABCB-3F82D2AE0E72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25" name="Text Box 12">
          <a:extLst>
            <a:ext uri="{FF2B5EF4-FFF2-40B4-BE49-F238E27FC236}">
              <a16:creationId xmlns:a16="http://schemas.microsoft.com/office/drawing/2014/main" id="{1D6ED87A-7A3E-4CC9-93C2-DC00B57CE9C0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26" name="Text Box 12">
          <a:extLst>
            <a:ext uri="{FF2B5EF4-FFF2-40B4-BE49-F238E27FC236}">
              <a16:creationId xmlns:a16="http://schemas.microsoft.com/office/drawing/2014/main" id="{FA4A1F72-96F4-4707-A926-95215B89B330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27" name="Text Box 12">
          <a:extLst>
            <a:ext uri="{FF2B5EF4-FFF2-40B4-BE49-F238E27FC236}">
              <a16:creationId xmlns:a16="http://schemas.microsoft.com/office/drawing/2014/main" id="{8A2D4365-1FA3-4B28-9B2B-AD48B4A50C48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28" name="Text Box 12">
          <a:extLst>
            <a:ext uri="{FF2B5EF4-FFF2-40B4-BE49-F238E27FC236}">
              <a16:creationId xmlns:a16="http://schemas.microsoft.com/office/drawing/2014/main" id="{D3748D30-A022-4900-B105-F25DFCD8EE97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29" name="Text Box 12">
          <a:extLst>
            <a:ext uri="{FF2B5EF4-FFF2-40B4-BE49-F238E27FC236}">
              <a16:creationId xmlns:a16="http://schemas.microsoft.com/office/drawing/2014/main" id="{9C434304-1A49-4504-9955-CA8536DC2095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30" name="Text Box 12">
          <a:extLst>
            <a:ext uri="{FF2B5EF4-FFF2-40B4-BE49-F238E27FC236}">
              <a16:creationId xmlns:a16="http://schemas.microsoft.com/office/drawing/2014/main" id="{6E9B174C-879A-481B-8FD2-521428E80EE0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31" name="Text Box 12">
          <a:extLst>
            <a:ext uri="{FF2B5EF4-FFF2-40B4-BE49-F238E27FC236}">
              <a16:creationId xmlns:a16="http://schemas.microsoft.com/office/drawing/2014/main" id="{93CF4F76-1CB8-4399-976D-DBBA4259667B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32" name="Text Box 12">
          <a:extLst>
            <a:ext uri="{FF2B5EF4-FFF2-40B4-BE49-F238E27FC236}">
              <a16:creationId xmlns:a16="http://schemas.microsoft.com/office/drawing/2014/main" id="{84265F5C-FE4A-454D-8C8A-4A783BCB2674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33" name="Text Box 12">
          <a:extLst>
            <a:ext uri="{FF2B5EF4-FFF2-40B4-BE49-F238E27FC236}">
              <a16:creationId xmlns:a16="http://schemas.microsoft.com/office/drawing/2014/main" id="{03E5007D-B413-4D0B-BC3A-B90C586D38E7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34" name="Text Box 12">
          <a:extLst>
            <a:ext uri="{FF2B5EF4-FFF2-40B4-BE49-F238E27FC236}">
              <a16:creationId xmlns:a16="http://schemas.microsoft.com/office/drawing/2014/main" id="{DD366387-279B-41F8-A239-7341FC8BFF9B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35" name="Text Box 12">
          <a:extLst>
            <a:ext uri="{FF2B5EF4-FFF2-40B4-BE49-F238E27FC236}">
              <a16:creationId xmlns:a16="http://schemas.microsoft.com/office/drawing/2014/main" id="{208609D4-912E-4022-8CFD-EFEACD6F3FF3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36" name="Text Box 12">
          <a:extLst>
            <a:ext uri="{FF2B5EF4-FFF2-40B4-BE49-F238E27FC236}">
              <a16:creationId xmlns:a16="http://schemas.microsoft.com/office/drawing/2014/main" id="{635A31F5-D198-40C6-998E-C52066682D6B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37" name="Text Box 12">
          <a:extLst>
            <a:ext uri="{FF2B5EF4-FFF2-40B4-BE49-F238E27FC236}">
              <a16:creationId xmlns:a16="http://schemas.microsoft.com/office/drawing/2014/main" id="{B4658651-D83A-4DA7-84A1-13A8185A6ACF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38" name="Text Box 12">
          <a:extLst>
            <a:ext uri="{FF2B5EF4-FFF2-40B4-BE49-F238E27FC236}">
              <a16:creationId xmlns:a16="http://schemas.microsoft.com/office/drawing/2014/main" id="{0F705CAB-97C0-4003-8F57-08FE5E9F66EA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39" name="Text Box 12">
          <a:extLst>
            <a:ext uri="{FF2B5EF4-FFF2-40B4-BE49-F238E27FC236}">
              <a16:creationId xmlns:a16="http://schemas.microsoft.com/office/drawing/2014/main" id="{D80D2D9C-00F9-4F37-9108-A75C9869C3BB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40" name="Text Box 12">
          <a:extLst>
            <a:ext uri="{FF2B5EF4-FFF2-40B4-BE49-F238E27FC236}">
              <a16:creationId xmlns:a16="http://schemas.microsoft.com/office/drawing/2014/main" id="{6D06C9F7-7E3F-4661-A5E0-280780760A61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41" name="Text Box 12">
          <a:extLst>
            <a:ext uri="{FF2B5EF4-FFF2-40B4-BE49-F238E27FC236}">
              <a16:creationId xmlns:a16="http://schemas.microsoft.com/office/drawing/2014/main" id="{96922280-AFA2-4FA1-88DB-C332DDBB5DE1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42" name="Text Box 12">
          <a:extLst>
            <a:ext uri="{FF2B5EF4-FFF2-40B4-BE49-F238E27FC236}">
              <a16:creationId xmlns:a16="http://schemas.microsoft.com/office/drawing/2014/main" id="{6ADE0C42-40FD-463A-82E6-2D855EC8EF81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43" name="Text Box 12">
          <a:extLst>
            <a:ext uri="{FF2B5EF4-FFF2-40B4-BE49-F238E27FC236}">
              <a16:creationId xmlns:a16="http://schemas.microsoft.com/office/drawing/2014/main" id="{F3FA6400-C588-443D-B480-39C489ECF4FE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44" name="Text Box 12">
          <a:extLst>
            <a:ext uri="{FF2B5EF4-FFF2-40B4-BE49-F238E27FC236}">
              <a16:creationId xmlns:a16="http://schemas.microsoft.com/office/drawing/2014/main" id="{4EF13812-4DE2-42AB-ADAA-94EBA1B6905F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45" name="Text Box 12">
          <a:extLst>
            <a:ext uri="{FF2B5EF4-FFF2-40B4-BE49-F238E27FC236}">
              <a16:creationId xmlns:a16="http://schemas.microsoft.com/office/drawing/2014/main" id="{49EBD1D9-5419-4970-8ED6-81CDB05147C8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46" name="Text Box 12">
          <a:extLst>
            <a:ext uri="{FF2B5EF4-FFF2-40B4-BE49-F238E27FC236}">
              <a16:creationId xmlns:a16="http://schemas.microsoft.com/office/drawing/2014/main" id="{D3A3E469-FD99-4614-8D93-A7CC538E2F7F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47" name="Text Box 12">
          <a:extLst>
            <a:ext uri="{FF2B5EF4-FFF2-40B4-BE49-F238E27FC236}">
              <a16:creationId xmlns:a16="http://schemas.microsoft.com/office/drawing/2014/main" id="{0032E782-ECBE-4709-B1EB-C9ED0BEA7328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48" name="Text Box 12">
          <a:extLst>
            <a:ext uri="{FF2B5EF4-FFF2-40B4-BE49-F238E27FC236}">
              <a16:creationId xmlns:a16="http://schemas.microsoft.com/office/drawing/2014/main" id="{16FA581D-5B56-4F24-8542-34B1CFEAACCA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49" name="Text Box 12">
          <a:extLst>
            <a:ext uri="{FF2B5EF4-FFF2-40B4-BE49-F238E27FC236}">
              <a16:creationId xmlns:a16="http://schemas.microsoft.com/office/drawing/2014/main" id="{F1C3886E-EAE2-4597-9519-5AD27BB81A3D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50" name="Text Box 12">
          <a:extLst>
            <a:ext uri="{FF2B5EF4-FFF2-40B4-BE49-F238E27FC236}">
              <a16:creationId xmlns:a16="http://schemas.microsoft.com/office/drawing/2014/main" id="{E6E4A8AE-2CCE-4C48-B532-ABE0622A49BE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51" name="Text Box 12">
          <a:extLst>
            <a:ext uri="{FF2B5EF4-FFF2-40B4-BE49-F238E27FC236}">
              <a16:creationId xmlns:a16="http://schemas.microsoft.com/office/drawing/2014/main" id="{7B52AA03-A8E5-4275-9A0A-2CB7B97DA858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52" name="Text Box 12">
          <a:extLst>
            <a:ext uri="{FF2B5EF4-FFF2-40B4-BE49-F238E27FC236}">
              <a16:creationId xmlns:a16="http://schemas.microsoft.com/office/drawing/2014/main" id="{FF4C68E0-14D7-46F0-B7CD-2F5B2F37541B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53" name="Text Box 12">
          <a:extLst>
            <a:ext uri="{FF2B5EF4-FFF2-40B4-BE49-F238E27FC236}">
              <a16:creationId xmlns:a16="http://schemas.microsoft.com/office/drawing/2014/main" id="{2BDBC078-A2C4-49A2-8A83-3934AC22E942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54" name="Text Box 12">
          <a:extLst>
            <a:ext uri="{FF2B5EF4-FFF2-40B4-BE49-F238E27FC236}">
              <a16:creationId xmlns:a16="http://schemas.microsoft.com/office/drawing/2014/main" id="{DFCBF584-75B8-4B90-BB31-CC0484D288C0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55" name="Text Box 12">
          <a:extLst>
            <a:ext uri="{FF2B5EF4-FFF2-40B4-BE49-F238E27FC236}">
              <a16:creationId xmlns:a16="http://schemas.microsoft.com/office/drawing/2014/main" id="{30DB4B96-4F56-46BA-A257-CA130A7D81E5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56" name="Text Box 12">
          <a:extLst>
            <a:ext uri="{FF2B5EF4-FFF2-40B4-BE49-F238E27FC236}">
              <a16:creationId xmlns:a16="http://schemas.microsoft.com/office/drawing/2014/main" id="{B2DC1FA3-EEED-4F62-869A-19D072CD4CA3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57" name="Text Box 12">
          <a:extLst>
            <a:ext uri="{FF2B5EF4-FFF2-40B4-BE49-F238E27FC236}">
              <a16:creationId xmlns:a16="http://schemas.microsoft.com/office/drawing/2014/main" id="{50BE873E-2914-49E7-B8B0-EBA9780D4A8A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58" name="Text Box 12">
          <a:extLst>
            <a:ext uri="{FF2B5EF4-FFF2-40B4-BE49-F238E27FC236}">
              <a16:creationId xmlns:a16="http://schemas.microsoft.com/office/drawing/2014/main" id="{33D27478-2EEE-4E0A-9934-8C4803B05746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59" name="Text Box 12">
          <a:extLst>
            <a:ext uri="{FF2B5EF4-FFF2-40B4-BE49-F238E27FC236}">
              <a16:creationId xmlns:a16="http://schemas.microsoft.com/office/drawing/2014/main" id="{475CD8EE-8BFF-406A-82B8-7372816A51ED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60" name="Text Box 12">
          <a:extLst>
            <a:ext uri="{FF2B5EF4-FFF2-40B4-BE49-F238E27FC236}">
              <a16:creationId xmlns:a16="http://schemas.microsoft.com/office/drawing/2014/main" id="{D9030B5B-F944-402E-9765-7AC2AAC0FF94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61" name="Text Box 12">
          <a:extLst>
            <a:ext uri="{FF2B5EF4-FFF2-40B4-BE49-F238E27FC236}">
              <a16:creationId xmlns:a16="http://schemas.microsoft.com/office/drawing/2014/main" id="{E62BF04D-CD3B-43BD-9A50-3362C5A53F30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62" name="Text Box 12">
          <a:extLst>
            <a:ext uri="{FF2B5EF4-FFF2-40B4-BE49-F238E27FC236}">
              <a16:creationId xmlns:a16="http://schemas.microsoft.com/office/drawing/2014/main" id="{1DB310A1-325F-4AB8-90B9-94E2DEF0A80D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63" name="Text Box 12">
          <a:extLst>
            <a:ext uri="{FF2B5EF4-FFF2-40B4-BE49-F238E27FC236}">
              <a16:creationId xmlns:a16="http://schemas.microsoft.com/office/drawing/2014/main" id="{D7ED7AE9-8DB1-4390-8537-0CE553F35603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64" name="Text Box 12">
          <a:extLst>
            <a:ext uri="{FF2B5EF4-FFF2-40B4-BE49-F238E27FC236}">
              <a16:creationId xmlns:a16="http://schemas.microsoft.com/office/drawing/2014/main" id="{577DA83A-5516-4D4C-B651-C84974A336DE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65" name="Text Box 12">
          <a:extLst>
            <a:ext uri="{FF2B5EF4-FFF2-40B4-BE49-F238E27FC236}">
              <a16:creationId xmlns:a16="http://schemas.microsoft.com/office/drawing/2014/main" id="{534EACAF-1FBB-47CA-AD8B-FE9112B674EA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66" name="Text Box 12">
          <a:extLst>
            <a:ext uri="{FF2B5EF4-FFF2-40B4-BE49-F238E27FC236}">
              <a16:creationId xmlns:a16="http://schemas.microsoft.com/office/drawing/2014/main" id="{C577EAA3-6FED-4E8C-8E53-B4AA317EF420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67" name="Text Box 12">
          <a:extLst>
            <a:ext uri="{FF2B5EF4-FFF2-40B4-BE49-F238E27FC236}">
              <a16:creationId xmlns:a16="http://schemas.microsoft.com/office/drawing/2014/main" id="{C875EDCB-82E7-4619-AFFB-AB584200A268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68" name="Text Box 12">
          <a:extLst>
            <a:ext uri="{FF2B5EF4-FFF2-40B4-BE49-F238E27FC236}">
              <a16:creationId xmlns:a16="http://schemas.microsoft.com/office/drawing/2014/main" id="{A638F6FC-9DF2-4E0A-B896-AB4FE83CECE9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69" name="Text Box 12">
          <a:extLst>
            <a:ext uri="{FF2B5EF4-FFF2-40B4-BE49-F238E27FC236}">
              <a16:creationId xmlns:a16="http://schemas.microsoft.com/office/drawing/2014/main" id="{846B9943-A1EF-4CBB-988C-A60451725700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70" name="Text Box 12">
          <a:extLst>
            <a:ext uri="{FF2B5EF4-FFF2-40B4-BE49-F238E27FC236}">
              <a16:creationId xmlns:a16="http://schemas.microsoft.com/office/drawing/2014/main" id="{2F2F101B-73BB-4B65-81DC-2650A1CEE0E0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71" name="Text Box 12">
          <a:extLst>
            <a:ext uri="{FF2B5EF4-FFF2-40B4-BE49-F238E27FC236}">
              <a16:creationId xmlns:a16="http://schemas.microsoft.com/office/drawing/2014/main" id="{19722046-D4CE-4AA1-89E8-E4CB0CCFE45E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72" name="Text Box 12">
          <a:extLst>
            <a:ext uri="{FF2B5EF4-FFF2-40B4-BE49-F238E27FC236}">
              <a16:creationId xmlns:a16="http://schemas.microsoft.com/office/drawing/2014/main" id="{13FB80B8-C609-40B8-94F8-AE9CACAB4E14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73" name="Text Box 12">
          <a:extLst>
            <a:ext uri="{FF2B5EF4-FFF2-40B4-BE49-F238E27FC236}">
              <a16:creationId xmlns:a16="http://schemas.microsoft.com/office/drawing/2014/main" id="{6AE86C3E-1404-4B9F-AAAF-63854B5D5718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74" name="Text Box 12">
          <a:extLst>
            <a:ext uri="{FF2B5EF4-FFF2-40B4-BE49-F238E27FC236}">
              <a16:creationId xmlns:a16="http://schemas.microsoft.com/office/drawing/2014/main" id="{BA241796-F7D6-4242-97BF-415D19F4F240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275" name="Text Box 12">
          <a:extLst>
            <a:ext uri="{FF2B5EF4-FFF2-40B4-BE49-F238E27FC236}">
              <a16:creationId xmlns:a16="http://schemas.microsoft.com/office/drawing/2014/main" id="{32015C37-3BDE-40F2-B4E2-4AD20D36E1B6}"/>
            </a:ext>
          </a:extLst>
        </xdr:cNvPr>
        <xdr:cNvSpPr txBox="1">
          <a:spLocks noChangeArrowheads="1"/>
        </xdr:cNvSpPr>
      </xdr:nvSpPr>
      <xdr:spPr bwMode="auto">
        <a:xfrm>
          <a:off x="6260410" y="7609398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282" name="Text Box 12">
          <a:extLst>
            <a:ext uri="{FF2B5EF4-FFF2-40B4-BE49-F238E27FC236}">
              <a16:creationId xmlns:a16="http://schemas.microsoft.com/office/drawing/2014/main" id="{4C21B3ED-513E-4C1D-A8B4-65EED40482EB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283" name="Text Box 12">
          <a:extLst>
            <a:ext uri="{FF2B5EF4-FFF2-40B4-BE49-F238E27FC236}">
              <a16:creationId xmlns:a16="http://schemas.microsoft.com/office/drawing/2014/main" id="{3EE12E99-2D55-44FD-868F-24316DB659B1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284" name="Text Box 12">
          <a:extLst>
            <a:ext uri="{FF2B5EF4-FFF2-40B4-BE49-F238E27FC236}">
              <a16:creationId xmlns:a16="http://schemas.microsoft.com/office/drawing/2014/main" id="{8024E97C-167F-4385-8E45-CDE11CC6B502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285" name="Text Box 12">
          <a:extLst>
            <a:ext uri="{FF2B5EF4-FFF2-40B4-BE49-F238E27FC236}">
              <a16:creationId xmlns:a16="http://schemas.microsoft.com/office/drawing/2014/main" id="{79935FB9-A926-4544-8C06-57D0D4AEA248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286" name="Text Box 12">
          <a:extLst>
            <a:ext uri="{FF2B5EF4-FFF2-40B4-BE49-F238E27FC236}">
              <a16:creationId xmlns:a16="http://schemas.microsoft.com/office/drawing/2014/main" id="{5CC72FB0-D407-4BEC-A021-7939C607C20C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287" name="Text Box 12">
          <a:extLst>
            <a:ext uri="{FF2B5EF4-FFF2-40B4-BE49-F238E27FC236}">
              <a16:creationId xmlns:a16="http://schemas.microsoft.com/office/drawing/2014/main" id="{0F74BA56-0AD5-4AFE-B14F-3FBA111C88F8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288" name="Text Box 12">
          <a:extLst>
            <a:ext uri="{FF2B5EF4-FFF2-40B4-BE49-F238E27FC236}">
              <a16:creationId xmlns:a16="http://schemas.microsoft.com/office/drawing/2014/main" id="{659897A3-A303-4AAB-986E-08AB96188AE6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289" name="Text Box 12">
          <a:extLst>
            <a:ext uri="{FF2B5EF4-FFF2-40B4-BE49-F238E27FC236}">
              <a16:creationId xmlns:a16="http://schemas.microsoft.com/office/drawing/2014/main" id="{35F6D968-A650-4B7F-A963-4F4542F312FF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290" name="Text Box 12">
          <a:extLst>
            <a:ext uri="{FF2B5EF4-FFF2-40B4-BE49-F238E27FC236}">
              <a16:creationId xmlns:a16="http://schemas.microsoft.com/office/drawing/2014/main" id="{2C30967E-FDA1-414F-AB59-9FC265FED6AB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291" name="Text Box 12">
          <a:extLst>
            <a:ext uri="{FF2B5EF4-FFF2-40B4-BE49-F238E27FC236}">
              <a16:creationId xmlns:a16="http://schemas.microsoft.com/office/drawing/2014/main" id="{5CE9DB9B-1BAB-409F-9F67-724A3C004D9F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292" name="Text Box 12">
          <a:extLst>
            <a:ext uri="{FF2B5EF4-FFF2-40B4-BE49-F238E27FC236}">
              <a16:creationId xmlns:a16="http://schemas.microsoft.com/office/drawing/2014/main" id="{C6BC6190-9E75-4281-BAD8-54239E7D0B3C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293" name="Text Box 12">
          <a:extLst>
            <a:ext uri="{FF2B5EF4-FFF2-40B4-BE49-F238E27FC236}">
              <a16:creationId xmlns:a16="http://schemas.microsoft.com/office/drawing/2014/main" id="{A72A9B66-B82D-4AD1-B758-A605167F7C31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294" name="Text Box 12">
          <a:extLst>
            <a:ext uri="{FF2B5EF4-FFF2-40B4-BE49-F238E27FC236}">
              <a16:creationId xmlns:a16="http://schemas.microsoft.com/office/drawing/2014/main" id="{012A1BC0-6C5F-420E-B290-DDE49A482BFE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295" name="Text Box 12">
          <a:extLst>
            <a:ext uri="{FF2B5EF4-FFF2-40B4-BE49-F238E27FC236}">
              <a16:creationId xmlns:a16="http://schemas.microsoft.com/office/drawing/2014/main" id="{8E4B8FB8-E244-4626-B8B5-B75018E04AC8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296" name="Text Box 12">
          <a:extLst>
            <a:ext uri="{FF2B5EF4-FFF2-40B4-BE49-F238E27FC236}">
              <a16:creationId xmlns:a16="http://schemas.microsoft.com/office/drawing/2014/main" id="{C65D37D4-21B9-464A-B79F-A8E53364F344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297" name="Text Box 12">
          <a:extLst>
            <a:ext uri="{FF2B5EF4-FFF2-40B4-BE49-F238E27FC236}">
              <a16:creationId xmlns:a16="http://schemas.microsoft.com/office/drawing/2014/main" id="{235E104C-BAE3-4AA4-BC35-EE70F9C555CB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298" name="Text Box 12">
          <a:extLst>
            <a:ext uri="{FF2B5EF4-FFF2-40B4-BE49-F238E27FC236}">
              <a16:creationId xmlns:a16="http://schemas.microsoft.com/office/drawing/2014/main" id="{7CD2294A-04BB-4E49-8070-265BE514AB21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299" name="Text Box 12">
          <a:extLst>
            <a:ext uri="{FF2B5EF4-FFF2-40B4-BE49-F238E27FC236}">
              <a16:creationId xmlns:a16="http://schemas.microsoft.com/office/drawing/2014/main" id="{D1886286-7F6D-4109-BB2A-E5E8177CA381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00" name="Text Box 12">
          <a:extLst>
            <a:ext uri="{FF2B5EF4-FFF2-40B4-BE49-F238E27FC236}">
              <a16:creationId xmlns:a16="http://schemas.microsoft.com/office/drawing/2014/main" id="{1E5C40D1-3DA2-414B-96F9-07203F5C1171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01" name="Text Box 12">
          <a:extLst>
            <a:ext uri="{FF2B5EF4-FFF2-40B4-BE49-F238E27FC236}">
              <a16:creationId xmlns:a16="http://schemas.microsoft.com/office/drawing/2014/main" id="{00F54355-0D8F-4702-B567-6E70D125C97D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02" name="Text Box 12">
          <a:extLst>
            <a:ext uri="{FF2B5EF4-FFF2-40B4-BE49-F238E27FC236}">
              <a16:creationId xmlns:a16="http://schemas.microsoft.com/office/drawing/2014/main" id="{218433DE-4AE0-434D-A5FD-B75706475620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03" name="Text Box 12">
          <a:extLst>
            <a:ext uri="{FF2B5EF4-FFF2-40B4-BE49-F238E27FC236}">
              <a16:creationId xmlns:a16="http://schemas.microsoft.com/office/drawing/2014/main" id="{C6C008E6-0C32-4B8F-BB60-EAEF36BBCB5D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04" name="Text Box 12">
          <a:extLst>
            <a:ext uri="{FF2B5EF4-FFF2-40B4-BE49-F238E27FC236}">
              <a16:creationId xmlns:a16="http://schemas.microsoft.com/office/drawing/2014/main" id="{07F98525-7900-429A-9DB2-92AD7B5B6983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05" name="Text Box 12">
          <a:extLst>
            <a:ext uri="{FF2B5EF4-FFF2-40B4-BE49-F238E27FC236}">
              <a16:creationId xmlns:a16="http://schemas.microsoft.com/office/drawing/2014/main" id="{8F96E083-6BFA-4FC6-8F80-7F82964CEB84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06" name="Text Box 12">
          <a:extLst>
            <a:ext uri="{FF2B5EF4-FFF2-40B4-BE49-F238E27FC236}">
              <a16:creationId xmlns:a16="http://schemas.microsoft.com/office/drawing/2014/main" id="{921F816D-7116-45B3-A622-A9D11477A18C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07" name="Text Box 12">
          <a:extLst>
            <a:ext uri="{FF2B5EF4-FFF2-40B4-BE49-F238E27FC236}">
              <a16:creationId xmlns:a16="http://schemas.microsoft.com/office/drawing/2014/main" id="{CF239EC8-3AA3-4C80-BC06-C179F0F5BDA9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08" name="Text Box 12">
          <a:extLst>
            <a:ext uri="{FF2B5EF4-FFF2-40B4-BE49-F238E27FC236}">
              <a16:creationId xmlns:a16="http://schemas.microsoft.com/office/drawing/2014/main" id="{C7FB314F-FEE0-4FB7-BF58-320798366466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09" name="Text Box 12">
          <a:extLst>
            <a:ext uri="{FF2B5EF4-FFF2-40B4-BE49-F238E27FC236}">
              <a16:creationId xmlns:a16="http://schemas.microsoft.com/office/drawing/2014/main" id="{5CEC7B22-8EBA-4195-844A-9569AC6808AD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10" name="Text Box 12">
          <a:extLst>
            <a:ext uri="{FF2B5EF4-FFF2-40B4-BE49-F238E27FC236}">
              <a16:creationId xmlns:a16="http://schemas.microsoft.com/office/drawing/2014/main" id="{62B06F21-8679-4E81-A4F6-0E71DD55AECF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11" name="Text Box 12">
          <a:extLst>
            <a:ext uri="{FF2B5EF4-FFF2-40B4-BE49-F238E27FC236}">
              <a16:creationId xmlns:a16="http://schemas.microsoft.com/office/drawing/2014/main" id="{4EDEF272-0AAB-4473-895F-D060D8E231AA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12" name="Text Box 12">
          <a:extLst>
            <a:ext uri="{FF2B5EF4-FFF2-40B4-BE49-F238E27FC236}">
              <a16:creationId xmlns:a16="http://schemas.microsoft.com/office/drawing/2014/main" id="{6C514D4A-5DB5-4EBA-9FB4-3B4EFBCA3054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13" name="Text Box 12">
          <a:extLst>
            <a:ext uri="{FF2B5EF4-FFF2-40B4-BE49-F238E27FC236}">
              <a16:creationId xmlns:a16="http://schemas.microsoft.com/office/drawing/2014/main" id="{641BA58B-00D2-440F-8695-E70A5AD6DD12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14" name="Text Box 12">
          <a:extLst>
            <a:ext uri="{FF2B5EF4-FFF2-40B4-BE49-F238E27FC236}">
              <a16:creationId xmlns:a16="http://schemas.microsoft.com/office/drawing/2014/main" id="{D2E0538A-D4E0-4575-92A1-98B909B6C6F1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15" name="Text Box 12">
          <a:extLst>
            <a:ext uri="{FF2B5EF4-FFF2-40B4-BE49-F238E27FC236}">
              <a16:creationId xmlns:a16="http://schemas.microsoft.com/office/drawing/2014/main" id="{9DF3CD71-8317-47D1-BB41-DAB9C9A25B6E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16" name="Text Box 12">
          <a:extLst>
            <a:ext uri="{FF2B5EF4-FFF2-40B4-BE49-F238E27FC236}">
              <a16:creationId xmlns:a16="http://schemas.microsoft.com/office/drawing/2014/main" id="{630A97A1-D145-496B-B076-80F476205410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17" name="Text Box 12">
          <a:extLst>
            <a:ext uri="{FF2B5EF4-FFF2-40B4-BE49-F238E27FC236}">
              <a16:creationId xmlns:a16="http://schemas.microsoft.com/office/drawing/2014/main" id="{7C8CF00B-AC78-444C-B5FD-B5768E4C2698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18" name="Text Box 12">
          <a:extLst>
            <a:ext uri="{FF2B5EF4-FFF2-40B4-BE49-F238E27FC236}">
              <a16:creationId xmlns:a16="http://schemas.microsoft.com/office/drawing/2014/main" id="{429CF35E-F802-4784-AD14-243DE34DA2A6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19" name="Text Box 12">
          <a:extLst>
            <a:ext uri="{FF2B5EF4-FFF2-40B4-BE49-F238E27FC236}">
              <a16:creationId xmlns:a16="http://schemas.microsoft.com/office/drawing/2014/main" id="{B09D766D-0E07-4C96-AE94-09E9783A6B7A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20" name="Text Box 12">
          <a:extLst>
            <a:ext uri="{FF2B5EF4-FFF2-40B4-BE49-F238E27FC236}">
              <a16:creationId xmlns:a16="http://schemas.microsoft.com/office/drawing/2014/main" id="{D87C08DC-1474-4E90-9EB9-3B0D70DB4170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21" name="Text Box 12">
          <a:extLst>
            <a:ext uri="{FF2B5EF4-FFF2-40B4-BE49-F238E27FC236}">
              <a16:creationId xmlns:a16="http://schemas.microsoft.com/office/drawing/2014/main" id="{C0E45B0F-EA37-4FD7-BCA9-BBB823CEFAAE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22" name="Text Box 12">
          <a:extLst>
            <a:ext uri="{FF2B5EF4-FFF2-40B4-BE49-F238E27FC236}">
              <a16:creationId xmlns:a16="http://schemas.microsoft.com/office/drawing/2014/main" id="{977D4B77-D70C-4560-B796-8CC96380B6E6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23" name="Text Box 12">
          <a:extLst>
            <a:ext uri="{FF2B5EF4-FFF2-40B4-BE49-F238E27FC236}">
              <a16:creationId xmlns:a16="http://schemas.microsoft.com/office/drawing/2014/main" id="{5CA03A37-9EF9-4793-BDEF-0980DB42520A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24" name="Text Box 12">
          <a:extLst>
            <a:ext uri="{FF2B5EF4-FFF2-40B4-BE49-F238E27FC236}">
              <a16:creationId xmlns:a16="http://schemas.microsoft.com/office/drawing/2014/main" id="{3EDF2BA0-BED3-44EA-8CF1-022BA0B5723F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25" name="Text Box 12">
          <a:extLst>
            <a:ext uri="{FF2B5EF4-FFF2-40B4-BE49-F238E27FC236}">
              <a16:creationId xmlns:a16="http://schemas.microsoft.com/office/drawing/2014/main" id="{D032CAF2-DA56-426D-8120-2E6E8589239A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26" name="Text Box 12">
          <a:extLst>
            <a:ext uri="{FF2B5EF4-FFF2-40B4-BE49-F238E27FC236}">
              <a16:creationId xmlns:a16="http://schemas.microsoft.com/office/drawing/2014/main" id="{1B2B8A03-C418-4F55-BCA1-7522C713FDF5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27" name="Text Box 12">
          <a:extLst>
            <a:ext uri="{FF2B5EF4-FFF2-40B4-BE49-F238E27FC236}">
              <a16:creationId xmlns:a16="http://schemas.microsoft.com/office/drawing/2014/main" id="{8DE01050-6D65-4E29-8113-6FDF58C4BC94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28" name="Text Box 12">
          <a:extLst>
            <a:ext uri="{FF2B5EF4-FFF2-40B4-BE49-F238E27FC236}">
              <a16:creationId xmlns:a16="http://schemas.microsoft.com/office/drawing/2014/main" id="{33887C2B-A024-489B-8F80-2BD22E8A7A37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29" name="Text Box 12">
          <a:extLst>
            <a:ext uri="{FF2B5EF4-FFF2-40B4-BE49-F238E27FC236}">
              <a16:creationId xmlns:a16="http://schemas.microsoft.com/office/drawing/2014/main" id="{2ABDF7E7-963A-4069-83B3-818C86BA30D4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30" name="Text Box 12">
          <a:extLst>
            <a:ext uri="{FF2B5EF4-FFF2-40B4-BE49-F238E27FC236}">
              <a16:creationId xmlns:a16="http://schemas.microsoft.com/office/drawing/2014/main" id="{3146CFA9-484D-4D8D-9314-67280956CD74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31" name="Text Box 12">
          <a:extLst>
            <a:ext uri="{FF2B5EF4-FFF2-40B4-BE49-F238E27FC236}">
              <a16:creationId xmlns:a16="http://schemas.microsoft.com/office/drawing/2014/main" id="{D182E970-105A-4E3C-88BE-44165B2A2F60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32" name="Text Box 12">
          <a:extLst>
            <a:ext uri="{FF2B5EF4-FFF2-40B4-BE49-F238E27FC236}">
              <a16:creationId xmlns:a16="http://schemas.microsoft.com/office/drawing/2014/main" id="{0F7517CF-A40F-408A-AA30-85C7AF2C005A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33" name="Text Box 12">
          <a:extLst>
            <a:ext uri="{FF2B5EF4-FFF2-40B4-BE49-F238E27FC236}">
              <a16:creationId xmlns:a16="http://schemas.microsoft.com/office/drawing/2014/main" id="{B8D7BD50-81D1-4F1B-8C15-16FE8B407F51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34" name="Text Box 12">
          <a:extLst>
            <a:ext uri="{FF2B5EF4-FFF2-40B4-BE49-F238E27FC236}">
              <a16:creationId xmlns:a16="http://schemas.microsoft.com/office/drawing/2014/main" id="{65F0D6EC-37C9-4306-9053-50D0624DEDE8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35" name="Text Box 12">
          <a:extLst>
            <a:ext uri="{FF2B5EF4-FFF2-40B4-BE49-F238E27FC236}">
              <a16:creationId xmlns:a16="http://schemas.microsoft.com/office/drawing/2014/main" id="{2E17C801-40CA-4B15-8875-43C7CB8836F0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36" name="Text Box 12">
          <a:extLst>
            <a:ext uri="{FF2B5EF4-FFF2-40B4-BE49-F238E27FC236}">
              <a16:creationId xmlns:a16="http://schemas.microsoft.com/office/drawing/2014/main" id="{E8D77DFA-B4F2-4CDF-A93F-492A3E7195EA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37" name="Text Box 12">
          <a:extLst>
            <a:ext uri="{FF2B5EF4-FFF2-40B4-BE49-F238E27FC236}">
              <a16:creationId xmlns:a16="http://schemas.microsoft.com/office/drawing/2014/main" id="{1FF1891B-BE69-49C2-AC7F-AB73AAFCE670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38" name="Text Box 12">
          <a:extLst>
            <a:ext uri="{FF2B5EF4-FFF2-40B4-BE49-F238E27FC236}">
              <a16:creationId xmlns:a16="http://schemas.microsoft.com/office/drawing/2014/main" id="{C156DE66-5B2B-46A6-9C3E-82CDFFA17FAD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39" name="Text Box 12">
          <a:extLst>
            <a:ext uri="{FF2B5EF4-FFF2-40B4-BE49-F238E27FC236}">
              <a16:creationId xmlns:a16="http://schemas.microsoft.com/office/drawing/2014/main" id="{4419EC11-2323-4565-95F3-B28B5335FE32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40" name="Text Box 12">
          <a:extLst>
            <a:ext uri="{FF2B5EF4-FFF2-40B4-BE49-F238E27FC236}">
              <a16:creationId xmlns:a16="http://schemas.microsoft.com/office/drawing/2014/main" id="{171D3440-1637-478B-AB3E-745FA58ED66A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41" name="Text Box 12">
          <a:extLst>
            <a:ext uri="{FF2B5EF4-FFF2-40B4-BE49-F238E27FC236}">
              <a16:creationId xmlns:a16="http://schemas.microsoft.com/office/drawing/2014/main" id="{E570CD45-7E62-45B5-AB2D-B0C7341C32FC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42" name="Text Box 12">
          <a:extLst>
            <a:ext uri="{FF2B5EF4-FFF2-40B4-BE49-F238E27FC236}">
              <a16:creationId xmlns:a16="http://schemas.microsoft.com/office/drawing/2014/main" id="{DDB143BA-A237-4011-8242-D03BD9CE3BAE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43" name="Text Box 12">
          <a:extLst>
            <a:ext uri="{FF2B5EF4-FFF2-40B4-BE49-F238E27FC236}">
              <a16:creationId xmlns:a16="http://schemas.microsoft.com/office/drawing/2014/main" id="{B795BD62-E09C-43A6-95BC-1C68E2B6B6C9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44" name="Text Box 12">
          <a:extLst>
            <a:ext uri="{FF2B5EF4-FFF2-40B4-BE49-F238E27FC236}">
              <a16:creationId xmlns:a16="http://schemas.microsoft.com/office/drawing/2014/main" id="{276EB9F7-C671-4BD3-9F3B-C45457DF6118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45" name="Text Box 12">
          <a:extLst>
            <a:ext uri="{FF2B5EF4-FFF2-40B4-BE49-F238E27FC236}">
              <a16:creationId xmlns:a16="http://schemas.microsoft.com/office/drawing/2014/main" id="{B80CA75A-71FA-44A3-9AD6-5EB2B62E46B2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46" name="Text Box 12">
          <a:extLst>
            <a:ext uri="{FF2B5EF4-FFF2-40B4-BE49-F238E27FC236}">
              <a16:creationId xmlns:a16="http://schemas.microsoft.com/office/drawing/2014/main" id="{7EA506CD-0DDE-472F-985A-559451C00EB6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47" name="Text Box 12">
          <a:extLst>
            <a:ext uri="{FF2B5EF4-FFF2-40B4-BE49-F238E27FC236}">
              <a16:creationId xmlns:a16="http://schemas.microsoft.com/office/drawing/2014/main" id="{77B0CE38-D1FC-4DDC-B2E1-A9C7E3750700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48" name="Text Box 12">
          <a:extLst>
            <a:ext uri="{FF2B5EF4-FFF2-40B4-BE49-F238E27FC236}">
              <a16:creationId xmlns:a16="http://schemas.microsoft.com/office/drawing/2014/main" id="{22C3047D-7951-424C-A5EC-3170F7062E62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49" name="Text Box 12">
          <a:extLst>
            <a:ext uri="{FF2B5EF4-FFF2-40B4-BE49-F238E27FC236}">
              <a16:creationId xmlns:a16="http://schemas.microsoft.com/office/drawing/2014/main" id="{72607F60-A043-407F-99F6-53A593631F0A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50" name="Text Box 12">
          <a:extLst>
            <a:ext uri="{FF2B5EF4-FFF2-40B4-BE49-F238E27FC236}">
              <a16:creationId xmlns:a16="http://schemas.microsoft.com/office/drawing/2014/main" id="{A942B655-C3E8-4295-8292-5F5653514C7F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51" name="Text Box 12">
          <a:extLst>
            <a:ext uri="{FF2B5EF4-FFF2-40B4-BE49-F238E27FC236}">
              <a16:creationId xmlns:a16="http://schemas.microsoft.com/office/drawing/2014/main" id="{F79C813E-24AE-4DA4-863B-A4F09475C361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52" name="Text Box 12">
          <a:extLst>
            <a:ext uri="{FF2B5EF4-FFF2-40B4-BE49-F238E27FC236}">
              <a16:creationId xmlns:a16="http://schemas.microsoft.com/office/drawing/2014/main" id="{9BCB0D32-0148-4A27-B04F-5E287AAA880F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53" name="Text Box 12">
          <a:extLst>
            <a:ext uri="{FF2B5EF4-FFF2-40B4-BE49-F238E27FC236}">
              <a16:creationId xmlns:a16="http://schemas.microsoft.com/office/drawing/2014/main" id="{AC81E9A0-7612-4C1A-869D-F82347DD59E5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54" name="Text Box 12">
          <a:extLst>
            <a:ext uri="{FF2B5EF4-FFF2-40B4-BE49-F238E27FC236}">
              <a16:creationId xmlns:a16="http://schemas.microsoft.com/office/drawing/2014/main" id="{BFE79A6C-FBA1-4DC2-990B-ABEBABBF776A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55" name="Text Box 12">
          <a:extLst>
            <a:ext uri="{FF2B5EF4-FFF2-40B4-BE49-F238E27FC236}">
              <a16:creationId xmlns:a16="http://schemas.microsoft.com/office/drawing/2014/main" id="{BAA8CC07-97E3-4469-8A4F-ACF03DDB5343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56" name="Text Box 12">
          <a:extLst>
            <a:ext uri="{FF2B5EF4-FFF2-40B4-BE49-F238E27FC236}">
              <a16:creationId xmlns:a16="http://schemas.microsoft.com/office/drawing/2014/main" id="{F0837B70-FB12-4A6E-92CB-AF97F3F1EEDA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57" name="Text Box 12">
          <a:extLst>
            <a:ext uri="{FF2B5EF4-FFF2-40B4-BE49-F238E27FC236}">
              <a16:creationId xmlns:a16="http://schemas.microsoft.com/office/drawing/2014/main" id="{2C69A222-2493-477D-8A46-815E0C204A35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58" name="Text Box 12">
          <a:extLst>
            <a:ext uri="{FF2B5EF4-FFF2-40B4-BE49-F238E27FC236}">
              <a16:creationId xmlns:a16="http://schemas.microsoft.com/office/drawing/2014/main" id="{B9A2CB50-D3A5-446A-960E-EADE178D3A65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59" name="Text Box 12">
          <a:extLst>
            <a:ext uri="{FF2B5EF4-FFF2-40B4-BE49-F238E27FC236}">
              <a16:creationId xmlns:a16="http://schemas.microsoft.com/office/drawing/2014/main" id="{E52D71A5-D19B-41E1-B754-0B8BAC209AFA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60" name="Text Box 12">
          <a:extLst>
            <a:ext uri="{FF2B5EF4-FFF2-40B4-BE49-F238E27FC236}">
              <a16:creationId xmlns:a16="http://schemas.microsoft.com/office/drawing/2014/main" id="{902445C5-07CD-45C9-AF03-16AD0DB885DD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61" name="Text Box 12">
          <a:extLst>
            <a:ext uri="{FF2B5EF4-FFF2-40B4-BE49-F238E27FC236}">
              <a16:creationId xmlns:a16="http://schemas.microsoft.com/office/drawing/2014/main" id="{1E2BC700-C9FD-4CEB-A29B-CB091CF30A2C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62" name="Text Box 12">
          <a:extLst>
            <a:ext uri="{FF2B5EF4-FFF2-40B4-BE49-F238E27FC236}">
              <a16:creationId xmlns:a16="http://schemas.microsoft.com/office/drawing/2014/main" id="{EDFBBB4E-952D-47DF-BF78-F85263349D0A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63" name="Text Box 12">
          <a:extLst>
            <a:ext uri="{FF2B5EF4-FFF2-40B4-BE49-F238E27FC236}">
              <a16:creationId xmlns:a16="http://schemas.microsoft.com/office/drawing/2014/main" id="{55E48BC6-A46D-4A77-BDF1-850D8375A6DA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372</xdr:row>
      <xdr:rowOff>0</xdr:rowOff>
    </xdr:from>
    <xdr:ext cx="76200" cy="200025"/>
    <xdr:sp macro="" textlink="">
      <xdr:nvSpPr>
        <xdr:cNvPr id="3364" name="Text Box 12">
          <a:extLst>
            <a:ext uri="{FF2B5EF4-FFF2-40B4-BE49-F238E27FC236}">
              <a16:creationId xmlns:a16="http://schemas.microsoft.com/office/drawing/2014/main" id="{198DEF48-17C7-4763-A7FC-98CF82CCACC1}"/>
            </a:ext>
          </a:extLst>
        </xdr:cNvPr>
        <xdr:cNvSpPr txBox="1">
          <a:spLocks noChangeArrowheads="1"/>
        </xdr:cNvSpPr>
      </xdr:nvSpPr>
      <xdr:spPr bwMode="auto">
        <a:xfrm>
          <a:off x="6260410" y="855229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561975</xdr:colOff>
      <xdr:row>22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DF1EE0EA-D1B6-47A6-85A4-C694B55C9C75}"/>
            </a:ext>
          </a:extLst>
        </xdr:cNvPr>
        <xdr:cNvSpPr txBox="1">
          <a:spLocks noChangeArrowheads="1"/>
        </xdr:cNvSpPr>
      </xdr:nvSpPr>
      <xdr:spPr bwMode="auto">
        <a:xfrm>
          <a:off x="6307455" y="105216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22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B98F1F2D-18FE-47B5-AAC1-315612C83A48}"/>
            </a:ext>
          </a:extLst>
        </xdr:cNvPr>
        <xdr:cNvSpPr txBox="1">
          <a:spLocks noChangeArrowheads="1"/>
        </xdr:cNvSpPr>
      </xdr:nvSpPr>
      <xdr:spPr bwMode="auto">
        <a:xfrm>
          <a:off x="6307455" y="105216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22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5251BB54-5805-4927-8482-8C2ED41CA914}"/>
            </a:ext>
          </a:extLst>
        </xdr:cNvPr>
        <xdr:cNvSpPr txBox="1">
          <a:spLocks noChangeArrowheads="1"/>
        </xdr:cNvSpPr>
      </xdr:nvSpPr>
      <xdr:spPr bwMode="auto">
        <a:xfrm>
          <a:off x="6307455" y="105216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8" customWidth="1"/>
    <col min="2" max="2" width="31.3984375" style="8" customWidth="1"/>
    <col min="3" max="3" width="11.796875" style="8" customWidth="1"/>
    <col min="4" max="4" width="1.19921875" style="8" customWidth="1"/>
    <col min="5" max="5" width="12.19921875" style="8" bestFit="1" customWidth="1"/>
    <col min="6" max="6" width="1.19921875" style="8" customWidth="1"/>
    <col min="7" max="7" width="11.296875" style="8" customWidth="1"/>
    <col min="8" max="8" width="1.19921875" style="8" customWidth="1"/>
    <col min="9" max="9" width="8.796875" style="8" customWidth="1"/>
    <col min="10" max="10" width="0.8984375" style="8" customWidth="1"/>
    <col min="11" max="11" width="9.59765625" style="8" customWidth="1"/>
    <col min="12" max="12" width="0.796875" style="8" customWidth="1"/>
    <col min="13" max="13" width="38.5" style="8" customWidth="1"/>
    <col min="14" max="14" width="10.296875" style="8" customWidth="1"/>
    <col min="15" max="15" width="9.796875" style="8" customWidth="1"/>
    <col min="16" max="16" width="12.59765625" style="8" bestFit="1" customWidth="1"/>
    <col min="17" max="17" width="13.59765625" style="8" bestFit="1" customWidth="1"/>
    <col min="18" max="247" width="9.296875" style="8" customWidth="1"/>
    <col min="248" max="248" width="32.796875" style="8" customWidth="1"/>
    <col min="249" max="249" width="6.296875" style="8" bestFit="1" customWidth="1"/>
    <col min="250" max="16384" width="11.3984375" style="8"/>
  </cols>
  <sheetData>
    <row r="3" spans="1:18" ht="20.399999999999999">
      <c r="A3" s="9" t="e">
        <f>#REF!</f>
        <v>#REF!</v>
      </c>
    </row>
    <row r="4" spans="1:18" ht="20.399999999999999">
      <c r="A4" s="10" t="s">
        <v>41</v>
      </c>
      <c r="N4" s="11"/>
      <c r="O4" s="11" t="e">
        <f>+#REF!</f>
        <v>#REF!</v>
      </c>
    </row>
    <row r="5" spans="1:18" ht="20.399999999999999">
      <c r="A5" s="9" t="e">
        <f>#REF!</f>
        <v>#REF!</v>
      </c>
      <c r="N5" s="11"/>
      <c r="O5" s="11" t="e">
        <f>+#REF!</f>
        <v>#REF!</v>
      </c>
    </row>
    <row r="6" spans="1:18" ht="13.2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8" ht="13.2" customHeight="1"/>
    <row r="8" spans="1:18" ht="20.399999999999999">
      <c r="A8" s="10" t="s">
        <v>63</v>
      </c>
      <c r="M8" s="13" t="s">
        <v>42</v>
      </c>
      <c r="N8" s="14"/>
      <c r="O8" s="15"/>
    </row>
    <row r="9" spans="1:18" ht="20.399999999999999">
      <c r="M9" s="16" t="s">
        <v>43</v>
      </c>
      <c r="N9" s="17" t="e">
        <f>+#REF!</f>
        <v>#REF!</v>
      </c>
      <c r="O9" s="18" t="s">
        <v>0</v>
      </c>
    </row>
    <row r="10" spans="1:18" ht="20.399999999999999">
      <c r="C10" s="1226" t="e">
        <f>+#REF!</f>
        <v>#REF!</v>
      </c>
      <c r="D10" s="1227"/>
      <c r="E10" s="1227"/>
      <c r="F10" s="1227"/>
      <c r="G10" s="1227"/>
      <c r="H10" s="1227"/>
      <c r="I10" s="1227"/>
      <c r="J10" s="1227"/>
      <c r="K10" s="1228"/>
      <c r="O10" s="20" t="s">
        <v>62</v>
      </c>
    </row>
    <row r="11" spans="1:18" ht="20.399999999999999">
      <c r="A11" s="1231" t="s">
        <v>11</v>
      </c>
      <c r="B11" s="1231" t="s">
        <v>5</v>
      </c>
      <c r="C11" s="313" t="s">
        <v>45</v>
      </c>
      <c r="D11" s="314"/>
      <c r="E11" s="315" t="s">
        <v>20</v>
      </c>
      <c r="F11" s="316"/>
      <c r="G11" s="1241" t="s">
        <v>19</v>
      </c>
      <c r="H11" s="317"/>
      <c r="I11" s="1242" t="s">
        <v>1</v>
      </c>
      <c r="J11" s="317"/>
      <c r="K11" s="318" t="s">
        <v>46</v>
      </c>
      <c r="L11" s="26"/>
      <c r="M11" s="1237" t="s">
        <v>47</v>
      </c>
      <c r="N11" s="1237"/>
      <c r="O11" s="1238"/>
      <c r="P11" s="8" t="s">
        <v>72</v>
      </c>
      <c r="Q11" s="8">
        <v>14615093.747149991</v>
      </c>
    </row>
    <row r="12" spans="1:18" ht="20.399999999999999">
      <c r="A12" s="1232"/>
      <c r="B12" s="1232"/>
      <c r="C12" s="27" t="e">
        <f>#REF!</f>
        <v>#REF!</v>
      </c>
      <c r="D12" s="270"/>
      <c r="E12" s="28" t="e">
        <f>#REF!</f>
        <v>#REF!</v>
      </c>
      <c r="F12" s="270"/>
      <c r="G12" s="1234"/>
      <c r="H12" s="66"/>
      <c r="I12" s="1236"/>
      <c r="J12" s="66"/>
      <c r="K12" s="29" t="s">
        <v>48</v>
      </c>
      <c r="L12" s="30"/>
      <c r="M12" s="1239"/>
      <c r="N12" s="1239"/>
      <c r="O12" s="1240"/>
      <c r="P12" s="36" t="s">
        <v>71</v>
      </c>
      <c r="Q12" s="36">
        <v>-17311000.019999992</v>
      </c>
      <c r="R12" s="36"/>
    </row>
    <row r="13" spans="1:18" ht="20.399999999999999">
      <c r="A13" s="67"/>
      <c r="B13" s="67" t="s">
        <v>6</v>
      </c>
      <c r="C13" s="271"/>
      <c r="D13" s="272"/>
      <c r="E13" s="273"/>
      <c r="F13" s="272"/>
      <c r="G13" s="274"/>
      <c r="H13" s="68"/>
      <c r="I13" s="69"/>
      <c r="J13" s="68"/>
      <c r="K13" s="70"/>
      <c r="L13" s="71"/>
      <c r="M13" s="72"/>
      <c r="N13" s="72"/>
      <c r="O13" s="73"/>
      <c r="P13" s="36" t="s">
        <v>70</v>
      </c>
      <c r="Q13" s="36">
        <v>11173402.130000001</v>
      </c>
      <c r="R13" s="36"/>
    </row>
    <row r="14" spans="1:18" s="36" customFormat="1">
      <c r="A14" s="37" t="s">
        <v>15</v>
      </c>
      <c r="B14" s="89" t="s">
        <v>49</v>
      </c>
      <c r="C14" s="275" t="e">
        <f>#REF!</f>
        <v>#REF!</v>
      </c>
      <c r="D14" s="276"/>
      <c r="E14" s="275" t="e">
        <f>#REF!</f>
        <v>#REF!</v>
      </c>
      <c r="F14" s="276"/>
      <c r="G14" s="47" t="e">
        <f>C14-E14</f>
        <v>#REF!</v>
      </c>
      <c r="H14" s="46"/>
      <c r="I14" s="91">
        <f>IFERROR((G14/E14*100),0)</f>
        <v>0</v>
      </c>
      <c r="J14" s="92"/>
      <c r="K14" s="37" t="e">
        <f>IF(ABS(G14)&gt;$N$9,"ผิดปกติ","ไม่ผิดปกติ")</f>
        <v>#REF!</v>
      </c>
      <c r="L14" s="38"/>
      <c r="M14" s="39" t="s">
        <v>353</v>
      </c>
      <c r="N14" s="39"/>
      <c r="O14" s="40"/>
    </row>
    <row r="15" spans="1:18" s="36" customFormat="1">
      <c r="A15" s="37"/>
      <c r="B15" s="89"/>
      <c r="C15" s="275"/>
      <c r="D15" s="276"/>
      <c r="E15" s="275"/>
      <c r="F15" s="276"/>
      <c r="G15" s="47"/>
      <c r="H15" s="46"/>
      <c r="I15" s="91"/>
      <c r="J15" s="92"/>
      <c r="K15" s="37"/>
      <c r="L15" s="38"/>
      <c r="M15" s="39"/>
      <c r="N15" s="39"/>
      <c r="O15" s="40"/>
    </row>
    <row r="16" spans="1:18" s="36" customFormat="1">
      <c r="A16" s="37"/>
      <c r="B16" s="89"/>
      <c r="C16" s="275"/>
      <c r="D16" s="276"/>
      <c r="E16" s="275"/>
      <c r="F16" s="276"/>
      <c r="G16" s="47"/>
      <c r="H16" s="46"/>
      <c r="I16" s="91"/>
      <c r="J16" s="92"/>
      <c r="K16" s="37"/>
      <c r="L16" s="38"/>
      <c r="M16" s="39"/>
      <c r="N16" s="39"/>
      <c r="O16" s="40"/>
    </row>
    <row r="17" spans="1:15" s="36" customFormat="1">
      <c r="A17" s="37"/>
      <c r="B17" s="89"/>
      <c r="C17" s="275"/>
      <c r="D17" s="276"/>
      <c r="E17" s="275"/>
      <c r="F17" s="276"/>
      <c r="G17" s="47"/>
      <c r="H17" s="46"/>
      <c r="I17" s="91"/>
      <c r="J17" s="92"/>
      <c r="K17" s="37"/>
      <c r="L17" s="38"/>
      <c r="M17" s="39"/>
      <c r="N17" s="39"/>
      <c r="O17" s="40"/>
    </row>
    <row r="18" spans="1:15" s="36" customFormat="1">
      <c r="A18" s="37"/>
      <c r="B18" s="89"/>
      <c r="C18" s="275"/>
      <c r="D18" s="276"/>
      <c r="E18" s="275"/>
      <c r="F18" s="276"/>
      <c r="G18" s="47"/>
      <c r="H18" s="46"/>
      <c r="I18" s="91"/>
      <c r="J18" s="92"/>
      <c r="K18" s="37"/>
      <c r="L18" s="38"/>
      <c r="M18" s="39"/>
      <c r="N18" s="39"/>
      <c r="O18" s="40"/>
    </row>
    <row r="19" spans="1:15" s="36" customFormat="1">
      <c r="A19" s="37"/>
      <c r="B19" s="89"/>
      <c r="C19" s="275"/>
      <c r="D19" s="276"/>
      <c r="E19" s="275"/>
      <c r="F19" s="276"/>
      <c r="G19" s="47"/>
      <c r="H19" s="46"/>
      <c r="I19" s="91"/>
      <c r="J19" s="92"/>
      <c r="K19" s="37"/>
      <c r="L19" s="38"/>
      <c r="M19" s="39"/>
      <c r="N19" s="39"/>
      <c r="O19" s="40"/>
    </row>
    <row r="20" spans="1:15" s="36" customFormat="1">
      <c r="A20" s="37"/>
      <c r="B20" s="89"/>
      <c r="C20" s="275"/>
      <c r="D20" s="276"/>
      <c r="E20" s="275"/>
      <c r="F20" s="276"/>
      <c r="G20" s="47"/>
      <c r="H20" s="46"/>
      <c r="I20" s="91"/>
      <c r="J20" s="92"/>
      <c r="K20" s="37"/>
      <c r="L20" s="38"/>
      <c r="M20" s="39"/>
      <c r="N20" s="39"/>
      <c r="O20" s="40"/>
    </row>
    <row r="21" spans="1:15" s="36" customFormat="1">
      <c r="A21" s="37" t="s">
        <v>10</v>
      </c>
      <c r="B21" s="89" t="s">
        <v>3</v>
      </c>
      <c r="C21" s="275" t="e">
        <f>#REF!</f>
        <v>#REF!</v>
      </c>
      <c r="D21" s="276"/>
      <c r="E21" s="277" t="e">
        <f>#REF!</f>
        <v>#REF!</v>
      </c>
      <c r="F21" s="276"/>
      <c r="G21" s="47" t="e">
        <f>C21-E21</f>
        <v>#REF!</v>
      </c>
      <c r="H21" s="46"/>
      <c r="I21" s="91">
        <f>IFERROR((G21/E21*100),0)</f>
        <v>0</v>
      </c>
      <c r="J21" s="92"/>
      <c r="K21" s="37" t="e">
        <f>IF(ABS(G21)&gt;$N$9,"ผิดปกติ","ไม่ผิดปกติ")</f>
        <v>#REF!</v>
      </c>
      <c r="L21" s="38"/>
      <c r="M21" s="39"/>
      <c r="N21" s="39"/>
      <c r="O21" s="40"/>
    </row>
    <row r="22" spans="1:15" s="36" customFormat="1">
      <c r="A22" s="59"/>
      <c r="B22" s="144"/>
      <c r="C22" s="278"/>
      <c r="D22" s="279"/>
      <c r="E22" s="278"/>
      <c r="F22" s="279"/>
      <c r="G22" s="58"/>
      <c r="H22" s="57"/>
      <c r="I22" s="145"/>
      <c r="J22" s="146"/>
      <c r="K22" s="59"/>
      <c r="L22" s="60"/>
      <c r="M22" s="61"/>
      <c r="N22" s="61"/>
      <c r="O22" s="62"/>
    </row>
    <row r="23" spans="1:15" ht="20.399999999999999">
      <c r="A23" s="76"/>
      <c r="B23" s="77" t="s">
        <v>34</v>
      </c>
      <c r="C23" s="280" t="e">
        <f>SUM(C14:C22)</f>
        <v>#REF!</v>
      </c>
      <c r="D23" s="78"/>
      <c r="E23" s="280" t="e">
        <f>SUM(E14:E22)</f>
        <v>#REF!</v>
      </c>
      <c r="F23" s="78"/>
      <c r="G23" s="281" t="e">
        <f>C23-E23</f>
        <v>#REF!</v>
      </c>
      <c r="H23" s="79"/>
      <c r="I23" s="80">
        <f>IFERROR((G23/E23*100),0)</f>
        <v>0</v>
      </c>
      <c r="J23" s="81"/>
      <c r="K23" s="82"/>
      <c r="L23" s="83"/>
      <c r="M23" s="43"/>
      <c r="N23" s="43"/>
      <c r="O23" s="44"/>
    </row>
    <row r="24" spans="1:15" ht="20.399999999999999">
      <c r="A24" s="84"/>
      <c r="B24" s="85" t="s">
        <v>7</v>
      </c>
      <c r="C24" s="282"/>
      <c r="D24" s="283"/>
      <c r="E24" s="282"/>
      <c r="F24" s="284"/>
      <c r="G24" s="285"/>
      <c r="H24" s="87"/>
      <c r="I24" s="86"/>
      <c r="J24" s="42"/>
      <c r="K24" s="88"/>
      <c r="L24" s="86"/>
      <c r="M24" s="41"/>
      <c r="N24" s="41"/>
      <c r="O24" s="42"/>
    </row>
    <row r="25" spans="1:15" s="36" customFormat="1">
      <c r="A25" s="37" t="s">
        <v>50</v>
      </c>
      <c r="B25" s="89" t="s">
        <v>51</v>
      </c>
      <c r="C25" s="147" t="e">
        <f>#REF!</f>
        <v>#REF!</v>
      </c>
      <c r="D25" s="90"/>
      <c r="E25" s="147" t="e">
        <f>#REF!</f>
        <v>#REF!</v>
      </c>
      <c r="F25" s="90"/>
      <c r="G25" s="47" t="e">
        <f>C25-E25</f>
        <v>#REF!</v>
      </c>
      <c r="H25" s="46"/>
      <c r="I25" s="91">
        <f>IFERROR((G25/E25*100),0)</f>
        <v>0</v>
      </c>
      <c r="J25" s="92"/>
      <c r="K25" s="37" t="e">
        <f>IF(ABS(G25)&gt;$N$9,"ผิดปกติ","ไม่ผิดปกติ")</f>
        <v>#REF!</v>
      </c>
      <c r="L25" s="38"/>
      <c r="M25" s="39"/>
      <c r="N25" s="39"/>
      <c r="O25" s="40"/>
    </row>
    <row r="26" spans="1:15" s="36" customFormat="1">
      <c r="A26" s="37"/>
      <c r="B26" s="89"/>
      <c r="C26" s="147"/>
      <c r="D26" s="90"/>
      <c r="E26" s="147"/>
      <c r="F26" s="90"/>
      <c r="G26" s="47"/>
      <c r="H26" s="46"/>
      <c r="I26" s="91"/>
      <c r="J26" s="92"/>
      <c r="K26" s="37"/>
      <c r="L26" s="38"/>
      <c r="M26" s="39"/>
      <c r="N26" s="39"/>
      <c r="O26" s="40"/>
    </row>
    <row r="27" spans="1:15" s="36" customFormat="1">
      <c r="A27" s="37"/>
      <c r="B27" s="89"/>
      <c r="C27" s="147"/>
      <c r="D27" s="90"/>
      <c r="E27" s="147"/>
      <c r="F27" s="90"/>
      <c r="G27" s="47"/>
      <c r="H27" s="46"/>
      <c r="I27" s="91"/>
      <c r="J27" s="92"/>
      <c r="K27" s="37"/>
      <c r="L27" s="38"/>
      <c r="M27" s="39"/>
      <c r="N27" s="39"/>
      <c r="O27" s="40"/>
    </row>
    <row r="28" spans="1:15" s="36" customFormat="1">
      <c r="A28" s="37"/>
      <c r="B28" s="89"/>
      <c r="C28" s="147"/>
      <c r="D28" s="90"/>
      <c r="E28" s="147"/>
      <c r="F28" s="90"/>
      <c r="G28" s="47"/>
      <c r="H28" s="46"/>
      <c r="I28" s="91"/>
      <c r="J28" s="92"/>
      <c r="K28" s="37"/>
      <c r="L28" s="38"/>
      <c r="M28" s="39"/>
      <c r="N28" s="39"/>
      <c r="O28" s="40"/>
    </row>
    <row r="29" spans="1:15" s="36" customFormat="1">
      <c r="A29" s="37"/>
      <c r="B29" s="89"/>
      <c r="C29" s="147"/>
      <c r="D29" s="90"/>
      <c r="E29" s="147"/>
      <c r="F29" s="90"/>
      <c r="G29" s="47"/>
      <c r="H29" s="46"/>
      <c r="I29" s="91"/>
      <c r="J29" s="92"/>
      <c r="K29" s="37"/>
      <c r="L29" s="38"/>
      <c r="M29" s="39"/>
      <c r="N29" s="39"/>
      <c r="O29" s="40"/>
    </row>
    <row r="30" spans="1:15" s="36" customFormat="1">
      <c r="A30" s="37"/>
      <c r="B30" s="89"/>
      <c r="C30" s="147"/>
      <c r="D30" s="90"/>
      <c r="E30" s="147"/>
      <c r="F30" s="90"/>
      <c r="G30" s="47"/>
      <c r="H30" s="46"/>
      <c r="I30" s="91"/>
      <c r="J30" s="92"/>
      <c r="K30" s="37"/>
      <c r="L30" s="38"/>
      <c r="M30" s="39"/>
      <c r="N30" s="39"/>
      <c r="O30" s="40"/>
    </row>
    <row r="31" spans="1:15" s="36" customFormat="1">
      <c r="A31" s="37"/>
      <c r="B31" s="89"/>
      <c r="C31" s="147"/>
      <c r="D31" s="90"/>
      <c r="E31" s="147"/>
      <c r="F31" s="90"/>
      <c r="G31" s="47"/>
      <c r="H31" s="46"/>
      <c r="I31" s="91"/>
      <c r="J31" s="92"/>
      <c r="K31" s="37"/>
      <c r="L31" s="38"/>
      <c r="M31" s="39"/>
      <c r="N31" s="39"/>
      <c r="O31" s="40"/>
    </row>
    <row r="32" spans="1:15" s="36" customFormat="1">
      <c r="A32" s="37"/>
      <c r="B32" s="89"/>
      <c r="C32" s="147"/>
      <c r="D32" s="90"/>
      <c r="E32" s="147"/>
      <c r="F32" s="90"/>
      <c r="G32" s="47"/>
      <c r="H32" s="46"/>
      <c r="I32" s="91"/>
      <c r="J32" s="92"/>
      <c r="K32" s="37"/>
      <c r="L32" s="38"/>
      <c r="M32" s="39"/>
      <c r="N32" s="39"/>
      <c r="O32" s="40"/>
    </row>
    <row r="33" spans="1:15" s="36" customFormat="1" ht="19.8" customHeight="1">
      <c r="A33" s="37" t="s">
        <v>67</v>
      </c>
      <c r="B33" s="89" t="s">
        <v>37</v>
      </c>
      <c r="C33" s="147" t="e">
        <f>#REF!</f>
        <v>#REF!</v>
      </c>
      <c r="D33" s="90"/>
      <c r="E33" s="147" t="e">
        <f>#REF!</f>
        <v>#REF!</v>
      </c>
      <c r="F33" s="90"/>
      <c r="G33" s="47" t="e">
        <f>C33-E33</f>
        <v>#REF!</v>
      </c>
      <c r="H33" s="46"/>
      <c r="I33" s="91">
        <f>IFERROR((G33/E33*100),0)</f>
        <v>0</v>
      </c>
      <c r="J33" s="92"/>
      <c r="K33" s="37" t="e">
        <f>IF(ABS(G33)&gt;$N$9,"ผิดปกติ","ไม่ผิดปกติ")</f>
        <v>#REF!</v>
      </c>
      <c r="L33" s="38"/>
      <c r="M33" s="1229"/>
      <c r="N33" s="1229"/>
      <c r="O33" s="1230"/>
    </row>
    <row r="34" spans="1:15" s="36" customFormat="1">
      <c r="A34" s="37"/>
      <c r="B34" s="89"/>
      <c r="C34" s="147"/>
      <c r="D34" s="90"/>
      <c r="E34" s="147"/>
      <c r="F34" s="90"/>
      <c r="G34" s="47"/>
      <c r="H34" s="46"/>
      <c r="I34" s="91"/>
      <c r="J34" s="92"/>
      <c r="K34" s="37"/>
      <c r="L34" s="38"/>
      <c r="M34" s="319"/>
      <c r="N34" s="184"/>
      <c r="O34" s="185"/>
    </row>
    <row r="35" spans="1:15" s="36" customFormat="1">
      <c r="A35" s="37"/>
      <c r="B35" s="89"/>
      <c r="C35" s="147"/>
      <c r="D35" s="90"/>
      <c r="E35" s="147"/>
      <c r="F35" s="90"/>
      <c r="G35" s="47"/>
      <c r="H35" s="46"/>
      <c r="I35" s="91"/>
      <c r="J35" s="92"/>
      <c r="K35" s="37"/>
      <c r="L35" s="38"/>
      <c r="M35" s="207"/>
      <c r="N35" s="184"/>
      <c r="O35" s="185"/>
    </row>
    <row r="36" spans="1:15" s="36" customFormat="1">
      <c r="A36" s="37"/>
      <c r="B36" s="89"/>
      <c r="C36" s="147"/>
      <c r="D36" s="90"/>
      <c r="E36" s="147"/>
      <c r="F36" s="90"/>
      <c r="G36" s="47"/>
      <c r="H36" s="46"/>
      <c r="I36" s="91"/>
      <c r="J36" s="92"/>
      <c r="K36" s="37"/>
      <c r="L36" s="38"/>
      <c r="M36" s="207"/>
      <c r="N36" s="184"/>
      <c r="O36" s="185"/>
    </row>
    <row r="37" spans="1:15" s="36" customFormat="1">
      <c r="A37" s="37"/>
      <c r="B37" s="89"/>
      <c r="C37" s="147"/>
      <c r="D37" s="90"/>
      <c r="E37" s="147"/>
      <c r="F37" s="90"/>
      <c r="G37" s="47"/>
      <c r="H37" s="46"/>
      <c r="I37" s="91"/>
      <c r="J37" s="92"/>
      <c r="K37" s="37"/>
      <c r="L37" s="38"/>
      <c r="M37" s="207"/>
      <c r="N37" s="184"/>
      <c r="O37" s="185"/>
    </row>
    <row r="38" spans="1:15" s="36" customFormat="1">
      <c r="A38" s="37"/>
      <c r="B38" s="89"/>
      <c r="C38" s="147"/>
      <c r="D38" s="90"/>
      <c r="E38" s="147"/>
      <c r="F38" s="90"/>
      <c r="G38" s="47"/>
      <c r="H38" s="46"/>
      <c r="I38" s="91"/>
      <c r="J38" s="92"/>
      <c r="K38" s="37"/>
      <c r="L38" s="38"/>
      <c r="M38" s="207"/>
      <c r="N38" s="184"/>
      <c r="O38" s="185"/>
    </row>
    <row r="39" spans="1:15" s="36" customFormat="1">
      <c r="A39" s="37"/>
      <c r="B39" s="89"/>
      <c r="C39" s="147"/>
      <c r="D39" s="90"/>
      <c r="E39" s="147"/>
      <c r="F39" s="90"/>
      <c r="G39" s="47"/>
      <c r="H39" s="46"/>
      <c r="I39" s="91"/>
      <c r="J39" s="92"/>
      <c r="K39" s="37"/>
      <c r="L39" s="38"/>
      <c r="M39" s="207"/>
      <c r="N39" s="184"/>
      <c r="O39" s="185"/>
    </row>
    <row r="40" spans="1:15" s="36" customFormat="1">
      <c r="A40" s="37"/>
      <c r="B40" s="89"/>
      <c r="C40" s="147"/>
      <c r="D40" s="90"/>
      <c r="E40" s="147"/>
      <c r="F40" s="90"/>
      <c r="G40" s="47"/>
      <c r="H40" s="46"/>
      <c r="I40" s="91"/>
      <c r="J40" s="92"/>
      <c r="K40" s="37"/>
      <c r="L40" s="38"/>
      <c r="M40" s="207"/>
      <c r="N40" s="184"/>
      <c r="O40" s="185"/>
    </row>
    <row r="41" spans="1:15" s="36" customFormat="1">
      <c r="A41" s="37"/>
      <c r="B41" s="89"/>
      <c r="C41" s="147"/>
      <c r="D41" s="90"/>
      <c r="E41" s="147"/>
      <c r="F41" s="90"/>
      <c r="G41" s="47"/>
      <c r="H41" s="46"/>
      <c r="I41" s="91"/>
      <c r="J41" s="92"/>
      <c r="K41" s="37"/>
      <c r="L41" s="38"/>
      <c r="M41" s="207"/>
      <c r="N41" s="184"/>
      <c r="O41" s="185"/>
    </row>
    <row r="42" spans="1:15" s="36" customFormat="1">
      <c r="A42" s="37" t="s">
        <v>39</v>
      </c>
      <c r="B42" s="89" t="s">
        <v>33</v>
      </c>
      <c r="C42" s="147" t="e">
        <f>#REF!</f>
        <v>#REF!</v>
      </c>
      <c r="D42" s="90"/>
      <c r="E42" s="147" t="e">
        <f>#REF!</f>
        <v>#REF!</v>
      </c>
      <c r="F42" s="90"/>
      <c r="G42" s="47" t="e">
        <f>C42-E42</f>
        <v>#REF!</v>
      </c>
      <c r="H42" s="46"/>
      <c r="I42" s="91">
        <f>IFERROR((G42/E42*100),0)</f>
        <v>0</v>
      </c>
      <c r="J42" s="92"/>
      <c r="K42" s="37" t="e">
        <f>IF(ABS(G42)&gt;$N$9,"ผิดปกติ","ไม่ผิดปกติ")</f>
        <v>#REF!</v>
      </c>
      <c r="L42" s="38"/>
      <c r="M42" s="39"/>
      <c r="N42" s="39"/>
      <c r="O42" s="40"/>
    </row>
    <row r="43" spans="1:15" s="36" customFormat="1" ht="19.8" customHeight="1">
      <c r="A43" s="37"/>
      <c r="B43" s="89"/>
      <c r="C43" s="147"/>
      <c r="D43" s="90"/>
      <c r="E43" s="147"/>
      <c r="F43" s="90"/>
      <c r="G43" s="47"/>
      <c r="H43" s="46"/>
      <c r="I43" s="91"/>
      <c r="J43" s="92"/>
      <c r="K43" s="37"/>
      <c r="L43" s="38"/>
      <c r="M43" s="320"/>
      <c r="N43" s="321"/>
      <c r="O43" s="322"/>
    </row>
    <row r="44" spans="1:15" s="36" customFormat="1">
      <c r="A44" s="37"/>
      <c r="B44" s="89"/>
      <c r="C44" s="147"/>
      <c r="D44" s="90"/>
      <c r="E44" s="147"/>
      <c r="F44" s="90"/>
      <c r="G44" s="47"/>
      <c r="H44" s="46"/>
      <c r="I44" s="91"/>
      <c r="J44" s="92"/>
      <c r="K44" s="37"/>
      <c r="L44" s="38"/>
      <c r="M44" s="320"/>
      <c r="N44" s="321"/>
      <c r="O44" s="322"/>
    </row>
    <row r="45" spans="1:15" s="36" customFormat="1">
      <c r="A45" s="37"/>
      <c r="B45" s="89"/>
      <c r="C45" s="147"/>
      <c r="D45" s="90"/>
      <c r="E45" s="147"/>
      <c r="F45" s="90"/>
      <c r="G45" s="47"/>
      <c r="H45" s="46"/>
      <c r="I45" s="91"/>
      <c r="J45" s="92"/>
      <c r="K45" s="37"/>
      <c r="L45" s="38"/>
      <c r="M45" s="321"/>
      <c r="N45" s="321"/>
      <c r="O45" s="322"/>
    </row>
    <row r="46" spans="1:15" s="36" customFormat="1">
      <c r="A46" s="37"/>
      <c r="B46" s="89"/>
      <c r="C46" s="147"/>
      <c r="D46" s="90"/>
      <c r="E46" s="147"/>
      <c r="F46" s="90"/>
      <c r="G46" s="47"/>
      <c r="H46" s="46"/>
      <c r="I46" s="91"/>
      <c r="J46" s="92"/>
      <c r="K46" s="37"/>
      <c r="L46" s="38"/>
      <c r="M46" s="321"/>
      <c r="N46" s="39"/>
      <c r="O46" s="40"/>
    </row>
    <row r="47" spans="1:15" s="36" customFormat="1">
      <c r="A47" s="37"/>
      <c r="B47" s="89"/>
      <c r="C47" s="147"/>
      <c r="D47" s="90"/>
      <c r="E47" s="147"/>
      <c r="F47" s="90"/>
      <c r="G47" s="47"/>
      <c r="H47" s="46"/>
      <c r="I47" s="91"/>
      <c r="J47" s="92"/>
      <c r="K47" s="37"/>
      <c r="L47" s="38"/>
      <c r="M47" s="321"/>
      <c r="N47" s="311"/>
      <c r="O47" s="312"/>
    </row>
    <row r="48" spans="1:15" s="36" customFormat="1">
      <c r="A48" s="37"/>
      <c r="B48" s="89"/>
      <c r="C48" s="147"/>
      <c r="D48" s="90"/>
      <c r="E48" s="147"/>
      <c r="F48" s="90"/>
      <c r="G48" s="47"/>
      <c r="H48" s="46"/>
      <c r="I48" s="91"/>
      <c r="J48" s="92"/>
      <c r="K48" s="37"/>
      <c r="L48" s="38"/>
      <c r="M48" s="311"/>
      <c r="N48" s="311"/>
      <c r="O48" s="312"/>
    </row>
    <row r="49" spans="1:15" s="36" customFormat="1">
      <c r="A49" s="37"/>
      <c r="B49" s="89"/>
      <c r="C49" s="147"/>
      <c r="D49" s="90"/>
      <c r="E49" s="147"/>
      <c r="F49" s="90"/>
      <c r="G49" s="47"/>
      <c r="H49" s="46"/>
      <c r="I49" s="91"/>
      <c r="J49" s="92"/>
      <c r="K49" s="37"/>
      <c r="L49" s="38"/>
      <c r="M49" s="321"/>
      <c r="N49" s="311"/>
      <c r="O49" s="312"/>
    </row>
    <row r="50" spans="1:15" s="36" customFormat="1">
      <c r="A50" s="37"/>
      <c r="B50" s="89"/>
      <c r="C50" s="147"/>
      <c r="D50" s="90"/>
      <c r="E50" s="147"/>
      <c r="F50" s="90"/>
      <c r="G50" s="47"/>
      <c r="H50" s="46"/>
      <c r="I50" s="91"/>
      <c r="J50" s="92"/>
      <c r="K50" s="37"/>
      <c r="L50" s="38"/>
      <c r="M50" s="321"/>
      <c r="N50" s="311"/>
      <c r="O50" s="312"/>
    </row>
    <row r="51" spans="1:15" s="36" customFormat="1">
      <c r="A51" s="37"/>
      <c r="B51" s="89"/>
      <c r="C51" s="147"/>
      <c r="D51" s="90"/>
      <c r="E51" s="147"/>
      <c r="F51" s="90"/>
      <c r="G51" s="47"/>
      <c r="H51" s="46"/>
      <c r="I51" s="91"/>
      <c r="J51" s="92"/>
      <c r="K51" s="37"/>
      <c r="L51" s="38"/>
      <c r="M51" s="321"/>
      <c r="N51" s="311"/>
      <c r="O51" s="312"/>
    </row>
    <row r="52" spans="1:15" s="36" customFormat="1">
      <c r="A52" s="37"/>
      <c r="B52" s="89"/>
      <c r="C52" s="147"/>
      <c r="D52" s="90"/>
      <c r="E52" s="147"/>
      <c r="F52" s="90"/>
      <c r="G52" s="47"/>
      <c r="H52" s="46"/>
      <c r="I52" s="91"/>
      <c r="J52" s="92"/>
      <c r="K52" s="37"/>
      <c r="L52" s="38"/>
      <c r="M52" s="321"/>
      <c r="N52" s="311"/>
      <c r="O52" s="312"/>
    </row>
    <row r="53" spans="1:15" s="36" customFormat="1">
      <c r="A53" s="37"/>
      <c r="B53" s="89"/>
      <c r="C53" s="147"/>
      <c r="D53" s="90"/>
      <c r="E53" s="147"/>
      <c r="F53" s="90"/>
      <c r="G53" s="47"/>
      <c r="H53" s="46"/>
      <c r="I53" s="91"/>
      <c r="J53" s="92"/>
      <c r="K53" s="37"/>
      <c r="L53" s="38"/>
      <c r="M53" s="311"/>
      <c r="N53" s="311"/>
      <c r="O53" s="312"/>
    </row>
    <row r="54" spans="1:15" s="36" customFormat="1">
      <c r="A54" s="37" t="s">
        <v>60</v>
      </c>
      <c r="B54" s="89" t="s">
        <v>64</v>
      </c>
      <c r="C54" s="147" t="e">
        <f>#REF!</f>
        <v>#REF!</v>
      </c>
      <c r="D54" s="90"/>
      <c r="E54" s="147" t="e">
        <f>#REF!</f>
        <v>#REF!</v>
      </c>
      <c r="F54" s="90"/>
      <c r="G54" s="47" t="e">
        <f>C54-E54</f>
        <v>#REF!</v>
      </c>
      <c r="H54" s="46"/>
      <c r="I54" s="91">
        <f>IFERROR((G54/E54*100),0)</f>
        <v>0</v>
      </c>
      <c r="J54" s="92"/>
      <c r="K54" s="37" t="e">
        <f>IF(ABS(G54)&gt;$N$9,"ผิดปกติ","ไม่ผิดปกติ")</f>
        <v>#REF!</v>
      </c>
      <c r="L54" s="38"/>
      <c r="M54" s="39"/>
      <c r="N54" s="39"/>
      <c r="O54" s="40"/>
    </row>
    <row r="55" spans="1:15" s="36" customFormat="1">
      <c r="A55" s="59"/>
      <c r="B55" s="144"/>
      <c r="C55" s="148"/>
      <c r="D55" s="149"/>
      <c r="E55" s="148"/>
      <c r="F55" s="149"/>
      <c r="G55" s="58"/>
      <c r="H55" s="57"/>
      <c r="I55" s="145"/>
      <c r="J55" s="146"/>
      <c r="K55" s="59"/>
      <c r="L55" s="60"/>
      <c r="M55" s="61"/>
      <c r="N55" s="61"/>
      <c r="O55" s="62"/>
    </row>
    <row r="56" spans="1:15" ht="20.399999999999999">
      <c r="A56" s="93"/>
      <c r="B56" s="94" t="s">
        <v>38</v>
      </c>
      <c r="C56" s="280" t="e">
        <f>SUM(C25:C55)</f>
        <v>#REF!</v>
      </c>
      <c r="D56" s="78"/>
      <c r="E56" s="280" t="e">
        <f>SUM(E25:E55)</f>
        <v>#REF!</v>
      </c>
      <c r="F56" s="78"/>
      <c r="G56" s="280" t="e">
        <f t="shared" ref="G56:G62" si="0">C56-E56</f>
        <v>#REF!</v>
      </c>
      <c r="H56" s="78"/>
      <c r="I56" s="80">
        <f t="shared" ref="I56:I62" si="1">IFERROR((G56/E56*100),0)</f>
        <v>0</v>
      </c>
      <c r="J56" s="81"/>
      <c r="K56" s="82"/>
      <c r="L56" s="83"/>
      <c r="M56" s="43"/>
      <c r="N56" s="43"/>
      <c r="O56" s="44"/>
    </row>
    <row r="57" spans="1:15" ht="20.399999999999999">
      <c r="A57" s="95"/>
      <c r="B57" s="96" t="s">
        <v>52</v>
      </c>
      <c r="C57" s="64" t="e">
        <f>C23-C56</f>
        <v>#REF!</v>
      </c>
      <c r="D57" s="63"/>
      <c r="E57" s="64" t="e">
        <f>E23-E56</f>
        <v>#REF!</v>
      </c>
      <c r="F57" s="63"/>
      <c r="G57" s="286" t="e">
        <f t="shared" si="0"/>
        <v>#REF!</v>
      </c>
      <c r="H57" s="63"/>
      <c r="I57" s="97">
        <f t="shared" si="1"/>
        <v>0</v>
      </c>
      <c r="J57" s="98"/>
      <c r="K57" s="99"/>
      <c r="L57" s="100"/>
      <c r="M57" s="101"/>
      <c r="N57" s="101"/>
      <c r="O57" s="102"/>
    </row>
    <row r="58" spans="1:15" s="36" customFormat="1">
      <c r="A58" s="192" t="s">
        <v>4</v>
      </c>
      <c r="B58" s="210" t="s">
        <v>9</v>
      </c>
      <c r="C58" s="287" t="e">
        <f>#REF!</f>
        <v>#REF!</v>
      </c>
      <c r="D58" s="288"/>
      <c r="E58" s="287" t="e">
        <f>#REF!</f>
        <v>#REF!</v>
      </c>
      <c r="F58" s="288"/>
      <c r="G58" s="151" t="e">
        <f t="shared" si="0"/>
        <v>#REF!</v>
      </c>
      <c r="H58" s="150"/>
      <c r="I58" s="190">
        <f t="shared" si="1"/>
        <v>0</v>
      </c>
      <c r="J58" s="191"/>
      <c r="K58" s="37" t="e">
        <f>IF(ABS(G58)&gt;$N$9,"ผิดปกติ","ไม่ผิดปกติ")</f>
        <v>#REF!</v>
      </c>
      <c r="L58" s="152"/>
      <c r="M58" s="153"/>
      <c r="N58" s="153"/>
      <c r="O58" s="154"/>
    </row>
    <row r="59" spans="1:15" s="36" customFormat="1">
      <c r="A59" s="59"/>
      <c r="B59" s="144"/>
      <c r="C59" s="148"/>
      <c r="D59" s="149"/>
      <c r="E59" s="148"/>
      <c r="F59" s="149"/>
      <c r="G59" s="58"/>
      <c r="H59" s="57"/>
      <c r="I59" s="145"/>
      <c r="J59" s="146"/>
      <c r="K59" s="59"/>
      <c r="L59" s="60"/>
      <c r="M59" s="61"/>
      <c r="N59" s="61"/>
      <c r="O59" s="62"/>
    </row>
    <row r="60" spans="1:15" ht="20.399999999999999">
      <c r="A60" s="95"/>
      <c r="B60" s="96" t="s">
        <v>13</v>
      </c>
      <c r="C60" s="289" t="e">
        <f>C57-C58</f>
        <v>#REF!</v>
      </c>
      <c r="D60" s="161"/>
      <c r="E60" s="289" t="e">
        <f>E57-E58</f>
        <v>#REF!</v>
      </c>
      <c r="F60" s="161"/>
      <c r="G60" s="290" t="e">
        <f t="shared" si="0"/>
        <v>#REF!</v>
      </c>
      <c r="H60" s="161"/>
      <c r="I60" s="163">
        <f t="shared" si="1"/>
        <v>0</v>
      </c>
      <c r="J60" s="162"/>
      <c r="K60" s="99"/>
      <c r="L60" s="100"/>
      <c r="M60" s="101"/>
      <c r="N60" s="101"/>
      <c r="O60" s="102"/>
    </row>
    <row r="61" spans="1:15" s="36" customFormat="1">
      <c r="A61" s="53" t="s">
        <v>14</v>
      </c>
      <c r="B61" s="103" t="s">
        <v>12</v>
      </c>
      <c r="C61" s="291" t="e">
        <f>#REF!</f>
        <v>#REF!</v>
      </c>
      <c r="D61" s="292"/>
      <c r="E61" s="293" t="e">
        <f>#REF!</f>
        <v>#REF!</v>
      </c>
      <c r="F61" s="294"/>
      <c r="G61" s="295" t="e">
        <f t="shared" si="0"/>
        <v>#REF!</v>
      </c>
      <c r="H61" s="48"/>
      <c r="I61" s="75">
        <f t="shared" si="1"/>
        <v>0</v>
      </c>
      <c r="J61" s="74"/>
      <c r="K61" s="37" t="e">
        <f>IF(ABS(G61)&gt;$N$9,"ผิดปกติ","ไม่ผิดปกติ")</f>
        <v>#REF!</v>
      </c>
      <c r="L61" s="54"/>
      <c r="M61" s="55"/>
      <c r="N61" s="55"/>
      <c r="O61" s="56"/>
    </row>
    <row r="62" spans="1:15" ht="20.399999999999999">
      <c r="A62" s="104"/>
      <c r="B62" s="105" t="s">
        <v>53</v>
      </c>
      <c r="C62" s="281" t="e">
        <f>C60-C61</f>
        <v>#REF!</v>
      </c>
      <c r="D62" s="79"/>
      <c r="E62" s="281" t="e">
        <f>E60-E61</f>
        <v>#REF!</v>
      </c>
      <c r="F62" s="81"/>
      <c r="G62" s="280" t="e">
        <f t="shared" si="0"/>
        <v>#REF!</v>
      </c>
      <c r="H62" s="137"/>
      <c r="I62" s="80">
        <f t="shared" si="1"/>
        <v>0</v>
      </c>
      <c r="J62" s="81"/>
      <c r="K62" s="82"/>
      <c r="L62" s="83"/>
      <c r="M62" s="43"/>
      <c r="N62" s="43"/>
      <c r="O62" s="44"/>
    </row>
    <row r="63" spans="1:15" ht="20.399999999999999">
      <c r="A63" s="84"/>
      <c r="B63" s="85" t="s">
        <v>16</v>
      </c>
      <c r="C63" s="296"/>
      <c r="D63" s="297"/>
      <c r="E63" s="298"/>
      <c r="F63" s="299"/>
      <c r="G63" s="300"/>
      <c r="H63" s="126"/>
      <c r="I63" s="127"/>
      <c r="J63" s="32"/>
      <c r="K63" s="128"/>
      <c r="L63" s="127"/>
      <c r="M63" s="31"/>
      <c r="N63" s="31"/>
      <c r="O63" s="32"/>
    </row>
    <row r="64" spans="1:15" ht="20.399999999999999">
      <c r="A64" s="124"/>
      <c r="B64" s="125" t="s">
        <v>40</v>
      </c>
      <c r="C64" s="285" t="e">
        <f>#REF!</f>
        <v>#REF!</v>
      </c>
      <c r="D64" s="87"/>
      <c r="E64" s="301" t="e">
        <f>#REF!</f>
        <v>#REF!</v>
      </c>
      <c r="F64" s="302"/>
      <c r="G64" s="47" t="e">
        <f>C64-E64</f>
        <v>#REF!</v>
      </c>
      <c r="H64" s="46"/>
      <c r="I64" s="91">
        <f>IFERROR((G64/E64*100),0)</f>
        <v>0</v>
      </c>
      <c r="J64" s="92"/>
      <c r="K64" s="37" t="e">
        <f t="shared" ref="K64:K65" si="2">IF(ABS(G64)&gt;$N$9,"ผิดปกติ","ไม่ผิดปกติ")</f>
        <v>#REF!</v>
      </c>
      <c r="L64" s="129"/>
      <c r="M64" s="34"/>
      <c r="N64" s="34"/>
      <c r="O64" s="35"/>
    </row>
    <row r="65" spans="1:15">
      <c r="A65" s="140"/>
      <c r="B65" s="141" t="s">
        <v>54</v>
      </c>
      <c r="C65" s="303" t="e">
        <f>#REF!</f>
        <v>#REF!</v>
      </c>
      <c r="D65" s="304"/>
      <c r="E65" s="303" t="e">
        <f>#REF!</f>
        <v>#REF!</v>
      </c>
      <c r="F65" s="305"/>
      <c r="G65" s="47" t="e">
        <f>C65-E65</f>
        <v>#REF!</v>
      </c>
      <c r="H65" s="46"/>
      <c r="I65" s="91">
        <f>IFERROR((G65/E65*100),0)</f>
        <v>0</v>
      </c>
      <c r="J65" s="92"/>
      <c r="K65" s="37" t="e">
        <f t="shared" si="2"/>
        <v>#REF!</v>
      </c>
      <c r="L65" s="33"/>
      <c r="M65" s="34"/>
      <c r="N65" s="34"/>
      <c r="O65" s="35"/>
    </row>
    <row r="66" spans="1:15" ht="20.399999999999999">
      <c r="A66" s="142"/>
      <c r="B66" s="143" t="s">
        <v>55</v>
      </c>
      <c r="C66" s="306" t="e">
        <f>SUM(C65:C65)</f>
        <v>#REF!</v>
      </c>
      <c r="D66" s="130"/>
      <c r="E66" s="306" t="e">
        <f>SUM(E65:E65)</f>
        <v>#REF!</v>
      </c>
      <c r="F66" s="130"/>
      <c r="G66" s="306" t="e">
        <f>C66-E66</f>
        <v>#REF!</v>
      </c>
      <c r="H66" s="130"/>
      <c r="I66" s="131">
        <f>IFERROR((G66/E66*100),0)</f>
        <v>0</v>
      </c>
      <c r="J66" s="132"/>
      <c r="K66" s="133"/>
      <c r="L66" s="134"/>
      <c r="M66" s="135"/>
      <c r="N66" s="135"/>
      <c r="O66" s="136"/>
    </row>
    <row r="67" spans="1:15" ht="21" thickBot="1">
      <c r="A67" s="106"/>
      <c r="B67" s="107" t="s">
        <v>56</v>
      </c>
      <c r="C67" s="307" t="e">
        <f>C66+C62</f>
        <v>#REF!</v>
      </c>
      <c r="D67" s="108"/>
      <c r="E67" s="307" t="e">
        <f>E66+E62</f>
        <v>#REF!</v>
      </c>
      <c r="F67" s="108"/>
      <c r="G67" s="280" t="e">
        <f>C67-E67</f>
        <v>#REF!</v>
      </c>
      <c r="H67" s="139"/>
      <c r="I67" s="138">
        <f>IFERROR((G67/E67*100),0)</f>
        <v>0</v>
      </c>
      <c r="J67" s="109"/>
      <c r="K67" s="49"/>
      <c r="L67" s="50"/>
      <c r="M67" s="51"/>
      <c r="N67" s="51"/>
      <c r="O67" s="52"/>
    </row>
    <row r="68" spans="1:15" ht="20.399999999999999" thickTop="1">
      <c r="B68" s="110"/>
      <c r="C68" s="111" t="e">
        <f>C67-#REF!</f>
        <v>#REF!</v>
      </c>
      <c r="D68" s="111"/>
      <c r="E68" s="111" t="e">
        <f>E67-#REF!</f>
        <v>#REF!</v>
      </c>
      <c r="F68" s="111"/>
      <c r="G68" s="111"/>
      <c r="H68" s="110"/>
      <c r="I68" s="110"/>
      <c r="J68" s="110"/>
      <c r="K68" s="110"/>
      <c r="L68" s="110"/>
      <c r="M68" s="112"/>
      <c r="N68" s="112"/>
      <c r="O68" s="112"/>
    </row>
    <row r="69" spans="1:15" ht="20.399999999999999">
      <c r="C69" s="45"/>
      <c r="D69" s="45"/>
      <c r="E69" s="45"/>
      <c r="F69" s="269"/>
      <c r="G69" s="45"/>
      <c r="H69" s="19" t="s">
        <v>44</v>
      </c>
    </row>
    <row r="70" spans="1:15" ht="20.399999999999999">
      <c r="A70" s="1231" t="s">
        <v>11</v>
      </c>
      <c r="B70" s="1231" t="s">
        <v>5</v>
      </c>
      <c r="C70" s="21" t="s">
        <v>45</v>
      </c>
      <c r="D70" s="22"/>
      <c r="E70" s="23" t="s">
        <v>20</v>
      </c>
      <c r="F70" s="24"/>
      <c r="G70" s="1233" t="s">
        <v>19</v>
      </c>
      <c r="H70" s="65"/>
      <c r="I70" s="1235" t="s">
        <v>1</v>
      </c>
      <c r="J70" s="65"/>
      <c r="K70" s="25" t="s">
        <v>46</v>
      </c>
      <c r="L70" s="26"/>
      <c r="M70" s="1237" t="s">
        <v>47</v>
      </c>
      <c r="N70" s="1237"/>
      <c r="O70" s="1238"/>
    </row>
    <row r="71" spans="1:15" ht="20.399999999999999">
      <c r="A71" s="1232"/>
      <c r="B71" s="1232"/>
      <c r="C71" s="27" t="e">
        <f>C12</f>
        <v>#REF!</v>
      </c>
      <c r="D71" s="270"/>
      <c r="E71" s="28" t="e">
        <f>E12</f>
        <v>#REF!</v>
      </c>
      <c r="F71" s="270"/>
      <c r="G71" s="1234"/>
      <c r="H71" s="66"/>
      <c r="I71" s="1236"/>
      <c r="J71" s="66"/>
      <c r="K71" s="29" t="s">
        <v>48</v>
      </c>
      <c r="L71" s="30"/>
      <c r="M71" s="1239"/>
      <c r="N71" s="1239"/>
      <c r="O71" s="1240"/>
    </row>
    <row r="72" spans="1:15">
      <c r="A72" s="193" t="s">
        <v>57</v>
      </c>
      <c r="B72" s="194" t="s">
        <v>58</v>
      </c>
      <c r="C72" s="287" t="e">
        <f>C14-C25</f>
        <v>#REF!</v>
      </c>
      <c r="D72" s="288"/>
      <c r="E72" s="287" t="e">
        <f>E14-E25</f>
        <v>#REF!</v>
      </c>
      <c r="F72" s="288"/>
      <c r="G72" s="151" t="e">
        <f>C72-E72</f>
        <v>#REF!</v>
      </c>
      <c r="H72" s="150"/>
      <c r="I72" s="190">
        <f>IFERROR((G72/E72*100),0)</f>
        <v>0</v>
      </c>
      <c r="J72" s="191"/>
      <c r="K72" s="37" t="e">
        <f t="shared" ref="K72:K74" si="3">IF(ABS(G72)&gt;$N$9,"ผิดปกติ","ไม่ผิดปกติ")</f>
        <v>#REF!</v>
      </c>
      <c r="L72" s="152"/>
      <c r="M72" s="153"/>
      <c r="N72" s="153"/>
      <c r="O72" s="154"/>
    </row>
    <row r="73" spans="1:15">
      <c r="A73" s="195">
        <v>621101</v>
      </c>
      <c r="B73" s="196" t="s">
        <v>35</v>
      </c>
      <c r="C73" s="308" t="e">
        <f>#REF!</f>
        <v>#REF!</v>
      </c>
      <c r="D73" s="90"/>
      <c r="E73" s="308" t="e">
        <f>#REF!</f>
        <v>#REF!</v>
      </c>
      <c r="F73" s="90"/>
      <c r="G73" s="47" t="e">
        <f>C73-E73</f>
        <v>#REF!</v>
      </c>
      <c r="H73" s="46"/>
      <c r="I73" s="91">
        <f>IFERROR((G73/E73*100),0)</f>
        <v>0</v>
      </c>
      <c r="J73" s="92"/>
      <c r="K73" s="37" t="e">
        <f t="shared" si="3"/>
        <v>#REF!</v>
      </c>
      <c r="L73" s="38"/>
      <c r="M73" s="39"/>
      <c r="N73" s="39"/>
      <c r="O73" s="40"/>
    </row>
    <row r="74" spans="1:15" ht="21" thickBot="1">
      <c r="A74" s="195"/>
      <c r="B74" s="196"/>
      <c r="C74" s="309" t="e">
        <f>C72-C73</f>
        <v>#REF!</v>
      </c>
      <c r="D74" s="310"/>
      <c r="E74" s="309" t="e">
        <f>E72-E73</f>
        <v>#REF!</v>
      </c>
      <c r="F74" s="90"/>
      <c r="G74" s="47" t="e">
        <f>C74-E74</f>
        <v>#REF!</v>
      </c>
      <c r="H74" s="46"/>
      <c r="I74" s="91">
        <f>IFERROR((G74/E74*100),0)</f>
        <v>0</v>
      </c>
      <c r="J74" s="92"/>
      <c r="K74" s="37" t="e">
        <f t="shared" si="3"/>
        <v>#REF!</v>
      </c>
      <c r="L74" s="38"/>
      <c r="M74" s="39"/>
      <c r="N74" s="39"/>
      <c r="O74" s="40"/>
    </row>
    <row r="75" spans="1:15" ht="20.399999999999999" thickTop="1">
      <c r="A75" s="37"/>
      <c r="B75" s="196" t="s">
        <v>59</v>
      </c>
      <c r="C75" s="204" t="e">
        <f>C74/C14</f>
        <v>#REF!</v>
      </c>
      <c r="D75" s="205"/>
      <c r="E75" s="204" t="e">
        <f>E74/E14</f>
        <v>#REF!</v>
      </c>
      <c r="F75" s="198"/>
      <c r="G75" s="206" t="e">
        <f>C75-E75</f>
        <v>#REF!</v>
      </c>
      <c r="H75" s="200"/>
      <c r="I75" s="91">
        <f>IFERROR((G75/E75*100),0)</f>
        <v>0</v>
      </c>
      <c r="J75" s="92"/>
      <c r="K75" s="37"/>
      <c r="L75" s="38"/>
      <c r="M75" s="39"/>
      <c r="N75" s="39"/>
      <c r="O75" s="40"/>
    </row>
    <row r="76" spans="1:15">
      <c r="A76" s="37"/>
      <c r="B76" s="196"/>
      <c r="C76" s="147"/>
      <c r="D76" s="90"/>
      <c r="E76" s="147"/>
      <c r="F76" s="90"/>
      <c r="G76" s="47"/>
      <c r="H76" s="46"/>
      <c r="I76" s="91"/>
      <c r="J76" s="92"/>
      <c r="K76" s="37"/>
      <c r="L76" s="38"/>
      <c r="M76" s="39"/>
      <c r="N76" s="39"/>
      <c r="O76" s="40"/>
    </row>
    <row r="77" spans="1:15" ht="20.399999999999999">
      <c r="A77" s="37"/>
      <c r="B77" s="196"/>
      <c r="C77" s="197"/>
      <c r="D77" s="198"/>
      <c r="E77" s="197"/>
      <c r="F77" s="198"/>
      <c r="G77" s="199"/>
      <c r="H77" s="200"/>
      <c r="I77" s="91"/>
      <c r="J77" s="92"/>
      <c r="K77" s="37"/>
      <c r="L77" s="38"/>
      <c r="M77" s="39"/>
      <c r="N77" s="201"/>
      <c r="O77" s="202"/>
    </row>
    <row r="78" spans="1:15">
      <c r="A78" s="59"/>
      <c r="B78" s="203"/>
      <c r="C78" s="148"/>
      <c r="D78" s="149"/>
      <c r="E78" s="148"/>
      <c r="F78" s="149"/>
      <c r="G78" s="58"/>
      <c r="H78" s="57"/>
      <c r="I78" s="145"/>
      <c r="J78" s="146"/>
      <c r="K78" s="59"/>
      <c r="L78" s="60"/>
      <c r="M78" s="61"/>
      <c r="N78" s="61"/>
      <c r="O78" s="62"/>
    </row>
    <row r="79" spans="1:15" ht="20.399999999999999" thickBot="1">
      <c r="A79" s="113"/>
      <c r="B79" s="114"/>
      <c r="C79" s="115"/>
      <c r="D79" s="116"/>
      <c r="E79" s="115"/>
      <c r="F79" s="116"/>
      <c r="G79" s="117"/>
      <c r="H79" s="118"/>
      <c r="I79" s="119"/>
      <c r="J79" s="120"/>
      <c r="K79" s="113"/>
      <c r="L79" s="121"/>
      <c r="M79" s="122"/>
      <c r="N79" s="122"/>
      <c r="O79" s="123"/>
    </row>
    <row r="80" spans="1:15" ht="20.399999999999999" thickTop="1"/>
    <row r="81" spans="3:13">
      <c r="C81" s="1"/>
      <c r="D81" s="1"/>
      <c r="E81" s="1"/>
    </row>
    <row r="82" spans="3:13">
      <c r="C82" s="188"/>
      <c r="E82" s="188"/>
      <c r="M82" s="1"/>
    </row>
    <row r="83" spans="3:13">
      <c r="C83" s="188"/>
      <c r="E83" s="188"/>
      <c r="M83" s="45"/>
    </row>
    <row r="84" spans="3:13">
      <c r="C84" s="189"/>
      <c r="E84" s="189"/>
      <c r="M84" s="45"/>
    </row>
    <row r="85" spans="3:13">
      <c r="M85" s="45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B94CE-9C53-42F4-AAEC-C7A95C4B0960}">
  <sheetPr>
    <tabColor theme="8" tint="0.59999389629810485"/>
  </sheetPr>
  <dimension ref="A1:P657"/>
  <sheetViews>
    <sheetView tabSelected="1" view="pageBreakPreview" zoomScaleNormal="115" zoomScaleSheetLayoutView="100" workbookViewId="0">
      <selection activeCell="U5" sqref="U5"/>
    </sheetView>
  </sheetViews>
  <sheetFormatPr defaultColWidth="6" defaultRowHeight="19.8"/>
  <cols>
    <col min="1" max="1" width="2.59765625" style="687" customWidth="1"/>
    <col min="2" max="2" width="3.296875" style="686" customWidth="1"/>
    <col min="3" max="3" width="3.09765625" style="686" customWidth="1"/>
    <col min="4" max="4" width="2.5" style="686" customWidth="1"/>
    <col min="5" max="5" width="1.69921875" style="689" customWidth="1"/>
    <col min="6" max="6" width="11.5" style="686" customWidth="1"/>
    <col min="7" max="7" width="0.8984375" style="689" customWidth="1"/>
    <col min="8" max="8" width="11.59765625" style="686" customWidth="1"/>
    <col min="9" max="9" width="0.59765625" style="689" customWidth="1"/>
    <col min="10" max="10" width="12.19921875" style="689" customWidth="1"/>
    <col min="11" max="11" width="0.3984375" style="689" customWidth="1"/>
    <col min="12" max="12" width="11.796875" style="686" customWidth="1"/>
    <col min="13" max="13" width="0.3984375" style="686" customWidth="1"/>
    <col min="14" max="14" width="12.296875" style="179" customWidth="1"/>
    <col min="15" max="15" width="0.3984375" style="686" customWidth="1"/>
    <col min="16" max="16" width="11.796875" style="179" customWidth="1"/>
    <col min="17" max="16384" width="6" style="686"/>
  </cols>
  <sheetData>
    <row r="1" spans="1:16">
      <c r="M1" s="691"/>
      <c r="P1" s="157">
        <v>14</v>
      </c>
    </row>
    <row r="2" spans="1:16" ht="20.399999999999999">
      <c r="A2" s="1243" t="s">
        <v>347</v>
      </c>
      <c r="B2" s="1243"/>
      <c r="C2" s="1243"/>
      <c r="D2" s="1243"/>
      <c r="E2" s="1243"/>
      <c r="F2" s="1243"/>
      <c r="G2" s="1243"/>
      <c r="H2" s="1243"/>
      <c r="I2" s="1243"/>
      <c r="J2" s="1243"/>
      <c r="K2" s="1243"/>
      <c r="L2" s="1243"/>
      <c r="M2" s="1243"/>
      <c r="N2" s="1243"/>
      <c r="O2" s="1243"/>
      <c r="P2" s="1243"/>
    </row>
    <row r="3" spans="1:16" ht="20.399999999999999">
      <c r="A3" s="1243" t="s">
        <v>799</v>
      </c>
      <c r="B3" s="1243"/>
      <c r="C3" s="1243"/>
      <c r="D3" s="1243"/>
      <c r="E3" s="1243"/>
      <c r="F3" s="1243"/>
      <c r="G3" s="1243"/>
      <c r="H3" s="1243"/>
      <c r="I3" s="1243"/>
      <c r="J3" s="1243"/>
      <c r="K3" s="1243"/>
      <c r="L3" s="1243"/>
      <c r="M3" s="1243"/>
      <c r="N3" s="1243"/>
      <c r="O3" s="1243"/>
      <c r="P3" s="1243"/>
    </row>
    <row r="4" spans="1:16" ht="20.399999999999999">
      <c r="A4" s="1243" t="s">
        <v>508</v>
      </c>
      <c r="B4" s="1243"/>
      <c r="C4" s="1243"/>
      <c r="D4" s="1243"/>
      <c r="E4" s="1243"/>
      <c r="F4" s="1243"/>
      <c r="G4" s="1243"/>
      <c r="H4" s="1243"/>
      <c r="I4" s="1243"/>
      <c r="J4" s="1243"/>
      <c r="K4" s="1243"/>
      <c r="L4" s="1243"/>
      <c r="M4" s="1243"/>
      <c r="N4" s="1243"/>
      <c r="O4" s="1243"/>
      <c r="P4" s="1243"/>
    </row>
    <row r="5" spans="1:16" ht="20.399999999999999">
      <c r="A5" s="695"/>
      <c r="B5" s="695"/>
      <c r="C5" s="695"/>
      <c r="D5" s="695"/>
      <c r="E5" s="695"/>
      <c r="F5" s="695"/>
      <c r="G5" s="695"/>
      <c r="H5" s="695"/>
      <c r="I5" s="695"/>
      <c r="J5" s="695"/>
      <c r="K5" s="695"/>
      <c r="L5" s="695"/>
      <c r="M5" s="695"/>
      <c r="N5" s="695"/>
      <c r="O5" s="695"/>
      <c r="P5" s="695"/>
    </row>
    <row r="6" spans="1:16" ht="20.399999999999999">
      <c r="A6" s="695" t="s">
        <v>17</v>
      </c>
      <c r="B6" s="682" t="s">
        <v>73</v>
      </c>
      <c r="E6" s="690"/>
      <c r="G6" s="690"/>
      <c r="I6" s="690"/>
      <c r="J6" s="690"/>
      <c r="K6" s="690"/>
    </row>
    <row r="7" spans="1:16">
      <c r="C7" s="686" t="s">
        <v>265</v>
      </c>
      <c r="E7" s="686"/>
      <c r="G7" s="686"/>
      <c r="I7" s="686"/>
      <c r="J7" s="686"/>
      <c r="K7" s="686"/>
      <c r="N7" s="686"/>
      <c r="P7" s="686"/>
    </row>
    <row r="8" spans="1:16">
      <c r="B8" s="686" t="s">
        <v>266</v>
      </c>
      <c r="E8" s="686"/>
      <c r="G8" s="686"/>
      <c r="I8" s="686"/>
      <c r="J8" s="686"/>
      <c r="K8" s="686"/>
      <c r="N8" s="686"/>
      <c r="P8" s="686"/>
    </row>
    <row r="9" spans="1:16">
      <c r="B9" s="686" t="s">
        <v>267</v>
      </c>
      <c r="E9" s="686"/>
      <c r="G9" s="686"/>
      <c r="I9" s="686"/>
      <c r="J9" s="686"/>
      <c r="K9" s="686"/>
      <c r="N9" s="686"/>
      <c r="P9" s="686"/>
    </row>
    <row r="10" spans="1:16">
      <c r="B10" s="686" t="s">
        <v>268</v>
      </c>
      <c r="E10" s="686"/>
      <c r="G10" s="686"/>
      <c r="I10" s="686"/>
      <c r="J10" s="686"/>
      <c r="K10" s="686"/>
      <c r="N10" s="686"/>
      <c r="P10" s="686"/>
    </row>
    <row r="11" spans="1:16">
      <c r="C11" s="686" t="s">
        <v>269</v>
      </c>
      <c r="E11" s="686"/>
      <c r="G11" s="686"/>
      <c r="I11" s="686"/>
      <c r="J11" s="686"/>
      <c r="K11" s="686"/>
      <c r="N11" s="686"/>
      <c r="P11" s="686"/>
    </row>
    <row r="12" spans="1:16">
      <c r="B12" s="686" t="s">
        <v>270</v>
      </c>
      <c r="E12" s="686"/>
      <c r="G12" s="686"/>
      <c r="I12" s="686"/>
      <c r="J12" s="686"/>
      <c r="K12" s="686"/>
      <c r="N12" s="686"/>
      <c r="P12" s="686"/>
    </row>
    <row r="13" spans="1:16">
      <c r="C13" s="689" t="s">
        <v>253</v>
      </c>
      <c r="F13" s="696"/>
      <c r="G13" s="696"/>
      <c r="H13" s="696"/>
      <c r="I13" s="696"/>
      <c r="J13" s="696"/>
      <c r="K13" s="696"/>
      <c r="L13" s="696"/>
      <c r="M13" s="696"/>
      <c r="N13" s="696"/>
      <c r="O13" s="696"/>
      <c r="P13" s="696"/>
    </row>
    <row r="14" spans="1:16">
      <c r="D14" s="696"/>
      <c r="E14" s="696"/>
      <c r="F14" s="696"/>
      <c r="G14" s="696"/>
      <c r="H14" s="696"/>
      <c r="I14" s="696"/>
      <c r="J14" s="696"/>
      <c r="K14" s="696"/>
      <c r="L14" s="696"/>
      <c r="M14" s="696"/>
      <c r="N14" s="696"/>
      <c r="O14" s="696"/>
      <c r="P14" s="696"/>
    </row>
    <row r="15" spans="1:16" s="700" customFormat="1" ht="20.399999999999999">
      <c r="A15" s="697" t="s">
        <v>18</v>
      </c>
      <c r="B15" s="698" t="s">
        <v>510</v>
      </c>
      <c r="C15" s="699"/>
      <c r="D15" s="699"/>
      <c r="E15" s="699"/>
      <c r="G15" s="701"/>
      <c r="H15" s="701"/>
      <c r="I15" s="701"/>
      <c r="J15" s="701"/>
      <c r="K15" s="701"/>
      <c r="N15" s="216"/>
      <c r="P15" s="216"/>
    </row>
    <row r="16" spans="1:16" s="700" customFormat="1" ht="20.399999999999999">
      <c r="A16" s="702"/>
      <c r="B16" s="703" t="s">
        <v>511</v>
      </c>
      <c r="C16" s="702" t="s">
        <v>512</v>
      </c>
      <c r="D16" s="704"/>
      <c r="E16" s="683"/>
      <c r="F16" s="705"/>
      <c r="G16" s="706"/>
      <c r="H16" s="706"/>
      <c r="I16" s="701"/>
      <c r="J16" s="701"/>
      <c r="K16" s="701"/>
      <c r="N16" s="216"/>
      <c r="P16" s="216"/>
    </row>
    <row r="17" spans="1:16" s="700" customFormat="1" ht="20.399999999999999">
      <c r="A17" s="707"/>
      <c r="B17" s="708"/>
      <c r="C17" s="705"/>
      <c r="D17" s="705" t="s">
        <v>513</v>
      </c>
      <c r="E17" s="705"/>
      <c r="F17" s="705"/>
      <c r="G17" s="706"/>
      <c r="H17" s="706"/>
    </row>
    <row r="18" spans="1:16" s="700" customFormat="1" ht="20.399999999999999">
      <c r="A18" s="707"/>
      <c r="B18" s="705"/>
      <c r="C18" s="705" t="s">
        <v>514</v>
      </c>
      <c r="D18" s="705"/>
      <c r="E18" s="705"/>
      <c r="F18" s="705"/>
      <c r="G18" s="706"/>
      <c r="H18" s="706"/>
    </row>
    <row r="19" spans="1:16" s="700" customFormat="1" ht="20.399999999999999">
      <c r="A19" s="707"/>
      <c r="B19" s="705"/>
      <c r="C19" s="705" t="s">
        <v>515</v>
      </c>
      <c r="D19" s="705"/>
      <c r="E19" s="705"/>
      <c r="F19" s="705"/>
      <c r="G19" s="706"/>
      <c r="H19" s="706"/>
    </row>
    <row r="20" spans="1:16" s="700" customFormat="1" ht="20.399999999999999">
      <c r="A20" s="707"/>
      <c r="B20" s="705"/>
      <c r="C20" s="705"/>
      <c r="D20" s="709" t="s">
        <v>516</v>
      </c>
      <c r="E20" s="709"/>
      <c r="F20" s="709"/>
      <c r="G20" s="709"/>
      <c r="H20" s="709"/>
      <c r="I20" s="709"/>
      <c r="J20" s="709"/>
      <c r="K20" s="709"/>
      <c r="L20" s="709"/>
      <c r="M20" s="705"/>
      <c r="N20" s="705"/>
      <c r="O20" s="705"/>
      <c r="P20" s="705"/>
    </row>
    <row r="21" spans="1:16" s="700" customFormat="1" ht="20.399999999999999">
      <c r="A21" s="707"/>
      <c r="B21" s="705"/>
      <c r="C21" s="709" t="s">
        <v>517</v>
      </c>
      <c r="D21" s="709"/>
      <c r="E21" s="709"/>
      <c r="F21" s="709"/>
      <c r="G21" s="709"/>
      <c r="H21" s="709"/>
      <c r="I21" s="709"/>
      <c r="J21" s="709"/>
      <c r="K21" s="709"/>
      <c r="L21" s="709"/>
      <c r="M21" s="705"/>
      <c r="N21" s="705"/>
      <c r="O21" s="705"/>
      <c r="P21" s="705"/>
    </row>
    <row r="22" spans="1:16" s="700" customFormat="1">
      <c r="A22" s="709"/>
      <c r="B22" s="705"/>
      <c r="C22" s="705"/>
      <c r="D22" s="709" t="s">
        <v>518</v>
      </c>
      <c r="E22" s="709"/>
      <c r="F22" s="709"/>
      <c r="G22" s="709"/>
      <c r="H22" s="709"/>
      <c r="I22" s="709"/>
      <c r="J22" s="709"/>
      <c r="K22" s="709"/>
      <c r="L22" s="709"/>
      <c r="M22" s="705"/>
      <c r="N22" s="705"/>
      <c r="O22" s="705"/>
      <c r="P22" s="705"/>
    </row>
    <row r="23" spans="1:16" s="700" customFormat="1">
      <c r="A23" s="709"/>
      <c r="B23" s="710" t="s">
        <v>69</v>
      </c>
      <c r="C23" s="709" t="s">
        <v>519</v>
      </c>
      <c r="D23" s="709"/>
      <c r="E23" s="709"/>
      <c r="F23" s="709"/>
      <c r="G23" s="709"/>
      <c r="H23" s="709"/>
      <c r="I23" s="709"/>
      <c r="J23" s="709"/>
      <c r="K23" s="709"/>
      <c r="L23" s="709"/>
      <c r="M23" s="705"/>
      <c r="N23" s="705"/>
      <c r="O23" s="705"/>
      <c r="P23" s="705"/>
    </row>
    <row r="24" spans="1:16" s="700" customFormat="1" ht="20.399999999999999">
      <c r="A24" s="709"/>
      <c r="B24" s="710"/>
      <c r="C24" s="709" t="s">
        <v>520</v>
      </c>
      <c r="D24" s="709"/>
      <c r="E24" s="709"/>
      <c r="F24" s="709"/>
      <c r="G24" s="711"/>
      <c r="H24" s="711"/>
      <c r="I24" s="709"/>
      <c r="J24" s="709"/>
      <c r="K24" s="709"/>
      <c r="L24" s="709"/>
      <c r="M24" s="705"/>
      <c r="N24" s="705"/>
      <c r="O24" s="705"/>
      <c r="P24" s="705"/>
    </row>
    <row r="25" spans="1:16" s="700" customFormat="1" ht="20.399999999999999">
      <c r="A25" s="702"/>
      <c r="B25" s="703" t="s">
        <v>521</v>
      </c>
      <c r="C25" s="702" t="s">
        <v>522</v>
      </c>
      <c r="D25" s="704"/>
      <c r="E25" s="711"/>
      <c r="F25" s="711"/>
      <c r="G25" s="711"/>
      <c r="H25" s="711"/>
      <c r="I25" s="709"/>
      <c r="J25" s="709"/>
      <c r="K25" s="709"/>
      <c r="L25" s="709"/>
      <c r="M25" s="705"/>
      <c r="N25" s="705"/>
      <c r="O25" s="705"/>
      <c r="P25" s="705"/>
    </row>
    <row r="26" spans="1:16" s="700" customFormat="1" ht="20.399999999999999">
      <c r="A26" s="702"/>
      <c r="B26" s="712"/>
      <c r="C26" s="704"/>
      <c r="D26" s="704" t="s">
        <v>523</v>
      </c>
      <c r="E26" s="711"/>
      <c r="F26" s="711"/>
      <c r="G26" s="711"/>
      <c r="H26" s="711"/>
      <c r="I26" s="709"/>
      <c r="J26" s="709"/>
      <c r="K26" s="709"/>
      <c r="L26" s="709"/>
      <c r="M26" s="705"/>
      <c r="N26" s="705"/>
      <c r="O26" s="705"/>
      <c r="P26" s="705"/>
    </row>
    <row r="27" spans="1:16" s="700" customFormat="1" ht="20.399999999999999">
      <c r="A27" s="702"/>
      <c r="B27" s="713" t="s">
        <v>524</v>
      </c>
      <c r="C27" s="714" t="s">
        <v>249</v>
      </c>
      <c r="D27" s="714"/>
      <c r="E27" s="714"/>
      <c r="F27" s="711"/>
      <c r="G27" s="711"/>
      <c r="H27" s="711"/>
      <c r="I27" s="709"/>
      <c r="J27" s="709"/>
      <c r="K27" s="709"/>
      <c r="L27" s="709"/>
      <c r="M27" s="705"/>
      <c r="N27" s="705"/>
      <c r="O27" s="705"/>
      <c r="P27" s="705"/>
    </row>
    <row r="28" spans="1:16" s="700" customFormat="1" ht="20.399999999999999">
      <c r="A28" s="702"/>
      <c r="B28" s="715"/>
      <c r="C28" s="715"/>
      <c r="D28" s="715" t="s">
        <v>525</v>
      </c>
      <c r="E28" s="715"/>
      <c r="F28" s="711"/>
      <c r="G28" s="711"/>
      <c r="H28" s="711"/>
      <c r="I28" s="709"/>
      <c r="J28" s="709"/>
      <c r="K28" s="709"/>
      <c r="L28" s="709"/>
      <c r="M28" s="705"/>
      <c r="N28" s="705"/>
      <c r="O28" s="705"/>
      <c r="P28" s="705"/>
    </row>
    <row r="29" spans="1:16" s="700" customFormat="1" ht="20.399999999999999">
      <c r="A29" s="702"/>
      <c r="B29" s="715"/>
      <c r="C29" s="715" t="s">
        <v>526</v>
      </c>
      <c r="D29" s="715"/>
      <c r="E29" s="715"/>
      <c r="F29" s="711"/>
      <c r="G29" s="711"/>
      <c r="H29" s="711"/>
      <c r="I29" s="709"/>
      <c r="J29" s="709"/>
      <c r="K29" s="709"/>
      <c r="L29" s="709"/>
      <c r="M29" s="705"/>
      <c r="N29" s="705"/>
      <c r="O29" s="705"/>
      <c r="P29" s="705"/>
    </row>
    <row r="30" spans="1:16" s="716" customFormat="1" ht="20.399999999999999">
      <c r="A30" s="702"/>
      <c r="B30" s="715"/>
      <c r="C30" s="715" t="s">
        <v>527</v>
      </c>
      <c r="D30" s="715"/>
      <c r="E30" s="715"/>
      <c r="F30" s="711"/>
      <c r="G30" s="711"/>
      <c r="H30" s="711"/>
      <c r="I30" s="711"/>
      <c r="J30" s="711"/>
      <c r="K30" s="711"/>
      <c r="L30" s="704"/>
      <c r="M30" s="704"/>
      <c r="N30" s="704"/>
      <c r="O30" s="704"/>
      <c r="P30" s="704"/>
    </row>
    <row r="31" spans="1:16" s="716" customFormat="1" ht="20.399999999999999">
      <c r="A31" s="702"/>
      <c r="B31" s="715"/>
      <c r="C31" s="715"/>
      <c r="D31" s="715" t="s">
        <v>528</v>
      </c>
      <c r="E31" s="715"/>
      <c r="F31" s="711"/>
      <c r="G31" s="711"/>
      <c r="H31" s="711"/>
      <c r="I31" s="711"/>
      <c r="J31" s="711"/>
      <c r="K31" s="711"/>
      <c r="L31" s="704"/>
      <c r="M31" s="704"/>
      <c r="N31" s="704"/>
      <c r="O31" s="704"/>
      <c r="P31" s="704"/>
    </row>
    <row r="32" spans="1:16" s="716" customFormat="1" ht="20.399999999999999">
      <c r="A32" s="702"/>
      <c r="B32" s="715"/>
      <c r="C32" s="715" t="s">
        <v>529</v>
      </c>
      <c r="D32" s="715"/>
      <c r="E32" s="715"/>
      <c r="F32" s="711"/>
      <c r="G32" s="711"/>
      <c r="H32" s="711"/>
      <c r="I32" s="711"/>
      <c r="J32" s="711"/>
      <c r="K32" s="711"/>
      <c r="L32" s="704"/>
      <c r="M32" s="704"/>
      <c r="N32" s="704"/>
      <c r="O32" s="704"/>
      <c r="P32" s="704"/>
    </row>
    <row r="33" spans="1:16" s="716" customFormat="1" ht="20.399999999999999">
      <c r="A33" s="707"/>
      <c r="B33" s="705"/>
      <c r="C33" s="715"/>
      <c r="D33" s="715" t="s">
        <v>530</v>
      </c>
      <c r="E33" s="715"/>
      <c r="F33" s="711"/>
      <c r="G33" s="711"/>
      <c r="H33" s="711"/>
      <c r="I33" s="711"/>
      <c r="J33" s="711"/>
      <c r="K33" s="711"/>
      <c r="L33" s="704"/>
      <c r="M33" s="704"/>
      <c r="N33" s="704"/>
      <c r="O33" s="704"/>
      <c r="P33" s="704"/>
    </row>
    <row r="34" spans="1:16" s="716" customFormat="1" ht="20.399999999999999">
      <c r="A34" s="707"/>
      <c r="B34" s="705"/>
      <c r="C34" s="715" t="s">
        <v>531</v>
      </c>
      <c r="D34" s="715"/>
      <c r="E34" s="715"/>
      <c r="F34" s="711"/>
      <c r="G34" s="711"/>
      <c r="H34" s="711"/>
      <c r="I34" s="711"/>
      <c r="J34" s="711"/>
      <c r="K34" s="711"/>
      <c r="L34" s="704"/>
      <c r="M34" s="704"/>
      <c r="N34" s="704"/>
      <c r="O34" s="704"/>
      <c r="P34" s="704"/>
    </row>
    <row r="35" spans="1:16" s="716" customFormat="1" ht="20.399999999999999">
      <c r="A35" s="709"/>
      <c r="B35" s="709"/>
      <c r="C35" s="709"/>
      <c r="D35" s="709"/>
      <c r="F35" s="709"/>
      <c r="G35" s="711"/>
      <c r="H35" s="711"/>
      <c r="I35" s="711"/>
      <c r="J35" s="711"/>
      <c r="K35" s="711"/>
      <c r="L35" s="704"/>
      <c r="M35" s="704"/>
      <c r="N35" s="704"/>
      <c r="O35" s="704"/>
      <c r="P35" s="704"/>
    </row>
    <row r="36" spans="1:16" s="716" customFormat="1" ht="20.399999999999999">
      <c r="A36" s="709"/>
      <c r="B36" s="709"/>
      <c r="C36" s="709"/>
      <c r="D36" s="709"/>
      <c r="F36" s="709"/>
      <c r="G36" s="711"/>
      <c r="H36" s="711"/>
      <c r="I36" s="711"/>
      <c r="J36" s="711"/>
      <c r="K36" s="711"/>
      <c r="L36" s="704"/>
      <c r="M36" s="704"/>
      <c r="N36" s="704"/>
      <c r="O36" s="704"/>
      <c r="P36" s="704"/>
    </row>
    <row r="37" spans="1:16" s="716" customFormat="1" ht="20.399999999999999">
      <c r="A37" s="709"/>
      <c r="B37" s="709"/>
      <c r="C37" s="709"/>
      <c r="D37" s="709"/>
      <c r="F37" s="709"/>
      <c r="G37" s="711"/>
      <c r="H37" s="711"/>
      <c r="I37" s="711"/>
      <c r="J37" s="711"/>
      <c r="K37" s="711"/>
      <c r="L37" s="704"/>
      <c r="M37" s="704"/>
      <c r="N37" s="704"/>
      <c r="O37" s="704"/>
      <c r="P37" s="704"/>
    </row>
    <row r="38" spans="1:16" s="716" customFormat="1" ht="20.399999999999999">
      <c r="A38" s="707"/>
      <c r="B38" s="705"/>
      <c r="C38" s="715"/>
      <c r="D38" s="715"/>
      <c r="E38" s="715"/>
      <c r="F38" s="711"/>
      <c r="G38" s="711"/>
      <c r="H38" s="711"/>
      <c r="I38" s="711"/>
      <c r="J38" s="711"/>
      <c r="K38" s="711"/>
      <c r="L38" s="704"/>
      <c r="M38" s="704"/>
      <c r="N38" s="704"/>
      <c r="O38" s="704"/>
      <c r="P38" s="717">
        <v>15</v>
      </c>
    </row>
    <row r="39" spans="1:16" s="716" customFormat="1" ht="20.399999999999999">
      <c r="A39" s="697" t="s">
        <v>18</v>
      </c>
      <c r="B39" s="698" t="s">
        <v>532</v>
      </c>
      <c r="C39" s="715"/>
      <c r="D39" s="715"/>
      <c r="E39" s="715"/>
      <c r="F39" s="711"/>
      <c r="G39" s="711"/>
      <c r="H39" s="711"/>
      <c r="I39" s="711"/>
      <c r="J39" s="711"/>
      <c r="K39" s="711"/>
      <c r="L39" s="704"/>
      <c r="M39" s="704"/>
      <c r="N39" s="704"/>
      <c r="O39" s="704"/>
      <c r="P39" s="717"/>
    </row>
    <row r="40" spans="1:16" s="716" customFormat="1" ht="20.399999999999999">
      <c r="A40" s="707"/>
      <c r="B40" s="713" t="s">
        <v>524</v>
      </c>
      <c r="C40" s="714" t="s">
        <v>533</v>
      </c>
      <c r="D40" s="715"/>
      <c r="E40" s="715"/>
      <c r="F40" s="711"/>
      <c r="G40" s="711"/>
      <c r="H40" s="711"/>
      <c r="I40" s="711"/>
      <c r="J40" s="711"/>
      <c r="K40" s="711"/>
      <c r="L40" s="704"/>
      <c r="M40" s="704"/>
      <c r="N40" s="704"/>
      <c r="O40" s="704"/>
      <c r="P40" s="717"/>
    </row>
    <row r="41" spans="1:16" s="716" customFormat="1" ht="20.399999999999999">
      <c r="A41" s="707"/>
      <c r="B41" s="705"/>
      <c r="C41" s="718" t="s">
        <v>534</v>
      </c>
      <c r="D41" s="719"/>
      <c r="E41" s="704"/>
      <c r="F41" s="720"/>
      <c r="G41" s="720"/>
      <c r="H41" s="684"/>
      <c r="I41" s="711"/>
      <c r="J41" s="711"/>
      <c r="K41" s="711"/>
      <c r="L41" s="704"/>
      <c r="M41" s="704"/>
      <c r="N41" s="704"/>
      <c r="O41" s="704"/>
      <c r="P41" s="717"/>
    </row>
    <row r="42" spans="1:16" s="716" customFormat="1" ht="20.399999999999999">
      <c r="A42" s="707"/>
      <c r="B42" s="705"/>
      <c r="C42" s="715"/>
      <c r="D42" s="715" t="s">
        <v>535</v>
      </c>
      <c r="E42" s="704"/>
      <c r="F42" s="720"/>
      <c r="G42" s="720"/>
      <c r="H42" s="684"/>
      <c r="I42" s="711"/>
      <c r="J42" s="711"/>
      <c r="K42" s="711"/>
      <c r="L42" s="704"/>
      <c r="M42" s="704"/>
      <c r="N42" s="704"/>
      <c r="O42" s="704"/>
      <c r="P42" s="717"/>
    </row>
    <row r="43" spans="1:16" s="716" customFormat="1" ht="20.399999999999999">
      <c r="A43" s="707"/>
      <c r="B43" s="705"/>
      <c r="C43" s="715" t="s">
        <v>536</v>
      </c>
      <c r="D43" s="715"/>
      <c r="E43" s="715"/>
      <c r="F43" s="720"/>
      <c r="G43" s="720"/>
      <c r="H43" s="684"/>
      <c r="I43" s="711"/>
      <c r="J43" s="711"/>
      <c r="K43" s="711"/>
      <c r="L43" s="704"/>
      <c r="M43" s="704"/>
      <c r="N43" s="704"/>
      <c r="O43" s="704"/>
      <c r="P43" s="717"/>
    </row>
    <row r="44" spans="1:16" s="716" customFormat="1" ht="20.399999999999999">
      <c r="A44" s="707"/>
      <c r="B44" s="705"/>
      <c r="C44" s="715" t="s">
        <v>537</v>
      </c>
      <c r="D44" s="715"/>
      <c r="E44" s="715"/>
      <c r="F44" s="720"/>
      <c r="G44" s="720"/>
      <c r="H44" s="684"/>
      <c r="I44" s="711"/>
      <c r="J44" s="711"/>
      <c r="K44" s="711"/>
      <c r="L44" s="704"/>
      <c r="M44" s="704"/>
      <c r="N44" s="704"/>
      <c r="O44" s="704"/>
      <c r="P44" s="717"/>
    </row>
    <row r="45" spans="1:16" s="716" customFormat="1" ht="20.399999999999999">
      <c r="A45" s="707"/>
      <c r="B45" s="705"/>
      <c r="C45" s="715" t="s">
        <v>538</v>
      </c>
      <c r="D45" s="715"/>
      <c r="E45" s="715"/>
      <c r="F45" s="720"/>
      <c r="G45" s="720"/>
      <c r="H45" s="684"/>
      <c r="I45" s="711"/>
      <c r="J45" s="711"/>
      <c r="K45" s="711"/>
      <c r="L45" s="704"/>
      <c r="M45" s="704"/>
      <c r="N45" s="704"/>
      <c r="O45" s="704"/>
      <c r="P45" s="717"/>
    </row>
    <row r="46" spans="1:16" s="716" customFormat="1" ht="20.399999999999999">
      <c r="A46" s="707"/>
      <c r="B46" s="705"/>
      <c r="C46" s="719" t="s">
        <v>539</v>
      </c>
      <c r="D46" s="719"/>
      <c r="E46" s="715"/>
      <c r="F46" s="720"/>
      <c r="G46" s="720"/>
      <c r="H46" s="684"/>
      <c r="I46" s="711"/>
      <c r="J46" s="711"/>
      <c r="K46" s="711"/>
      <c r="L46" s="704"/>
      <c r="M46" s="704"/>
      <c r="N46" s="704"/>
      <c r="O46" s="704"/>
      <c r="P46" s="717"/>
    </row>
    <row r="47" spans="1:16" s="716" customFormat="1" ht="20.399999999999999">
      <c r="A47" s="707"/>
      <c r="B47" s="705"/>
      <c r="C47" s="715"/>
      <c r="D47" s="715" t="s">
        <v>540</v>
      </c>
      <c r="E47" s="715"/>
      <c r="F47" s="720"/>
      <c r="G47" s="720"/>
      <c r="H47" s="684"/>
      <c r="I47" s="711"/>
      <c r="J47" s="711"/>
      <c r="K47" s="711"/>
      <c r="L47" s="704"/>
      <c r="M47" s="704"/>
      <c r="N47" s="704"/>
      <c r="O47" s="704"/>
      <c r="P47" s="717"/>
    </row>
    <row r="48" spans="1:16" s="716" customFormat="1" ht="20.399999999999999">
      <c r="A48" s="707"/>
      <c r="B48" s="705"/>
      <c r="C48" s="715" t="s">
        <v>541</v>
      </c>
      <c r="D48" s="715"/>
      <c r="E48" s="715"/>
      <c r="F48" s="720"/>
      <c r="G48" s="720"/>
      <c r="H48" s="684"/>
      <c r="I48" s="711"/>
      <c r="J48" s="711"/>
      <c r="K48" s="711"/>
      <c r="L48" s="704"/>
      <c r="M48" s="704"/>
      <c r="N48" s="704"/>
      <c r="O48" s="704"/>
      <c r="P48" s="717"/>
    </row>
    <row r="49" spans="1:16" s="716" customFormat="1" ht="20.399999999999999">
      <c r="A49" s="707"/>
      <c r="B49" s="705"/>
      <c r="C49" s="715" t="s">
        <v>542</v>
      </c>
      <c r="D49" s="715"/>
      <c r="E49" s="715"/>
      <c r="F49" s="720"/>
      <c r="G49" s="720"/>
      <c r="H49" s="684"/>
      <c r="I49" s="711"/>
      <c r="J49" s="711"/>
      <c r="K49" s="711"/>
      <c r="L49" s="704"/>
      <c r="M49" s="704"/>
      <c r="N49" s="704"/>
      <c r="O49" s="704"/>
      <c r="P49" s="717"/>
    </row>
    <row r="50" spans="1:16" s="716" customFormat="1" ht="20.399999999999999">
      <c r="A50" s="707"/>
      <c r="B50" s="705"/>
      <c r="C50" s="715"/>
      <c r="D50" s="715" t="s">
        <v>543</v>
      </c>
      <c r="E50" s="715"/>
      <c r="F50" s="720"/>
      <c r="G50" s="720"/>
      <c r="H50" s="684"/>
      <c r="I50" s="711"/>
      <c r="J50" s="711"/>
      <c r="K50" s="711"/>
      <c r="L50" s="704"/>
      <c r="M50" s="704"/>
      <c r="N50" s="704"/>
      <c r="O50" s="704"/>
      <c r="P50" s="717"/>
    </row>
    <row r="51" spans="1:16" s="716" customFormat="1" ht="20.399999999999999">
      <c r="A51" s="707"/>
      <c r="B51" s="705"/>
      <c r="C51" s="715" t="s">
        <v>544</v>
      </c>
      <c r="D51" s="715"/>
      <c r="E51" s="715"/>
      <c r="F51" s="720"/>
      <c r="G51" s="720"/>
      <c r="H51" s="684"/>
      <c r="I51" s="711"/>
      <c r="J51" s="711"/>
      <c r="K51" s="711"/>
      <c r="L51" s="704"/>
      <c r="M51" s="704"/>
      <c r="N51" s="704"/>
      <c r="O51" s="704"/>
      <c r="P51" s="717"/>
    </row>
    <row r="52" spans="1:16" s="716" customFormat="1" ht="20.399999999999999">
      <c r="A52" s="707"/>
      <c r="B52" s="705"/>
      <c r="C52" s="715"/>
      <c r="D52" s="715" t="s">
        <v>913</v>
      </c>
      <c r="E52" s="715"/>
      <c r="F52" s="720"/>
      <c r="G52" s="720"/>
      <c r="H52" s="684"/>
      <c r="I52" s="711"/>
      <c r="J52" s="711"/>
      <c r="K52" s="711"/>
      <c r="L52" s="704"/>
      <c r="M52" s="704"/>
      <c r="N52" s="704"/>
      <c r="O52" s="704"/>
      <c r="P52" s="717"/>
    </row>
    <row r="53" spans="1:16" s="716" customFormat="1" ht="20.399999999999999">
      <c r="A53" s="707"/>
      <c r="B53" s="705"/>
      <c r="C53" s="715" t="s">
        <v>545</v>
      </c>
      <c r="D53" s="715"/>
      <c r="E53" s="715"/>
      <c r="F53" s="720"/>
      <c r="G53" s="720"/>
      <c r="H53" s="684"/>
      <c r="I53" s="711"/>
      <c r="J53" s="711"/>
      <c r="K53" s="711"/>
      <c r="L53" s="704"/>
      <c r="M53" s="704"/>
      <c r="N53" s="704"/>
      <c r="O53" s="704"/>
      <c r="P53" s="717"/>
    </row>
    <row r="54" spans="1:16" s="716" customFormat="1" ht="20.399999999999999">
      <c r="A54" s="707"/>
      <c r="B54" s="705"/>
      <c r="C54" s="715" t="s">
        <v>546</v>
      </c>
      <c r="D54" s="715"/>
      <c r="E54" s="715"/>
      <c r="F54" s="720"/>
      <c r="G54" s="720"/>
      <c r="H54" s="684"/>
      <c r="I54" s="711"/>
      <c r="J54" s="711"/>
      <c r="K54" s="711"/>
      <c r="L54" s="704"/>
      <c r="M54" s="704"/>
      <c r="N54" s="704"/>
      <c r="O54" s="704"/>
      <c r="P54" s="717"/>
    </row>
    <row r="55" spans="1:16" s="716" customFormat="1" ht="20.399999999999999">
      <c r="A55" s="721"/>
      <c r="B55" s="720"/>
      <c r="C55" s="722" t="s">
        <v>547</v>
      </c>
      <c r="D55" s="719"/>
      <c r="E55" s="720"/>
      <c r="F55" s="720"/>
      <c r="G55" s="720"/>
      <c r="H55" s="684"/>
      <c r="I55" s="711"/>
      <c r="J55" s="711"/>
      <c r="K55" s="711"/>
      <c r="L55" s="704"/>
      <c r="M55" s="704"/>
      <c r="N55" s="704"/>
      <c r="O55" s="704"/>
      <c r="P55" s="717"/>
    </row>
    <row r="56" spans="1:16" s="716" customFormat="1" ht="20.399999999999999">
      <c r="A56" s="721"/>
      <c r="B56" s="720"/>
      <c r="C56" s="715"/>
      <c r="D56" s="715" t="s">
        <v>548</v>
      </c>
      <c r="E56" s="720"/>
      <c r="F56" s="720"/>
      <c r="G56" s="720"/>
      <c r="H56" s="684"/>
      <c r="I56" s="711"/>
      <c r="J56" s="711"/>
      <c r="K56" s="711"/>
      <c r="L56" s="704"/>
      <c r="M56" s="704"/>
      <c r="N56" s="704"/>
      <c r="O56" s="704"/>
      <c r="P56" s="717"/>
    </row>
    <row r="57" spans="1:16" s="716" customFormat="1" ht="20.399999999999999">
      <c r="A57" s="721"/>
      <c r="B57" s="720"/>
      <c r="C57" s="715" t="s">
        <v>549</v>
      </c>
      <c r="D57" s="715"/>
      <c r="E57" s="720"/>
      <c r="F57" s="720"/>
      <c r="G57" s="720"/>
      <c r="H57" s="684"/>
      <c r="I57" s="711"/>
      <c r="J57" s="711"/>
      <c r="K57" s="711"/>
      <c r="L57" s="704"/>
      <c r="M57" s="704"/>
      <c r="N57" s="704"/>
      <c r="O57" s="704"/>
      <c r="P57" s="717"/>
    </row>
    <row r="58" spans="1:16" s="716" customFormat="1" ht="20.399999999999999">
      <c r="A58" s="721"/>
      <c r="B58" s="720"/>
      <c r="C58" s="715" t="s">
        <v>550</v>
      </c>
      <c r="D58" s="715"/>
      <c r="E58" s="720"/>
      <c r="F58" s="720"/>
      <c r="G58" s="720"/>
      <c r="H58" s="684"/>
      <c r="I58" s="711"/>
      <c r="J58" s="711"/>
      <c r="K58" s="711"/>
      <c r="L58" s="704"/>
      <c r="M58" s="704"/>
      <c r="N58" s="704"/>
      <c r="O58" s="704"/>
      <c r="P58" s="717"/>
    </row>
    <row r="59" spans="1:16" s="716" customFormat="1" ht="20.399999999999999">
      <c r="A59" s="721"/>
      <c r="B59" s="720"/>
      <c r="C59" s="715" t="s">
        <v>551</v>
      </c>
      <c r="D59" s="715"/>
      <c r="E59" s="720"/>
      <c r="F59" s="720"/>
      <c r="G59" s="720"/>
      <c r="H59" s="684"/>
      <c r="I59" s="711"/>
      <c r="J59" s="711"/>
      <c r="K59" s="711"/>
      <c r="L59" s="704"/>
      <c r="M59" s="704"/>
      <c r="N59" s="704"/>
      <c r="O59" s="704"/>
      <c r="P59" s="717"/>
    </row>
    <row r="60" spans="1:16" s="716" customFormat="1" ht="20.399999999999999">
      <c r="A60" s="721"/>
      <c r="B60" s="720"/>
      <c r="C60" s="715" t="s">
        <v>552</v>
      </c>
      <c r="D60" s="715"/>
      <c r="E60" s="720"/>
      <c r="F60" s="720"/>
      <c r="G60" s="720"/>
      <c r="H60" s="684"/>
      <c r="I60" s="711"/>
      <c r="J60" s="711"/>
      <c r="K60" s="711"/>
      <c r="L60" s="704"/>
      <c r="M60" s="704"/>
      <c r="N60" s="704"/>
      <c r="O60" s="704"/>
      <c r="P60" s="717"/>
    </row>
    <row r="61" spans="1:16" s="716" customFormat="1" ht="20.399999999999999">
      <c r="A61" s="697"/>
      <c r="B61" s="723" t="s">
        <v>553</v>
      </c>
      <c r="C61" s="724" t="s">
        <v>554</v>
      </c>
      <c r="D61" s="725"/>
      <c r="E61" s="715"/>
      <c r="F61" s="711"/>
      <c r="G61" s="711"/>
      <c r="H61" s="711"/>
      <c r="I61" s="711"/>
      <c r="J61" s="711"/>
      <c r="K61" s="711"/>
      <c r="L61" s="704"/>
      <c r="M61" s="704"/>
      <c r="N61" s="704"/>
      <c r="O61" s="704"/>
      <c r="P61" s="717"/>
    </row>
    <row r="62" spans="1:16" s="716" customFormat="1" ht="20.399999999999999">
      <c r="A62" s="707"/>
      <c r="B62" s="709"/>
      <c r="C62" s="710" t="s">
        <v>555</v>
      </c>
      <c r="E62" s="709"/>
      <c r="F62" s="702"/>
      <c r="G62" s="702"/>
      <c r="H62" s="702"/>
      <c r="I62" s="711"/>
      <c r="J62" s="711"/>
      <c r="K62" s="711"/>
      <c r="L62" s="704"/>
      <c r="M62" s="704"/>
      <c r="N62" s="704"/>
      <c r="O62" s="704"/>
      <c r="P62" s="717"/>
    </row>
    <row r="63" spans="1:16" s="716" customFormat="1" ht="20.399999999999999">
      <c r="A63" s="702"/>
      <c r="B63" s="709" t="s">
        <v>476</v>
      </c>
      <c r="C63" s="709"/>
      <c r="E63" s="702"/>
      <c r="F63" s="702"/>
      <c r="G63" s="702"/>
      <c r="H63" s="702"/>
      <c r="I63" s="711"/>
      <c r="J63" s="711"/>
      <c r="K63" s="711"/>
      <c r="L63" s="704"/>
      <c r="M63" s="704"/>
      <c r="N63" s="704"/>
      <c r="O63" s="704"/>
      <c r="P63" s="717"/>
    </row>
    <row r="64" spans="1:16" s="716" customFormat="1" ht="21" customHeight="1">
      <c r="A64" s="721"/>
      <c r="B64" s="726"/>
      <c r="C64" s="726"/>
      <c r="D64" s="726"/>
      <c r="E64" s="726"/>
      <c r="F64" s="726"/>
      <c r="G64" s="727"/>
      <c r="H64" s="726"/>
      <c r="I64" s="726"/>
      <c r="J64" s="255"/>
      <c r="K64" s="255"/>
      <c r="L64" s="255"/>
      <c r="M64" s="256"/>
      <c r="N64" s="1264" t="s">
        <v>74</v>
      </c>
      <c r="O64" s="1264"/>
      <c r="P64" s="1264"/>
    </row>
    <row r="65" spans="1:16" s="716" customFormat="1" ht="20.399999999999999">
      <c r="A65" s="721"/>
      <c r="B65" s="726"/>
      <c r="C65" s="726"/>
      <c r="D65" s="726"/>
      <c r="E65" s="726"/>
      <c r="F65" s="726"/>
      <c r="G65" s="727"/>
      <c r="H65" s="726"/>
      <c r="I65" s="726"/>
      <c r="J65" s="255"/>
      <c r="K65" s="255"/>
      <c r="L65" s="257" t="s">
        <v>75</v>
      </c>
      <c r="M65" s="256"/>
      <c r="N65" s="728" t="s">
        <v>436</v>
      </c>
      <c r="O65" s="258"/>
      <c r="P65" s="728" t="s">
        <v>436</v>
      </c>
    </row>
    <row r="66" spans="1:16" s="716" customFormat="1" ht="20.399999999999999">
      <c r="A66" s="721"/>
      <c r="B66" s="1265" t="s">
        <v>76</v>
      </c>
      <c r="C66" s="1265"/>
      <c r="D66" s="1265"/>
      <c r="E66" s="1265"/>
      <c r="F66" s="1265"/>
      <c r="G66" s="727"/>
      <c r="H66" s="1265" t="s">
        <v>77</v>
      </c>
      <c r="I66" s="1265"/>
      <c r="J66" s="1265"/>
      <c r="K66" s="259"/>
      <c r="L66" s="260" t="s">
        <v>78</v>
      </c>
      <c r="M66" s="256"/>
      <c r="N66" s="729" t="s">
        <v>506</v>
      </c>
      <c r="O66" s="261"/>
      <c r="P66" s="729" t="s">
        <v>412</v>
      </c>
    </row>
    <row r="67" spans="1:16" s="716" customFormat="1">
      <c r="A67" s="721"/>
      <c r="B67" s="730" t="s">
        <v>257</v>
      </c>
      <c r="C67" s="731"/>
      <c r="D67" s="731"/>
      <c r="E67" s="731"/>
      <c r="F67" s="731"/>
      <c r="G67" s="731"/>
      <c r="H67" s="731"/>
      <c r="I67" s="731"/>
      <c r="J67" s="262"/>
      <c r="K67" s="262"/>
      <c r="L67" s="262"/>
      <c r="M67" s="262"/>
      <c r="N67" s="262"/>
      <c r="O67" s="262"/>
      <c r="P67" s="263"/>
    </row>
    <row r="68" spans="1:16" s="716" customFormat="1" ht="20.399999999999999">
      <c r="A68" s="732"/>
      <c r="B68" s="716" t="s">
        <v>258</v>
      </c>
      <c r="C68" s="733"/>
      <c r="H68" s="716" t="s">
        <v>465</v>
      </c>
      <c r="J68" s="250"/>
      <c r="K68" s="250"/>
      <c r="L68" s="251" t="s">
        <v>79</v>
      </c>
      <c r="M68" s="250"/>
      <c r="N68" s="264">
        <v>100</v>
      </c>
      <c r="O68" s="265"/>
      <c r="P68" s="264">
        <v>100</v>
      </c>
    </row>
    <row r="69" spans="1:16" s="716" customFormat="1" ht="20.399999999999999">
      <c r="A69" s="732"/>
      <c r="B69" s="734"/>
      <c r="C69" s="725"/>
      <c r="D69" s="699"/>
      <c r="E69" s="699"/>
      <c r="F69" s="683"/>
      <c r="G69" s="683"/>
      <c r="H69" s="684" t="s">
        <v>466</v>
      </c>
      <c r="J69" s="250"/>
      <c r="K69" s="250"/>
      <c r="L69" s="250"/>
      <c r="M69" s="250"/>
      <c r="N69" s="250"/>
      <c r="O69" s="250"/>
      <c r="P69" s="266"/>
    </row>
    <row r="70" spans="1:16" s="716" customFormat="1" ht="20.399999999999999">
      <c r="A70" s="732"/>
      <c r="B70" s="725"/>
      <c r="C70" s="725"/>
      <c r="D70" s="699"/>
      <c r="E70" s="699"/>
      <c r="F70" s="683"/>
      <c r="G70" s="683"/>
      <c r="H70" s="716" t="s">
        <v>467</v>
      </c>
      <c r="J70" s="250"/>
      <c r="K70" s="250"/>
      <c r="L70" s="250"/>
      <c r="M70" s="250"/>
      <c r="N70" s="250"/>
      <c r="O70" s="250"/>
      <c r="P70" s="266"/>
    </row>
    <row r="71" spans="1:16" s="716" customFormat="1" ht="19.5" customHeight="1">
      <c r="A71" s="732"/>
      <c r="B71" s="725"/>
      <c r="C71" s="720"/>
      <c r="D71" s="699" t="s">
        <v>557</v>
      </c>
      <c r="E71" s="699"/>
      <c r="F71" s="683"/>
      <c r="G71" s="683"/>
      <c r="H71" s="684"/>
      <c r="J71" s="250"/>
      <c r="K71" s="250"/>
      <c r="L71" s="250"/>
      <c r="M71" s="250"/>
      <c r="N71" s="250"/>
      <c r="O71" s="250"/>
    </row>
    <row r="72" spans="1:16" s="716" customFormat="1" ht="20.399999999999999">
      <c r="A72" s="695"/>
      <c r="B72" s="685"/>
      <c r="C72" s="716" t="s">
        <v>558</v>
      </c>
      <c r="D72" s="699"/>
      <c r="E72" s="699"/>
      <c r="F72" s="711"/>
      <c r="G72" s="711"/>
      <c r="H72" s="711"/>
      <c r="I72" s="711"/>
      <c r="J72" s="711"/>
      <c r="K72" s="711"/>
      <c r="L72" s="704"/>
      <c r="M72" s="704"/>
      <c r="N72" s="704"/>
      <c r="O72" s="704"/>
      <c r="P72" s="704"/>
    </row>
    <row r="73" spans="1:16" s="716" customFormat="1" ht="20.399999999999999">
      <c r="A73" s="735"/>
      <c r="B73" s="736"/>
      <c r="C73" s="716" t="s">
        <v>559</v>
      </c>
      <c r="D73" s="699"/>
      <c r="E73" s="699"/>
      <c r="F73" s="711"/>
      <c r="G73" s="711"/>
      <c r="H73" s="711"/>
      <c r="I73" s="711"/>
      <c r="J73" s="711"/>
      <c r="K73" s="711"/>
      <c r="L73" s="704"/>
      <c r="M73" s="704"/>
      <c r="N73" s="704"/>
      <c r="O73" s="704"/>
      <c r="P73" s="704"/>
    </row>
    <row r="74" spans="1:16" s="716" customFormat="1" ht="20.399999999999999">
      <c r="A74" s="735"/>
      <c r="B74" s="737"/>
      <c r="C74" s="716" t="s">
        <v>560</v>
      </c>
      <c r="D74" s="699"/>
      <c r="E74" s="699"/>
      <c r="F74" s="711"/>
      <c r="G74" s="711"/>
      <c r="H74" s="711"/>
      <c r="I74" s="711"/>
      <c r="J74" s="711"/>
      <c r="K74" s="711"/>
      <c r="L74" s="704"/>
      <c r="M74" s="704"/>
      <c r="N74" s="704"/>
      <c r="O74" s="704"/>
      <c r="P74" s="704"/>
    </row>
    <row r="75" spans="1:16" s="716" customFormat="1" ht="20.399999999999999">
      <c r="A75" s="735"/>
      <c r="B75" s="737"/>
      <c r="C75" s="738"/>
      <c r="D75" s="739"/>
      <c r="E75" s="739"/>
      <c r="F75" s="711"/>
      <c r="G75" s="711"/>
      <c r="H75" s="711"/>
      <c r="I75" s="711"/>
      <c r="J75" s="711"/>
      <c r="K75" s="711"/>
      <c r="L75" s="704"/>
      <c r="M75" s="704"/>
      <c r="N75" s="704"/>
      <c r="O75" s="704"/>
      <c r="P75" s="717">
        <v>16</v>
      </c>
    </row>
    <row r="76" spans="1:16" s="716" customFormat="1" ht="20.399999999999999">
      <c r="A76" s="740" t="s">
        <v>22</v>
      </c>
      <c r="B76" s="682" t="s">
        <v>561</v>
      </c>
      <c r="C76" s="686"/>
      <c r="D76" s="720"/>
      <c r="E76" s="720"/>
      <c r="F76" s="720"/>
      <c r="G76" s="720"/>
      <c r="H76" s="684"/>
      <c r="L76" s="741"/>
      <c r="M76" s="720"/>
      <c r="N76" s="742"/>
      <c r="O76" s="742"/>
      <c r="P76" s="743"/>
    </row>
    <row r="77" spans="1:16" s="716" customFormat="1" ht="20.399999999999999">
      <c r="A77" s="732"/>
      <c r="B77" s="744" t="s">
        <v>487</v>
      </c>
      <c r="C77" s="745" t="s">
        <v>562</v>
      </c>
      <c r="D77" s="720"/>
      <c r="E77" s="720"/>
      <c r="F77" s="720"/>
      <c r="G77" s="720"/>
      <c r="H77" s="684"/>
      <c r="L77" s="741"/>
      <c r="M77" s="720"/>
      <c r="N77" s="742"/>
      <c r="O77" s="742"/>
      <c r="P77" s="743"/>
    </row>
    <row r="78" spans="1:16" s="716" customFormat="1" ht="20.399999999999999">
      <c r="A78" s="732"/>
      <c r="C78" s="705"/>
      <c r="D78" s="704" t="s">
        <v>563</v>
      </c>
      <c r="E78" s="720"/>
      <c r="F78" s="720"/>
      <c r="G78" s="720"/>
      <c r="H78" s="684"/>
      <c r="L78" s="741"/>
      <c r="M78" s="720"/>
      <c r="N78" s="742"/>
      <c r="O78" s="742"/>
      <c r="P78" s="743"/>
    </row>
    <row r="79" spans="1:16" s="716" customFormat="1">
      <c r="A79" s="746"/>
      <c r="C79" s="710" t="s">
        <v>587</v>
      </c>
      <c r="D79" s="704"/>
      <c r="E79" s="720"/>
      <c r="F79" s="720"/>
      <c r="G79" s="720"/>
      <c r="H79" s="684"/>
      <c r="L79" s="741"/>
      <c r="M79" s="720"/>
      <c r="N79" s="742"/>
      <c r="O79" s="742"/>
      <c r="P79" s="743"/>
    </row>
    <row r="80" spans="1:16" s="716" customFormat="1" ht="20.399999999999999">
      <c r="A80" s="732"/>
      <c r="C80" s="733" t="s">
        <v>564</v>
      </c>
      <c r="D80" s="715"/>
      <c r="E80" s="720"/>
      <c r="F80" s="720"/>
      <c r="G80" s="720"/>
      <c r="H80" s="684"/>
      <c r="L80" s="741"/>
      <c r="M80" s="720"/>
      <c r="N80" s="742"/>
      <c r="O80" s="742"/>
      <c r="P80" s="743"/>
    </row>
    <row r="81" spans="1:16" s="716" customFormat="1" ht="20.399999999999999">
      <c r="A81" s="732"/>
      <c r="C81" s="710" t="s">
        <v>565</v>
      </c>
      <c r="D81" s="747"/>
      <c r="E81" s="720"/>
      <c r="F81" s="720"/>
      <c r="G81" s="720"/>
      <c r="H81" s="684"/>
      <c r="L81" s="741"/>
      <c r="M81" s="720"/>
      <c r="N81" s="742"/>
      <c r="O81" s="742"/>
      <c r="P81" s="743"/>
    </row>
    <row r="82" spans="1:16" s="716" customFormat="1" ht="20.399999999999999">
      <c r="A82" s="732"/>
      <c r="C82" s="745"/>
      <c r="D82" s="720" t="s">
        <v>566</v>
      </c>
      <c r="E82" s="720"/>
      <c r="F82" s="720"/>
      <c r="G82" s="720"/>
      <c r="H82" s="684"/>
      <c r="L82" s="741"/>
      <c r="M82" s="720"/>
      <c r="N82" s="742"/>
      <c r="O82" s="742"/>
      <c r="P82" s="743"/>
    </row>
    <row r="83" spans="1:16" s="716" customFormat="1" ht="20.399999999999999">
      <c r="A83" s="721"/>
      <c r="B83" s="748">
        <v>3.2</v>
      </c>
      <c r="C83" s="749" t="s">
        <v>588</v>
      </c>
      <c r="D83" s="731"/>
      <c r="E83" s="731"/>
      <c r="F83" s="720"/>
      <c r="G83" s="720"/>
      <c r="H83" s="684"/>
      <c r="L83" s="741"/>
      <c r="M83" s="720"/>
      <c r="N83" s="742"/>
      <c r="O83" s="742"/>
      <c r="P83" s="743"/>
    </row>
    <row r="84" spans="1:16" s="716" customFormat="1">
      <c r="A84" s="721"/>
      <c r="D84" s="720" t="s">
        <v>567</v>
      </c>
      <c r="F84" s="720"/>
      <c r="G84" s="720"/>
      <c r="H84" s="684"/>
      <c r="L84" s="741"/>
      <c r="M84" s="720"/>
      <c r="N84" s="742"/>
      <c r="O84" s="742"/>
      <c r="P84" s="743"/>
    </row>
    <row r="85" spans="1:16" s="716" customFormat="1">
      <c r="A85" s="721"/>
      <c r="C85" s="716" t="s">
        <v>589</v>
      </c>
      <c r="D85" s="720"/>
      <c r="G85" s="720"/>
      <c r="H85" s="684"/>
      <c r="L85" s="741"/>
      <c r="M85" s="720"/>
      <c r="N85" s="742"/>
      <c r="O85" s="742"/>
      <c r="P85" s="743"/>
    </row>
    <row r="86" spans="1:16" s="716" customFormat="1">
      <c r="A86" s="721"/>
      <c r="C86" s="716" t="s">
        <v>568</v>
      </c>
      <c r="D86" s="720"/>
      <c r="F86" s="720"/>
      <c r="G86" s="720"/>
      <c r="H86" s="684"/>
      <c r="L86" s="741"/>
      <c r="M86" s="720"/>
      <c r="N86" s="742"/>
      <c r="O86" s="742"/>
      <c r="P86" s="743"/>
    </row>
    <row r="87" spans="1:16" s="716" customFormat="1">
      <c r="A87" s="721"/>
      <c r="C87" s="716" t="s">
        <v>569</v>
      </c>
      <c r="D87" s="720"/>
      <c r="F87" s="720"/>
      <c r="G87" s="720"/>
      <c r="H87" s="684"/>
      <c r="L87" s="741"/>
      <c r="M87" s="720"/>
      <c r="N87" s="742"/>
      <c r="O87" s="742"/>
      <c r="P87" s="743"/>
    </row>
    <row r="88" spans="1:16" s="716" customFormat="1" ht="20.399999999999999">
      <c r="D88" s="716" t="s">
        <v>570</v>
      </c>
      <c r="E88" s="681"/>
      <c r="F88" s="686"/>
      <c r="G88" s="690"/>
      <c r="H88" s="686"/>
      <c r="I88" s="690"/>
      <c r="J88" s="690"/>
      <c r="K88" s="690"/>
      <c r="L88" s="686"/>
      <c r="M88" s="686"/>
      <c r="N88" s="179"/>
      <c r="O88" s="686"/>
      <c r="P88" s="157"/>
    </row>
    <row r="89" spans="1:16" s="716" customFormat="1">
      <c r="C89" s="750" t="s">
        <v>571</v>
      </c>
      <c r="D89" s="750"/>
    </row>
    <row r="90" spans="1:16" s="716" customFormat="1" ht="20.399999999999999">
      <c r="A90" s="735"/>
      <c r="B90" s="736"/>
      <c r="C90" s="738"/>
      <c r="D90" s="739"/>
      <c r="E90" s="739"/>
      <c r="F90" s="711"/>
      <c r="G90" s="711"/>
      <c r="H90" s="711"/>
      <c r="I90" s="711"/>
      <c r="J90" s="711"/>
      <c r="K90" s="711"/>
      <c r="L90" s="704"/>
      <c r="M90" s="704"/>
      <c r="N90" s="704"/>
      <c r="O90" s="704"/>
      <c r="P90" s="704"/>
    </row>
    <row r="91" spans="1:16" s="750" customFormat="1" ht="20.399999999999999">
      <c r="A91" s="695" t="s">
        <v>21</v>
      </c>
      <c r="B91" s="685" t="s">
        <v>80</v>
      </c>
      <c r="C91" s="686"/>
      <c r="D91" s="751"/>
      <c r="E91" s="752"/>
      <c r="F91" s="752"/>
      <c r="G91" s="752"/>
      <c r="H91" s="752"/>
      <c r="I91" s="752"/>
      <c r="J91" s="752"/>
      <c r="K91" s="752"/>
      <c r="L91" s="752"/>
      <c r="M91" s="752"/>
      <c r="N91" s="752"/>
      <c r="O91" s="752"/>
      <c r="P91" s="752"/>
    </row>
    <row r="92" spans="1:16" s="757" customFormat="1" ht="20.399999999999999">
      <c r="A92" s="735"/>
      <c r="B92" s="753" t="s">
        <v>81</v>
      </c>
      <c r="C92" s="754" t="s">
        <v>572</v>
      </c>
      <c r="D92" s="755"/>
      <c r="E92" s="755"/>
      <c r="F92" s="739"/>
      <c r="G92" s="739"/>
      <c r="H92" s="739"/>
      <c r="I92" s="739"/>
      <c r="J92" s="739"/>
      <c r="K92" s="739"/>
      <c r="L92" s="739"/>
      <c r="M92" s="739"/>
      <c r="N92" s="739"/>
      <c r="O92" s="739"/>
      <c r="P92" s="756"/>
    </row>
    <row r="93" spans="1:16" s="757" customFormat="1">
      <c r="A93" s="735"/>
      <c r="B93" s="737"/>
      <c r="C93" s="758" t="s">
        <v>573</v>
      </c>
      <c r="D93" s="683"/>
      <c r="E93" s="739"/>
      <c r="G93" s="739"/>
      <c r="H93" s="739"/>
      <c r="I93" s="739"/>
      <c r="J93" s="739"/>
      <c r="K93" s="739"/>
      <c r="L93" s="739"/>
      <c r="M93" s="739"/>
      <c r="N93" s="739"/>
      <c r="O93" s="739"/>
      <c r="P93" s="756"/>
    </row>
    <row r="94" spans="1:16" s="757" customFormat="1">
      <c r="A94" s="735"/>
      <c r="B94" s="759"/>
      <c r="D94" s="759" t="s">
        <v>574</v>
      </c>
      <c r="E94" s="739"/>
      <c r="G94" s="739"/>
      <c r="H94" s="739"/>
      <c r="I94" s="739"/>
      <c r="J94" s="739"/>
      <c r="K94" s="739"/>
      <c r="L94" s="739"/>
      <c r="M94" s="739"/>
      <c r="N94" s="739"/>
      <c r="O94" s="739"/>
      <c r="P94" s="756"/>
    </row>
    <row r="95" spans="1:16" s="757" customFormat="1">
      <c r="A95" s="735"/>
      <c r="B95" s="759"/>
      <c r="C95" s="759" t="s">
        <v>575</v>
      </c>
      <c r="D95" s="759"/>
      <c r="E95" s="739"/>
      <c r="G95" s="739"/>
      <c r="H95" s="739"/>
      <c r="I95" s="739"/>
      <c r="J95" s="739"/>
      <c r="K95" s="739"/>
      <c r="L95" s="739"/>
      <c r="M95" s="739"/>
      <c r="N95" s="739"/>
      <c r="O95" s="739"/>
      <c r="P95" s="756"/>
    </row>
    <row r="96" spans="1:16" s="757" customFormat="1">
      <c r="A96" s="735"/>
      <c r="B96" s="737"/>
      <c r="C96" s="760" t="s">
        <v>576</v>
      </c>
      <c r="D96" s="739"/>
      <c r="E96" s="739"/>
      <c r="G96" s="739"/>
      <c r="H96" s="739"/>
      <c r="I96" s="739"/>
      <c r="J96" s="739"/>
      <c r="K96" s="739"/>
      <c r="L96" s="739"/>
      <c r="M96" s="739"/>
      <c r="N96" s="739"/>
      <c r="O96" s="739"/>
      <c r="P96" s="756"/>
    </row>
    <row r="97" spans="1:16" s="757" customFormat="1">
      <c r="A97" s="735"/>
      <c r="B97" s="737"/>
      <c r="D97" s="716" t="s">
        <v>577</v>
      </c>
      <c r="E97" s="739"/>
      <c r="G97" s="739"/>
      <c r="H97" s="739"/>
      <c r="I97" s="739"/>
      <c r="J97" s="739"/>
      <c r="K97" s="739"/>
      <c r="L97" s="739"/>
      <c r="M97" s="739"/>
      <c r="N97" s="739"/>
      <c r="O97" s="739"/>
      <c r="P97" s="756"/>
    </row>
    <row r="98" spans="1:16" s="757" customFormat="1">
      <c r="A98" s="735"/>
      <c r="B98" s="737"/>
      <c r="C98" s="761" t="s">
        <v>578</v>
      </c>
      <c r="D98" s="739"/>
      <c r="E98" s="739"/>
      <c r="G98" s="739"/>
      <c r="H98" s="739"/>
      <c r="I98" s="739"/>
      <c r="J98" s="739"/>
      <c r="K98" s="739"/>
      <c r="L98" s="739"/>
      <c r="M98" s="739"/>
      <c r="N98" s="739"/>
      <c r="O98" s="739"/>
      <c r="P98" s="756"/>
    </row>
    <row r="99" spans="1:16" s="757" customFormat="1">
      <c r="A99" s="735"/>
      <c r="B99" s="737"/>
      <c r="C99" s="739"/>
      <c r="D99" s="762" t="s">
        <v>579</v>
      </c>
      <c r="E99" s="739"/>
      <c r="G99" s="739"/>
      <c r="H99" s="739"/>
      <c r="I99" s="739"/>
      <c r="J99" s="739"/>
      <c r="K99" s="739"/>
      <c r="L99" s="739"/>
      <c r="M99" s="739"/>
      <c r="N99" s="739"/>
      <c r="O99" s="739"/>
      <c r="P99" s="756"/>
    </row>
    <row r="100" spans="1:16" s="757" customFormat="1" ht="20.399999999999999">
      <c r="A100" s="735"/>
      <c r="B100" s="763">
        <v>4.2</v>
      </c>
      <c r="C100" s="755" t="s">
        <v>82</v>
      </c>
      <c r="D100" s="683"/>
      <c r="E100" s="739"/>
      <c r="F100" s="739"/>
      <c r="G100" s="739"/>
      <c r="H100" s="739"/>
      <c r="I100" s="739"/>
      <c r="J100" s="739"/>
      <c r="K100" s="739"/>
      <c r="L100" s="739"/>
      <c r="M100" s="739"/>
      <c r="N100" s="739"/>
      <c r="O100" s="739"/>
      <c r="P100" s="756"/>
    </row>
    <row r="101" spans="1:16" s="757" customFormat="1">
      <c r="A101" s="735"/>
      <c r="B101" s="683"/>
      <c r="C101" s="764"/>
      <c r="D101" s="764" t="s">
        <v>580</v>
      </c>
      <c r="E101" s="739"/>
      <c r="F101" s="739"/>
      <c r="G101" s="739"/>
      <c r="H101" s="739"/>
      <c r="I101" s="739"/>
      <c r="J101" s="739"/>
      <c r="K101" s="739"/>
      <c r="L101" s="739"/>
      <c r="M101" s="739"/>
      <c r="N101" s="739"/>
      <c r="O101" s="739"/>
      <c r="P101" s="756"/>
    </row>
    <row r="102" spans="1:16" s="757" customFormat="1">
      <c r="A102" s="735"/>
      <c r="B102" s="683"/>
      <c r="C102" s="764" t="s">
        <v>581</v>
      </c>
      <c r="D102" s="764"/>
      <c r="E102" s="739"/>
      <c r="F102" s="739"/>
      <c r="G102" s="739"/>
      <c r="H102" s="739"/>
      <c r="I102" s="739"/>
      <c r="J102" s="739"/>
      <c r="K102" s="739"/>
      <c r="L102" s="739"/>
      <c r="M102" s="739"/>
      <c r="N102" s="739"/>
      <c r="O102" s="739"/>
      <c r="P102" s="756"/>
    </row>
    <row r="103" spans="1:16" s="757" customFormat="1">
      <c r="A103" s="735"/>
      <c r="B103" s="683"/>
      <c r="C103" s="764" t="s">
        <v>582</v>
      </c>
      <c r="D103" s="764"/>
      <c r="E103" s="739"/>
      <c r="F103" s="739"/>
      <c r="G103" s="739"/>
      <c r="H103" s="739"/>
      <c r="I103" s="739"/>
      <c r="J103" s="739"/>
      <c r="K103" s="739"/>
      <c r="L103" s="739"/>
      <c r="M103" s="739"/>
      <c r="N103" s="739"/>
      <c r="O103" s="739"/>
      <c r="P103" s="756"/>
    </row>
    <row r="104" spans="1:16" s="757" customFormat="1" ht="20.399999999999999">
      <c r="A104" s="735"/>
      <c r="B104" s="753">
        <v>4.3</v>
      </c>
      <c r="C104" s="765" t="s">
        <v>583</v>
      </c>
      <c r="D104" s="739"/>
      <c r="E104" s="739"/>
      <c r="F104" s="739"/>
      <c r="G104" s="739"/>
      <c r="H104" s="739"/>
      <c r="I104" s="739"/>
      <c r="J104" s="739"/>
      <c r="K104" s="739"/>
      <c r="L104" s="739"/>
      <c r="M104" s="739"/>
      <c r="N104" s="739"/>
      <c r="O104" s="739"/>
      <c r="P104" s="756"/>
    </row>
    <row r="105" spans="1:16" s="757" customFormat="1">
      <c r="A105" s="735"/>
      <c r="B105" s="737"/>
      <c r="C105" s="683"/>
      <c r="D105" s="683" t="s">
        <v>584</v>
      </c>
      <c r="E105" s="683"/>
      <c r="F105" s="739"/>
      <c r="G105" s="739"/>
      <c r="H105" s="739"/>
      <c r="I105" s="739"/>
      <c r="J105" s="739"/>
      <c r="K105" s="739"/>
      <c r="L105" s="739"/>
      <c r="M105" s="739"/>
      <c r="N105" s="739"/>
      <c r="O105" s="739"/>
      <c r="P105" s="756"/>
    </row>
    <row r="106" spans="1:16" s="757" customFormat="1">
      <c r="A106" s="735"/>
      <c r="B106" s="737"/>
      <c r="C106" s="683" t="s">
        <v>585</v>
      </c>
      <c r="D106" s="683"/>
      <c r="E106" s="683"/>
      <c r="F106" s="739"/>
      <c r="G106" s="739"/>
      <c r="H106" s="739"/>
      <c r="I106" s="739"/>
      <c r="J106" s="739"/>
      <c r="K106" s="739"/>
      <c r="L106" s="739"/>
      <c r="M106" s="739"/>
      <c r="N106" s="739"/>
      <c r="O106" s="739"/>
      <c r="P106" s="756"/>
    </row>
    <row r="107" spans="1:16" s="757" customFormat="1">
      <c r="A107" s="735"/>
      <c r="B107" s="737"/>
      <c r="C107" s="683" t="s">
        <v>586</v>
      </c>
      <c r="D107" s="683"/>
      <c r="E107" s="683"/>
      <c r="F107" s="739"/>
      <c r="G107" s="739"/>
      <c r="H107" s="739"/>
      <c r="I107" s="739"/>
      <c r="J107" s="739"/>
      <c r="K107" s="739"/>
      <c r="L107" s="739"/>
      <c r="M107" s="739"/>
      <c r="N107" s="739"/>
      <c r="O107" s="739"/>
      <c r="P107" s="756"/>
    </row>
    <row r="108" spans="1:16" s="716" customFormat="1" ht="20.399999999999999">
      <c r="A108" s="735"/>
      <c r="B108" s="736"/>
      <c r="C108" s="738"/>
      <c r="D108" s="739"/>
      <c r="E108" s="739"/>
      <c r="F108" s="711"/>
      <c r="G108" s="711"/>
      <c r="H108" s="711"/>
      <c r="I108" s="711"/>
      <c r="J108" s="711"/>
      <c r="K108" s="711"/>
      <c r="L108" s="704"/>
      <c r="M108" s="704"/>
      <c r="N108" s="704"/>
      <c r="O108" s="704"/>
      <c r="P108" s="704"/>
    </row>
    <row r="109" spans="1:16" s="716" customFormat="1" ht="20.399999999999999">
      <c r="A109" s="735"/>
      <c r="B109" s="736"/>
      <c r="C109" s="738"/>
      <c r="D109" s="739"/>
      <c r="E109" s="739"/>
      <c r="F109" s="711"/>
      <c r="G109" s="711"/>
      <c r="H109" s="711"/>
      <c r="I109" s="711"/>
      <c r="J109" s="711"/>
      <c r="K109" s="711"/>
      <c r="L109" s="704"/>
      <c r="M109" s="704"/>
      <c r="N109" s="704"/>
      <c r="O109" s="704"/>
      <c r="P109" s="704"/>
    </row>
    <row r="110" spans="1:16" s="716" customFormat="1" ht="20.399999999999999">
      <c r="A110" s="735"/>
      <c r="B110" s="736"/>
      <c r="C110" s="738"/>
      <c r="D110" s="739"/>
      <c r="E110" s="739"/>
      <c r="F110" s="711"/>
      <c r="G110" s="711"/>
      <c r="H110" s="711"/>
      <c r="I110" s="711"/>
      <c r="J110" s="711"/>
      <c r="K110" s="711"/>
      <c r="L110" s="704"/>
      <c r="M110" s="704"/>
      <c r="N110" s="704"/>
      <c r="O110" s="704"/>
      <c r="P110" s="704"/>
    </row>
    <row r="111" spans="1:16" s="716" customFormat="1" ht="20.399999999999999">
      <c r="A111" s="735"/>
      <c r="B111" s="736"/>
      <c r="C111" s="738"/>
      <c r="D111" s="739"/>
      <c r="E111" s="739"/>
      <c r="F111" s="711"/>
      <c r="G111" s="711"/>
      <c r="H111" s="711"/>
      <c r="I111" s="711"/>
      <c r="J111" s="711"/>
      <c r="K111" s="711"/>
      <c r="L111" s="704"/>
      <c r="M111" s="704"/>
      <c r="N111" s="704"/>
      <c r="O111" s="704"/>
      <c r="P111" s="704"/>
    </row>
    <row r="112" spans="1:16" s="716" customFormat="1" ht="20.399999999999999">
      <c r="A112" s="735"/>
      <c r="B112" s="736"/>
      <c r="C112" s="738"/>
      <c r="D112" s="739"/>
      <c r="E112" s="739"/>
      <c r="F112" s="711"/>
      <c r="G112" s="711"/>
      <c r="H112" s="711"/>
      <c r="I112" s="711"/>
      <c r="J112" s="711"/>
      <c r="K112" s="711"/>
      <c r="L112" s="704"/>
      <c r="M112" s="704"/>
      <c r="N112" s="704"/>
      <c r="O112" s="704"/>
      <c r="P112" s="717">
        <v>17</v>
      </c>
    </row>
    <row r="113" spans="1:16" s="757" customFormat="1" ht="20.399999999999999">
      <c r="A113" s="695" t="s">
        <v>21</v>
      </c>
      <c r="B113" s="685" t="s">
        <v>590</v>
      </c>
      <c r="D113" s="683"/>
      <c r="E113" s="683"/>
      <c r="F113" s="739"/>
      <c r="G113" s="739"/>
      <c r="H113" s="739"/>
      <c r="I113" s="739"/>
      <c r="J113" s="739"/>
      <c r="K113" s="739"/>
      <c r="L113" s="739"/>
      <c r="M113" s="739"/>
      <c r="N113" s="739"/>
      <c r="O113" s="739"/>
      <c r="P113" s="756"/>
    </row>
    <row r="114" spans="1:16" ht="20.399999999999999">
      <c r="B114" s="753">
        <v>4.3</v>
      </c>
      <c r="C114" s="765" t="s">
        <v>591</v>
      </c>
      <c r="D114" s="739"/>
    </row>
    <row r="115" spans="1:16" s="757" customFormat="1">
      <c r="A115" s="735"/>
      <c r="B115" s="737"/>
      <c r="C115" s="683"/>
      <c r="D115" s="683" t="s">
        <v>592</v>
      </c>
      <c r="E115" s="683"/>
      <c r="F115" s="739"/>
      <c r="G115" s="739"/>
      <c r="H115" s="739"/>
      <c r="I115" s="739"/>
      <c r="J115" s="739"/>
      <c r="K115" s="739"/>
      <c r="L115" s="739"/>
      <c r="M115" s="739"/>
      <c r="N115" s="739"/>
      <c r="O115" s="739"/>
      <c r="P115" s="756"/>
    </row>
    <row r="116" spans="1:16" s="757" customFormat="1">
      <c r="A116" s="735"/>
      <c r="B116" s="737"/>
      <c r="C116" s="683" t="s">
        <v>593</v>
      </c>
      <c r="D116" s="683"/>
      <c r="E116" s="683"/>
      <c r="F116" s="739"/>
      <c r="G116" s="739"/>
      <c r="H116" s="739"/>
      <c r="I116" s="739"/>
      <c r="J116" s="739"/>
      <c r="K116" s="739"/>
      <c r="L116" s="739"/>
      <c r="M116" s="739"/>
      <c r="N116" s="739"/>
      <c r="O116" s="739"/>
      <c r="P116" s="756"/>
    </row>
    <row r="117" spans="1:16" s="757" customFormat="1">
      <c r="A117" s="735"/>
      <c r="B117" s="737"/>
      <c r="C117" s="683" t="s">
        <v>594</v>
      </c>
      <c r="D117" s="683"/>
      <c r="E117" s="683"/>
      <c r="F117" s="739"/>
      <c r="G117" s="739"/>
      <c r="H117" s="739"/>
      <c r="I117" s="739"/>
      <c r="J117" s="739"/>
      <c r="K117" s="739"/>
      <c r="L117" s="739"/>
      <c r="M117" s="739"/>
      <c r="N117" s="739"/>
      <c r="O117" s="739"/>
      <c r="P117" s="756"/>
    </row>
    <row r="118" spans="1:16" s="757" customFormat="1">
      <c r="A118" s="735"/>
      <c r="B118" s="737"/>
      <c r="C118" s="683" t="s">
        <v>595</v>
      </c>
      <c r="D118" s="683"/>
      <c r="E118" s="683"/>
      <c r="F118" s="739"/>
      <c r="G118" s="739"/>
      <c r="H118" s="739"/>
      <c r="I118" s="739"/>
      <c r="J118" s="739"/>
      <c r="K118" s="739"/>
      <c r="L118" s="739"/>
      <c r="M118" s="739"/>
      <c r="N118" s="739"/>
      <c r="O118" s="739"/>
      <c r="P118" s="756"/>
    </row>
    <row r="119" spans="1:16" s="757" customFormat="1">
      <c r="A119" s="735"/>
      <c r="B119" s="737"/>
      <c r="C119" s="683" t="s">
        <v>596</v>
      </c>
      <c r="D119" s="683"/>
      <c r="E119" s="683"/>
      <c r="F119" s="739"/>
      <c r="G119" s="739"/>
      <c r="H119" s="739"/>
      <c r="I119" s="739"/>
      <c r="J119" s="739"/>
      <c r="K119" s="739"/>
      <c r="L119" s="739"/>
      <c r="M119" s="739"/>
      <c r="N119" s="739"/>
      <c r="O119" s="739"/>
      <c r="P119" s="756"/>
    </row>
    <row r="120" spans="1:16" s="757" customFormat="1">
      <c r="A120" s="735"/>
      <c r="B120" s="737"/>
      <c r="C120" s="683" t="s">
        <v>597</v>
      </c>
      <c r="D120" s="683"/>
      <c r="E120" s="683"/>
      <c r="F120" s="739"/>
      <c r="G120" s="739"/>
      <c r="H120" s="739"/>
      <c r="I120" s="739"/>
      <c r="J120" s="739"/>
      <c r="K120" s="739"/>
      <c r="L120" s="739"/>
      <c r="M120" s="739"/>
      <c r="N120" s="739"/>
      <c r="O120" s="739"/>
      <c r="P120" s="756"/>
    </row>
    <row r="121" spans="1:16" s="757" customFormat="1" ht="20.399999999999999">
      <c r="A121" s="735"/>
      <c r="B121" s="753">
        <v>4.4000000000000004</v>
      </c>
      <c r="C121" s="765" t="s">
        <v>83</v>
      </c>
      <c r="D121" s="739"/>
      <c r="E121" s="739"/>
      <c r="F121" s="739"/>
      <c r="G121" s="739"/>
      <c r="H121" s="739"/>
      <c r="I121" s="739"/>
      <c r="J121" s="739"/>
      <c r="K121" s="739"/>
      <c r="L121" s="739"/>
      <c r="M121" s="739"/>
      <c r="N121" s="739"/>
      <c r="O121" s="739"/>
      <c r="P121" s="756"/>
    </row>
    <row r="122" spans="1:16" s="757" customFormat="1">
      <c r="A122" s="735"/>
      <c r="B122" s="737"/>
      <c r="D122" s="766" t="s">
        <v>598</v>
      </c>
      <c r="E122" s="739"/>
      <c r="F122" s="739"/>
      <c r="G122" s="739"/>
      <c r="H122" s="739"/>
      <c r="I122" s="739"/>
      <c r="J122" s="739"/>
      <c r="K122" s="739"/>
      <c r="L122" s="739"/>
      <c r="M122" s="739"/>
      <c r="N122" s="739"/>
      <c r="O122" s="739"/>
      <c r="P122" s="756"/>
    </row>
    <row r="123" spans="1:16" s="757" customFormat="1">
      <c r="A123" s="735"/>
      <c r="B123" s="737"/>
      <c r="C123" s="757" t="s">
        <v>599</v>
      </c>
      <c r="D123" s="766"/>
      <c r="E123" s="739"/>
      <c r="F123" s="739"/>
      <c r="G123" s="739"/>
      <c r="H123" s="739"/>
      <c r="I123" s="739"/>
      <c r="J123" s="739"/>
      <c r="K123" s="739"/>
      <c r="L123" s="739"/>
      <c r="M123" s="739"/>
      <c r="N123" s="739"/>
      <c r="O123" s="739"/>
      <c r="P123" s="756"/>
    </row>
    <row r="124" spans="1:16" s="757" customFormat="1">
      <c r="A124" s="735"/>
      <c r="B124" s="737"/>
      <c r="C124" s="766"/>
      <c r="D124" s="716" t="s">
        <v>600</v>
      </c>
      <c r="E124" s="739"/>
      <c r="F124" s="739"/>
      <c r="G124" s="739"/>
      <c r="H124" s="739"/>
      <c r="I124" s="739"/>
      <c r="J124" s="739"/>
      <c r="K124" s="739"/>
      <c r="L124" s="739"/>
      <c r="M124" s="739"/>
      <c r="N124" s="739"/>
      <c r="O124" s="739"/>
      <c r="P124" s="756"/>
    </row>
    <row r="125" spans="1:16" s="757" customFormat="1">
      <c r="C125" s="757" t="s">
        <v>601</v>
      </c>
      <c r="D125" s="739"/>
      <c r="E125" s="739"/>
      <c r="F125" s="739"/>
      <c r="G125" s="739"/>
      <c r="H125" s="739"/>
      <c r="I125" s="739"/>
      <c r="J125" s="739"/>
      <c r="K125" s="739"/>
      <c r="L125" s="739"/>
      <c r="M125" s="739"/>
      <c r="N125" s="739"/>
      <c r="O125" s="739"/>
      <c r="P125" s="756"/>
    </row>
    <row r="126" spans="1:16" s="757" customFormat="1">
      <c r="A126" s="687"/>
      <c r="B126" s="767"/>
      <c r="C126" s="716" t="s">
        <v>602</v>
      </c>
      <c r="D126" s="739"/>
      <c r="E126" s="739"/>
      <c r="F126" s="739"/>
      <c r="G126" s="739"/>
      <c r="H126" s="739"/>
      <c r="I126" s="739"/>
      <c r="J126" s="739"/>
      <c r="K126" s="739"/>
      <c r="L126" s="739"/>
      <c r="M126" s="739"/>
      <c r="N126" s="739"/>
      <c r="O126" s="739"/>
      <c r="P126" s="756"/>
    </row>
    <row r="127" spans="1:16" s="757" customFormat="1">
      <c r="A127" s="687"/>
      <c r="B127" s="767"/>
      <c r="C127" s="739"/>
      <c r="D127" s="716" t="s">
        <v>603</v>
      </c>
      <c r="E127" s="739"/>
      <c r="F127" s="739"/>
      <c r="G127" s="739"/>
      <c r="H127" s="739"/>
      <c r="I127" s="739"/>
      <c r="J127" s="739"/>
      <c r="K127" s="739"/>
      <c r="L127" s="739"/>
      <c r="M127" s="739"/>
      <c r="N127" s="739"/>
      <c r="O127" s="739"/>
      <c r="P127" s="756"/>
    </row>
    <row r="128" spans="1:16" s="757" customFormat="1">
      <c r="A128" s="687"/>
      <c r="B128" s="767"/>
      <c r="C128" s="716" t="s">
        <v>604</v>
      </c>
      <c r="D128" s="739"/>
      <c r="E128" s="739"/>
      <c r="F128" s="739"/>
      <c r="G128" s="739"/>
      <c r="H128" s="739"/>
      <c r="I128" s="739"/>
      <c r="J128" s="739"/>
      <c r="K128" s="739"/>
      <c r="L128" s="739"/>
      <c r="M128" s="739"/>
      <c r="N128" s="739"/>
      <c r="O128" s="739"/>
      <c r="P128" s="756"/>
    </row>
    <row r="129" spans="1:16" s="757" customFormat="1">
      <c r="A129" s="687"/>
      <c r="B129" s="767"/>
      <c r="C129" s="716" t="s">
        <v>605</v>
      </c>
      <c r="D129" s="739"/>
      <c r="E129" s="739"/>
      <c r="F129" s="739"/>
      <c r="G129" s="739"/>
      <c r="H129" s="739"/>
      <c r="I129" s="739"/>
      <c r="J129" s="739"/>
      <c r="K129" s="739"/>
      <c r="L129" s="739"/>
      <c r="M129" s="739"/>
      <c r="N129" s="739"/>
      <c r="O129" s="739"/>
      <c r="P129" s="756"/>
    </row>
    <row r="130" spans="1:16" s="757" customFormat="1">
      <c r="A130" s="767"/>
      <c r="C130" s="716"/>
      <c r="D130" s="716" t="s">
        <v>606</v>
      </c>
      <c r="E130" s="739"/>
      <c r="F130" s="739"/>
      <c r="G130" s="739"/>
      <c r="H130" s="739"/>
      <c r="I130" s="739"/>
      <c r="J130" s="739"/>
      <c r="K130" s="739"/>
      <c r="L130" s="739"/>
      <c r="M130" s="739"/>
      <c r="N130" s="739"/>
      <c r="O130" s="739"/>
      <c r="P130" s="756"/>
    </row>
    <row r="131" spans="1:16" s="757" customFormat="1">
      <c r="A131" s="767"/>
      <c r="C131" s="716" t="s">
        <v>607</v>
      </c>
      <c r="D131" s="739"/>
      <c r="E131" s="739"/>
      <c r="F131" s="739"/>
      <c r="G131" s="739"/>
      <c r="H131" s="739"/>
      <c r="I131" s="739"/>
      <c r="J131" s="739"/>
      <c r="K131" s="739"/>
      <c r="L131" s="739"/>
      <c r="M131" s="739"/>
      <c r="N131" s="739"/>
      <c r="O131" s="739"/>
      <c r="P131" s="756"/>
    </row>
    <row r="132" spans="1:16" s="757" customFormat="1">
      <c r="A132" s="767"/>
      <c r="C132" s="716"/>
      <c r="D132" s="716" t="s">
        <v>608</v>
      </c>
      <c r="E132" s="739"/>
      <c r="F132" s="739"/>
      <c r="G132" s="739"/>
      <c r="H132" s="739"/>
      <c r="I132" s="739"/>
      <c r="J132" s="739"/>
      <c r="K132" s="739"/>
      <c r="L132" s="739"/>
      <c r="M132" s="739"/>
      <c r="N132" s="739"/>
      <c r="O132" s="739"/>
      <c r="P132" s="756"/>
    </row>
    <row r="133" spans="1:16" s="757" customFormat="1" ht="20.399999999999999">
      <c r="A133" s="687"/>
      <c r="B133" s="753">
        <v>4.5</v>
      </c>
      <c r="C133" s="745" t="s">
        <v>609</v>
      </c>
      <c r="D133" s="716"/>
      <c r="E133" s="739"/>
      <c r="F133" s="739"/>
      <c r="G133" s="739"/>
      <c r="H133" s="739"/>
      <c r="I133" s="739"/>
      <c r="J133" s="739"/>
      <c r="K133" s="739"/>
      <c r="L133" s="739"/>
      <c r="M133" s="739"/>
      <c r="N133" s="739"/>
      <c r="O133" s="739"/>
      <c r="P133" s="756"/>
    </row>
    <row r="134" spans="1:16" s="757" customFormat="1">
      <c r="A134" s="687"/>
      <c r="B134" s="767"/>
      <c r="C134" s="716"/>
      <c r="D134" s="716" t="s">
        <v>610</v>
      </c>
      <c r="E134" s="739"/>
      <c r="F134" s="739"/>
      <c r="G134" s="739"/>
      <c r="H134" s="739"/>
      <c r="I134" s="739"/>
      <c r="J134" s="739"/>
      <c r="K134" s="739"/>
      <c r="L134" s="739"/>
      <c r="M134" s="739"/>
      <c r="N134" s="739"/>
      <c r="O134" s="739"/>
      <c r="P134" s="756"/>
    </row>
    <row r="135" spans="1:16" s="757" customFormat="1">
      <c r="A135" s="687"/>
      <c r="B135" s="767"/>
      <c r="C135" s="716" t="s">
        <v>611</v>
      </c>
      <c r="D135" s="716"/>
      <c r="E135" s="739"/>
      <c r="F135" s="739"/>
      <c r="G135" s="739"/>
      <c r="H135" s="739"/>
      <c r="I135" s="739"/>
      <c r="J135" s="739"/>
      <c r="K135" s="739"/>
      <c r="L135" s="739"/>
      <c r="M135" s="739"/>
      <c r="N135" s="739"/>
      <c r="O135" s="739"/>
      <c r="P135" s="756"/>
    </row>
    <row r="136" spans="1:16" s="757" customFormat="1" ht="20.399999999999999">
      <c r="A136" s="687"/>
      <c r="B136" s="753">
        <v>4.5999999999999996</v>
      </c>
      <c r="C136" s="745" t="s">
        <v>84</v>
      </c>
      <c r="D136" s="739"/>
      <c r="E136" s="739"/>
      <c r="F136" s="739"/>
      <c r="G136" s="739"/>
      <c r="H136" s="739"/>
      <c r="I136" s="739"/>
      <c r="J136" s="739"/>
      <c r="K136" s="739"/>
      <c r="L136" s="739"/>
      <c r="M136" s="739"/>
      <c r="N136" s="739"/>
      <c r="O136" s="739"/>
      <c r="P136" s="756"/>
    </row>
    <row r="137" spans="1:16" s="757" customFormat="1">
      <c r="A137" s="687"/>
      <c r="B137" s="768"/>
      <c r="C137" s="709"/>
      <c r="D137" s="710" t="s">
        <v>612</v>
      </c>
      <c r="E137" s="739"/>
      <c r="G137" s="739"/>
      <c r="H137" s="739"/>
      <c r="I137" s="739"/>
      <c r="J137" s="739"/>
      <c r="K137" s="739"/>
      <c r="L137" s="739"/>
      <c r="M137" s="739"/>
      <c r="N137" s="739"/>
      <c r="O137" s="739"/>
      <c r="P137" s="756"/>
    </row>
    <row r="138" spans="1:16" s="757" customFormat="1">
      <c r="A138" s="687"/>
      <c r="B138" s="768"/>
      <c r="C138" s="709"/>
      <c r="D138" s="710" t="s">
        <v>613</v>
      </c>
      <c r="E138" s="739"/>
      <c r="G138" s="739"/>
      <c r="H138" s="739"/>
      <c r="I138" s="739"/>
      <c r="J138" s="739"/>
      <c r="K138" s="739"/>
      <c r="L138" s="739"/>
      <c r="M138" s="739"/>
      <c r="N138" s="739"/>
      <c r="O138" s="739"/>
      <c r="P138" s="756"/>
    </row>
    <row r="139" spans="1:16" s="757" customFormat="1">
      <c r="A139" s="687"/>
      <c r="B139" s="768"/>
      <c r="C139" s="709" t="s">
        <v>614</v>
      </c>
      <c r="D139" s="710"/>
      <c r="E139" s="739"/>
      <c r="G139" s="739"/>
      <c r="H139" s="739"/>
      <c r="I139" s="739"/>
      <c r="J139" s="739"/>
      <c r="K139" s="739"/>
      <c r="L139" s="739"/>
      <c r="M139" s="739"/>
      <c r="N139" s="739"/>
      <c r="O139" s="739"/>
      <c r="P139" s="756"/>
    </row>
    <row r="140" spans="1:16" s="757" customFormat="1">
      <c r="A140" s="687"/>
      <c r="B140" s="768"/>
      <c r="C140" s="709"/>
      <c r="D140" s="710" t="s">
        <v>615</v>
      </c>
      <c r="E140" s="739"/>
      <c r="G140" s="739"/>
      <c r="H140" s="739"/>
      <c r="I140" s="739"/>
      <c r="J140" s="739"/>
      <c r="K140" s="739"/>
      <c r="L140" s="739"/>
      <c r="M140" s="739"/>
      <c r="N140" s="739"/>
      <c r="O140" s="739"/>
      <c r="P140" s="756"/>
    </row>
    <row r="141" spans="1:16" s="757" customFormat="1">
      <c r="A141" s="687"/>
      <c r="B141" s="768"/>
      <c r="C141" s="709"/>
      <c r="D141" s="710"/>
      <c r="E141" s="739"/>
      <c r="G141" s="739"/>
      <c r="H141" s="739"/>
      <c r="I141" s="739"/>
      <c r="J141" s="739"/>
      <c r="K141" s="739"/>
      <c r="L141" s="739"/>
      <c r="M141" s="739"/>
      <c r="N141" s="739"/>
      <c r="O141" s="739"/>
      <c r="P141" s="756"/>
    </row>
    <row r="142" spans="1:16" s="757" customFormat="1">
      <c r="A142" s="687"/>
      <c r="B142" s="768"/>
      <c r="C142" s="716"/>
      <c r="D142" s="760" t="s">
        <v>616</v>
      </c>
      <c r="E142" s="739"/>
      <c r="F142" s="739"/>
      <c r="G142" s="739"/>
      <c r="H142" s="739"/>
      <c r="I142" s="739"/>
      <c r="J142" s="739"/>
      <c r="K142" s="739"/>
      <c r="L142" s="739"/>
      <c r="M142" s="739"/>
      <c r="N142" s="739"/>
      <c r="O142" s="739"/>
      <c r="P142" s="756"/>
    </row>
    <row r="143" spans="1:16" s="757" customFormat="1">
      <c r="A143" s="687"/>
      <c r="B143" s="769"/>
      <c r="C143" s="716"/>
      <c r="D143" s="739"/>
      <c r="E143" s="716" t="s">
        <v>931</v>
      </c>
      <c r="F143" s="739"/>
      <c r="G143" s="739"/>
      <c r="H143" s="739"/>
      <c r="I143" s="739"/>
      <c r="J143" s="739"/>
      <c r="K143" s="739"/>
      <c r="L143" s="739"/>
      <c r="M143" s="739"/>
      <c r="N143" s="739"/>
      <c r="O143" s="739"/>
      <c r="P143" s="756"/>
    </row>
    <row r="144" spans="1:16" s="757" customFormat="1">
      <c r="A144" s="687"/>
      <c r="B144" s="769"/>
      <c r="C144" s="716"/>
      <c r="D144" s="716" t="s">
        <v>617</v>
      </c>
      <c r="E144" s="739"/>
      <c r="F144" s="739"/>
      <c r="G144" s="739"/>
      <c r="H144" s="739"/>
      <c r="I144" s="739"/>
      <c r="J144" s="739"/>
      <c r="K144" s="739"/>
      <c r="L144" s="739"/>
      <c r="M144" s="739"/>
      <c r="N144" s="739"/>
      <c r="O144" s="739"/>
      <c r="P144" s="756"/>
    </row>
    <row r="145" spans="1:16" s="757" customFormat="1">
      <c r="A145" s="687"/>
      <c r="B145" s="769"/>
      <c r="C145" s="716"/>
      <c r="D145" s="716" t="s">
        <v>618</v>
      </c>
      <c r="E145" s="739"/>
      <c r="F145" s="739"/>
      <c r="G145" s="739"/>
      <c r="H145" s="739"/>
      <c r="I145" s="739"/>
      <c r="J145" s="739"/>
      <c r="K145" s="739"/>
      <c r="L145" s="739"/>
      <c r="M145" s="739"/>
      <c r="N145" s="739"/>
      <c r="O145" s="739"/>
      <c r="P145" s="756"/>
    </row>
    <row r="146" spans="1:16" s="757" customFormat="1">
      <c r="A146" s="687"/>
      <c r="B146" s="769"/>
      <c r="C146" s="716"/>
      <c r="D146" s="716"/>
      <c r="E146" s="716" t="s">
        <v>619</v>
      </c>
      <c r="F146" s="716"/>
      <c r="G146" s="716"/>
      <c r="H146" s="716"/>
      <c r="I146" s="716"/>
      <c r="J146" s="716"/>
      <c r="K146" s="716"/>
      <c r="L146" s="716"/>
      <c r="M146" s="739"/>
      <c r="N146" s="739"/>
      <c r="O146" s="739"/>
      <c r="P146" s="756"/>
    </row>
    <row r="147" spans="1:16" s="757" customFormat="1">
      <c r="A147" s="687"/>
      <c r="B147" s="769"/>
      <c r="C147" s="716"/>
      <c r="D147" s="716"/>
      <c r="E147" s="716" t="s">
        <v>620</v>
      </c>
      <c r="F147" s="739"/>
      <c r="G147" s="739"/>
      <c r="H147" s="739"/>
      <c r="I147" s="739"/>
      <c r="J147" s="739"/>
      <c r="K147" s="739"/>
      <c r="L147" s="739"/>
      <c r="M147" s="739"/>
      <c r="N147" s="739"/>
      <c r="O147" s="739"/>
      <c r="P147" s="756"/>
    </row>
    <row r="148" spans="1:16" s="757" customFormat="1">
      <c r="A148" s="687"/>
      <c r="B148" s="769"/>
      <c r="C148" s="716"/>
      <c r="D148" s="716" t="s">
        <v>621</v>
      </c>
      <c r="E148" s="739"/>
      <c r="F148" s="739"/>
      <c r="G148" s="739"/>
      <c r="H148" s="739"/>
      <c r="I148" s="739"/>
      <c r="J148" s="739"/>
      <c r="K148" s="739"/>
      <c r="L148" s="739"/>
      <c r="M148" s="739"/>
      <c r="N148" s="739"/>
      <c r="O148" s="739"/>
      <c r="P148" s="756"/>
    </row>
    <row r="149" spans="1:16" s="757" customFormat="1">
      <c r="A149" s="687"/>
      <c r="B149" s="769"/>
      <c r="C149" s="716"/>
      <c r="D149" s="716"/>
      <c r="E149" s="739"/>
      <c r="F149" s="739"/>
      <c r="G149" s="739"/>
      <c r="H149" s="739"/>
      <c r="I149" s="739"/>
      <c r="J149" s="739"/>
      <c r="K149" s="739"/>
      <c r="L149" s="739"/>
      <c r="M149" s="739"/>
      <c r="N149" s="739"/>
      <c r="O149" s="739"/>
      <c r="P149" s="756"/>
    </row>
    <row r="150" spans="1:16" s="757" customFormat="1">
      <c r="A150" s="687"/>
      <c r="B150" s="769"/>
      <c r="C150" s="716"/>
      <c r="D150" s="716"/>
      <c r="E150" s="739"/>
      <c r="F150" s="739"/>
      <c r="G150" s="739"/>
      <c r="H150" s="739"/>
      <c r="I150" s="739"/>
      <c r="J150" s="739"/>
      <c r="K150" s="739"/>
      <c r="L150" s="739"/>
      <c r="M150" s="739"/>
      <c r="N150" s="739"/>
      <c r="O150" s="739"/>
      <c r="P150" s="717">
        <v>18</v>
      </c>
    </row>
    <row r="151" spans="1:16" s="757" customFormat="1" ht="20.399999999999999">
      <c r="A151" s="695" t="s">
        <v>21</v>
      </c>
      <c r="B151" s="685" t="s">
        <v>590</v>
      </c>
      <c r="D151" s="739"/>
      <c r="E151" s="739"/>
      <c r="F151" s="739"/>
      <c r="G151" s="739"/>
      <c r="H151" s="739"/>
      <c r="I151" s="739"/>
      <c r="J151" s="739"/>
      <c r="K151" s="739"/>
      <c r="L151" s="739"/>
      <c r="M151" s="739"/>
      <c r="N151" s="739"/>
      <c r="O151" s="739"/>
      <c r="P151" s="756"/>
    </row>
    <row r="152" spans="1:16" s="757" customFormat="1" ht="20.399999999999999">
      <c r="A152" s="687"/>
      <c r="B152" s="753">
        <v>4.5999999999999996</v>
      </c>
      <c r="C152" s="745" t="s">
        <v>278</v>
      </c>
      <c r="D152" s="739"/>
      <c r="E152" s="739"/>
      <c r="F152" s="739"/>
      <c r="G152" s="739"/>
      <c r="H152" s="739"/>
      <c r="I152" s="739"/>
      <c r="J152" s="739"/>
      <c r="K152" s="739"/>
      <c r="L152" s="739"/>
      <c r="M152" s="739"/>
      <c r="N152" s="739"/>
      <c r="O152" s="739"/>
      <c r="P152" s="756"/>
    </row>
    <row r="153" spans="1:16" s="757" customFormat="1">
      <c r="A153" s="687"/>
      <c r="B153" s="767"/>
      <c r="E153" s="716" t="s">
        <v>622</v>
      </c>
      <c r="F153" s="739"/>
      <c r="G153" s="739"/>
      <c r="H153" s="739"/>
      <c r="I153" s="739"/>
      <c r="J153" s="739"/>
      <c r="K153" s="739"/>
      <c r="L153" s="739"/>
      <c r="M153" s="739"/>
      <c r="N153" s="739"/>
      <c r="O153" s="739"/>
      <c r="P153" s="756"/>
    </row>
    <row r="154" spans="1:16" s="757" customFormat="1">
      <c r="A154" s="687"/>
      <c r="B154" s="767"/>
      <c r="D154" s="757" t="s">
        <v>623</v>
      </c>
      <c r="E154" s="716"/>
      <c r="F154" s="739"/>
      <c r="G154" s="739"/>
      <c r="H154" s="739"/>
      <c r="I154" s="739"/>
      <c r="J154" s="739"/>
      <c r="K154" s="739"/>
      <c r="L154" s="739"/>
      <c r="M154" s="739"/>
      <c r="N154" s="739"/>
      <c r="O154" s="739"/>
      <c r="P154" s="756"/>
    </row>
    <row r="155" spans="1:16" s="757" customFormat="1">
      <c r="A155" s="687"/>
      <c r="B155" s="767"/>
      <c r="D155" s="716"/>
      <c r="E155" s="716" t="s">
        <v>624</v>
      </c>
      <c r="F155" s="739"/>
      <c r="G155" s="739"/>
      <c r="H155" s="739"/>
      <c r="I155" s="739"/>
      <c r="J155" s="739"/>
      <c r="K155" s="739"/>
      <c r="L155" s="739"/>
      <c r="M155" s="739"/>
      <c r="N155" s="739"/>
      <c r="O155" s="739"/>
      <c r="P155" s="756"/>
    </row>
    <row r="156" spans="1:16" s="757" customFormat="1">
      <c r="A156" s="687"/>
      <c r="B156" s="767"/>
      <c r="D156" s="716" t="s">
        <v>625</v>
      </c>
      <c r="E156" s="739"/>
      <c r="F156" s="739"/>
      <c r="G156" s="739"/>
      <c r="H156" s="739"/>
      <c r="I156" s="739"/>
      <c r="J156" s="739"/>
      <c r="K156" s="739"/>
      <c r="L156" s="739"/>
      <c r="M156" s="739"/>
      <c r="N156" s="739"/>
      <c r="O156" s="739"/>
      <c r="P156" s="756"/>
    </row>
    <row r="157" spans="1:16" s="757" customFormat="1">
      <c r="A157" s="687"/>
      <c r="B157" s="767"/>
      <c r="D157" s="716" t="s">
        <v>626</v>
      </c>
      <c r="E157" s="739"/>
      <c r="F157" s="739"/>
      <c r="G157" s="739"/>
      <c r="H157" s="739"/>
      <c r="I157" s="739"/>
      <c r="J157" s="739"/>
      <c r="K157" s="739"/>
      <c r="L157" s="739"/>
      <c r="M157" s="739"/>
      <c r="N157" s="739"/>
      <c r="O157" s="739"/>
      <c r="P157" s="756"/>
    </row>
    <row r="158" spans="1:16" s="757" customFormat="1">
      <c r="A158" s="687"/>
      <c r="B158" s="767"/>
      <c r="D158" s="716" t="s">
        <v>932</v>
      </c>
      <c r="E158" s="739"/>
      <c r="F158" s="739"/>
      <c r="G158" s="739"/>
      <c r="H158" s="739"/>
      <c r="I158" s="739"/>
      <c r="J158" s="739"/>
      <c r="K158" s="739"/>
      <c r="L158" s="739"/>
      <c r="M158" s="739"/>
      <c r="N158" s="739"/>
      <c r="O158" s="739"/>
      <c r="P158" s="756"/>
    </row>
    <row r="159" spans="1:16" s="757" customFormat="1">
      <c r="A159" s="687"/>
      <c r="B159" s="767"/>
      <c r="D159" s="716" t="s">
        <v>933</v>
      </c>
      <c r="E159" s="739"/>
      <c r="F159" s="739"/>
      <c r="G159" s="739"/>
      <c r="H159" s="739"/>
      <c r="I159" s="739"/>
      <c r="J159" s="739"/>
      <c r="K159" s="739"/>
      <c r="L159" s="739"/>
      <c r="M159" s="739"/>
      <c r="N159" s="739"/>
      <c r="O159" s="739"/>
      <c r="P159" s="756"/>
    </row>
    <row r="160" spans="1:16" s="757" customFormat="1">
      <c r="A160" s="687"/>
      <c r="B160" s="767"/>
      <c r="D160" s="716"/>
      <c r="E160" s="739"/>
      <c r="F160" s="739"/>
      <c r="G160" s="739"/>
      <c r="H160" s="739"/>
      <c r="I160" s="739"/>
      <c r="J160" s="739"/>
      <c r="K160" s="739"/>
      <c r="L160" s="739"/>
      <c r="M160" s="739"/>
      <c r="N160" s="739"/>
      <c r="O160" s="739"/>
      <c r="P160" s="756"/>
    </row>
    <row r="161" spans="1:16" s="757" customFormat="1">
      <c r="A161" s="687"/>
      <c r="B161" s="767"/>
      <c r="C161" s="764"/>
      <c r="D161" s="770" t="s">
        <v>627</v>
      </c>
      <c r="E161" s="739"/>
      <c r="F161" s="739"/>
      <c r="G161" s="739"/>
      <c r="H161" s="739"/>
      <c r="I161" s="739"/>
      <c r="J161" s="739"/>
      <c r="K161" s="739"/>
      <c r="L161" s="739"/>
      <c r="M161" s="739"/>
      <c r="N161" s="739"/>
      <c r="O161" s="739"/>
      <c r="P161" s="756"/>
    </row>
    <row r="162" spans="1:16" s="757" customFormat="1">
      <c r="A162" s="687"/>
      <c r="B162" s="767"/>
      <c r="C162" s="770" t="s">
        <v>628</v>
      </c>
      <c r="D162" s="771"/>
      <c r="E162" s="739"/>
      <c r="F162" s="739"/>
      <c r="G162" s="739"/>
      <c r="H162" s="739"/>
      <c r="I162" s="739"/>
      <c r="J162" s="739"/>
      <c r="K162" s="739"/>
      <c r="L162" s="739"/>
      <c r="M162" s="739"/>
      <c r="N162" s="739"/>
      <c r="O162" s="739"/>
      <c r="P162" s="756"/>
    </row>
    <row r="163" spans="1:16" s="757" customFormat="1">
      <c r="A163" s="687"/>
      <c r="B163" s="767"/>
      <c r="C163" s="770"/>
      <c r="D163" s="771" t="s">
        <v>629</v>
      </c>
      <c r="E163" s="739"/>
      <c r="F163" s="739"/>
      <c r="G163" s="739"/>
      <c r="H163" s="739"/>
      <c r="I163" s="739"/>
      <c r="J163" s="739"/>
      <c r="K163" s="739"/>
      <c r="L163" s="739"/>
      <c r="M163" s="739"/>
      <c r="N163" s="739"/>
      <c r="O163" s="739"/>
      <c r="P163" s="756"/>
    </row>
    <row r="164" spans="1:16" s="757" customFormat="1">
      <c r="A164" s="687"/>
      <c r="B164" s="767"/>
      <c r="C164" s="716" t="s">
        <v>630</v>
      </c>
      <c r="D164" s="716"/>
      <c r="E164" s="739"/>
      <c r="F164" s="739"/>
      <c r="G164" s="739"/>
      <c r="H164" s="739"/>
      <c r="I164" s="739"/>
      <c r="J164" s="739"/>
      <c r="K164" s="739"/>
      <c r="L164" s="739"/>
      <c r="M164" s="739"/>
      <c r="N164" s="739"/>
      <c r="O164" s="739"/>
      <c r="P164" s="756"/>
    </row>
    <row r="165" spans="1:16" s="757" customFormat="1">
      <c r="A165" s="687"/>
      <c r="B165" s="767"/>
      <c r="C165" s="716"/>
      <c r="D165" s="739"/>
      <c r="E165" s="739"/>
      <c r="F165" s="716" t="s">
        <v>631</v>
      </c>
      <c r="G165" s="739"/>
      <c r="H165" s="739"/>
      <c r="I165" s="739"/>
      <c r="K165" s="739"/>
      <c r="L165" s="772">
        <v>29</v>
      </c>
      <c r="M165" s="739"/>
      <c r="N165" s="739" t="s">
        <v>632</v>
      </c>
      <c r="O165" s="739"/>
      <c r="P165" s="756"/>
    </row>
    <row r="166" spans="1:16" s="757" customFormat="1">
      <c r="A166" s="687"/>
      <c r="B166" s="767"/>
      <c r="C166" s="716"/>
      <c r="D166" s="739"/>
      <c r="E166" s="739"/>
      <c r="F166" s="716" t="s">
        <v>633</v>
      </c>
      <c r="G166" s="739"/>
      <c r="H166" s="739"/>
      <c r="I166" s="739"/>
      <c r="K166" s="739"/>
      <c r="L166" s="772" t="s">
        <v>634</v>
      </c>
      <c r="M166" s="739"/>
      <c r="N166" s="739" t="s">
        <v>632</v>
      </c>
      <c r="O166" s="739"/>
      <c r="P166" s="756"/>
    </row>
    <row r="167" spans="1:16" s="757" customFormat="1">
      <c r="A167" s="687"/>
      <c r="B167" s="767"/>
      <c r="C167" s="716"/>
      <c r="D167" s="739"/>
      <c r="E167" s="739"/>
      <c r="F167" s="716" t="s">
        <v>635</v>
      </c>
      <c r="G167" s="739"/>
      <c r="H167" s="739"/>
      <c r="I167" s="739"/>
      <c r="K167" s="739"/>
      <c r="L167" s="772">
        <v>29</v>
      </c>
      <c r="M167" s="739"/>
      <c r="N167" s="739" t="s">
        <v>632</v>
      </c>
      <c r="O167" s="739"/>
      <c r="P167" s="756"/>
    </row>
    <row r="168" spans="1:16" s="757" customFormat="1">
      <c r="A168" s="687"/>
      <c r="B168" s="767"/>
      <c r="C168" s="716"/>
      <c r="D168" s="739"/>
      <c r="E168" s="739"/>
      <c r="F168" s="716" t="s">
        <v>636</v>
      </c>
      <c r="G168" s="739"/>
      <c r="H168" s="739"/>
      <c r="I168" s="739"/>
      <c r="K168" s="739"/>
      <c r="L168" s="772" t="s">
        <v>637</v>
      </c>
      <c r="M168" s="739"/>
      <c r="N168" s="739" t="s">
        <v>632</v>
      </c>
      <c r="O168" s="739"/>
      <c r="P168" s="756"/>
    </row>
    <row r="169" spans="1:16" s="757" customFormat="1">
      <c r="A169" s="687"/>
      <c r="B169" s="767"/>
      <c r="C169" s="716"/>
      <c r="D169" s="739"/>
      <c r="E169" s="739"/>
      <c r="F169" s="716" t="s">
        <v>638</v>
      </c>
      <c r="G169" s="739"/>
      <c r="H169" s="739"/>
      <c r="I169" s="739"/>
      <c r="K169" s="739"/>
      <c r="L169" s="773" t="s">
        <v>639</v>
      </c>
      <c r="M169" s="739"/>
      <c r="N169" s="739" t="s">
        <v>632</v>
      </c>
      <c r="O169" s="739"/>
      <c r="P169" s="756"/>
    </row>
    <row r="170" spans="1:16" s="757" customFormat="1">
      <c r="A170" s="687"/>
      <c r="B170" s="767"/>
      <c r="C170" s="716"/>
      <c r="D170" s="739"/>
      <c r="E170" s="739"/>
      <c r="F170" s="716" t="s">
        <v>640</v>
      </c>
      <c r="G170" s="739"/>
      <c r="H170" s="739"/>
      <c r="I170" s="739"/>
      <c r="K170" s="739"/>
      <c r="L170" s="772" t="s">
        <v>641</v>
      </c>
      <c r="M170" s="739"/>
      <c r="N170" s="739" t="s">
        <v>632</v>
      </c>
      <c r="O170" s="739"/>
      <c r="P170" s="756"/>
    </row>
    <row r="171" spans="1:16" s="757" customFormat="1">
      <c r="A171" s="687"/>
      <c r="B171" s="767"/>
      <c r="C171" s="716"/>
      <c r="D171" s="739"/>
      <c r="E171" s="739"/>
      <c r="F171" s="716" t="s">
        <v>642</v>
      </c>
      <c r="G171" s="739"/>
      <c r="H171" s="739"/>
      <c r="I171" s="739"/>
      <c r="J171" s="739"/>
      <c r="K171" s="739"/>
      <c r="L171" s="772" t="s">
        <v>643</v>
      </c>
      <c r="M171" s="739"/>
      <c r="N171" s="739" t="s">
        <v>632</v>
      </c>
      <c r="O171" s="739"/>
      <c r="P171" s="756"/>
    </row>
    <row r="172" spans="1:16" s="757" customFormat="1">
      <c r="A172" s="687"/>
      <c r="B172" s="767"/>
      <c r="C172" s="709"/>
      <c r="D172" s="709" t="s">
        <v>644</v>
      </c>
      <c r="E172" s="739"/>
      <c r="F172" s="739"/>
      <c r="G172" s="739"/>
      <c r="H172" s="739"/>
      <c r="I172" s="739"/>
      <c r="J172" s="739"/>
      <c r="K172" s="739"/>
      <c r="L172" s="774"/>
      <c r="M172" s="739"/>
      <c r="N172" s="739"/>
      <c r="O172" s="739"/>
      <c r="P172" s="756"/>
    </row>
    <row r="173" spans="1:16" s="757" customFormat="1">
      <c r="A173" s="687"/>
      <c r="B173" s="767"/>
      <c r="C173" s="757" t="s">
        <v>645</v>
      </c>
      <c r="E173" s="739"/>
      <c r="F173" s="739"/>
      <c r="G173" s="739"/>
      <c r="H173" s="739"/>
      <c r="I173" s="739"/>
      <c r="J173" s="739"/>
      <c r="K173" s="739"/>
      <c r="L173" s="774"/>
      <c r="M173" s="739"/>
      <c r="N173" s="739"/>
      <c r="O173" s="739"/>
      <c r="P173" s="756"/>
    </row>
    <row r="174" spans="1:16" s="757" customFormat="1">
      <c r="A174" s="687"/>
      <c r="B174" s="767"/>
      <c r="C174" s="775" t="s">
        <v>646</v>
      </c>
      <c r="D174" s="764"/>
      <c r="E174" s="739"/>
      <c r="F174" s="739"/>
      <c r="G174" s="739"/>
      <c r="H174" s="739"/>
      <c r="I174" s="739"/>
      <c r="J174" s="739"/>
      <c r="K174" s="739"/>
      <c r="L174" s="774"/>
      <c r="M174" s="739"/>
      <c r="N174" s="739"/>
      <c r="O174" s="739"/>
      <c r="P174" s="756"/>
    </row>
    <row r="175" spans="1:16" s="757" customFormat="1">
      <c r="A175" s="687"/>
      <c r="B175" s="776"/>
      <c r="C175" s="777"/>
      <c r="D175" s="777" t="s">
        <v>647</v>
      </c>
      <c r="E175" s="739"/>
      <c r="F175" s="739"/>
      <c r="G175" s="739"/>
      <c r="H175" s="739"/>
      <c r="I175" s="739"/>
      <c r="J175" s="739"/>
      <c r="K175" s="739"/>
      <c r="L175" s="739"/>
      <c r="M175" s="739"/>
      <c r="N175" s="739"/>
      <c r="O175" s="739"/>
      <c r="P175" s="756"/>
    </row>
    <row r="176" spans="1:16" s="757" customFormat="1">
      <c r="A176" s="687"/>
      <c r="B176" s="776"/>
      <c r="C176" s="777" t="s">
        <v>648</v>
      </c>
      <c r="D176" s="777"/>
      <c r="E176" s="739"/>
      <c r="F176" s="739"/>
      <c r="G176" s="739"/>
      <c r="H176" s="739"/>
      <c r="I176" s="739"/>
      <c r="J176" s="739"/>
      <c r="K176" s="739"/>
      <c r="L176" s="739"/>
      <c r="M176" s="739"/>
      <c r="N176" s="739"/>
      <c r="O176" s="739"/>
      <c r="P176" s="756"/>
    </row>
    <row r="177" spans="1:16" s="757" customFormat="1">
      <c r="A177" s="687"/>
      <c r="B177" s="776"/>
      <c r="C177" s="777" t="s">
        <v>649</v>
      </c>
      <c r="D177" s="777"/>
      <c r="E177" s="739"/>
      <c r="F177" s="739"/>
      <c r="G177" s="739"/>
      <c r="H177" s="739"/>
      <c r="I177" s="739"/>
      <c r="J177" s="739"/>
      <c r="K177" s="739"/>
      <c r="L177" s="739"/>
      <c r="M177" s="739"/>
      <c r="N177" s="739"/>
      <c r="O177" s="739"/>
      <c r="P177" s="756"/>
    </row>
    <row r="178" spans="1:16" s="707" customFormat="1" ht="20.399999999999999" customHeight="1">
      <c r="C178" s="777" t="s">
        <v>650</v>
      </c>
      <c r="D178" s="777"/>
      <c r="E178" s="739"/>
    </row>
    <row r="179" spans="1:16" s="757" customFormat="1" ht="20.399999999999999">
      <c r="A179" s="687"/>
      <c r="B179" s="753">
        <v>4.7</v>
      </c>
      <c r="C179" s="745" t="s">
        <v>85</v>
      </c>
      <c r="D179" s="739"/>
      <c r="E179" s="739"/>
      <c r="F179" s="739"/>
      <c r="G179" s="739"/>
      <c r="H179" s="739"/>
      <c r="I179" s="739"/>
      <c r="J179" s="739"/>
      <c r="K179" s="739"/>
      <c r="L179" s="774"/>
      <c r="M179" s="739"/>
      <c r="N179" s="739"/>
      <c r="O179" s="739"/>
      <c r="P179" s="756"/>
    </row>
    <row r="180" spans="1:16" s="757" customFormat="1">
      <c r="A180" s="687"/>
      <c r="B180" s="767"/>
      <c r="C180" s="709"/>
      <c r="D180" s="709" t="s">
        <v>651</v>
      </c>
      <c r="E180" s="739"/>
      <c r="F180" s="739"/>
      <c r="G180" s="739"/>
      <c r="H180" s="739"/>
      <c r="I180" s="739"/>
      <c r="J180" s="739"/>
      <c r="K180" s="739"/>
      <c r="L180" s="774"/>
      <c r="M180" s="739"/>
      <c r="N180" s="739"/>
      <c r="O180" s="739"/>
      <c r="P180" s="756"/>
    </row>
    <row r="181" spans="1:16" s="757" customFormat="1">
      <c r="A181" s="687"/>
      <c r="B181" s="767"/>
      <c r="D181" s="757" t="s">
        <v>652</v>
      </c>
      <c r="E181" s="739"/>
      <c r="F181" s="739"/>
      <c r="G181" s="739"/>
      <c r="H181" s="739"/>
      <c r="I181" s="739"/>
      <c r="J181" s="739"/>
      <c r="K181" s="739"/>
      <c r="L181" s="774"/>
      <c r="M181" s="739"/>
      <c r="N181" s="739"/>
      <c r="O181" s="739"/>
      <c r="P181" s="756"/>
    </row>
    <row r="182" spans="1:16" s="757" customFormat="1">
      <c r="A182" s="687"/>
      <c r="B182" s="767"/>
      <c r="C182" s="709" t="s">
        <v>653</v>
      </c>
      <c r="D182" s="709"/>
      <c r="E182" s="739"/>
      <c r="F182" s="739"/>
      <c r="G182" s="739"/>
      <c r="H182" s="739"/>
      <c r="I182" s="739"/>
      <c r="J182" s="739"/>
      <c r="K182" s="739"/>
      <c r="L182" s="774"/>
      <c r="M182" s="739"/>
      <c r="N182" s="739"/>
      <c r="O182" s="739"/>
      <c r="P182" s="756"/>
    </row>
    <row r="183" spans="1:16" s="757" customFormat="1">
      <c r="A183" s="687"/>
      <c r="B183" s="767"/>
      <c r="C183" s="778" t="s">
        <v>654</v>
      </c>
      <c r="D183" s="778"/>
      <c r="E183" s="779"/>
      <c r="F183" s="780"/>
      <c r="G183" s="779"/>
      <c r="H183" s="779"/>
      <c r="I183" s="779"/>
      <c r="J183" s="779"/>
      <c r="K183" s="779"/>
      <c r="L183" s="781"/>
      <c r="M183" s="779"/>
      <c r="N183" s="779"/>
      <c r="O183" s="779"/>
      <c r="P183" s="782"/>
    </row>
    <row r="184" spans="1:16" s="757" customFormat="1">
      <c r="A184" s="687"/>
      <c r="B184" s="767"/>
      <c r="C184" s="716"/>
      <c r="D184" s="716" t="s">
        <v>655</v>
      </c>
      <c r="E184" s="739"/>
      <c r="F184" s="739"/>
      <c r="G184" s="739"/>
      <c r="H184" s="739"/>
      <c r="I184" s="739"/>
      <c r="J184" s="739"/>
      <c r="K184" s="739"/>
      <c r="L184" s="739"/>
      <c r="M184" s="739"/>
      <c r="N184" s="739"/>
      <c r="O184" s="739"/>
      <c r="P184" s="756"/>
    </row>
    <row r="185" spans="1:16" s="757" customFormat="1">
      <c r="A185" s="687"/>
      <c r="B185" s="767"/>
      <c r="C185" s="716" t="s">
        <v>630</v>
      </c>
      <c r="D185" s="716"/>
      <c r="E185" s="739"/>
      <c r="F185" s="739"/>
      <c r="G185" s="739"/>
      <c r="H185" s="739"/>
      <c r="I185" s="739"/>
      <c r="J185" s="739"/>
      <c r="K185" s="739"/>
      <c r="L185" s="739"/>
      <c r="M185" s="739"/>
      <c r="N185" s="739"/>
      <c r="O185" s="739"/>
      <c r="P185" s="756"/>
    </row>
    <row r="186" spans="1:16" s="757" customFormat="1">
      <c r="A186" s="687"/>
      <c r="B186" s="767"/>
      <c r="C186" s="716"/>
      <c r="D186" s="739"/>
      <c r="E186" s="739"/>
      <c r="F186" s="716" t="s">
        <v>656</v>
      </c>
      <c r="G186" s="739"/>
      <c r="H186" s="739"/>
      <c r="I186" s="739"/>
      <c r="J186" s="739"/>
      <c r="K186" s="739"/>
      <c r="L186" s="772" t="s">
        <v>61</v>
      </c>
      <c r="M186" s="739"/>
      <c r="N186" s="739" t="s">
        <v>632</v>
      </c>
      <c r="O186" s="739"/>
      <c r="P186" s="756"/>
    </row>
    <row r="187" spans="1:16" s="757" customFormat="1" ht="20.399999999999999">
      <c r="A187" s="687"/>
      <c r="B187" s="753"/>
      <c r="C187" s="716"/>
      <c r="D187" s="739"/>
      <c r="E187" s="739"/>
      <c r="F187" s="716" t="s">
        <v>657</v>
      </c>
      <c r="G187" s="739"/>
      <c r="H187" s="739"/>
      <c r="I187" s="739"/>
      <c r="J187" s="739"/>
      <c r="K187" s="739"/>
      <c r="L187" s="772" t="s">
        <v>658</v>
      </c>
      <c r="M187" s="739"/>
      <c r="N187" s="739" t="s">
        <v>632</v>
      </c>
      <c r="O187" s="739"/>
      <c r="P187" s="756"/>
    </row>
    <row r="188" spans="1:16" s="716" customFormat="1" ht="20.399999999999999">
      <c r="A188" s="735"/>
      <c r="B188" s="736"/>
      <c r="C188" s="738"/>
      <c r="D188" s="739"/>
      <c r="E188" s="739"/>
      <c r="F188" s="711"/>
      <c r="G188" s="711"/>
      <c r="H188" s="711"/>
      <c r="I188" s="711"/>
      <c r="J188" s="711"/>
      <c r="K188" s="711"/>
      <c r="L188" s="704"/>
      <c r="M188" s="704"/>
      <c r="N188" s="704"/>
      <c r="O188" s="704"/>
      <c r="P188" s="717">
        <v>19</v>
      </c>
    </row>
    <row r="189" spans="1:16" s="707" customFormat="1" ht="20.399999999999999" customHeight="1">
      <c r="A189" s="695" t="s">
        <v>21</v>
      </c>
      <c r="B189" s="685" t="s">
        <v>590</v>
      </c>
      <c r="D189" s="705"/>
    </row>
    <row r="190" spans="1:16" s="757" customFormat="1" ht="20.399999999999999">
      <c r="A190" s="687"/>
      <c r="B190" s="753">
        <v>4.8</v>
      </c>
      <c r="C190" s="702" t="s">
        <v>659</v>
      </c>
      <c r="D190" s="783"/>
      <c r="E190" s="784"/>
      <c r="F190" s="785"/>
      <c r="G190" s="785"/>
      <c r="H190" s="785"/>
      <c r="I190" s="785"/>
      <c r="J190" s="715"/>
      <c r="K190" s="739"/>
      <c r="L190" s="739"/>
      <c r="M190" s="739"/>
      <c r="N190" s="739"/>
      <c r="O190" s="739"/>
      <c r="P190" s="756"/>
    </row>
    <row r="191" spans="1:16" s="757" customFormat="1">
      <c r="A191" s="687"/>
      <c r="B191" s="767"/>
      <c r="C191" s="704"/>
      <c r="D191" s="704" t="s">
        <v>934</v>
      </c>
      <c r="E191" s="764"/>
      <c r="F191" s="785"/>
      <c r="G191" s="785"/>
      <c r="H191" s="785"/>
      <c r="I191" s="785"/>
      <c r="J191" s="715"/>
      <c r="K191" s="739"/>
      <c r="L191" s="739"/>
      <c r="M191" s="739"/>
      <c r="N191" s="739"/>
      <c r="O191" s="739"/>
      <c r="P191" s="756"/>
    </row>
    <row r="192" spans="1:16" s="757" customFormat="1">
      <c r="A192" s="687"/>
      <c r="B192" s="767"/>
      <c r="C192" s="704" t="s">
        <v>935</v>
      </c>
      <c r="D192" s="715"/>
      <c r="E192" s="764"/>
      <c r="F192" s="785"/>
      <c r="G192" s="785"/>
      <c r="H192" s="785"/>
      <c r="I192" s="785"/>
      <c r="J192" s="715"/>
      <c r="K192" s="739"/>
      <c r="L192" s="739"/>
      <c r="M192" s="739"/>
      <c r="N192" s="739"/>
      <c r="O192" s="739"/>
      <c r="P192" s="756"/>
    </row>
    <row r="193" spans="1:16" s="757" customFormat="1">
      <c r="A193" s="687"/>
      <c r="B193" s="767"/>
      <c r="C193" s="704" t="s">
        <v>936</v>
      </c>
      <c r="D193" s="704"/>
      <c r="E193" s="764"/>
      <c r="F193" s="785"/>
      <c r="G193" s="785"/>
      <c r="H193" s="785"/>
      <c r="I193" s="785"/>
      <c r="J193" s="715"/>
      <c r="K193" s="739"/>
      <c r="L193" s="739"/>
      <c r="M193" s="739"/>
      <c r="N193" s="739"/>
      <c r="O193" s="739"/>
      <c r="P193" s="756"/>
    </row>
    <row r="194" spans="1:16" s="757" customFormat="1">
      <c r="A194" s="687"/>
      <c r="B194" s="767"/>
      <c r="C194" s="704" t="s">
        <v>937</v>
      </c>
      <c r="D194" s="704"/>
      <c r="E194" s="764"/>
      <c r="F194" s="785"/>
      <c r="G194" s="785"/>
      <c r="H194" s="785"/>
      <c r="I194" s="785"/>
      <c r="J194" s="715"/>
      <c r="K194" s="739"/>
      <c r="L194" s="739"/>
      <c r="M194" s="739"/>
      <c r="N194" s="739"/>
      <c r="O194" s="739"/>
      <c r="P194" s="756"/>
    </row>
    <row r="195" spans="1:16" s="757" customFormat="1">
      <c r="A195" s="687"/>
      <c r="B195" s="767"/>
      <c r="C195" s="704"/>
      <c r="D195" s="704" t="s">
        <v>938</v>
      </c>
      <c r="E195" s="764"/>
      <c r="F195" s="785"/>
      <c r="G195" s="785"/>
      <c r="H195" s="785"/>
      <c r="I195" s="785"/>
      <c r="J195" s="715"/>
      <c r="K195" s="739"/>
      <c r="L195" s="739"/>
      <c r="M195" s="739"/>
      <c r="N195" s="739"/>
      <c r="O195" s="739"/>
      <c r="P195" s="756"/>
    </row>
    <row r="196" spans="1:16" s="757" customFormat="1">
      <c r="A196" s="687"/>
      <c r="B196" s="767"/>
      <c r="C196" s="704" t="s">
        <v>939</v>
      </c>
      <c r="D196" s="704"/>
      <c r="E196" s="764"/>
      <c r="F196" s="785"/>
      <c r="G196" s="785"/>
      <c r="H196" s="785"/>
      <c r="I196" s="785"/>
      <c r="J196" s="715"/>
      <c r="K196" s="739"/>
      <c r="L196" s="739"/>
      <c r="M196" s="739"/>
      <c r="N196" s="739"/>
      <c r="O196" s="739"/>
      <c r="P196" s="756"/>
    </row>
    <row r="197" spans="1:16" s="757" customFormat="1">
      <c r="A197" s="687"/>
      <c r="B197" s="767"/>
      <c r="C197" s="704" t="s">
        <v>940</v>
      </c>
      <c r="D197" s="704"/>
      <c r="E197" s="764"/>
      <c r="F197" s="785"/>
      <c r="G197" s="785"/>
      <c r="H197" s="785"/>
      <c r="I197" s="785"/>
      <c r="J197" s="715"/>
      <c r="K197" s="715"/>
      <c r="L197" s="715"/>
      <c r="M197" s="739"/>
      <c r="N197" s="739"/>
      <c r="O197" s="739"/>
      <c r="P197" s="756"/>
    </row>
    <row r="198" spans="1:16" s="757" customFormat="1">
      <c r="A198" s="687"/>
      <c r="B198" s="767"/>
      <c r="C198" s="704"/>
      <c r="D198" s="704" t="s">
        <v>941</v>
      </c>
      <c r="E198" s="764"/>
      <c r="F198" s="785"/>
      <c r="G198" s="785"/>
      <c r="H198" s="785"/>
      <c r="I198" s="785"/>
      <c r="J198" s="715"/>
      <c r="K198" s="715"/>
      <c r="L198" s="715"/>
      <c r="M198" s="739"/>
      <c r="N198" s="739"/>
      <c r="O198" s="739"/>
      <c r="P198" s="756"/>
    </row>
    <row r="199" spans="1:16" s="757" customFormat="1">
      <c r="A199" s="687"/>
      <c r="B199" s="767"/>
      <c r="C199" s="704" t="s">
        <v>942</v>
      </c>
      <c r="D199" s="704"/>
      <c r="E199" s="764"/>
      <c r="F199" s="785"/>
      <c r="G199" s="785"/>
      <c r="H199" s="785"/>
      <c r="I199" s="785"/>
      <c r="J199" s="715"/>
      <c r="K199" s="715"/>
      <c r="L199" s="715"/>
      <c r="M199" s="739"/>
      <c r="N199" s="739"/>
      <c r="O199" s="739"/>
      <c r="P199" s="756"/>
    </row>
    <row r="200" spans="1:16" s="757" customFormat="1">
      <c r="A200" s="687"/>
      <c r="B200" s="767"/>
      <c r="C200" s="704" t="s">
        <v>943</v>
      </c>
      <c r="D200" s="704"/>
      <c r="E200" s="764"/>
      <c r="F200" s="785"/>
      <c r="G200" s="785"/>
      <c r="H200" s="785"/>
      <c r="I200" s="785"/>
      <c r="J200" s="715"/>
      <c r="K200" s="715"/>
      <c r="L200" s="715"/>
      <c r="M200" s="739"/>
      <c r="N200" s="739"/>
      <c r="O200" s="739"/>
      <c r="P200" s="756"/>
    </row>
    <row r="201" spans="1:16" s="757" customFormat="1">
      <c r="A201" s="687"/>
      <c r="B201" s="767"/>
      <c r="C201" s="704" t="s">
        <v>944</v>
      </c>
      <c r="D201" s="704"/>
      <c r="E201" s="764"/>
      <c r="F201" s="785"/>
      <c r="G201" s="785"/>
      <c r="H201" s="785"/>
      <c r="I201" s="785"/>
      <c r="J201" s="715"/>
      <c r="K201" s="715"/>
      <c r="L201" s="715"/>
      <c r="M201" s="739"/>
      <c r="N201" s="739"/>
      <c r="O201" s="739"/>
      <c r="P201" s="756"/>
    </row>
    <row r="202" spans="1:16" s="757" customFormat="1">
      <c r="A202" s="687"/>
      <c r="B202" s="767"/>
      <c r="C202" s="733" t="s">
        <v>945</v>
      </c>
      <c r="D202" s="704"/>
      <c r="E202" s="764"/>
      <c r="F202" s="785"/>
      <c r="G202" s="785"/>
      <c r="H202" s="785"/>
      <c r="I202" s="785"/>
      <c r="J202" s="715"/>
      <c r="K202" s="715"/>
      <c r="L202" s="715"/>
      <c r="M202" s="739"/>
      <c r="N202" s="739"/>
      <c r="O202" s="739"/>
      <c r="P202" s="756"/>
    </row>
    <row r="203" spans="1:16" s="757" customFormat="1" ht="20.399999999999999">
      <c r="A203" s="687"/>
      <c r="B203" s="753">
        <v>4.9000000000000004</v>
      </c>
      <c r="C203" s="702" t="s">
        <v>660</v>
      </c>
      <c r="D203" s="784"/>
      <c r="E203" s="784"/>
      <c r="F203" s="739"/>
      <c r="G203" s="739"/>
      <c r="H203" s="739"/>
      <c r="I203" s="739"/>
      <c r="J203" s="739"/>
      <c r="K203" s="739"/>
      <c r="L203" s="739"/>
      <c r="M203" s="739"/>
      <c r="N203" s="739"/>
      <c r="O203" s="739"/>
      <c r="P203" s="756"/>
    </row>
    <row r="204" spans="1:16" s="757" customFormat="1">
      <c r="A204" s="687"/>
      <c r="B204" s="767"/>
      <c r="C204" s="704"/>
      <c r="D204" s="704" t="s">
        <v>661</v>
      </c>
      <c r="E204" s="764"/>
      <c r="F204" s="739"/>
      <c r="G204" s="739"/>
      <c r="H204" s="739"/>
      <c r="I204" s="739"/>
      <c r="J204" s="739"/>
      <c r="K204" s="739"/>
      <c r="L204" s="739"/>
      <c r="M204" s="739"/>
      <c r="N204" s="739"/>
      <c r="O204" s="739"/>
      <c r="P204" s="756"/>
    </row>
    <row r="205" spans="1:16" s="757" customFormat="1">
      <c r="A205" s="687"/>
      <c r="B205" s="767"/>
      <c r="C205" s="704" t="s">
        <v>662</v>
      </c>
      <c r="D205" s="704"/>
      <c r="E205" s="764"/>
      <c r="F205" s="739"/>
      <c r="G205" s="739"/>
      <c r="H205" s="739"/>
      <c r="I205" s="739"/>
      <c r="J205" s="739"/>
      <c r="K205" s="739"/>
      <c r="L205" s="739"/>
      <c r="M205" s="739"/>
      <c r="N205" s="739"/>
      <c r="O205" s="739"/>
      <c r="P205" s="756"/>
    </row>
    <row r="206" spans="1:16" s="757" customFormat="1">
      <c r="A206" s="687"/>
      <c r="B206" s="767"/>
      <c r="C206" s="704" t="s">
        <v>663</v>
      </c>
      <c r="D206" s="704"/>
      <c r="E206" s="764"/>
      <c r="F206" s="739"/>
      <c r="G206" s="739"/>
      <c r="H206" s="739"/>
      <c r="I206" s="739"/>
      <c r="J206" s="739"/>
      <c r="K206" s="739"/>
      <c r="L206" s="739"/>
      <c r="M206" s="739"/>
      <c r="N206" s="739"/>
      <c r="O206" s="739"/>
      <c r="P206" s="756"/>
    </row>
    <row r="207" spans="1:16" s="757" customFormat="1">
      <c r="A207" s="687"/>
      <c r="B207" s="767"/>
      <c r="C207" s="704" t="s">
        <v>664</v>
      </c>
      <c r="D207" s="704"/>
      <c r="E207" s="764"/>
      <c r="F207" s="739"/>
      <c r="G207" s="739"/>
      <c r="H207" s="739"/>
      <c r="I207" s="739"/>
      <c r="J207" s="739"/>
      <c r="K207" s="739"/>
      <c r="L207" s="739"/>
      <c r="M207" s="739"/>
      <c r="N207" s="739"/>
      <c r="O207" s="739"/>
      <c r="P207" s="756"/>
    </row>
    <row r="208" spans="1:16" s="757" customFormat="1" ht="20.399999999999999">
      <c r="A208" s="687"/>
      <c r="B208" s="753" t="s">
        <v>488</v>
      </c>
      <c r="C208" s="698" t="s">
        <v>665</v>
      </c>
      <c r="D208" s="709"/>
      <c r="E208" s="739"/>
      <c r="F208" s="739"/>
      <c r="G208" s="739"/>
      <c r="H208" s="739"/>
      <c r="I208" s="739"/>
      <c r="J208" s="739"/>
      <c r="K208" s="739"/>
      <c r="L208" s="739"/>
      <c r="M208" s="739"/>
      <c r="N208" s="739"/>
      <c r="O208" s="739"/>
      <c r="P208" s="756"/>
    </row>
    <row r="209" spans="1:16" s="757" customFormat="1" ht="20.399999999999999">
      <c r="A209" s="687"/>
      <c r="B209" s="767"/>
      <c r="C209" s="786" t="s">
        <v>666</v>
      </c>
      <c r="D209" s="787"/>
      <c r="E209" s="739"/>
      <c r="F209" s="739"/>
      <c r="G209" s="739"/>
      <c r="H209" s="739"/>
      <c r="I209" s="739"/>
      <c r="J209" s="739"/>
      <c r="K209" s="739"/>
      <c r="L209" s="739"/>
      <c r="M209" s="739"/>
      <c r="N209" s="739"/>
      <c r="O209" s="739"/>
      <c r="P209" s="756"/>
    </row>
    <row r="210" spans="1:16" s="757" customFormat="1">
      <c r="A210" s="687"/>
      <c r="B210" s="767"/>
      <c r="C210" s="699"/>
      <c r="D210" s="699" t="s">
        <v>667</v>
      </c>
      <c r="E210" s="739"/>
      <c r="F210" s="739"/>
      <c r="G210" s="739"/>
      <c r="H210" s="739"/>
      <c r="I210" s="739"/>
      <c r="J210" s="739"/>
      <c r="K210" s="739"/>
      <c r="L210" s="739"/>
      <c r="M210" s="739"/>
      <c r="N210" s="739"/>
      <c r="O210" s="739"/>
      <c r="P210" s="756"/>
    </row>
    <row r="211" spans="1:16" s="757" customFormat="1">
      <c r="A211" s="687"/>
      <c r="B211" s="767"/>
      <c r="C211" s="699" t="s">
        <v>668</v>
      </c>
      <c r="D211" s="699"/>
      <c r="E211" s="739"/>
      <c r="F211" s="739"/>
      <c r="G211" s="739"/>
      <c r="H211" s="739"/>
      <c r="I211" s="739"/>
      <c r="J211" s="739"/>
      <c r="K211" s="739"/>
      <c r="L211" s="739"/>
      <c r="M211" s="739"/>
      <c r="N211" s="739"/>
      <c r="O211" s="739"/>
      <c r="P211" s="756"/>
    </row>
    <row r="212" spans="1:16" s="757" customFormat="1">
      <c r="A212" s="687"/>
      <c r="B212" s="767"/>
      <c r="C212" s="786" t="s">
        <v>669</v>
      </c>
      <c r="E212" s="739"/>
      <c r="F212" s="739"/>
      <c r="G212" s="739"/>
      <c r="H212" s="739"/>
      <c r="I212" s="739"/>
      <c r="J212" s="739"/>
      <c r="K212" s="739"/>
      <c r="L212" s="739"/>
      <c r="M212" s="739"/>
      <c r="N212" s="739"/>
      <c r="O212" s="739"/>
      <c r="P212" s="756"/>
    </row>
    <row r="213" spans="1:16" s="757" customFormat="1" ht="20.399999999999999">
      <c r="A213" s="687"/>
      <c r="B213" s="767"/>
      <c r="C213" s="787"/>
      <c r="D213" s="786" t="s">
        <v>670</v>
      </c>
      <c r="E213" s="739"/>
      <c r="F213" s="739"/>
      <c r="G213" s="739"/>
      <c r="H213" s="739"/>
      <c r="I213" s="739"/>
      <c r="J213" s="739"/>
      <c r="K213" s="739"/>
      <c r="L213" s="739"/>
      <c r="M213" s="739"/>
      <c r="N213" s="739"/>
      <c r="O213" s="739"/>
      <c r="P213" s="756"/>
    </row>
    <row r="214" spans="1:16" s="757" customFormat="1">
      <c r="A214" s="687"/>
      <c r="B214" s="767"/>
      <c r="C214" s="699"/>
      <c r="D214" s="699" t="s">
        <v>671</v>
      </c>
      <c r="E214" s="739"/>
      <c r="F214" s="739"/>
      <c r="G214" s="739"/>
      <c r="H214" s="739"/>
      <c r="I214" s="739"/>
      <c r="J214" s="739"/>
      <c r="K214" s="739"/>
      <c r="L214" s="739"/>
      <c r="M214" s="739"/>
      <c r="N214" s="739"/>
      <c r="O214" s="739"/>
      <c r="P214" s="756"/>
    </row>
    <row r="215" spans="1:16" s="757" customFormat="1">
      <c r="A215" s="687"/>
      <c r="B215" s="767"/>
      <c r="C215" s="699" t="s">
        <v>672</v>
      </c>
      <c r="D215" s="699"/>
      <c r="E215" s="739"/>
      <c r="F215" s="739"/>
      <c r="G215" s="739"/>
      <c r="H215" s="739"/>
      <c r="I215" s="739"/>
      <c r="J215" s="739"/>
      <c r="K215" s="739"/>
      <c r="L215" s="739"/>
      <c r="M215" s="739"/>
      <c r="N215" s="739"/>
      <c r="O215" s="739"/>
      <c r="P215" s="756"/>
    </row>
    <row r="216" spans="1:16">
      <c r="B216" s="767"/>
      <c r="C216" s="699"/>
      <c r="D216" s="786" t="s">
        <v>673</v>
      </c>
      <c r="E216" s="739"/>
      <c r="F216" s="739"/>
      <c r="G216" s="739"/>
      <c r="H216" s="739"/>
      <c r="I216" s="739"/>
      <c r="J216" s="739"/>
      <c r="K216" s="739"/>
      <c r="L216" s="739"/>
      <c r="M216" s="739"/>
      <c r="N216" s="739"/>
      <c r="O216" s="739"/>
      <c r="P216" s="756"/>
    </row>
    <row r="217" spans="1:16" s="757" customFormat="1">
      <c r="A217" s="687"/>
      <c r="B217" s="767"/>
      <c r="C217" s="704"/>
      <c r="D217" s="704" t="s">
        <v>674</v>
      </c>
      <c r="E217" s="739"/>
      <c r="F217" s="739"/>
      <c r="G217" s="739"/>
      <c r="H217" s="739"/>
      <c r="I217" s="739"/>
      <c r="J217" s="739"/>
      <c r="K217" s="739"/>
      <c r="L217" s="739"/>
      <c r="M217" s="739"/>
      <c r="N217" s="739"/>
      <c r="O217" s="739"/>
      <c r="P217" s="756"/>
    </row>
    <row r="218" spans="1:16" s="757" customFormat="1">
      <c r="A218" s="687"/>
      <c r="B218" s="767"/>
      <c r="C218" s="699" t="s">
        <v>675</v>
      </c>
      <c r="D218" s="699"/>
      <c r="E218" s="739"/>
      <c r="F218" s="739"/>
      <c r="G218" s="739"/>
      <c r="H218" s="739"/>
      <c r="I218" s="739"/>
      <c r="J218" s="739"/>
      <c r="K218" s="739"/>
      <c r="L218" s="739"/>
      <c r="M218" s="739"/>
      <c r="N218" s="739"/>
      <c r="O218" s="739"/>
      <c r="P218" s="756"/>
    </row>
    <row r="219" spans="1:16" s="757" customFormat="1">
      <c r="A219" s="687"/>
      <c r="B219" s="767"/>
      <c r="C219" s="699"/>
      <c r="D219" s="715" t="s">
        <v>676</v>
      </c>
      <c r="E219" s="739"/>
      <c r="F219" s="739"/>
      <c r="G219" s="739"/>
      <c r="H219" s="739"/>
      <c r="I219" s="739"/>
      <c r="J219" s="739"/>
      <c r="K219" s="739"/>
      <c r="L219" s="739"/>
      <c r="M219" s="739"/>
      <c r="N219" s="739"/>
      <c r="O219" s="739"/>
      <c r="P219" s="756"/>
    </row>
    <row r="220" spans="1:16" s="757" customFormat="1">
      <c r="A220" s="687"/>
      <c r="B220" s="767"/>
      <c r="C220" s="699" t="s">
        <v>677</v>
      </c>
      <c r="D220" s="699"/>
      <c r="E220" s="739"/>
      <c r="F220" s="739"/>
      <c r="G220" s="739"/>
      <c r="H220" s="739"/>
      <c r="I220" s="739"/>
      <c r="J220" s="739"/>
      <c r="K220" s="739"/>
      <c r="L220" s="739"/>
      <c r="M220" s="739"/>
      <c r="N220" s="739"/>
      <c r="O220" s="739"/>
      <c r="P220" s="756"/>
    </row>
    <row r="221" spans="1:16" s="757" customFormat="1">
      <c r="A221" s="687"/>
      <c r="B221" s="767"/>
      <c r="C221" s="699"/>
      <c r="D221" s="699"/>
      <c r="E221" s="739"/>
      <c r="F221" s="739"/>
      <c r="G221" s="739"/>
      <c r="H221" s="739"/>
      <c r="I221" s="739"/>
      <c r="J221" s="739"/>
      <c r="K221" s="739"/>
      <c r="L221" s="739"/>
      <c r="M221" s="739"/>
      <c r="N221" s="739"/>
      <c r="O221" s="739"/>
      <c r="P221" s="756"/>
    </row>
    <row r="222" spans="1:16" s="757" customFormat="1">
      <c r="A222" s="687"/>
      <c r="B222" s="767"/>
      <c r="C222" s="699"/>
      <c r="D222" s="699"/>
      <c r="E222" s="739"/>
      <c r="F222" s="739"/>
      <c r="G222" s="739"/>
      <c r="H222" s="739"/>
      <c r="I222" s="739"/>
      <c r="J222" s="739"/>
      <c r="K222" s="739"/>
      <c r="L222" s="739"/>
      <c r="M222" s="739"/>
      <c r="N222" s="739"/>
      <c r="O222" s="739"/>
      <c r="P222" s="756"/>
    </row>
    <row r="223" spans="1:16" s="757" customFormat="1">
      <c r="A223" s="687"/>
      <c r="B223" s="767"/>
      <c r="C223" s="699"/>
      <c r="D223" s="699"/>
      <c r="E223" s="739"/>
      <c r="F223" s="739"/>
      <c r="G223" s="739"/>
      <c r="H223" s="739"/>
      <c r="I223" s="739"/>
      <c r="J223" s="739"/>
      <c r="K223" s="739"/>
      <c r="L223" s="739"/>
      <c r="M223" s="739"/>
      <c r="N223" s="739"/>
      <c r="O223" s="739"/>
      <c r="P223" s="756"/>
    </row>
    <row r="224" spans="1:16" s="757" customFormat="1">
      <c r="A224" s="687"/>
      <c r="B224" s="767"/>
      <c r="C224" s="699"/>
      <c r="D224" s="699"/>
      <c r="E224" s="739"/>
      <c r="F224" s="739"/>
      <c r="G224" s="739"/>
      <c r="H224" s="739"/>
      <c r="I224" s="739"/>
      <c r="J224" s="739"/>
      <c r="K224" s="739"/>
      <c r="L224" s="739"/>
      <c r="M224" s="739"/>
      <c r="N224" s="739"/>
      <c r="O224" s="739"/>
      <c r="P224" s="756"/>
    </row>
    <row r="225" spans="1:16" s="716" customFormat="1" ht="20.399999999999999">
      <c r="A225" s="735"/>
      <c r="B225" s="736"/>
      <c r="C225" s="738"/>
      <c r="D225" s="739"/>
      <c r="E225" s="739"/>
      <c r="F225" s="711"/>
      <c r="G225" s="711"/>
      <c r="H225" s="711"/>
      <c r="I225" s="711"/>
      <c r="J225" s="711"/>
      <c r="K225" s="711"/>
      <c r="L225" s="704"/>
      <c r="M225" s="704"/>
      <c r="N225" s="704"/>
      <c r="O225" s="704"/>
      <c r="P225" s="704"/>
    </row>
    <row r="226" spans="1:16" s="716" customFormat="1" ht="20.399999999999999">
      <c r="A226" s="735"/>
      <c r="B226" s="736"/>
      <c r="C226" s="738"/>
      <c r="D226" s="739"/>
      <c r="E226" s="739"/>
      <c r="F226" s="711"/>
      <c r="G226" s="711"/>
      <c r="H226" s="711"/>
      <c r="I226" s="711"/>
      <c r="J226" s="711"/>
      <c r="K226" s="711"/>
      <c r="L226" s="704"/>
      <c r="M226" s="704"/>
      <c r="N226" s="704"/>
      <c r="O226" s="704"/>
      <c r="P226" s="717">
        <v>20</v>
      </c>
    </row>
    <row r="227" spans="1:16" s="707" customFormat="1" ht="20.399999999999999" customHeight="1">
      <c r="A227" s="695" t="s">
        <v>21</v>
      </c>
      <c r="B227" s="685" t="s">
        <v>590</v>
      </c>
      <c r="D227" s="705"/>
    </row>
    <row r="228" spans="1:16" s="707" customFormat="1" ht="20.399999999999999" customHeight="1">
      <c r="A228" s="695"/>
      <c r="B228" s="753" t="s">
        <v>488</v>
      </c>
      <c r="C228" s="698" t="s">
        <v>795</v>
      </c>
      <c r="D228" s="705"/>
    </row>
    <row r="229" spans="1:16" s="757" customFormat="1">
      <c r="A229" s="687"/>
      <c r="B229" s="767"/>
      <c r="C229" s="699"/>
      <c r="D229" s="699" t="s">
        <v>678</v>
      </c>
      <c r="E229" s="739"/>
      <c r="F229" s="739"/>
      <c r="G229" s="739"/>
      <c r="H229" s="739"/>
      <c r="I229" s="739"/>
      <c r="J229" s="739"/>
      <c r="K229" s="739"/>
      <c r="L229" s="739"/>
      <c r="M229" s="739"/>
      <c r="N229" s="739"/>
      <c r="O229" s="739"/>
      <c r="P229" s="756"/>
    </row>
    <row r="230" spans="1:16" s="757" customFormat="1">
      <c r="A230" s="687"/>
      <c r="B230" s="767"/>
      <c r="C230" s="699" t="s">
        <v>679</v>
      </c>
      <c r="D230" s="699"/>
      <c r="E230" s="739"/>
      <c r="F230" s="739"/>
      <c r="G230" s="739"/>
      <c r="H230" s="739"/>
      <c r="I230" s="739"/>
      <c r="J230" s="739"/>
      <c r="K230" s="739"/>
      <c r="L230" s="739"/>
      <c r="M230" s="739"/>
      <c r="N230" s="739"/>
      <c r="O230" s="739"/>
      <c r="P230" s="756"/>
    </row>
    <row r="231" spans="1:16" s="757" customFormat="1">
      <c r="A231" s="687"/>
      <c r="B231" s="767"/>
      <c r="C231" s="699" t="s">
        <v>680</v>
      </c>
      <c r="D231" s="699"/>
      <c r="E231" s="739"/>
      <c r="F231" s="739"/>
      <c r="G231" s="739"/>
      <c r="H231" s="739"/>
      <c r="I231" s="739"/>
      <c r="J231" s="739"/>
      <c r="K231" s="739"/>
      <c r="L231" s="739"/>
      <c r="M231" s="739"/>
      <c r="N231" s="739"/>
      <c r="O231" s="739"/>
      <c r="P231" s="756"/>
    </row>
    <row r="232" spans="1:16" s="757" customFormat="1">
      <c r="A232" s="687"/>
      <c r="B232" s="767"/>
      <c r="C232" s="699"/>
      <c r="D232" s="699" t="s">
        <v>681</v>
      </c>
      <c r="E232" s="739"/>
      <c r="F232" s="739"/>
      <c r="G232" s="739"/>
      <c r="H232" s="739"/>
      <c r="I232" s="739"/>
      <c r="J232" s="739"/>
      <c r="K232" s="739"/>
      <c r="L232" s="739"/>
      <c r="M232" s="739"/>
      <c r="N232" s="739"/>
      <c r="O232" s="739"/>
      <c r="P232" s="756"/>
    </row>
    <row r="233" spans="1:16" s="757" customFormat="1">
      <c r="A233" s="687"/>
      <c r="B233" s="767"/>
      <c r="C233" s="699" t="s">
        <v>682</v>
      </c>
      <c r="D233" s="699"/>
      <c r="E233" s="739"/>
      <c r="F233" s="739"/>
      <c r="G233" s="739"/>
      <c r="H233" s="739"/>
      <c r="I233" s="739"/>
      <c r="J233" s="739"/>
      <c r="K233" s="739"/>
      <c r="L233" s="739"/>
      <c r="M233" s="739"/>
      <c r="N233" s="739"/>
      <c r="O233" s="739"/>
      <c r="P233" s="756"/>
    </row>
    <row r="234" spans="1:16" s="757" customFormat="1">
      <c r="A234" s="687"/>
      <c r="B234" s="767"/>
      <c r="C234" s="764"/>
      <c r="D234" s="715" t="s">
        <v>683</v>
      </c>
      <c r="E234" s="739"/>
      <c r="F234" s="739"/>
      <c r="G234" s="739"/>
      <c r="H234" s="739"/>
      <c r="I234" s="739"/>
      <c r="J234" s="739"/>
      <c r="K234" s="739"/>
      <c r="L234" s="739"/>
      <c r="M234" s="739"/>
      <c r="N234" s="739"/>
      <c r="O234" s="739"/>
      <c r="P234" s="756"/>
    </row>
    <row r="235" spans="1:16" s="757" customFormat="1">
      <c r="A235" s="687"/>
      <c r="B235" s="767"/>
      <c r="C235" s="764" t="s">
        <v>684</v>
      </c>
      <c r="D235" s="715"/>
      <c r="E235" s="739"/>
      <c r="F235" s="739"/>
      <c r="G235" s="739"/>
      <c r="H235" s="739"/>
      <c r="I235" s="739"/>
      <c r="J235" s="739"/>
      <c r="K235" s="739"/>
      <c r="L235" s="739"/>
      <c r="M235" s="739"/>
      <c r="N235" s="739"/>
      <c r="O235" s="739"/>
      <c r="P235" s="756"/>
    </row>
    <row r="236" spans="1:16" s="757" customFormat="1" ht="20.399999999999999">
      <c r="A236" s="751"/>
      <c r="B236" s="788" t="s">
        <v>489</v>
      </c>
      <c r="C236" s="789" t="s">
        <v>685</v>
      </c>
      <c r="D236" s="789"/>
      <c r="E236" s="790"/>
      <c r="F236" s="791"/>
      <c r="G236" s="764"/>
      <c r="H236" s="764"/>
      <c r="I236" s="764"/>
      <c r="J236" s="764"/>
      <c r="K236" s="764"/>
      <c r="L236" s="764"/>
      <c r="M236" s="715"/>
      <c r="N236" s="702"/>
      <c r="O236" s="702"/>
      <c r="P236" s="709"/>
    </row>
    <row r="237" spans="1:16" ht="20.399999999999999">
      <c r="A237" s="751"/>
      <c r="B237" s="792"/>
      <c r="C237" s="737"/>
      <c r="D237" s="720" t="s">
        <v>686</v>
      </c>
      <c r="E237" s="750"/>
      <c r="F237" s="752"/>
      <c r="G237" s="764"/>
      <c r="H237" s="764"/>
      <c r="I237" s="764"/>
      <c r="J237" s="764"/>
      <c r="K237" s="764"/>
      <c r="L237" s="764"/>
      <c r="M237" s="715"/>
      <c r="N237" s="702"/>
      <c r="O237" s="702"/>
      <c r="P237" s="709"/>
    </row>
    <row r="238" spans="1:16" ht="20.399999999999999">
      <c r="A238" s="751"/>
      <c r="B238" s="792"/>
      <c r="C238" s="737" t="s">
        <v>687</v>
      </c>
      <c r="D238" s="766"/>
      <c r="E238" s="750"/>
      <c r="F238" s="752"/>
      <c r="G238" s="764"/>
      <c r="H238" s="764"/>
      <c r="I238" s="764"/>
      <c r="J238" s="764"/>
      <c r="K238" s="764"/>
      <c r="L238" s="764"/>
      <c r="M238" s="715"/>
      <c r="N238" s="702"/>
      <c r="O238" s="702"/>
      <c r="P238" s="709"/>
    </row>
    <row r="239" spans="1:16" ht="20.399999999999999">
      <c r="A239" s="751"/>
      <c r="B239" s="792"/>
      <c r="C239" s="737" t="s">
        <v>688</v>
      </c>
      <c r="D239" s="766"/>
      <c r="E239" s="750"/>
      <c r="F239" s="752"/>
      <c r="G239" s="764"/>
      <c r="H239" s="764"/>
      <c r="I239" s="764"/>
      <c r="J239" s="764"/>
      <c r="K239" s="764"/>
      <c r="L239" s="764"/>
      <c r="M239" s="715"/>
      <c r="N239" s="702"/>
      <c r="O239" s="702"/>
      <c r="P239" s="709"/>
    </row>
    <row r="240" spans="1:16" ht="20.399999999999999">
      <c r="A240" s="751"/>
      <c r="B240" s="792"/>
      <c r="C240" s="737" t="s">
        <v>689</v>
      </c>
      <c r="D240" s="766"/>
      <c r="E240" s="750"/>
      <c r="F240" s="752"/>
      <c r="G240" s="764"/>
      <c r="H240" s="764"/>
      <c r="I240" s="764"/>
      <c r="J240" s="764"/>
      <c r="K240" s="764"/>
      <c r="L240" s="764"/>
      <c r="M240" s="715"/>
      <c r="N240" s="702"/>
      <c r="O240" s="702"/>
      <c r="P240" s="709"/>
    </row>
    <row r="241" spans="1:16" ht="20.399999999999999">
      <c r="A241" s="751"/>
      <c r="B241" s="792"/>
      <c r="C241" s="737" t="s">
        <v>690</v>
      </c>
      <c r="D241" s="766"/>
      <c r="E241" s="750"/>
      <c r="F241" s="752"/>
      <c r="G241" s="764"/>
      <c r="H241" s="764"/>
      <c r="I241" s="764"/>
      <c r="J241" s="764"/>
      <c r="K241" s="764"/>
      <c r="L241" s="764"/>
      <c r="M241" s="715"/>
      <c r="N241" s="702"/>
      <c r="O241" s="702"/>
      <c r="P241" s="709"/>
    </row>
    <row r="242" spans="1:16" s="757" customFormat="1" ht="20.399999999999999">
      <c r="A242" s="687"/>
      <c r="B242" s="788" t="s">
        <v>490</v>
      </c>
      <c r="C242" s="793" t="s">
        <v>691</v>
      </c>
      <c r="D242" s="784"/>
      <c r="E242" s="784"/>
      <c r="F242" s="739"/>
      <c r="G242" s="739"/>
      <c r="H242" s="739"/>
      <c r="I242" s="739"/>
      <c r="J242" s="739"/>
      <c r="K242" s="739"/>
      <c r="L242" s="739"/>
      <c r="M242" s="739"/>
      <c r="N242" s="739"/>
      <c r="O242" s="739"/>
      <c r="P242" s="756"/>
    </row>
    <row r="243" spans="1:16" s="757" customFormat="1">
      <c r="A243" s="687"/>
      <c r="B243" s="794"/>
      <c r="C243" s="795" t="s">
        <v>692</v>
      </c>
      <c r="E243" s="759"/>
      <c r="F243" s="739"/>
      <c r="G243" s="739"/>
      <c r="H243" s="739"/>
      <c r="I243" s="739"/>
      <c r="J243" s="739"/>
      <c r="K243" s="739"/>
      <c r="L243" s="739"/>
      <c r="M243" s="739"/>
      <c r="N243" s="739"/>
      <c r="O243" s="739"/>
      <c r="P243" s="756"/>
    </row>
    <row r="244" spans="1:16" s="757" customFormat="1">
      <c r="A244" s="687"/>
      <c r="B244" s="794"/>
      <c r="C244" s="794"/>
      <c r="D244" s="796" t="s">
        <v>693</v>
      </c>
      <c r="E244" s="759"/>
      <c r="F244" s="739"/>
      <c r="G244" s="739"/>
      <c r="H244" s="739"/>
      <c r="I244" s="739"/>
      <c r="J244" s="739"/>
      <c r="K244" s="739"/>
      <c r="L244" s="739"/>
      <c r="M244" s="739"/>
      <c r="N244" s="739"/>
      <c r="O244" s="739"/>
      <c r="P244" s="756"/>
    </row>
    <row r="245" spans="1:16" s="757" customFormat="1" ht="20.399999999999999">
      <c r="A245" s="687"/>
      <c r="B245" s="794"/>
      <c r="C245" s="759" t="s">
        <v>694</v>
      </c>
      <c r="D245" s="754"/>
      <c r="E245" s="759"/>
      <c r="F245" s="739"/>
      <c r="G245" s="739"/>
      <c r="H245" s="739"/>
      <c r="I245" s="739"/>
      <c r="J245" s="739"/>
      <c r="K245" s="739"/>
      <c r="L245" s="739"/>
      <c r="M245" s="739"/>
      <c r="N245" s="739"/>
      <c r="O245" s="739"/>
      <c r="P245" s="756"/>
    </row>
    <row r="246" spans="1:16" s="757" customFormat="1" ht="20.399999999999999">
      <c r="A246" s="687"/>
      <c r="B246" s="794"/>
      <c r="C246" s="759" t="s">
        <v>695</v>
      </c>
      <c r="D246" s="754"/>
      <c r="E246" s="759"/>
      <c r="F246" s="739"/>
      <c r="G246" s="739"/>
      <c r="H246" s="739"/>
      <c r="I246" s="739"/>
      <c r="J246" s="739"/>
      <c r="K246" s="739"/>
      <c r="L246" s="739"/>
      <c r="M246" s="739"/>
      <c r="N246" s="739"/>
      <c r="O246" s="739"/>
      <c r="P246" s="756"/>
    </row>
    <row r="247" spans="1:16" s="757" customFormat="1" ht="20.399999999999999">
      <c r="A247" s="687"/>
      <c r="B247" s="794"/>
      <c r="C247" s="759" t="s">
        <v>696</v>
      </c>
      <c r="D247" s="754"/>
      <c r="E247" s="759"/>
      <c r="F247" s="739"/>
      <c r="G247" s="739"/>
      <c r="H247" s="739"/>
      <c r="I247" s="739"/>
      <c r="J247" s="739"/>
      <c r="K247" s="739"/>
      <c r="L247" s="739"/>
      <c r="M247" s="739"/>
      <c r="N247" s="739"/>
      <c r="O247" s="739"/>
      <c r="P247" s="756"/>
    </row>
    <row r="248" spans="1:16" s="757" customFormat="1">
      <c r="A248" s="687"/>
      <c r="B248" s="794"/>
      <c r="C248" s="795" t="s">
        <v>257</v>
      </c>
      <c r="E248" s="794"/>
      <c r="F248" s="739"/>
      <c r="G248" s="739"/>
      <c r="H248" s="739"/>
      <c r="I248" s="739"/>
      <c r="J248" s="739"/>
      <c r="K248" s="739"/>
      <c r="L248" s="739"/>
      <c r="M248" s="739"/>
      <c r="N248" s="739"/>
      <c r="O248" s="739"/>
      <c r="P248" s="756"/>
    </row>
    <row r="249" spans="1:16" s="757" customFormat="1">
      <c r="A249" s="687"/>
      <c r="B249" s="794"/>
      <c r="C249" s="759"/>
      <c r="D249" s="759" t="s">
        <v>697</v>
      </c>
      <c r="E249" s="794"/>
      <c r="F249" s="739"/>
      <c r="G249" s="739"/>
      <c r="H249" s="739"/>
      <c r="I249" s="739"/>
      <c r="J249" s="739"/>
      <c r="K249" s="739"/>
      <c r="L249" s="739"/>
      <c r="M249" s="739"/>
      <c r="N249" s="739"/>
      <c r="O249" s="739"/>
      <c r="P249" s="756"/>
    </row>
    <row r="250" spans="1:16" s="757" customFormat="1" ht="20.399999999999999">
      <c r="A250" s="687"/>
      <c r="B250" s="794"/>
      <c r="C250" s="759" t="s">
        <v>698</v>
      </c>
      <c r="D250" s="754"/>
      <c r="E250" s="759"/>
      <c r="F250" s="739"/>
      <c r="G250" s="739"/>
      <c r="H250" s="739"/>
      <c r="I250" s="739"/>
      <c r="J250" s="739"/>
      <c r="K250" s="739"/>
      <c r="L250" s="739"/>
      <c r="M250" s="739"/>
      <c r="N250" s="739"/>
      <c r="O250" s="739"/>
      <c r="P250" s="756"/>
    </row>
    <row r="251" spans="1:16" s="757" customFormat="1">
      <c r="A251" s="687"/>
      <c r="B251" s="794"/>
      <c r="C251" s="797" t="s">
        <v>699</v>
      </c>
      <c r="D251" s="798"/>
      <c r="E251" s="759"/>
      <c r="F251" s="739"/>
      <c r="G251" s="739"/>
      <c r="H251" s="739"/>
      <c r="I251" s="739"/>
      <c r="J251" s="739"/>
      <c r="K251" s="739"/>
      <c r="L251" s="739"/>
      <c r="M251" s="739"/>
      <c r="N251" s="739"/>
      <c r="O251" s="739"/>
      <c r="P251" s="756"/>
    </row>
    <row r="252" spans="1:16" ht="20.399999999999999">
      <c r="A252" s="751"/>
      <c r="B252" s="799" t="s">
        <v>491</v>
      </c>
      <c r="C252" s="702" t="s">
        <v>700</v>
      </c>
      <c r="D252" s="784"/>
      <c r="E252" s="784"/>
      <c r="F252" s="784"/>
      <c r="G252" s="751"/>
      <c r="H252" s="751"/>
      <c r="I252" s="751"/>
      <c r="J252" s="751"/>
      <c r="K252" s="751"/>
      <c r="L252" s="751"/>
      <c r="M252" s="751"/>
      <c r="N252" s="751"/>
      <c r="O252" s="751"/>
      <c r="P252" s="751"/>
    </row>
    <row r="253" spans="1:16" ht="20.399999999999999">
      <c r="B253" s="767"/>
      <c r="C253" s="800"/>
      <c r="D253" s="801" t="s">
        <v>701</v>
      </c>
      <c r="E253" s="739"/>
      <c r="F253" s="739"/>
      <c r="G253" s="739"/>
      <c r="H253" s="739"/>
      <c r="I253" s="739"/>
      <c r="J253" s="739"/>
      <c r="K253" s="739"/>
      <c r="L253" s="739"/>
      <c r="M253" s="739"/>
      <c r="N253" s="739"/>
      <c r="O253" s="739"/>
      <c r="P253" s="756"/>
    </row>
    <row r="254" spans="1:16" s="757" customFormat="1">
      <c r="A254" s="687"/>
      <c r="B254" s="767"/>
      <c r="C254" s="802" t="s">
        <v>702</v>
      </c>
      <c r="D254" s="704"/>
      <c r="E254" s="739"/>
      <c r="F254" s="739"/>
      <c r="G254" s="739"/>
      <c r="H254" s="739"/>
      <c r="I254" s="739"/>
      <c r="J254" s="739"/>
      <c r="K254" s="739"/>
      <c r="L254" s="739"/>
      <c r="M254" s="739"/>
      <c r="N254" s="739"/>
      <c r="O254" s="739"/>
      <c r="P254" s="756"/>
    </row>
    <row r="255" spans="1:16" s="757" customFormat="1" ht="20.399999999999999">
      <c r="A255" s="687"/>
      <c r="B255" s="767"/>
      <c r="C255" s="800"/>
      <c r="D255" s="801" t="s">
        <v>703</v>
      </c>
      <c r="E255" s="739"/>
      <c r="F255" s="739"/>
      <c r="G255" s="739"/>
      <c r="H255" s="739"/>
      <c r="I255" s="739"/>
      <c r="J255" s="739"/>
      <c r="K255" s="739"/>
      <c r="L255" s="739"/>
      <c r="M255" s="739"/>
      <c r="N255" s="739"/>
      <c r="O255" s="739"/>
      <c r="P255" s="756"/>
    </row>
    <row r="256" spans="1:16" s="757" customFormat="1" ht="20.399999999999999">
      <c r="A256" s="687"/>
      <c r="B256" s="767"/>
      <c r="C256" s="801" t="s">
        <v>704</v>
      </c>
      <c r="D256" s="800"/>
      <c r="E256" s="739"/>
      <c r="F256" s="739"/>
      <c r="G256" s="739"/>
      <c r="H256" s="739"/>
      <c r="I256" s="739"/>
      <c r="J256" s="739"/>
      <c r="K256" s="739"/>
      <c r="L256" s="739"/>
      <c r="M256" s="739"/>
      <c r="N256" s="739"/>
      <c r="O256" s="739"/>
      <c r="P256" s="756"/>
    </row>
    <row r="259" spans="1:16" ht="20.399999999999999">
      <c r="A259" s="751"/>
      <c r="B259" s="792"/>
      <c r="C259" s="737"/>
      <c r="D259" s="766"/>
      <c r="E259" s="750"/>
      <c r="F259" s="752"/>
      <c r="G259" s="764"/>
      <c r="H259" s="764"/>
      <c r="I259" s="764"/>
      <c r="J259" s="764"/>
      <c r="K259" s="764"/>
      <c r="L259" s="764"/>
      <c r="M259" s="715"/>
      <c r="N259" s="702"/>
      <c r="O259" s="702"/>
      <c r="P259" s="709"/>
    </row>
    <row r="260" spans="1:16" ht="20.399999999999999">
      <c r="A260" s="751"/>
      <c r="B260" s="792"/>
      <c r="C260" s="737"/>
      <c r="D260" s="766"/>
      <c r="E260" s="750"/>
      <c r="F260" s="752"/>
      <c r="G260" s="764"/>
      <c r="H260" s="764"/>
      <c r="I260" s="764"/>
      <c r="J260" s="764"/>
      <c r="K260" s="764"/>
      <c r="L260" s="764"/>
      <c r="M260" s="715"/>
      <c r="N260" s="702"/>
      <c r="O260" s="702"/>
      <c r="P260" s="709"/>
    </row>
    <row r="261" spans="1:16" ht="20.399999999999999">
      <c r="A261" s="751"/>
      <c r="B261" s="792"/>
      <c r="C261" s="737"/>
      <c r="D261" s="766"/>
      <c r="E261" s="750"/>
      <c r="F261" s="752"/>
      <c r="G261" s="764"/>
      <c r="H261" s="764"/>
      <c r="I261" s="764"/>
      <c r="J261" s="764"/>
      <c r="K261" s="764"/>
      <c r="L261" s="764"/>
      <c r="M261" s="715"/>
      <c r="N261" s="702"/>
      <c r="O261" s="702"/>
      <c r="P261" s="709"/>
    </row>
    <row r="262" spans="1:16" ht="20.399999999999999">
      <c r="A262" s="751"/>
      <c r="B262" s="792"/>
      <c r="C262" s="737"/>
      <c r="D262" s="766"/>
      <c r="E262" s="750"/>
      <c r="F262" s="752"/>
      <c r="G262" s="764"/>
      <c r="H262" s="764"/>
      <c r="I262" s="764"/>
      <c r="J262" s="764"/>
      <c r="K262" s="764"/>
      <c r="L262" s="764"/>
      <c r="M262" s="715"/>
      <c r="N262" s="702"/>
      <c r="O262" s="702"/>
      <c r="P262" s="709"/>
    </row>
    <row r="263" spans="1:16" s="716" customFormat="1" ht="20.399999999999999">
      <c r="A263" s="735"/>
      <c r="B263" s="736"/>
      <c r="C263" s="738"/>
      <c r="D263" s="739"/>
      <c r="E263" s="739"/>
      <c r="F263" s="711"/>
      <c r="G263" s="711"/>
      <c r="H263" s="711"/>
      <c r="I263" s="711"/>
      <c r="J263" s="711"/>
      <c r="K263" s="711"/>
      <c r="L263" s="704"/>
      <c r="M263" s="704"/>
      <c r="N263" s="704"/>
      <c r="O263" s="704"/>
      <c r="P263" s="717">
        <v>21</v>
      </c>
    </row>
    <row r="264" spans="1:16" ht="20.399999999999999">
      <c r="A264" s="695" t="s">
        <v>21</v>
      </c>
      <c r="B264" s="685" t="s">
        <v>590</v>
      </c>
      <c r="C264" s="737"/>
      <c r="D264" s="766"/>
      <c r="E264" s="750"/>
      <c r="F264" s="752"/>
      <c r="G264" s="764"/>
      <c r="H264" s="764"/>
      <c r="I264" s="764"/>
      <c r="J264" s="764"/>
      <c r="K264" s="764"/>
      <c r="L264" s="764"/>
      <c r="M264" s="715"/>
      <c r="N264" s="702"/>
      <c r="O264" s="702"/>
      <c r="P264" s="709"/>
    </row>
    <row r="265" spans="1:16" ht="20.399999999999999">
      <c r="B265" s="803" t="s">
        <v>491</v>
      </c>
      <c r="C265" s="702" t="s">
        <v>959</v>
      </c>
      <c r="D265" s="784"/>
    </row>
    <row r="266" spans="1:16" s="757" customFormat="1">
      <c r="A266" s="687"/>
      <c r="B266" s="767"/>
      <c r="C266" s="802" t="s">
        <v>705</v>
      </c>
      <c r="D266" s="704"/>
      <c r="E266" s="739"/>
      <c r="F266" s="739"/>
      <c r="G266" s="739"/>
      <c r="H266" s="739"/>
      <c r="I266" s="739"/>
      <c r="J266" s="739"/>
      <c r="K266" s="739"/>
      <c r="L266" s="739"/>
      <c r="M266" s="739"/>
      <c r="N266" s="739"/>
      <c r="O266" s="739"/>
      <c r="P266" s="756"/>
    </row>
    <row r="267" spans="1:16" ht="20.399999999999999">
      <c r="C267" s="800"/>
      <c r="D267" s="801" t="s">
        <v>946</v>
      </c>
      <c r="E267" s="739"/>
      <c r="F267" s="739"/>
    </row>
    <row r="268" spans="1:16">
      <c r="C268" s="801" t="s">
        <v>947</v>
      </c>
      <c r="D268" s="801"/>
      <c r="E268" s="739"/>
      <c r="F268" s="739"/>
    </row>
    <row r="269" spans="1:16">
      <c r="C269" s="801" t="s">
        <v>948</v>
      </c>
      <c r="D269" s="801"/>
      <c r="E269" s="739"/>
      <c r="F269" s="739"/>
    </row>
    <row r="270" spans="1:16">
      <c r="C270" s="801"/>
      <c r="D270" s="801" t="s">
        <v>949</v>
      </c>
      <c r="E270" s="739"/>
      <c r="F270" s="739"/>
    </row>
    <row r="271" spans="1:16">
      <c r="C271" s="801" t="s">
        <v>950</v>
      </c>
      <c r="D271" s="801"/>
      <c r="E271" s="739"/>
      <c r="F271" s="739"/>
    </row>
    <row r="272" spans="1:16">
      <c r="C272" s="801" t="s">
        <v>951</v>
      </c>
      <c r="D272" s="801"/>
      <c r="E272" s="739"/>
      <c r="F272" s="739"/>
    </row>
    <row r="273" spans="1:16" s="757" customFormat="1" ht="20.399999999999999">
      <c r="A273" s="687"/>
      <c r="B273" s="767"/>
      <c r="C273" s="800"/>
      <c r="D273" s="801" t="s">
        <v>952</v>
      </c>
      <c r="E273" s="739"/>
      <c r="F273" s="739"/>
      <c r="G273" s="739"/>
      <c r="H273" s="739"/>
      <c r="I273" s="739"/>
      <c r="J273" s="739"/>
      <c r="K273" s="739"/>
      <c r="L273" s="739"/>
      <c r="M273" s="739"/>
      <c r="N273" s="739"/>
      <c r="O273" s="739"/>
      <c r="P273" s="756"/>
    </row>
    <row r="274" spans="1:16" s="757" customFormat="1">
      <c r="A274" s="687"/>
      <c r="B274" s="767"/>
      <c r="C274" s="801" t="s">
        <v>953</v>
      </c>
      <c r="D274" s="801"/>
      <c r="E274" s="739"/>
      <c r="F274" s="739"/>
      <c r="G274" s="739"/>
      <c r="H274" s="739"/>
      <c r="I274" s="739"/>
      <c r="J274" s="739"/>
      <c r="K274" s="739"/>
      <c r="L274" s="739"/>
      <c r="M274" s="739"/>
      <c r="N274" s="739"/>
      <c r="O274" s="739"/>
      <c r="P274" s="756"/>
    </row>
    <row r="275" spans="1:16" s="757" customFormat="1">
      <c r="A275" s="687"/>
      <c r="B275" s="767"/>
      <c r="C275" s="801"/>
      <c r="D275" s="801" t="s">
        <v>954</v>
      </c>
      <c r="E275" s="739"/>
      <c r="F275" s="739"/>
      <c r="G275" s="739"/>
      <c r="H275" s="739"/>
      <c r="I275" s="739"/>
      <c r="J275" s="739"/>
      <c r="K275" s="739"/>
      <c r="L275" s="739"/>
      <c r="M275" s="739"/>
      <c r="N275" s="739"/>
      <c r="O275" s="739"/>
      <c r="P275" s="756"/>
    </row>
    <row r="276" spans="1:16" s="757" customFormat="1">
      <c r="A276" s="687"/>
      <c r="B276" s="767"/>
      <c r="C276" s="801" t="s">
        <v>955</v>
      </c>
      <c r="D276" s="801"/>
      <c r="E276" s="739"/>
      <c r="F276" s="739"/>
      <c r="G276" s="739"/>
      <c r="H276" s="739"/>
      <c r="I276" s="739"/>
      <c r="J276" s="739"/>
      <c r="K276" s="739"/>
      <c r="L276" s="739"/>
      <c r="M276" s="739"/>
      <c r="N276" s="739"/>
      <c r="O276" s="739"/>
      <c r="P276" s="756"/>
    </row>
    <row r="277" spans="1:16" s="757" customFormat="1">
      <c r="A277" s="687"/>
      <c r="B277" s="767"/>
      <c r="C277" s="801" t="s">
        <v>956</v>
      </c>
      <c r="D277" s="801"/>
      <c r="E277" s="739"/>
      <c r="F277" s="739"/>
      <c r="G277" s="739"/>
      <c r="H277" s="739"/>
      <c r="I277" s="739"/>
      <c r="J277" s="739"/>
      <c r="K277" s="739"/>
      <c r="L277" s="739"/>
      <c r="M277" s="739"/>
      <c r="N277" s="739"/>
      <c r="O277" s="739"/>
      <c r="P277" s="756"/>
    </row>
    <row r="278" spans="1:16" s="757" customFormat="1">
      <c r="A278" s="687"/>
      <c r="B278" s="767"/>
      <c r="C278" s="801" t="s">
        <v>957</v>
      </c>
      <c r="D278" s="801"/>
      <c r="E278" s="739"/>
      <c r="F278" s="739"/>
      <c r="G278" s="739"/>
      <c r="H278" s="739"/>
      <c r="I278" s="739"/>
      <c r="J278" s="739"/>
      <c r="K278" s="739"/>
      <c r="L278" s="739"/>
      <c r="M278" s="739"/>
      <c r="N278" s="739"/>
      <c r="O278" s="739"/>
      <c r="P278" s="756"/>
    </row>
    <row r="279" spans="1:16" s="757" customFormat="1">
      <c r="A279" s="687"/>
      <c r="B279" s="767"/>
      <c r="C279" s="801" t="s">
        <v>958</v>
      </c>
      <c r="D279" s="801"/>
      <c r="E279" s="739"/>
      <c r="F279" s="739"/>
      <c r="G279" s="739"/>
      <c r="H279" s="739"/>
      <c r="I279" s="739"/>
      <c r="J279" s="739"/>
      <c r="K279" s="739"/>
      <c r="L279" s="739"/>
      <c r="M279" s="739"/>
      <c r="N279" s="739"/>
      <c r="O279" s="739"/>
      <c r="P279" s="756"/>
    </row>
    <row r="280" spans="1:16" s="757" customFormat="1" ht="20.399999999999999">
      <c r="A280" s="751"/>
      <c r="B280" s="803" t="s">
        <v>492</v>
      </c>
      <c r="C280" s="702" t="s">
        <v>706</v>
      </c>
      <c r="D280" s="709"/>
      <c r="E280" s="784"/>
      <c r="F280" s="784"/>
      <c r="G280" s="751"/>
      <c r="H280" s="751"/>
      <c r="I280" s="751"/>
      <c r="J280" s="751"/>
      <c r="K280" s="751"/>
      <c r="L280" s="751"/>
      <c r="M280" s="751"/>
      <c r="N280" s="751"/>
      <c r="O280" s="751"/>
      <c r="P280" s="751"/>
    </row>
    <row r="281" spans="1:16" s="757" customFormat="1" ht="20.399999999999999">
      <c r="A281" s="687"/>
      <c r="B281" s="767"/>
      <c r="C281" s="804" t="s">
        <v>707</v>
      </c>
      <c r="D281" s="705"/>
      <c r="E281" s="784"/>
      <c r="F281" s="739"/>
      <c r="G281" s="739"/>
      <c r="H281" s="739"/>
      <c r="I281" s="739"/>
      <c r="J281" s="739"/>
      <c r="K281" s="739"/>
      <c r="L281" s="739"/>
      <c r="M281" s="739"/>
      <c r="N281" s="739"/>
      <c r="O281" s="739"/>
      <c r="P281" s="756"/>
    </row>
    <row r="282" spans="1:16" s="757" customFormat="1" ht="20.399999999999999">
      <c r="A282" s="687"/>
      <c r="B282" s="767"/>
      <c r="C282" s="804"/>
      <c r="D282" s="709" t="s">
        <v>708</v>
      </c>
      <c r="E282" s="784"/>
      <c r="F282" s="739"/>
      <c r="G282" s="739"/>
      <c r="H282" s="739"/>
      <c r="I282" s="739"/>
      <c r="J282" s="739"/>
      <c r="K282" s="739"/>
      <c r="L282" s="739"/>
      <c r="M282" s="739"/>
      <c r="N282" s="739"/>
      <c r="O282" s="739"/>
      <c r="P282" s="756"/>
    </row>
    <row r="283" spans="1:16" s="757" customFormat="1" ht="20.399999999999999">
      <c r="A283" s="687"/>
      <c r="B283" s="767"/>
      <c r="C283" s="764" t="s">
        <v>963</v>
      </c>
      <c r="D283" s="764"/>
      <c r="E283" s="784"/>
      <c r="F283" s="739"/>
      <c r="G283" s="739"/>
      <c r="H283" s="739"/>
      <c r="I283" s="739"/>
      <c r="J283" s="739"/>
      <c r="K283" s="739"/>
      <c r="L283" s="739"/>
      <c r="M283" s="739"/>
      <c r="N283" s="739"/>
      <c r="O283" s="739"/>
      <c r="P283" s="756"/>
    </row>
    <row r="284" spans="1:16" s="757" customFormat="1" ht="20.399999999999999">
      <c r="A284" s="687"/>
      <c r="B284" s="767"/>
      <c r="C284" s="764" t="s">
        <v>964</v>
      </c>
      <c r="D284" s="764"/>
      <c r="E284" s="784"/>
      <c r="F284" s="739"/>
      <c r="G284" s="739"/>
      <c r="H284" s="739"/>
      <c r="I284" s="739"/>
      <c r="J284" s="739"/>
      <c r="K284" s="739"/>
      <c r="L284" s="739"/>
      <c r="M284" s="739"/>
      <c r="N284" s="739"/>
      <c r="O284" s="739"/>
      <c r="P284" s="756"/>
    </row>
    <row r="285" spans="1:16" s="757" customFormat="1" ht="20.399999999999999">
      <c r="A285" s="687"/>
      <c r="B285" s="767"/>
      <c r="C285" s="805" t="s">
        <v>709</v>
      </c>
      <c r="D285" s="705"/>
      <c r="E285" s="784"/>
      <c r="F285" s="739"/>
      <c r="G285" s="739"/>
      <c r="H285" s="739"/>
      <c r="I285" s="739"/>
      <c r="J285" s="739"/>
      <c r="K285" s="739"/>
      <c r="L285" s="739"/>
      <c r="M285" s="739"/>
      <c r="N285" s="739"/>
      <c r="O285" s="739"/>
      <c r="P285" s="756"/>
    </row>
    <row r="286" spans="1:16" s="757" customFormat="1" ht="20.399999999999999">
      <c r="A286" s="687"/>
      <c r="B286" s="767"/>
      <c r="C286" s="705"/>
      <c r="D286" s="705" t="s">
        <v>914</v>
      </c>
      <c r="E286" s="784"/>
      <c r="F286" s="739"/>
      <c r="G286" s="739"/>
      <c r="H286" s="739"/>
      <c r="I286" s="739"/>
      <c r="J286" s="739"/>
      <c r="K286" s="739"/>
      <c r="L286" s="739"/>
      <c r="M286" s="739"/>
      <c r="N286" s="739"/>
      <c r="O286" s="739"/>
      <c r="P286" s="756"/>
    </row>
    <row r="287" spans="1:16" s="757" customFormat="1" ht="20.399999999999999">
      <c r="A287" s="687"/>
      <c r="B287" s="767"/>
      <c r="C287" s="705" t="s">
        <v>710</v>
      </c>
      <c r="D287" s="705"/>
      <c r="E287" s="784"/>
      <c r="F287" s="739"/>
      <c r="G287" s="739"/>
      <c r="H287" s="739"/>
      <c r="I287" s="739"/>
      <c r="J287" s="739"/>
      <c r="K287" s="739"/>
      <c r="L287" s="739"/>
      <c r="M287" s="739"/>
      <c r="N287" s="739"/>
      <c r="O287" s="739"/>
      <c r="P287" s="756"/>
    </row>
    <row r="288" spans="1:16" s="757" customFormat="1" ht="20.399999999999999">
      <c r="A288" s="687"/>
      <c r="B288" s="767"/>
      <c r="C288" s="705" t="s">
        <v>965</v>
      </c>
      <c r="D288" s="705"/>
      <c r="E288" s="784"/>
      <c r="F288" s="739"/>
      <c r="G288" s="739"/>
      <c r="H288" s="739"/>
      <c r="I288" s="739"/>
      <c r="J288" s="739"/>
      <c r="K288" s="739"/>
      <c r="L288" s="739"/>
      <c r="M288" s="739"/>
      <c r="N288" s="739"/>
      <c r="O288" s="739"/>
      <c r="P288" s="756"/>
    </row>
    <row r="289" spans="1:16" s="757" customFormat="1" ht="20.399999999999999">
      <c r="A289" s="687"/>
      <c r="B289" s="767"/>
      <c r="C289" s="705" t="s">
        <v>966</v>
      </c>
      <c r="D289" s="705"/>
      <c r="E289" s="784"/>
      <c r="F289" s="739"/>
      <c r="G289" s="739"/>
      <c r="H289" s="739"/>
      <c r="I289" s="739"/>
      <c r="J289" s="739"/>
      <c r="K289" s="739"/>
      <c r="L289" s="739"/>
      <c r="M289" s="739"/>
      <c r="N289" s="739"/>
      <c r="O289" s="739"/>
      <c r="P289" s="756"/>
    </row>
    <row r="290" spans="1:16" s="757" customFormat="1">
      <c r="A290" s="687"/>
      <c r="B290" s="767"/>
      <c r="C290" s="764"/>
      <c r="D290" s="764" t="s">
        <v>711</v>
      </c>
      <c r="E290" s="764"/>
      <c r="F290" s="739"/>
      <c r="G290" s="739"/>
      <c r="H290" s="739"/>
      <c r="I290" s="739"/>
      <c r="J290" s="739"/>
      <c r="K290" s="739"/>
      <c r="L290" s="739"/>
      <c r="M290" s="739"/>
      <c r="N290" s="739"/>
      <c r="O290" s="739"/>
      <c r="P290" s="756"/>
    </row>
    <row r="291" spans="1:16" s="757" customFormat="1">
      <c r="A291" s="687"/>
      <c r="B291" s="767"/>
      <c r="C291" s="764" t="s">
        <v>967</v>
      </c>
      <c r="D291" s="764"/>
      <c r="E291" s="764"/>
      <c r="F291" s="739"/>
      <c r="G291" s="739"/>
      <c r="H291" s="739"/>
      <c r="I291" s="739"/>
      <c r="J291" s="739"/>
      <c r="K291" s="739"/>
      <c r="L291" s="739"/>
      <c r="M291" s="739"/>
      <c r="N291" s="739"/>
      <c r="O291" s="739"/>
      <c r="P291" s="756"/>
    </row>
    <row r="292" spans="1:16" s="757" customFormat="1">
      <c r="A292" s="687"/>
      <c r="B292" s="767"/>
      <c r="C292" s="764" t="s">
        <v>968</v>
      </c>
      <c r="D292" s="764"/>
      <c r="E292" s="764"/>
      <c r="F292" s="739"/>
      <c r="G292" s="739"/>
      <c r="H292" s="739"/>
      <c r="I292" s="739"/>
      <c r="J292" s="739"/>
      <c r="K292" s="739"/>
      <c r="L292" s="739"/>
      <c r="M292" s="739"/>
      <c r="N292" s="739"/>
      <c r="O292" s="739"/>
      <c r="P292" s="756"/>
    </row>
    <row r="293" spans="1:16" s="757" customFormat="1">
      <c r="A293" s="687"/>
      <c r="B293" s="767"/>
      <c r="C293" s="804" t="s">
        <v>712</v>
      </c>
      <c r="D293" s="764"/>
      <c r="E293" s="764"/>
      <c r="F293" s="739"/>
      <c r="G293" s="739"/>
      <c r="H293" s="739"/>
      <c r="I293" s="739"/>
      <c r="J293" s="739"/>
      <c r="K293" s="739"/>
      <c r="L293" s="739"/>
      <c r="M293" s="739"/>
      <c r="N293" s="739"/>
      <c r="O293" s="739"/>
      <c r="P293" s="756"/>
    </row>
    <row r="294" spans="1:16" s="757" customFormat="1">
      <c r="A294" s="687"/>
      <c r="B294" s="767"/>
      <c r="C294" s="764"/>
      <c r="D294" s="764" t="s">
        <v>713</v>
      </c>
      <c r="E294" s="764"/>
      <c r="F294" s="739"/>
      <c r="G294" s="739"/>
      <c r="H294" s="739"/>
      <c r="I294" s="739"/>
      <c r="J294" s="739"/>
      <c r="K294" s="739"/>
      <c r="L294" s="739"/>
      <c r="M294" s="739"/>
      <c r="N294" s="739"/>
      <c r="O294" s="739"/>
      <c r="P294" s="756"/>
    </row>
    <row r="295" spans="1:16" s="757" customFormat="1">
      <c r="A295" s="687"/>
      <c r="B295" s="767"/>
      <c r="C295" s="759" t="s">
        <v>714</v>
      </c>
      <c r="D295" s="764"/>
      <c r="E295" s="764"/>
      <c r="F295" s="739"/>
      <c r="G295" s="739"/>
      <c r="H295" s="739"/>
      <c r="I295" s="739"/>
      <c r="J295" s="739"/>
      <c r="K295" s="739"/>
      <c r="L295" s="739"/>
      <c r="M295" s="739"/>
      <c r="N295" s="739"/>
      <c r="O295" s="739"/>
      <c r="P295" s="756"/>
    </row>
    <row r="296" spans="1:16" s="757" customFormat="1">
      <c r="A296" s="687"/>
      <c r="B296" s="767"/>
      <c r="C296" s="764"/>
      <c r="D296" s="806" t="s">
        <v>715</v>
      </c>
      <c r="E296" s="764"/>
      <c r="F296" s="739"/>
      <c r="G296" s="739"/>
      <c r="H296" s="739"/>
      <c r="I296" s="739"/>
      <c r="J296" s="739"/>
      <c r="K296" s="739"/>
      <c r="L296" s="739"/>
      <c r="M296" s="739"/>
      <c r="N296" s="739"/>
      <c r="O296" s="739"/>
      <c r="P296" s="756"/>
    </row>
    <row r="297" spans="1:16" s="757" customFormat="1">
      <c r="A297" s="687"/>
      <c r="B297" s="767"/>
      <c r="C297" s="764" t="s">
        <v>716</v>
      </c>
      <c r="D297" s="806"/>
      <c r="E297" s="764"/>
      <c r="F297" s="739"/>
      <c r="G297" s="739"/>
      <c r="H297" s="739"/>
      <c r="I297" s="739"/>
      <c r="J297" s="739"/>
      <c r="K297" s="739"/>
      <c r="L297" s="739"/>
      <c r="M297" s="739"/>
      <c r="N297" s="739"/>
      <c r="O297" s="739"/>
      <c r="P297" s="756"/>
    </row>
    <row r="298" spans="1:16" s="757" customFormat="1">
      <c r="A298" s="687"/>
      <c r="B298" s="767"/>
      <c r="C298" s="764" t="s">
        <v>717</v>
      </c>
      <c r="D298" s="806"/>
      <c r="E298" s="764"/>
      <c r="F298" s="739"/>
      <c r="G298" s="739"/>
      <c r="H298" s="739"/>
      <c r="I298" s="739"/>
      <c r="J298" s="739"/>
      <c r="K298" s="739"/>
      <c r="L298" s="739"/>
      <c r="M298" s="739"/>
      <c r="N298" s="739"/>
      <c r="O298" s="739"/>
      <c r="P298" s="756"/>
    </row>
    <row r="299" spans="1:16" s="757" customFormat="1">
      <c r="A299" s="687"/>
      <c r="B299" s="767"/>
      <c r="C299" s="801"/>
      <c r="D299" s="801"/>
      <c r="E299" s="739"/>
      <c r="F299" s="739"/>
      <c r="G299" s="739"/>
      <c r="H299" s="739"/>
      <c r="I299" s="739"/>
      <c r="J299" s="739"/>
      <c r="K299" s="739"/>
      <c r="L299" s="739"/>
      <c r="M299" s="739"/>
      <c r="N299" s="739"/>
      <c r="O299" s="739"/>
      <c r="P299" s="756"/>
    </row>
    <row r="300" spans="1:16" s="716" customFormat="1" ht="20.399999999999999">
      <c r="A300" s="735"/>
      <c r="B300" s="736"/>
      <c r="C300" s="738"/>
      <c r="D300" s="739"/>
      <c r="E300" s="739"/>
      <c r="F300" s="711"/>
      <c r="G300" s="711"/>
      <c r="H300" s="711"/>
      <c r="I300" s="711"/>
      <c r="J300" s="711"/>
      <c r="K300" s="711"/>
      <c r="L300" s="704"/>
      <c r="M300" s="704"/>
      <c r="N300" s="704"/>
      <c r="O300" s="704"/>
      <c r="P300" s="717">
        <v>22</v>
      </c>
    </row>
    <row r="301" spans="1:16" s="757" customFormat="1" ht="20.399999999999999">
      <c r="A301" s="695" t="s">
        <v>21</v>
      </c>
      <c r="B301" s="685" t="s">
        <v>590</v>
      </c>
      <c r="C301" s="797"/>
      <c r="D301" s="798"/>
      <c r="E301" s="759"/>
      <c r="F301" s="739"/>
      <c r="G301" s="739"/>
      <c r="H301" s="739"/>
      <c r="I301" s="739"/>
      <c r="J301" s="739"/>
      <c r="K301" s="739"/>
      <c r="L301" s="739"/>
      <c r="M301" s="739"/>
      <c r="N301" s="739"/>
      <c r="O301" s="739"/>
      <c r="P301" s="756"/>
    </row>
    <row r="302" spans="1:16" s="757" customFormat="1" ht="20.399999999999999">
      <c r="A302" s="751"/>
      <c r="B302" s="803" t="s">
        <v>493</v>
      </c>
      <c r="C302" s="745" t="s">
        <v>86</v>
      </c>
      <c r="D302" s="709"/>
      <c r="E302" s="784"/>
      <c r="F302" s="784"/>
      <c r="G302" s="751"/>
      <c r="H302" s="751"/>
      <c r="I302" s="751"/>
      <c r="J302" s="751"/>
      <c r="K302" s="751"/>
      <c r="L302" s="751"/>
      <c r="M302" s="751"/>
      <c r="N302" s="751"/>
      <c r="O302" s="751"/>
      <c r="P302" s="751"/>
    </row>
    <row r="303" spans="1:16" s="757" customFormat="1">
      <c r="A303" s="687"/>
      <c r="B303" s="767"/>
      <c r="C303" s="716"/>
      <c r="D303" s="716" t="s">
        <v>960</v>
      </c>
      <c r="E303" s="716"/>
      <c r="F303" s="739"/>
      <c r="G303" s="739"/>
      <c r="H303" s="739"/>
      <c r="I303" s="739"/>
      <c r="J303" s="739"/>
      <c r="K303" s="739"/>
      <c r="L303" s="739"/>
      <c r="M303" s="739"/>
      <c r="N303" s="739"/>
      <c r="O303" s="739"/>
      <c r="P303" s="756"/>
    </row>
    <row r="304" spans="1:16" s="757" customFormat="1">
      <c r="A304" s="687"/>
      <c r="B304" s="767"/>
      <c r="C304" s="716" t="s">
        <v>961</v>
      </c>
      <c r="D304" s="716"/>
      <c r="E304" s="716"/>
      <c r="F304" s="739"/>
      <c r="G304" s="739"/>
      <c r="H304" s="739"/>
      <c r="I304" s="739"/>
      <c r="J304" s="739"/>
      <c r="K304" s="739"/>
      <c r="L304" s="739"/>
      <c r="M304" s="739"/>
      <c r="N304" s="739"/>
      <c r="O304" s="739"/>
      <c r="P304" s="756"/>
    </row>
    <row r="305" spans="1:16" s="757" customFormat="1">
      <c r="A305" s="687"/>
      <c r="B305" s="767"/>
      <c r="C305" s="716" t="s">
        <v>962</v>
      </c>
      <c r="D305" s="716"/>
      <c r="E305" s="716"/>
      <c r="F305" s="739"/>
      <c r="G305" s="739"/>
      <c r="H305" s="739"/>
      <c r="I305" s="739"/>
      <c r="J305" s="739"/>
      <c r="K305" s="739"/>
      <c r="L305" s="739"/>
      <c r="M305" s="739"/>
      <c r="N305" s="739"/>
      <c r="O305" s="739"/>
      <c r="P305" s="756"/>
    </row>
    <row r="306" spans="1:16" s="757" customFormat="1" ht="20.399999999999999">
      <c r="A306" s="751"/>
      <c r="B306" s="803" t="s">
        <v>494</v>
      </c>
      <c r="C306" s="807" t="s">
        <v>356</v>
      </c>
      <c r="D306" s="709"/>
      <c r="E306" s="764"/>
      <c r="F306" s="764"/>
      <c r="G306" s="751"/>
      <c r="H306" s="751"/>
      <c r="I306" s="751"/>
      <c r="J306" s="751"/>
      <c r="K306" s="751"/>
      <c r="L306" s="751"/>
      <c r="M306" s="751"/>
      <c r="N306" s="751"/>
      <c r="O306" s="751"/>
      <c r="P306" s="751"/>
    </row>
    <row r="307" spans="1:16" s="757" customFormat="1">
      <c r="A307" s="687"/>
      <c r="B307" s="767"/>
      <c r="C307" s="777"/>
      <c r="D307" s="777" t="s">
        <v>718</v>
      </c>
      <c r="E307" s="716"/>
      <c r="F307" s="739"/>
      <c r="G307" s="739"/>
      <c r="H307" s="739"/>
      <c r="I307" s="739"/>
      <c r="J307" s="739"/>
      <c r="K307" s="739"/>
      <c r="L307" s="739"/>
      <c r="M307" s="739"/>
      <c r="N307" s="739"/>
      <c r="O307" s="739"/>
      <c r="P307" s="756"/>
    </row>
    <row r="308" spans="1:16" s="757" customFormat="1">
      <c r="A308" s="687"/>
      <c r="B308" s="767"/>
      <c r="C308" s="777" t="s">
        <v>719</v>
      </c>
      <c r="D308" s="777"/>
      <c r="E308" s="716"/>
      <c r="F308" s="739"/>
      <c r="G308" s="739"/>
      <c r="H308" s="739"/>
      <c r="I308" s="739"/>
      <c r="J308" s="739"/>
      <c r="K308" s="739"/>
      <c r="L308" s="739"/>
      <c r="M308" s="739"/>
      <c r="N308" s="739"/>
      <c r="O308" s="739"/>
      <c r="P308" s="756"/>
    </row>
    <row r="309" spans="1:16" s="757" customFormat="1" ht="20.399999999999999">
      <c r="A309" s="751"/>
      <c r="B309" s="808" t="s">
        <v>495</v>
      </c>
      <c r="C309" s="809" t="s">
        <v>720</v>
      </c>
      <c r="D309" s="810"/>
      <c r="E309" s="810"/>
      <c r="F309" s="810"/>
      <c r="G309" s="751"/>
      <c r="H309" s="751"/>
      <c r="I309" s="751"/>
      <c r="J309" s="751"/>
      <c r="K309" s="751"/>
      <c r="L309" s="751"/>
      <c r="M309" s="751"/>
      <c r="N309" s="751"/>
      <c r="O309" s="751"/>
      <c r="P309" s="751"/>
    </row>
    <row r="310" spans="1:16" s="757" customFormat="1">
      <c r="A310" s="687"/>
      <c r="B310" s="767"/>
      <c r="C310" s="801"/>
      <c r="D310" s="801" t="s">
        <v>721</v>
      </c>
      <c r="E310" s="739"/>
      <c r="F310" s="739"/>
      <c r="G310" s="739"/>
      <c r="H310" s="739"/>
      <c r="I310" s="739"/>
      <c r="J310" s="739"/>
      <c r="K310" s="739"/>
      <c r="L310" s="739"/>
      <c r="M310" s="739"/>
      <c r="N310" s="739"/>
      <c r="O310" s="739"/>
      <c r="P310" s="756"/>
    </row>
    <row r="311" spans="1:16" s="757" customFormat="1">
      <c r="A311" s="687"/>
      <c r="B311" s="767"/>
      <c r="C311" s="801" t="s">
        <v>722</v>
      </c>
      <c r="D311" s="801"/>
      <c r="E311" s="739"/>
      <c r="F311" s="739"/>
      <c r="G311" s="739"/>
      <c r="H311" s="739"/>
      <c r="I311" s="739"/>
      <c r="J311" s="739"/>
      <c r="K311" s="739"/>
      <c r="L311" s="739"/>
      <c r="M311" s="739"/>
      <c r="N311" s="739"/>
      <c r="O311" s="739"/>
      <c r="P311" s="756"/>
    </row>
    <row r="312" spans="1:16" s="757" customFormat="1">
      <c r="A312" s="687"/>
      <c r="B312" s="767"/>
      <c r="C312" s="801" t="s">
        <v>723</v>
      </c>
      <c r="D312" s="801"/>
      <c r="E312" s="739"/>
      <c r="F312" s="739"/>
      <c r="G312" s="739"/>
      <c r="H312" s="739"/>
      <c r="I312" s="739"/>
      <c r="J312" s="739"/>
      <c r="K312" s="739"/>
      <c r="L312" s="739"/>
      <c r="M312" s="739"/>
      <c r="N312" s="739"/>
      <c r="O312" s="739"/>
      <c r="P312" s="756"/>
    </row>
    <row r="313" spans="1:16" s="757" customFormat="1" ht="20.399999999999999">
      <c r="A313" s="687"/>
      <c r="B313" s="811" t="s">
        <v>496</v>
      </c>
      <c r="C313" s="745" t="s">
        <v>724</v>
      </c>
      <c r="D313" s="812"/>
      <c r="E313" s="812"/>
      <c r="F313" s="762"/>
      <c r="G313" s="739"/>
      <c r="H313" s="739"/>
      <c r="I313" s="739"/>
      <c r="J313" s="739"/>
      <c r="K313" s="739"/>
      <c r="L313" s="772"/>
      <c r="M313" s="739"/>
      <c r="N313" s="739"/>
      <c r="O313" s="739"/>
      <c r="P313" s="756"/>
    </row>
    <row r="314" spans="1:16" s="757" customFormat="1">
      <c r="A314" s="687"/>
      <c r="B314" s="767"/>
      <c r="C314" s="716"/>
      <c r="D314" s="716" t="s">
        <v>725</v>
      </c>
      <c r="E314" s="739"/>
      <c r="F314" s="739"/>
      <c r="G314" s="739"/>
      <c r="H314" s="739"/>
      <c r="I314" s="739"/>
      <c r="J314" s="739"/>
      <c r="K314" s="739"/>
      <c r="L314" s="739"/>
      <c r="M314" s="739"/>
      <c r="N314" s="739"/>
      <c r="O314" s="739"/>
      <c r="P314" s="756"/>
    </row>
    <row r="315" spans="1:16" s="757" customFormat="1">
      <c r="A315" s="687"/>
      <c r="B315" s="767"/>
      <c r="C315" s="716" t="s">
        <v>726</v>
      </c>
      <c r="D315" s="739"/>
      <c r="E315" s="739"/>
      <c r="F315" s="739"/>
      <c r="G315" s="739"/>
      <c r="H315" s="739"/>
      <c r="I315" s="739"/>
      <c r="J315" s="739"/>
      <c r="K315" s="739"/>
      <c r="L315" s="739"/>
      <c r="M315" s="739"/>
      <c r="N315" s="739"/>
      <c r="O315" s="739"/>
      <c r="P315" s="756"/>
    </row>
    <row r="316" spans="1:16" s="757" customFormat="1">
      <c r="A316" s="687"/>
      <c r="B316" s="767"/>
      <c r="C316" s="716" t="s">
        <v>727</v>
      </c>
      <c r="D316" s="739"/>
      <c r="E316" s="739"/>
      <c r="F316" s="739"/>
      <c r="G316" s="739"/>
      <c r="H316" s="739"/>
      <c r="I316" s="739"/>
      <c r="J316" s="739"/>
      <c r="K316" s="739"/>
      <c r="L316" s="739"/>
      <c r="M316" s="739"/>
      <c r="N316" s="739"/>
      <c r="O316" s="739"/>
      <c r="P316" s="756"/>
    </row>
    <row r="317" spans="1:16" s="757" customFormat="1">
      <c r="A317" s="687"/>
      <c r="B317" s="767"/>
      <c r="C317" s="716" t="s">
        <v>728</v>
      </c>
      <c r="D317" s="739"/>
      <c r="E317" s="739"/>
      <c r="F317" s="739"/>
      <c r="G317" s="739"/>
      <c r="H317" s="739"/>
      <c r="I317" s="739"/>
      <c r="J317" s="739"/>
      <c r="K317" s="739"/>
      <c r="L317" s="739"/>
      <c r="M317" s="739"/>
      <c r="N317" s="739"/>
      <c r="O317" s="739"/>
      <c r="P317" s="756"/>
    </row>
    <row r="318" spans="1:16" s="757" customFormat="1">
      <c r="A318" s="687"/>
      <c r="B318" s="767"/>
      <c r="C318" s="716" t="s">
        <v>729</v>
      </c>
      <c r="D318" s="739"/>
      <c r="E318" s="739"/>
      <c r="F318" s="739"/>
      <c r="G318" s="739"/>
      <c r="H318" s="739"/>
      <c r="I318" s="739"/>
      <c r="J318" s="739"/>
      <c r="K318" s="739"/>
      <c r="L318" s="739"/>
      <c r="M318" s="739"/>
      <c r="N318" s="739"/>
      <c r="O318" s="739"/>
      <c r="P318" s="756"/>
    </row>
    <row r="319" spans="1:16" s="757" customFormat="1">
      <c r="A319" s="687"/>
      <c r="B319" s="767"/>
      <c r="C319" s="716" t="s">
        <v>730</v>
      </c>
      <c r="D319" s="739"/>
      <c r="E319" s="739"/>
      <c r="F319" s="739"/>
      <c r="G319" s="739"/>
      <c r="H319" s="739"/>
      <c r="I319" s="739"/>
      <c r="J319" s="739"/>
      <c r="K319" s="739"/>
      <c r="L319" s="739"/>
      <c r="M319" s="739"/>
      <c r="N319" s="739"/>
      <c r="O319" s="739"/>
      <c r="P319" s="756"/>
    </row>
    <row r="320" spans="1:16" s="757" customFormat="1">
      <c r="A320" s="687"/>
      <c r="B320" s="767"/>
      <c r="C320" s="716"/>
      <c r="D320" s="716" t="s">
        <v>731</v>
      </c>
      <c r="E320" s="739"/>
      <c r="F320" s="739"/>
      <c r="G320" s="739"/>
      <c r="H320" s="739"/>
      <c r="I320" s="739"/>
      <c r="J320" s="739"/>
      <c r="K320" s="739"/>
      <c r="L320" s="739"/>
      <c r="M320" s="739"/>
      <c r="N320" s="739"/>
      <c r="O320" s="739"/>
      <c r="P320" s="756"/>
    </row>
    <row r="321" spans="1:16" s="757" customFormat="1">
      <c r="A321" s="687"/>
      <c r="B321" s="767"/>
      <c r="C321" s="716" t="s">
        <v>732</v>
      </c>
      <c r="D321" s="739"/>
      <c r="E321" s="739"/>
      <c r="F321" s="739"/>
      <c r="G321" s="739"/>
      <c r="H321" s="739"/>
      <c r="I321" s="739"/>
      <c r="J321" s="739"/>
      <c r="K321" s="739"/>
      <c r="L321" s="739"/>
      <c r="M321" s="739"/>
      <c r="N321" s="739"/>
      <c r="O321" s="739"/>
      <c r="P321" s="756"/>
    </row>
    <row r="322" spans="1:16" s="757" customFormat="1">
      <c r="A322" s="687"/>
      <c r="B322" s="767"/>
      <c r="C322" s="716"/>
      <c r="D322" s="716" t="s">
        <v>733</v>
      </c>
      <c r="E322" s="739"/>
      <c r="F322" s="739"/>
      <c r="G322" s="739"/>
      <c r="H322" s="739"/>
      <c r="I322" s="739"/>
      <c r="J322" s="739"/>
      <c r="K322" s="739"/>
      <c r="L322" s="739"/>
      <c r="M322" s="739"/>
      <c r="N322" s="739"/>
      <c r="O322" s="739"/>
      <c r="P322" s="756"/>
    </row>
    <row r="323" spans="1:16" s="757" customFormat="1">
      <c r="A323" s="687"/>
      <c r="B323" s="767"/>
      <c r="C323" s="716"/>
      <c r="D323" s="716" t="s">
        <v>734</v>
      </c>
      <c r="E323" s="739"/>
      <c r="F323" s="739"/>
      <c r="G323" s="739"/>
      <c r="H323" s="739"/>
      <c r="I323" s="739"/>
      <c r="J323" s="739"/>
      <c r="K323" s="739"/>
      <c r="L323" s="739"/>
      <c r="M323" s="739"/>
      <c r="N323" s="739"/>
      <c r="O323" s="739"/>
      <c r="P323" s="756"/>
    </row>
    <row r="324" spans="1:16" s="757" customFormat="1">
      <c r="A324" s="687"/>
      <c r="B324" s="767"/>
      <c r="C324" s="716"/>
      <c r="D324" s="716" t="s">
        <v>735</v>
      </c>
      <c r="E324" s="739"/>
      <c r="F324" s="739"/>
      <c r="G324" s="739"/>
      <c r="H324" s="739"/>
      <c r="I324" s="739"/>
      <c r="J324" s="739"/>
      <c r="K324" s="739"/>
      <c r="L324" s="739"/>
      <c r="M324" s="739"/>
      <c r="N324" s="739"/>
      <c r="O324" s="739"/>
      <c r="P324" s="756"/>
    </row>
    <row r="325" spans="1:16" s="757" customFormat="1">
      <c r="A325" s="687"/>
      <c r="C325" s="767"/>
      <c r="D325" s="716" t="s">
        <v>736</v>
      </c>
      <c r="E325" s="739"/>
      <c r="F325" s="739"/>
      <c r="G325" s="739"/>
      <c r="H325" s="739"/>
      <c r="I325" s="739"/>
      <c r="J325" s="739"/>
      <c r="K325" s="739"/>
      <c r="L325" s="739"/>
      <c r="M325" s="739"/>
      <c r="N325" s="739"/>
      <c r="O325" s="739"/>
      <c r="P325" s="756"/>
    </row>
    <row r="326" spans="1:16" s="757" customFormat="1">
      <c r="A326" s="687"/>
      <c r="C326" s="813" t="s">
        <v>737</v>
      </c>
      <c r="D326" s="716"/>
      <c r="E326" s="739"/>
      <c r="F326" s="739"/>
      <c r="G326" s="739"/>
      <c r="H326" s="739"/>
      <c r="I326" s="739"/>
      <c r="J326" s="739"/>
      <c r="K326" s="739"/>
      <c r="L326" s="739"/>
      <c r="M326" s="739"/>
      <c r="N326" s="739"/>
      <c r="O326" s="739"/>
      <c r="P326" s="756"/>
    </row>
    <row r="327" spans="1:16" s="757" customFormat="1">
      <c r="A327" s="687"/>
      <c r="C327" s="813" t="s">
        <v>738</v>
      </c>
      <c r="D327" s="716"/>
      <c r="E327" s="739"/>
      <c r="F327" s="739"/>
      <c r="G327" s="739"/>
      <c r="H327" s="739"/>
      <c r="I327" s="739"/>
      <c r="J327" s="739"/>
      <c r="K327" s="739"/>
      <c r="L327" s="739"/>
      <c r="M327" s="739"/>
      <c r="N327" s="739"/>
      <c r="O327" s="739"/>
      <c r="P327" s="756"/>
    </row>
    <row r="328" spans="1:16" ht="20.399999999999999">
      <c r="A328" s="751"/>
      <c r="B328" s="811" t="s">
        <v>497</v>
      </c>
      <c r="C328" s="682" t="s">
        <v>251</v>
      </c>
      <c r="F328" s="798"/>
      <c r="G328" s="751"/>
      <c r="H328" s="751"/>
      <c r="I328" s="751"/>
      <c r="J328" s="751"/>
      <c r="K328" s="751"/>
      <c r="L328" s="751"/>
      <c r="M328" s="751"/>
      <c r="N328" s="751"/>
      <c r="O328" s="751"/>
      <c r="P328" s="751"/>
    </row>
    <row r="329" spans="1:16">
      <c r="B329" s="767"/>
      <c r="C329" s="683"/>
      <c r="D329" s="683" t="s">
        <v>739</v>
      </c>
      <c r="E329" s="683"/>
      <c r="F329" s="739"/>
      <c r="G329" s="739"/>
      <c r="H329" s="739"/>
      <c r="I329" s="739"/>
      <c r="J329" s="739"/>
      <c r="K329" s="739"/>
      <c r="L329" s="739"/>
      <c r="M329" s="739"/>
      <c r="N329" s="739"/>
      <c r="O329" s="739"/>
      <c r="P329" s="756"/>
    </row>
    <row r="330" spans="1:16">
      <c r="B330" s="767"/>
      <c r="C330" s="683" t="s">
        <v>969</v>
      </c>
      <c r="D330" s="683"/>
      <c r="E330" s="683"/>
      <c r="F330" s="739"/>
      <c r="G330" s="739"/>
      <c r="H330" s="739"/>
      <c r="I330" s="739"/>
      <c r="J330" s="739"/>
      <c r="K330" s="739"/>
      <c r="L330" s="739"/>
      <c r="M330" s="739"/>
      <c r="N330" s="739"/>
      <c r="O330" s="739"/>
      <c r="P330" s="756"/>
    </row>
    <row r="331" spans="1:16">
      <c r="B331" s="767"/>
      <c r="C331" s="683" t="s">
        <v>970</v>
      </c>
      <c r="D331" s="683"/>
      <c r="E331" s="683"/>
      <c r="F331" s="739"/>
      <c r="G331" s="739"/>
      <c r="H331" s="739"/>
      <c r="I331" s="739"/>
      <c r="J331" s="739"/>
      <c r="K331" s="739"/>
      <c r="L331" s="739"/>
      <c r="M331" s="739"/>
      <c r="N331" s="739"/>
      <c r="O331" s="739"/>
      <c r="P331" s="756"/>
    </row>
    <row r="332" spans="1:16" s="757" customFormat="1" ht="20.399999999999999">
      <c r="A332" s="687"/>
      <c r="B332" s="767"/>
      <c r="C332" s="764"/>
      <c r="D332" s="764"/>
      <c r="E332" s="784"/>
      <c r="F332" s="739"/>
      <c r="G332" s="739"/>
      <c r="H332" s="739"/>
      <c r="I332" s="739"/>
      <c r="J332" s="739"/>
      <c r="K332" s="739"/>
      <c r="L332" s="739"/>
      <c r="M332" s="739"/>
      <c r="N332" s="739"/>
      <c r="O332" s="739"/>
      <c r="P332" s="756"/>
    </row>
    <row r="333" spans="1:16" s="757" customFormat="1" ht="20.399999999999999">
      <c r="A333" s="687"/>
      <c r="B333" s="767"/>
      <c r="C333" s="764"/>
      <c r="D333" s="764"/>
      <c r="E333" s="784"/>
      <c r="F333" s="739"/>
      <c r="G333" s="739"/>
      <c r="H333" s="739"/>
      <c r="I333" s="739"/>
      <c r="J333" s="739"/>
      <c r="K333" s="739"/>
      <c r="L333" s="739"/>
      <c r="M333" s="739"/>
      <c r="N333" s="739"/>
      <c r="O333" s="739"/>
      <c r="P333" s="756"/>
    </row>
    <row r="334" spans="1:16" s="757" customFormat="1" ht="20.399999999999999">
      <c r="A334" s="687"/>
      <c r="B334" s="767"/>
      <c r="C334" s="764"/>
      <c r="D334" s="764"/>
      <c r="E334" s="784"/>
      <c r="F334" s="739"/>
      <c r="G334" s="739"/>
      <c r="H334" s="739"/>
      <c r="I334" s="739"/>
      <c r="J334" s="739"/>
      <c r="K334" s="739"/>
      <c r="L334" s="739"/>
      <c r="M334" s="739"/>
      <c r="N334" s="739"/>
      <c r="O334" s="739"/>
      <c r="P334" s="756"/>
    </row>
    <row r="335" spans="1:16" s="757" customFormat="1" ht="20.399999999999999">
      <c r="A335" s="687"/>
      <c r="B335" s="767"/>
      <c r="C335" s="764"/>
      <c r="D335" s="764"/>
      <c r="E335" s="784"/>
      <c r="F335" s="739"/>
      <c r="G335" s="739"/>
      <c r="H335" s="739"/>
      <c r="I335" s="739"/>
      <c r="J335" s="739"/>
      <c r="K335" s="739"/>
      <c r="L335" s="739"/>
      <c r="M335" s="739"/>
      <c r="N335" s="739"/>
      <c r="O335" s="739"/>
      <c r="P335" s="756"/>
    </row>
    <row r="336" spans="1:16" s="757" customFormat="1" ht="20.399999999999999">
      <c r="A336" s="687"/>
      <c r="B336" s="767"/>
      <c r="C336" s="764"/>
      <c r="D336" s="764"/>
      <c r="E336" s="784"/>
      <c r="F336" s="739"/>
      <c r="G336" s="739"/>
      <c r="H336" s="739"/>
      <c r="I336" s="739"/>
      <c r="J336" s="739"/>
      <c r="K336" s="739"/>
      <c r="L336" s="739"/>
      <c r="M336" s="739"/>
      <c r="N336" s="739"/>
      <c r="O336" s="739"/>
      <c r="P336" s="756"/>
    </row>
    <row r="337" spans="1:16" s="716" customFormat="1" ht="20.399999999999999" customHeight="1">
      <c r="A337" s="735"/>
      <c r="B337" s="736"/>
      <c r="C337" s="738"/>
      <c r="D337" s="739"/>
      <c r="E337" s="739"/>
      <c r="F337" s="711"/>
      <c r="G337" s="711"/>
      <c r="H337" s="711"/>
      <c r="I337" s="711"/>
      <c r="J337" s="711"/>
      <c r="K337" s="711"/>
      <c r="L337" s="704"/>
      <c r="M337" s="704"/>
      <c r="N337" s="704"/>
      <c r="O337" s="704"/>
      <c r="P337" s="717">
        <v>23</v>
      </c>
    </row>
    <row r="338" spans="1:16" s="757" customFormat="1" ht="20.399999999999999" customHeight="1">
      <c r="A338" s="695" t="s">
        <v>21</v>
      </c>
      <c r="B338" s="685" t="s">
        <v>590</v>
      </c>
      <c r="C338" s="797"/>
      <c r="D338" s="798"/>
      <c r="E338" s="759"/>
      <c r="F338" s="739"/>
      <c r="G338" s="739"/>
      <c r="H338" s="739"/>
      <c r="I338" s="739"/>
      <c r="J338" s="739"/>
      <c r="K338" s="739"/>
      <c r="L338" s="739"/>
      <c r="M338" s="739"/>
      <c r="N338" s="739"/>
      <c r="O338" s="739"/>
      <c r="P338" s="756"/>
    </row>
    <row r="339" spans="1:16" s="757" customFormat="1" ht="20.399999999999999" customHeight="1">
      <c r="A339" s="695"/>
      <c r="B339" s="811" t="s">
        <v>497</v>
      </c>
      <c r="C339" s="682" t="s">
        <v>754</v>
      </c>
      <c r="D339" s="686"/>
      <c r="E339" s="759"/>
      <c r="F339" s="739"/>
      <c r="G339" s="739"/>
      <c r="H339" s="739"/>
      <c r="I339" s="739"/>
      <c r="J339" s="739"/>
      <c r="K339" s="739"/>
      <c r="L339" s="739"/>
      <c r="M339" s="739"/>
      <c r="N339" s="739"/>
      <c r="O339" s="739"/>
      <c r="P339" s="756"/>
    </row>
    <row r="340" spans="1:16" ht="20.399999999999999" customHeight="1">
      <c r="B340" s="767"/>
      <c r="C340" s="758" t="s">
        <v>740</v>
      </c>
      <c r="D340" s="683"/>
      <c r="E340" s="683"/>
      <c r="F340" s="739"/>
      <c r="G340" s="739"/>
      <c r="H340" s="739"/>
      <c r="I340" s="739"/>
      <c r="J340" s="739"/>
      <c r="K340" s="739"/>
      <c r="L340" s="739"/>
      <c r="M340" s="739"/>
      <c r="N340" s="739"/>
      <c r="O340" s="739"/>
      <c r="P340" s="756"/>
    </row>
    <row r="341" spans="1:16" ht="20.399999999999999" customHeight="1">
      <c r="B341" s="767"/>
      <c r="C341" s="683"/>
      <c r="D341" s="683" t="s">
        <v>971</v>
      </c>
      <c r="E341" s="683"/>
      <c r="F341" s="739"/>
      <c r="G341" s="739"/>
      <c r="H341" s="739"/>
      <c r="I341" s="739"/>
      <c r="J341" s="739"/>
      <c r="K341" s="739"/>
      <c r="L341" s="739"/>
      <c r="M341" s="739"/>
      <c r="N341" s="739"/>
      <c r="O341" s="739"/>
      <c r="P341" s="756"/>
    </row>
    <row r="342" spans="1:16" s="757" customFormat="1" ht="20.399999999999999" customHeight="1">
      <c r="A342" s="687"/>
      <c r="B342" s="767"/>
      <c r="C342" s="683" t="s">
        <v>972</v>
      </c>
      <c r="D342" s="683"/>
      <c r="E342" s="683"/>
      <c r="F342" s="739"/>
      <c r="G342" s="739"/>
      <c r="H342" s="739"/>
      <c r="I342" s="739"/>
      <c r="J342" s="739"/>
      <c r="K342" s="739"/>
      <c r="L342" s="739"/>
      <c r="M342" s="739"/>
      <c r="N342" s="739"/>
      <c r="O342" s="739"/>
      <c r="P342" s="756"/>
    </row>
    <row r="343" spans="1:16" s="757" customFormat="1" ht="20.399999999999999" customHeight="1">
      <c r="A343" s="687"/>
      <c r="B343" s="767"/>
      <c r="C343" s="683" t="s">
        <v>973</v>
      </c>
      <c r="D343" s="683"/>
      <c r="E343" s="683"/>
      <c r="F343" s="739"/>
      <c r="G343" s="739"/>
      <c r="H343" s="739"/>
      <c r="I343" s="739"/>
      <c r="J343" s="739"/>
      <c r="K343" s="739"/>
      <c r="L343" s="739"/>
      <c r="M343" s="739"/>
      <c r="N343" s="739"/>
      <c r="O343" s="739"/>
      <c r="P343" s="756"/>
    </row>
    <row r="344" spans="1:16" s="757" customFormat="1" ht="20.399999999999999" customHeight="1">
      <c r="A344" s="687"/>
      <c r="B344" s="767"/>
      <c r="C344" s="683" t="s">
        <v>741</v>
      </c>
      <c r="D344" s="683"/>
      <c r="E344" s="683"/>
      <c r="F344" s="739"/>
      <c r="G344" s="739"/>
      <c r="H344" s="739"/>
      <c r="I344" s="739"/>
      <c r="J344" s="739"/>
      <c r="K344" s="739"/>
      <c r="L344" s="739"/>
      <c r="M344" s="739"/>
      <c r="N344" s="739"/>
      <c r="O344" s="739"/>
      <c r="P344" s="756"/>
    </row>
    <row r="345" spans="1:16" s="757" customFormat="1" ht="20.399999999999999" customHeight="1">
      <c r="A345" s="687"/>
      <c r="B345" s="767"/>
      <c r="C345" s="758" t="s">
        <v>742</v>
      </c>
      <c r="D345" s="683"/>
      <c r="E345" s="683"/>
      <c r="F345" s="739"/>
      <c r="G345" s="739"/>
      <c r="H345" s="739"/>
      <c r="I345" s="739"/>
      <c r="J345" s="739"/>
      <c r="K345" s="739"/>
      <c r="L345" s="739"/>
      <c r="M345" s="739"/>
      <c r="N345" s="739"/>
      <c r="O345" s="739"/>
      <c r="P345" s="756"/>
    </row>
    <row r="346" spans="1:16" s="757" customFormat="1" ht="20.399999999999999" customHeight="1">
      <c r="A346" s="687"/>
      <c r="B346" s="767"/>
      <c r="C346" s="683"/>
      <c r="D346" s="683" t="s">
        <v>743</v>
      </c>
      <c r="E346" s="683"/>
      <c r="F346" s="739"/>
      <c r="G346" s="739"/>
      <c r="H346" s="739"/>
      <c r="I346" s="739"/>
      <c r="J346" s="739"/>
      <c r="K346" s="739"/>
      <c r="L346" s="739"/>
      <c r="M346" s="739"/>
      <c r="N346" s="739"/>
      <c r="O346" s="739"/>
      <c r="P346" s="756"/>
    </row>
    <row r="347" spans="1:16" s="757" customFormat="1" ht="20.399999999999999" customHeight="1">
      <c r="A347" s="687"/>
      <c r="B347" s="767"/>
      <c r="C347" s="683" t="s">
        <v>744</v>
      </c>
      <c r="D347" s="683"/>
      <c r="E347" s="683"/>
      <c r="F347" s="739"/>
      <c r="G347" s="739"/>
      <c r="H347" s="739"/>
      <c r="I347" s="739"/>
      <c r="J347" s="739"/>
      <c r="K347" s="739"/>
      <c r="L347" s="739"/>
      <c r="M347" s="739"/>
      <c r="N347" s="739"/>
      <c r="O347" s="739"/>
      <c r="P347" s="756"/>
    </row>
    <row r="348" spans="1:16" s="757" customFormat="1" ht="20.399999999999999" customHeight="1">
      <c r="A348" s="687"/>
      <c r="B348" s="767"/>
      <c r="C348" s="683" t="s">
        <v>745</v>
      </c>
      <c r="D348" s="683"/>
      <c r="E348" s="683"/>
      <c r="F348" s="739"/>
      <c r="G348" s="739"/>
      <c r="H348" s="739"/>
      <c r="I348" s="739"/>
      <c r="J348" s="739"/>
      <c r="K348" s="739"/>
      <c r="L348" s="739"/>
      <c r="M348" s="739"/>
      <c r="N348" s="739"/>
      <c r="O348" s="739"/>
      <c r="P348" s="756"/>
    </row>
    <row r="349" spans="1:16" s="757" customFormat="1" ht="20.399999999999999" customHeight="1">
      <c r="A349" s="687"/>
      <c r="B349" s="767"/>
      <c r="C349" s="683"/>
      <c r="D349" s="683" t="s">
        <v>746</v>
      </c>
      <c r="E349" s="683"/>
      <c r="F349" s="739"/>
      <c r="G349" s="739"/>
      <c r="H349" s="739"/>
      <c r="I349" s="739"/>
      <c r="J349" s="739"/>
      <c r="K349" s="739"/>
      <c r="L349" s="739"/>
      <c r="M349" s="739"/>
      <c r="N349" s="739"/>
      <c r="O349" s="739"/>
      <c r="P349" s="756"/>
    </row>
    <row r="350" spans="1:16" s="757" customFormat="1" ht="20.399999999999999" customHeight="1">
      <c r="A350" s="687"/>
      <c r="B350" s="767"/>
      <c r="C350" s="683" t="s">
        <v>747</v>
      </c>
      <c r="D350" s="683"/>
      <c r="E350" s="683"/>
      <c r="F350" s="739"/>
      <c r="G350" s="739"/>
      <c r="H350" s="739"/>
      <c r="I350" s="739"/>
      <c r="J350" s="739"/>
      <c r="K350" s="739"/>
      <c r="L350" s="739"/>
      <c r="M350" s="739"/>
      <c r="N350" s="739"/>
      <c r="O350" s="739"/>
      <c r="P350" s="756"/>
    </row>
    <row r="351" spans="1:16" s="757" customFormat="1" ht="20.399999999999999" customHeight="1">
      <c r="A351" s="687"/>
      <c r="B351" s="767"/>
      <c r="C351" s="758" t="s">
        <v>748</v>
      </c>
      <c r="D351" s="683"/>
      <c r="E351" s="683"/>
      <c r="F351" s="739"/>
      <c r="G351" s="739"/>
      <c r="H351" s="739"/>
      <c r="I351" s="739"/>
      <c r="J351" s="739"/>
      <c r="K351" s="739"/>
      <c r="L351" s="739"/>
      <c r="M351" s="739"/>
      <c r="N351" s="739"/>
      <c r="O351" s="739"/>
      <c r="P351" s="756"/>
    </row>
    <row r="352" spans="1:16" s="757" customFormat="1" ht="20.399999999999999" customHeight="1">
      <c r="A352" s="687"/>
      <c r="B352" s="767"/>
      <c r="C352" s="683"/>
      <c r="D352" s="683" t="s">
        <v>749</v>
      </c>
      <c r="E352" s="683"/>
      <c r="F352" s="739"/>
      <c r="G352" s="739"/>
      <c r="H352" s="739"/>
      <c r="I352" s="739"/>
      <c r="J352" s="739"/>
      <c r="K352" s="739"/>
      <c r="L352" s="739"/>
      <c r="M352" s="739"/>
      <c r="N352" s="739"/>
      <c r="O352" s="739"/>
      <c r="P352" s="756"/>
    </row>
    <row r="353" spans="1:16" s="757" customFormat="1" ht="20.399999999999999" customHeight="1">
      <c r="A353" s="687"/>
      <c r="B353" s="767"/>
      <c r="C353" s="683" t="s">
        <v>750</v>
      </c>
      <c r="D353" s="683"/>
      <c r="E353" s="683"/>
      <c r="F353" s="739"/>
      <c r="G353" s="739"/>
      <c r="H353" s="739"/>
      <c r="I353" s="739"/>
      <c r="J353" s="739"/>
      <c r="K353" s="739"/>
      <c r="L353" s="739"/>
      <c r="M353" s="739"/>
      <c r="N353" s="739"/>
      <c r="O353" s="739"/>
      <c r="P353" s="756"/>
    </row>
    <row r="354" spans="1:16" ht="20.399999999999999" customHeight="1">
      <c r="B354" s="767"/>
      <c r="C354" s="683"/>
      <c r="D354" s="683" t="s">
        <v>751</v>
      </c>
      <c r="E354" s="683"/>
      <c r="F354" s="739"/>
      <c r="G354" s="739"/>
      <c r="H354" s="739"/>
      <c r="I354" s="739"/>
      <c r="J354" s="739"/>
      <c r="K354" s="739"/>
      <c r="L354" s="739"/>
      <c r="M354" s="739"/>
      <c r="N354" s="739"/>
      <c r="O354" s="739"/>
      <c r="P354" s="756"/>
    </row>
    <row r="355" spans="1:16" s="757" customFormat="1" ht="20.399999999999999" customHeight="1">
      <c r="A355" s="687"/>
      <c r="B355" s="767"/>
      <c r="C355" s="683" t="s">
        <v>752</v>
      </c>
      <c r="D355" s="683"/>
      <c r="E355" s="683"/>
      <c r="F355" s="739"/>
      <c r="G355" s="739"/>
      <c r="H355" s="739"/>
      <c r="I355" s="739"/>
      <c r="J355" s="739"/>
      <c r="K355" s="739"/>
      <c r="L355" s="739"/>
      <c r="M355" s="739"/>
      <c r="N355" s="739"/>
      <c r="O355" s="739"/>
      <c r="P355" s="756"/>
    </row>
    <row r="356" spans="1:16" s="757" customFormat="1" ht="20.399999999999999" customHeight="1">
      <c r="A356" s="687"/>
      <c r="B356" s="767"/>
      <c r="C356" s="683" t="s">
        <v>753</v>
      </c>
      <c r="D356" s="683"/>
      <c r="E356" s="683"/>
      <c r="F356" s="739"/>
      <c r="G356" s="739"/>
      <c r="H356" s="739"/>
      <c r="I356" s="739"/>
      <c r="J356" s="739"/>
      <c r="K356" s="739"/>
      <c r="L356" s="739"/>
      <c r="M356" s="739"/>
      <c r="N356" s="739"/>
      <c r="O356" s="739"/>
      <c r="P356" s="756"/>
    </row>
    <row r="357" spans="1:16" s="757" customFormat="1" ht="20.399999999999999" customHeight="1">
      <c r="A357" s="687"/>
      <c r="B357" s="767"/>
      <c r="C357" s="758" t="s">
        <v>755</v>
      </c>
      <c r="D357" s="683"/>
      <c r="E357" s="683"/>
      <c r="F357" s="739"/>
      <c r="G357" s="739"/>
      <c r="H357" s="739"/>
      <c r="I357" s="739"/>
      <c r="J357" s="739"/>
      <c r="K357" s="739"/>
      <c r="L357" s="739"/>
      <c r="M357" s="739"/>
      <c r="N357" s="739"/>
      <c r="O357" s="739"/>
      <c r="P357" s="756"/>
    </row>
    <row r="358" spans="1:16" s="757" customFormat="1" ht="20.399999999999999" customHeight="1">
      <c r="A358" s="687"/>
      <c r="B358" s="767"/>
      <c r="C358" s="683"/>
      <c r="D358" s="683" t="s">
        <v>756</v>
      </c>
      <c r="E358" s="683"/>
      <c r="F358" s="739"/>
      <c r="G358" s="739"/>
      <c r="H358" s="739"/>
      <c r="I358" s="739"/>
      <c r="J358" s="739"/>
      <c r="K358" s="739"/>
      <c r="L358" s="739"/>
      <c r="M358" s="739"/>
      <c r="N358" s="739"/>
      <c r="O358" s="739"/>
      <c r="P358" s="756"/>
    </row>
    <row r="359" spans="1:16" s="757" customFormat="1" ht="20.399999999999999" customHeight="1">
      <c r="A359" s="687"/>
      <c r="B359" s="767"/>
      <c r="C359" s="683" t="s">
        <v>757</v>
      </c>
      <c r="D359" s="683"/>
      <c r="E359" s="683"/>
      <c r="F359" s="739"/>
      <c r="G359" s="739"/>
      <c r="H359" s="739"/>
      <c r="I359" s="739"/>
      <c r="J359" s="739"/>
      <c r="K359" s="739"/>
      <c r="L359" s="739"/>
      <c r="M359" s="739"/>
      <c r="N359" s="739"/>
      <c r="O359" s="739"/>
      <c r="P359" s="756"/>
    </row>
    <row r="360" spans="1:16" s="757" customFormat="1" ht="20.399999999999999" customHeight="1">
      <c r="A360" s="687"/>
      <c r="B360" s="767"/>
      <c r="C360" s="683" t="s">
        <v>758</v>
      </c>
      <c r="D360" s="683"/>
      <c r="E360" s="683"/>
      <c r="F360" s="739"/>
      <c r="G360" s="739"/>
      <c r="H360" s="739"/>
      <c r="I360" s="739"/>
      <c r="J360" s="739"/>
      <c r="K360" s="739"/>
      <c r="L360" s="739"/>
      <c r="M360" s="739"/>
      <c r="N360" s="739"/>
      <c r="O360" s="739"/>
      <c r="P360" s="756"/>
    </row>
    <row r="361" spans="1:16" s="757" customFormat="1" ht="20.399999999999999" customHeight="1">
      <c r="A361" s="687"/>
      <c r="B361" s="767"/>
      <c r="C361" s="683" t="s">
        <v>759</v>
      </c>
      <c r="D361" s="683"/>
      <c r="E361" s="683"/>
      <c r="F361" s="739"/>
      <c r="G361" s="739"/>
      <c r="H361" s="739"/>
      <c r="I361" s="739"/>
      <c r="J361" s="739"/>
      <c r="K361" s="739"/>
      <c r="L361" s="739"/>
      <c r="M361" s="739"/>
      <c r="N361" s="739"/>
      <c r="O361" s="739"/>
      <c r="P361" s="756"/>
    </row>
    <row r="362" spans="1:16" s="757" customFormat="1" ht="20.399999999999999" customHeight="1">
      <c r="A362" s="687"/>
      <c r="B362" s="767"/>
      <c r="C362" s="683" t="s">
        <v>760</v>
      </c>
      <c r="D362" s="683"/>
      <c r="E362" s="683"/>
      <c r="F362" s="739"/>
      <c r="G362" s="739"/>
      <c r="H362" s="739"/>
      <c r="I362" s="739"/>
      <c r="J362" s="739"/>
      <c r="K362" s="739"/>
      <c r="L362" s="739"/>
      <c r="M362" s="739"/>
      <c r="N362" s="739"/>
      <c r="O362" s="739"/>
      <c r="P362" s="756"/>
    </row>
    <row r="363" spans="1:16" s="757" customFormat="1" ht="20.399999999999999" customHeight="1">
      <c r="A363" s="687"/>
      <c r="B363" s="767"/>
      <c r="C363" s="758" t="s">
        <v>761</v>
      </c>
      <c r="D363" s="683"/>
      <c r="E363" s="683"/>
      <c r="F363" s="739"/>
      <c r="G363" s="739"/>
      <c r="H363" s="739"/>
      <c r="I363" s="739"/>
      <c r="J363" s="739"/>
      <c r="K363" s="739"/>
      <c r="L363" s="739"/>
      <c r="M363" s="739"/>
      <c r="N363" s="739"/>
      <c r="O363" s="739"/>
      <c r="P363" s="756"/>
    </row>
    <row r="364" spans="1:16" s="757" customFormat="1" ht="20.399999999999999" customHeight="1">
      <c r="A364" s="687"/>
      <c r="B364" s="767"/>
      <c r="C364" s="683"/>
      <c r="D364" s="683" t="s">
        <v>762</v>
      </c>
      <c r="E364" s="683"/>
      <c r="F364" s="739"/>
      <c r="G364" s="739"/>
      <c r="H364" s="739"/>
      <c r="I364" s="739"/>
      <c r="J364" s="739"/>
      <c r="K364" s="739"/>
      <c r="L364" s="739"/>
      <c r="M364" s="739"/>
      <c r="N364" s="739"/>
      <c r="O364" s="739"/>
      <c r="P364" s="756"/>
    </row>
    <row r="365" spans="1:16" s="757" customFormat="1" ht="20.399999999999999" customHeight="1">
      <c r="A365" s="687"/>
      <c r="B365" s="767"/>
      <c r="C365" s="683" t="s">
        <v>763</v>
      </c>
      <c r="D365" s="683"/>
      <c r="E365" s="683"/>
      <c r="F365" s="739"/>
      <c r="G365" s="739"/>
      <c r="H365" s="739"/>
      <c r="I365" s="739"/>
      <c r="J365" s="739"/>
      <c r="K365" s="739"/>
      <c r="L365" s="739"/>
      <c r="M365" s="739"/>
      <c r="N365" s="739"/>
      <c r="O365" s="739"/>
      <c r="P365" s="756"/>
    </row>
    <row r="366" spans="1:16" s="757" customFormat="1" ht="20.399999999999999" customHeight="1">
      <c r="A366" s="687"/>
      <c r="B366" s="767"/>
      <c r="C366" s="683" t="s">
        <v>764</v>
      </c>
      <c r="D366" s="683"/>
      <c r="E366" s="683"/>
      <c r="F366" s="739"/>
      <c r="G366" s="739"/>
      <c r="H366" s="739"/>
      <c r="I366" s="739"/>
      <c r="J366" s="739"/>
      <c r="K366" s="739"/>
      <c r="L366" s="739"/>
      <c r="M366" s="739"/>
      <c r="N366" s="739"/>
      <c r="O366" s="739"/>
      <c r="P366" s="756"/>
    </row>
    <row r="367" spans="1:16" s="757" customFormat="1" ht="20.399999999999999" customHeight="1">
      <c r="A367" s="687"/>
      <c r="B367" s="767"/>
      <c r="C367" s="683"/>
      <c r="D367" s="683" t="s">
        <v>765</v>
      </c>
      <c r="E367" s="739"/>
      <c r="F367" s="739"/>
      <c r="G367" s="739"/>
      <c r="H367" s="739"/>
      <c r="I367" s="739"/>
      <c r="J367" s="739"/>
      <c r="K367" s="739"/>
      <c r="L367" s="739"/>
      <c r="M367" s="739"/>
      <c r="N367" s="739"/>
      <c r="O367" s="739"/>
      <c r="P367" s="756"/>
    </row>
    <row r="368" spans="1:16" s="757" customFormat="1" ht="20.399999999999999" customHeight="1">
      <c r="A368" s="687"/>
      <c r="B368" s="767"/>
      <c r="C368" s="683" t="s">
        <v>766</v>
      </c>
      <c r="D368" s="683"/>
      <c r="E368" s="739"/>
      <c r="F368" s="739"/>
      <c r="G368" s="739"/>
      <c r="H368" s="739"/>
      <c r="I368" s="739"/>
      <c r="J368" s="739"/>
      <c r="K368" s="739"/>
      <c r="L368" s="739"/>
      <c r="M368" s="739"/>
      <c r="N368" s="739"/>
      <c r="O368" s="739"/>
      <c r="P368" s="756"/>
    </row>
    <row r="369" spans="1:16" s="757" customFormat="1" ht="20.399999999999999" customHeight="1">
      <c r="A369" s="687"/>
      <c r="B369" s="767"/>
      <c r="C369" s="683" t="s">
        <v>974</v>
      </c>
      <c r="D369" s="683"/>
      <c r="E369" s="739"/>
      <c r="F369" s="739"/>
      <c r="G369" s="739"/>
      <c r="H369" s="739"/>
      <c r="I369" s="739"/>
      <c r="J369" s="739"/>
      <c r="K369" s="739"/>
      <c r="L369" s="739"/>
      <c r="M369" s="739"/>
      <c r="N369" s="739"/>
      <c r="O369" s="739"/>
      <c r="P369" s="756"/>
    </row>
    <row r="370" spans="1:16" s="757" customFormat="1" ht="20.399999999999999" customHeight="1">
      <c r="A370" s="687"/>
      <c r="B370" s="767"/>
      <c r="C370" s="683" t="s">
        <v>975</v>
      </c>
      <c r="D370" s="683"/>
      <c r="E370" s="739"/>
      <c r="F370" s="739"/>
      <c r="G370" s="739"/>
      <c r="H370" s="739"/>
      <c r="I370" s="739"/>
      <c r="J370" s="739"/>
      <c r="K370" s="739"/>
      <c r="L370" s="739"/>
      <c r="M370" s="739"/>
      <c r="N370" s="739"/>
      <c r="O370" s="739"/>
      <c r="P370" s="756"/>
    </row>
    <row r="371" spans="1:16" s="757" customFormat="1" ht="20.399999999999999" customHeight="1">
      <c r="A371" s="687"/>
      <c r="B371" s="767"/>
      <c r="C371" s="683"/>
      <c r="D371" s="683"/>
      <c r="E371" s="739"/>
      <c r="F371" s="739"/>
      <c r="G371" s="739"/>
      <c r="H371" s="739"/>
      <c r="I371" s="739"/>
      <c r="J371" s="739"/>
      <c r="K371" s="739"/>
      <c r="L371" s="739"/>
      <c r="M371" s="739"/>
      <c r="N371" s="739"/>
      <c r="O371" s="739"/>
      <c r="P371" s="756"/>
    </row>
    <row r="372" spans="1:16" s="757" customFormat="1" ht="20.399999999999999" customHeight="1">
      <c r="A372" s="687"/>
      <c r="B372" s="767"/>
      <c r="C372" s="683"/>
      <c r="D372" s="683"/>
      <c r="E372" s="739"/>
      <c r="F372" s="739"/>
      <c r="G372" s="739"/>
      <c r="H372" s="739"/>
      <c r="I372" s="739"/>
      <c r="J372" s="739"/>
      <c r="K372" s="739"/>
      <c r="L372" s="739"/>
      <c r="M372" s="739"/>
      <c r="N372" s="739"/>
      <c r="O372" s="739"/>
      <c r="P372" s="756"/>
    </row>
    <row r="373" spans="1:16" s="757" customFormat="1" ht="20.399999999999999" customHeight="1">
      <c r="A373" s="687"/>
      <c r="B373" s="767"/>
      <c r="C373" s="683"/>
      <c r="D373" s="683"/>
      <c r="E373" s="739"/>
      <c r="F373" s="739"/>
      <c r="G373" s="739"/>
      <c r="H373" s="739"/>
      <c r="I373" s="739"/>
      <c r="J373" s="739"/>
      <c r="K373" s="739"/>
      <c r="L373" s="739"/>
      <c r="M373" s="739"/>
      <c r="N373" s="739"/>
      <c r="O373" s="739"/>
      <c r="P373" s="756"/>
    </row>
    <row r="374" spans="1:16" s="716" customFormat="1" ht="20.399999999999999" customHeight="1">
      <c r="A374" s="735"/>
      <c r="B374" s="736"/>
      <c r="C374" s="738"/>
      <c r="D374" s="739"/>
      <c r="E374" s="739"/>
      <c r="F374" s="711"/>
      <c r="G374" s="711"/>
      <c r="H374" s="711"/>
      <c r="I374" s="711"/>
      <c r="J374" s="711"/>
      <c r="K374" s="711"/>
      <c r="L374" s="704"/>
      <c r="M374" s="704"/>
      <c r="N374" s="704"/>
      <c r="O374" s="704"/>
      <c r="P374" s="717">
        <v>24</v>
      </c>
    </row>
    <row r="375" spans="1:16" s="757" customFormat="1" ht="20.399999999999999" customHeight="1">
      <c r="A375" s="695" t="s">
        <v>21</v>
      </c>
      <c r="B375" s="685" t="s">
        <v>590</v>
      </c>
      <c r="C375" s="797"/>
      <c r="D375" s="739"/>
      <c r="E375" s="739"/>
      <c r="F375" s="739"/>
      <c r="G375" s="739"/>
      <c r="H375" s="739"/>
      <c r="I375" s="739"/>
      <c r="J375" s="739"/>
      <c r="K375" s="739"/>
      <c r="L375" s="739"/>
      <c r="M375" s="739"/>
      <c r="N375" s="739"/>
      <c r="O375" s="739"/>
      <c r="P375" s="756"/>
    </row>
    <row r="376" spans="1:16" s="757" customFormat="1" ht="20.399999999999999" customHeight="1">
      <c r="A376" s="687"/>
      <c r="B376" s="811" t="s">
        <v>497</v>
      </c>
      <c r="C376" s="682" t="s">
        <v>754</v>
      </c>
      <c r="D376" s="686"/>
      <c r="E376" s="683"/>
      <c r="F376" s="739"/>
      <c r="G376" s="739"/>
      <c r="H376" s="739"/>
      <c r="I376" s="739"/>
      <c r="J376" s="739"/>
      <c r="K376" s="739"/>
      <c r="L376" s="739"/>
      <c r="M376" s="739"/>
      <c r="N376" s="739"/>
      <c r="O376" s="739"/>
      <c r="P376" s="756"/>
    </row>
    <row r="377" spans="1:16" s="757" customFormat="1" ht="20.399999999999999" customHeight="1">
      <c r="A377" s="687"/>
      <c r="B377" s="767"/>
      <c r="C377" s="758" t="s">
        <v>767</v>
      </c>
      <c r="D377" s="683"/>
      <c r="E377" s="739"/>
      <c r="F377" s="739"/>
      <c r="G377" s="739"/>
      <c r="H377" s="739"/>
      <c r="I377" s="739"/>
      <c r="J377" s="739"/>
      <c r="K377" s="739"/>
      <c r="L377" s="739"/>
      <c r="M377" s="739"/>
      <c r="N377" s="739"/>
      <c r="O377" s="739"/>
      <c r="P377" s="756"/>
    </row>
    <row r="378" spans="1:16" s="757" customFormat="1" ht="20.399999999999999" customHeight="1">
      <c r="A378" s="687"/>
      <c r="B378" s="767"/>
      <c r="C378" s="683"/>
      <c r="D378" s="683" t="s">
        <v>768</v>
      </c>
      <c r="E378" s="739"/>
      <c r="F378" s="739"/>
      <c r="G378" s="739"/>
      <c r="H378" s="739"/>
      <c r="I378" s="739"/>
      <c r="J378" s="739"/>
      <c r="K378" s="739"/>
      <c r="L378" s="739"/>
      <c r="M378" s="739"/>
      <c r="N378" s="739"/>
      <c r="O378" s="739"/>
      <c r="P378" s="756"/>
    </row>
    <row r="379" spans="1:16" s="757" customFormat="1" ht="20.399999999999999" customHeight="1">
      <c r="A379" s="687"/>
      <c r="B379" s="767"/>
      <c r="C379" s="683" t="s">
        <v>769</v>
      </c>
      <c r="D379" s="683"/>
      <c r="E379" s="739"/>
      <c r="F379" s="739"/>
      <c r="G379" s="739"/>
      <c r="H379" s="739"/>
      <c r="I379" s="739"/>
      <c r="J379" s="739"/>
      <c r="K379" s="739"/>
      <c r="L379" s="739"/>
      <c r="M379" s="739"/>
      <c r="N379" s="739"/>
      <c r="O379" s="739"/>
      <c r="P379" s="756"/>
    </row>
    <row r="380" spans="1:16" s="757" customFormat="1" ht="20.399999999999999" customHeight="1">
      <c r="A380" s="687"/>
      <c r="B380" s="767"/>
      <c r="C380" s="683" t="s">
        <v>976</v>
      </c>
      <c r="D380" s="683"/>
      <c r="E380" s="739"/>
      <c r="F380" s="739"/>
      <c r="G380" s="739"/>
      <c r="H380" s="739"/>
      <c r="I380" s="739"/>
      <c r="J380" s="739"/>
      <c r="K380" s="739"/>
      <c r="L380" s="739"/>
      <c r="M380" s="739"/>
      <c r="N380" s="739"/>
      <c r="O380" s="739"/>
      <c r="P380" s="756"/>
    </row>
    <row r="381" spans="1:16" s="757" customFormat="1" ht="20.399999999999999" customHeight="1">
      <c r="A381" s="687"/>
      <c r="B381" s="767"/>
      <c r="C381" s="683" t="s">
        <v>977</v>
      </c>
      <c r="D381" s="683"/>
      <c r="E381" s="739"/>
      <c r="F381" s="739"/>
      <c r="G381" s="739"/>
      <c r="H381" s="739"/>
      <c r="I381" s="739"/>
      <c r="J381" s="739"/>
      <c r="K381" s="739"/>
      <c r="L381" s="739"/>
      <c r="M381" s="739"/>
      <c r="N381" s="739"/>
      <c r="O381" s="739"/>
      <c r="P381" s="756"/>
    </row>
    <row r="382" spans="1:16" s="757" customFormat="1" ht="20.399999999999999" customHeight="1">
      <c r="A382" s="687"/>
      <c r="B382" s="767"/>
      <c r="C382" s="683"/>
      <c r="D382" s="683" t="s">
        <v>770</v>
      </c>
      <c r="E382" s="739"/>
      <c r="F382" s="739"/>
      <c r="G382" s="739"/>
      <c r="H382" s="739"/>
      <c r="I382" s="739"/>
      <c r="J382" s="739"/>
      <c r="K382" s="739"/>
      <c r="L382" s="739"/>
      <c r="M382" s="739"/>
      <c r="N382" s="739"/>
      <c r="O382" s="739"/>
      <c r="P382" s="756"/>
    </row>
    <row r="383" spans="1:16" s="757" customFormat="1" ht="20.399999999999999" customHeight="1">
      <c r="A383" s="687"/>
      <c r="B383" s="767"/>
      <c r="C383" s="758" t="s">
        <v>771</v>
      </c>
      <c r="D383" s="683"/>
      <c r="E383" s="739"/>
      <c r="F383" s="739"/>
      <c r="G383" s="739"/>
      <c r="H383" s="739"/>
      <c r="I383" s="739"/>
      <c r="J383" s="739"/>
      <c r="K383" s="739"/>
      <c r="L383" s="739"/>
      <c r="M383" s="739"/>
      <c r="N383" s="739"/>
      <c r="O383" s="739"/>
      <c r="P383" s="756"/>
    </row>
    <row r="384" spans="1:16" s="757" customFormat="1" ht="20.399999999999999" customHeight="1">
      <c r="A384" s="687"/>
      <c r="B384" s="767"/>
      <c r="C384" s="683"/>
      <c r="D384" s="683" t="s">
        <v>772</v>
      </c>
      <c r="E384" s="739"/>
      <c r="F384" s="739"/>
      <c r="G384" s="739"/>
      <c r="H384" s="739"/>
      <c r="I384" s="739"/>
      <c r="J384" s="739"/>
      <c r="K384" s="739"/>
      <c r="L384" s="739"/>
      <c r="M384" s="739"/>
      <c r="N384" s="739"/>
      <c r="O384" s="739"/>
      <c r="P384" s="756"/>
    </row>
    <row r="385" spans="1:16" s="757" customFormat="1" ht="20.399999999999999" customHeight="1">
      <c r="A385" s="687"/>
      <c r="B385" s="767"/>
      <c r="C385" s="683" t="s">
        <v>773</v>
      </c>
      <c r="D385" s="683"/>
      <c r="E385" s="739"/>
      <c r="F385" s="739"/>
      <c r="G385" s="739"/>
      <c r="H385" s="739"/>
      <c r="I385" s="739"/>
      <c r="J385" s="739"/>
      <c r="K385" s="739"/>
      <c r="L385" s="739"/>
      <c r="M385" s="739"/>
      <c r="N385" s="739"/>
      <c r="O385" s="739"/>
      <c r="P385" s="756"/>
    </row>
    <row r="386" spans="1:16" s="757" customFormat="1" ht="20.399999999999999" customHeight="1">
      <c r="A386" s="687"/>
      <c r="B386" s="767"/>
      <c r="C386" s="683" t="s">
        <v>774</v>
      </c>
      <c r="D386" s="683"/>
      <c r="E386" s="739"/>
      <c r="F386" s="739"/>
      <c r="G386" s="739"/>
      <c r="H386" s="739"/>
      <c r="I386" s="739"/>
      <c r="J386" s="739"/>
      <c r="K386" s="739"/>
      <c r="L386" s="739"/>
      <c r="M386" s="739"/>
      <c r="N386" s="739"/>
      <c r="O386" s="739"/>
      <c r="P386" s="756"/>
    </row>
    <row r="387" spans="1:16" s="757" customFormat="1" ht="20.399999999999999" customHeight="1">
      <c r="A387" s="687"/>
      <c r="B387" s="767"/>
      <c r="C387" s="758" t="s">
        <v>775</v>
      </c>
      <c r="D387" s="683"/>
      <c r="E387" s="739"/>
      <c r="F387" s="739"/>
      <c r="G387" s="739"/>
      <c r="H387" s="739"/>
      <c r="I387" s="739"/>
      <c r="J387" s="739"/>
      <c r="K387" s="739"/>
      <c r="L387" s="739"/>
      <c r="M387" s="739"/>
      <c r="N387" s="739"/>
      <c r="O387" s="739"/>
      <c r="P387" s="756"/>
    </row>
    <row r="388" spans="1:16" s="757" customFormat="1" ht="20.399999999999999" customHeight="1">
      <c r="A388" s="687"/>
      <c r="B388" s="767"/>
      <c r="C388" s="683"/>
      <c r="D388" s="683" t="s">
        <v>776</v>
      </c>
      <c r="E388" s="739"/>
      <c r="F388" s="739"/>
      <c r="G388" s="739"/>
      <c r="H388" s="739"/>
      <c r="I388" s="739"/>
      <c r="J388" s="739"/>
      <c r="K388" s="739"/>
      <c r="L388" s="739"/>
      <c r="M388" s="739"/>
      <c r="N388" s="739"/>
      <c r="O388" s="739"/>
      <c r="P388" s="756"/>
    </row>
    <row r="389" spans="1:16" s="757" customFormat="1" ht="20.399999999999999" customHeight="1">
      <c r="A389" s="687"/>
      <c r="B389" s="767"/>
      <c r="C389" s="683" t="s">
        <v>978</v>
      </c>
      <c r="D389" s="683"/>
      <c r="E389" s="739"/>
      <c r="F389" s="739"/>
      <c r="G389" s="739"/>
      <c r="H389" s="739"/>
      <c r="I389" s="739"/>
      <c r="J389" s="739"/>
      <c r="K389" s="739"/>
      <c r="L389" s="739"/>
      <c r="M389" s="739"/>
      <c r="N389" s="739"/>
      <c r="O389" s="739"/>
      <c r="P389" s="756"/>
    </row>
    <row r="390" spans="1:16" s="757" customFormat="1" ht="20.399999999999999" customHeight="1">
      <c r="A390" s="687"/>
      <c r="B390" s="767"/>
      <c r="C390" s="683" t="s">
        <v>979</v>
      </c>
      <c r="D390" s="683"/>
      <c r="E390" s="739"/>
      <c r="F390" s="739"/>
      <c r="G390" s="739"/>
      <c r="H390" s="739"/>
      <c r="I390" s="739"/>
      <c r="J390" s="739"/>
      <c r="K390" s="739"/>
      <c r="L390" s="739"/>
      <c r="M390" s="739"/>
      <c r="N390" s="739"/>
      <c r="O390" s="739"/>
      <c r="P390" s="756"/>
    </row>
    <row r="391" spans="1:16" ht="20.399999999999999" customHeight="1"/>
    <row r="392" spans="1:16" s="817" customFormat="1" ht="20.399999999999999">
      <c r="A392" s="814" t="s">
        <v>23</v>
      </c>
      <c r="B392" s="711" t="s">
        <v>92</v>
      </c>
      <c r="C392" s="764"/>
      <c r="D392" s="714"/>
      <c r="E392" s="815"/>
      <c r="F392" s="815"/>
      <c r="G392" s="815"/>
      <c r="H392" s="815"/>
      <c r="I392" s="815"/>
      <c r="J392" s="815"/>
      <c r="K392" s="815"/>
      <c r="L392" s="815"/>
      <c r="M392" s="815"/>
      <c r="N392" s="815"/>
      <c r="O392" s="815"/>
      <c r="P392" s="816"/>
    </row>
    <row r="393" spans="1:16" s="817" customFormat="1" ht="20.399999999999999">
      <c r="A393" s="818"/>
      <c r="B393" s="819"/>
      <c r="C393" s="819" t="s">
        <v>396</v>
      </c>
      <c r="D393" s="820"/>
      <c r="E393" s="820"/>
      <c r="F393" s="815"/>
      <c r="G393" s="815"/>
      <c r="H393" s="815"/>
      <c r="I393" s="815"/>
      <c r="J393" s="815"/>
      <c r="K393" s="815"/>
      <c r="L393" s="815"/>
      <c r="M393" s="815"/>
      <c r="N393" s="815"/>
      <c r="O393" s="815"/>
      <c r="P393" s="816"/>
    </row>
    <row r="394" spans="1:16" s="817" customFormat="1" ht="20.399999999999999">
      <c r="A394" s="818"/>
      <c r="B394" s="819" t="s">
        <v>397</v>
      </c>
      <c r="C394" s="819"/>
      <c r="D394" s="820"/>
      <c r="E394" s="820"/>
      <c r="F394" s="815"/>
      <c r="G394" s="815"/>
      <c r="H394" s="815"/>
      <c r="I394" s="815"/>
      <c r="J394" s="815"/>
      <c r="K394" s="815"/>
      <c r="L394" s="815"/>
      <c r="M394" s="815"/>
      <c r="N394" s="815"/>
      <c r="O394" s="815"/>
      <c r="P394" s="816"/>
    </row>
    <row r="395" spans="1:16" s="817" customFormat="1" ht="20.399999999999999">
      <c r="A395" s="818"/>
      <c r="B395" s="819"/>
      <c r="C395" s="819" t="s">
        <v>458</v>
      </c>
      <c r="D395" s="820"/>
      <c r="E395" s="820"/>
      <c r="F395" s="815"/>
      <c r="G395" s="815"/>
      <c r="H395" s="815"/>
      <c r="I395" s="815"/>
      <c r="J395" s="815"/>
      <c r="K395" s="815"/>
      <c r="L395" s="815"/>
      <c r="M395" s="815"/>
      <c r="N395" s="815"/>
      <c r="O395" s="815"/>
      <c r="P395" s="816"/>
    </row>
    <row r="396" spans="1:16" s="817" customFormat="1" ht="20.399999999999999">
      <c r="A396" s="818"/>
      <c r="B396" s="819" t="s">
        <v>460</v>
      </c>
      <c r="C396" s="819"/>
      <c r="D396" s="820"/>
      <c r="E396" s="820"/>
      <c r="F396" s="815"/>
      <c r="G396" s="815"/>
      <c r="H396" s="815"/>
      <c r="I396" s="815"/>
      <c r="J396" s="815"/>
      <c r="K396" s="815"/>
      <c r="L396" s="815"/>
      <c r="M396" s="815"/>
      <c r="N396" s="815"/>
      <c r="O396" s="815"/>
      <c r="P396" s="816"/>
    </row>
    <row r="397" spans="1:16" s="817" customFormat="1" ht="20.399999999999999">
      <c r="A397" s="818"/>
      <c r="B397" s="819" t="s">
        <v>459</v>
      </c>
      <c r="C397" s="819"/>
      <c r="D397" s="820"/>
      <c r="E397" s="820"/>
      <c r="F397" s="815"/>
      <c r="G397" s="815"/>
      <c r="H397" s="815"/>
      <c r="I397" s="815"/>
      <c r="J397" s="815"/>
      <c r="K397" s="815"/>
      <c r="L397" s="815"/>
      <c r="M397" s="815"/>
      <c r="N397" s="815"/>
      <c r="O397" s="815"/>
      <c r="P397" s="816"/>
    </row>
    <row r="398" spans="1:16">
      <c r="C398" s="684" t="s">
        <v>93</v>
      </c>
    </row>
    <row r="399" spans="1:16" s="817" customFormat="1" ht="20.399999999999999">
      <c r="A399" s="818"/>
      <c r="B399" s="704"/>
      <c r="C399" s="1260"/>
      <c r="D399" s="1260"/>
      <c r="E399" s="1260"/>
      <c r="F399" s="1260"/>
      <c r="G399" s="1260"/>
      <c r="H399" s="1260"/>
      <c r="J399" s="1261" t="s">
        <v>94</v>
      </c>
      <c r="K399" s="815"/>
      <c r="L399" s="1260" t="s">
        <v>95</v>
      </c>
      <c r="M399" s="1260"/>
      <c r="N399" s="1260"/>
      <c r="O399" s="783"/>
      <c r="P399" s="783"/>
    </row>
    <row r="400" spans="1:16" s="817" customFormat="1" ht="20.399999999999999">
      <c r="A400" s="818"/>
      <c r="B400" s="704"/>
      <c r="C400" s="1263" t="s">
        <v>76</v>
      </c>
      <c r="D400" s="1263"/>
      <c r="E400" s="1263"/>
      <c r="F400" s="1263"/>
      <c r="G400" s="1263"/>
      <c r="H400" s="1263"/>
      <c r="J400" s="1262"/>
      <c r="K400" s="815"/>
      <c r="L400" s="1263"/>
      <c r="M400" s="1263"/>
      <c r="N400" s="1263"/>
      <c r="O400" s="821"/>
      <c r="P400" s="821"/>
    </row>
    <row r="401" spans="1:16" s="817" customFormat="1" ht="20.399999999999999">
      <c r="A401" s="818"/>
      <c r="B401" s="704"/>
      <c r="C401" s="819" t="s">
        <v>96</v>
      </c>
      <c r="D401" s="819"/>
      <c r="E401" s="815"/>
      <c r="F401" s="815"/>
      <c r="G401" s="815"/>
      <c r="H401" s="815"/>
      <c r="I401" s="815"/>
      <c r="J401" s="822" t="s">
        <v>79</v>
      </c>
      <c r="K401" s="815"/>
      <c r="L401" s="764" t="s">
        <v>97</v>
      </c>
      <c r="M401" s="815"/>
      <c r="O401" s="815"/>
      <c r="P401" s="816"/>
    </row>
    <row r="402" spans="1:16" s="817" customFormat="1" ht="20.399999999999999">
      <c r="A402" s="818"/>
      <c r="B402" s="704"/>
      <c r="C402" s="716" t="s">
        <v>258</v>
      </c>
      <c r="D402" s="819"/>
      <c r="E402" s="815"/>
      <c r="F402" s="815"/>
      <c r="G402" s="815"/>
      <c r="H402" s="815"/>
      <c r="I402" s="815"/>
      <c r="J402" s="822" t="s">
        <v>79</v>
      </c>
      <c r="K402" s="815"/>
      <c r="L402" s="815" t="s">
        <v>257</v>
      </c>
      <c r="M402" s="815"/>
      <c r="O402" s="815"/>
      <c r="P402" s="816"/>
    </row>
    <row r="403" spans="1:16" s="817" customFormat="1" ht="20.399999999999999">
      <c r="A403" s="818"/>
      <c r="B403" s="704"/>
      <c r="C403" s="819" t="s">
        <v>98</v>
      </c>
      <c r="D403" s="819"/>
      <c r="E403" s="815"/>
      <c r="F403" s="815"/>
      <c r="G403" s="815"/>
      <c r="H403" s="815"/>
      <c r="I403" s="815"/>
      <c r="J403" s="822" t="s">
        <v>79</v>
      </c>
      <c r="K403" s="815"/>
      <c r="L403" s="823" t="s">
        <v>99</v>
      </c>
      <c r="M403" s="815"/>
      <c r="O403" s="815"/>
      <c r="P403" s="816"/>
    </row>
    <row r="404" spans="1:16" s="817" customFormat="1" ht="20.399999999999999">
      <c r="A404" s="818"/>
      <c r="B404" s="704"/>
      <c r="C404" s="819"/>
      <c r="D404" s="819"/>
      <c r="E404" s="815"/>
      <c r="F404" s="815"/>
      <c r="G404" s="815"/>
      <c r="H404" s="815"/>
      <c r="I404" s="815"/>
      <c r="J404" s="822"/>
      <c r="K404" s="815"/>
      <c r="L404" s="823" t="s">
        <v>100</v>
      </c>
      <c r="M404" s="815"/>
      <c r="O404" s="815"/>
      <c r="P404" s="816"/>
    </row>
    <row r="405" spans="1:16" s="817" customFormat="1" ht="20.399999999999999">
      <c r="A405" s="818"/>
      <c r="B405" s="704"/>
      <c r="C405" s="819" t="s">
        <v>101</v>
      </c>
      <c r="D405" s="819"/>
      <c r="E405" s="815"/>
      <c r="F405" s="815"/>
      <c r="G405" s="815"/>
      <c r="H405" s="815"/>
      <c r="I405" s="815"/>
      <c r="J405" s="822" t="s">
        <v>79</v>
      </c>
      <c r="K405" s="815"/>
      <c r="L405" s="823" t="s">
        <v>99</v>
      </c>
      <c r="M405" s="815"/>
      <c r="O405" s="815"/>
      <c r="P405" s="816"/>
    </row>
    <row r="406" spans="1:16" s="817" customFormat="1" ht="20.399999999999999">
      <c r="A406" s="818"/>
      <c r="B406" s="704"/>
      <c r="C406" s="819"/>
      <c r="D406" s="819"/>
      <c r="E406" s="815"/>
      <c r="F406" s="815"/>
      <c r="G406" s="815"/>
      <c r="H406" s="815"/>
      <c r="I406" s="815"/>
      <c r="J406" s="822"/>
      <c r="K406" s="815"/>
      <c r="L406" s="823" t="s">
        <v>100</v>
      </c>
      <c r="M406" s="815"/>
      <c r="O406" s="815"/>
      <c r="P406" s="816"/>
    </row>
    <row r="407" spans="1:16" s="817" customFormat="1" ht="20.399999999999999">
      <c r="A407" s="818"/>
      <c r="B407" s="704"/>
      <c r="C407" s="819" t="s">
        <v>102</v>
      </c>
      <c r="D407" s="819"/>
      <c r="E407" s="815"/>
      <c r="F407" s="815"/>
      <c r="G407" s="815"/>
      <c r="H407" s="815"/>
      <c r="I407" s="815"/>
      <c r="J407" s="822" t="s">
        <v>79</v>
      </c>
      <c r="K407" s="815"/>
      <c r="L407" s="823" t="s">
        <v>99</v>
      </c>
      <c r="M407" s="815"/>
      <c r="O407" s="815"/>
      <c r="P407" s="816"/>
    </row>
    <row r="408" spans="1:16" s="817" customFormat="1" ht="21" customHeight="1">
      <c r="A408" s="818"/>
      <c r="B408" s="704"/>
      <c r="C408" s="819"/>
      <c r="D408" s="819"/>
      <c r="E408" s="815"/>
      <c r="F408" s="815"/>
      <c r="G408" s="815"/>
      <c r="H408" s="815"/>
      <c r="I408" s="815"/>
      <c r="J408" s="815"/>
      <c r="K408" s="815"/>
      <c r="L408" s="815" t="s">
        <v>100</v>
      </c>
      <c r="M408" s="815"/>
      <c r="N408" s="815"/>
      <c r="O408" s="815"/>
    </row>
    <row r="409" spans="1:16" s="817" customFormat="1" ht="21" customHeight="1">
      <c r="A409" s="818"/>
      <c r="B409" s="704"/>
      <c r="C409" s="819"/>
      <c r="D409" s="819"/>
      <c r="E409" s="815"/>
      <c r="F409" s="815"/>
      <c r="G409" s="815"/>
      <c r="H409" s="815"/>
      <c r="I409" s="815"/>
      <c r="J409" s="815"/>
      <c r="K409" s="815"/>
      <c r="L409" s="815"/>
      <c r="M409" s="815"/>
      <c r="N409" s="815"/>
      <c r="O409" s="815"/>
      <c r="P409" s="824"/>
    </row>
    <row r="410" spans="1:16" s="817" customFormat="1" ht="21" customHeight="1">
      <c r="A410" s="818"/>
      <c r="B410" s="704"/>
      <c r="C410" s="819"/>
      <c r="D410" s="819"/>
      <c r="E410" s="815"/>
      <c r="F410" s="815"/>
      <c r="G410" s="815"/>
      <c r="H410" s="815"/>
      <c r="I410" s="815"/>
      <c r="J410" s="815"/>
      <c r="K410" s="815"/>
      <c r="L410" s="815"/>
      <c r="M410" s="815"/>
      <c r="N410" s="815"/>
      <c r="O410" s="815"/>
      <c r="P410" s="824"/>
    </row>
    <row r="411" spans="1:16" s="716" customFormat="1" ht="20.399999999999999">
      <c r="A411" s="735"/>
      <c r="B411" s="736"/>
      <c r="C411" s="738"/>
      <c r="D411" s="739"/>
      <c r="E411" s="739"/>
      <c r="F411" s="711"/>
      <c r="G411" s="711"/>
      <c r="H411" s="711"/>
      <c r="I411" s="711"/>
      <c r="J411" s="711"/>
      <c r="K411" s="711"/>
      <c r="L411" s="704"/>
      <c r="M411" s="704"/>
      <c r="N411" s="704"/>
      <c r="O411" s="704"/>
      <c r="P411" s="717">
        <v>25</v>
      </c>
    </row>
    <row r="412" spans="1:16" ht="19.8" customHeight="1">
      <c r="A412" s="814" t="s">
        <v>23</v>
      </c>
      <c r="B412" s="711" t="s">
        <v>117</v>
      </c>
      <c r="C412" s="825"/>
      <c r="D412" s="817"/>
      <c r="E412" s="815"/>
      <c r="F412" s="815"/>
      <c r="J412" s="217"/>
      <c r="K412" s="218"/>
      <c r="L412" s="217"/>
      <c r="M412" s="219"/>
      <c r="N412" s="217"/>
      <c r="O412" s="219"/>
      <c r="P412" s="717"/>
    </row>
    <row r="413" spans="1:16" s="817" customFormat="1" ht="20.399999999999999">
      <c r="A413" s="818"/>
      <c r="B413" s="704"/>
      <c r="C413" s="738" t="s">
        <v>103</v>
      </c>
      <c r="D413" s="819"/>
      <c r="E413" s="815"/>
      <c r="F413" s="815"/>
      <c r="G413" s="815"/>
      <c r="H413" s="815"/>
      <c r="I413" s="815"/>
      <c r="J413" s="815"/>
      <c r="K413" s="815"/>
      <c r="L413" s="815"/>
      <c r="M413" s="815"/>
      <c r="N413" s="815"/>
      <c r="O413" s="815"/>
      <c r="P413" s="816"/>
    </row>
    <row r="414" spans="1:16" s="817" customFormat="1" ht="20.399999999999999">
      <c r="A414" s="818"/>
      <c r="B414" s="704"/>
      <c r="C414" s="1266" t="s">
        <v>104</v>
      </c>
      <c r="D414" s="1266"/>
      <c r="E414" s="1266"/>
      <c r="F414" s="1266"/>
      <c r="G414" s="1266"/>
      <c r="H414" s="1266"/>
      <c r="I414" s="815"/>
      <c r="J414" s="1267" t="s">
        <v>105</v>
      </c>
      <c r="K414" s="1267"/>
      <c r="L414" s="1267"/>
      <c r="M414" s="1267"/>
      <c r="N414" s="1267"/>
      <c r="O414" s="1267"/>
      <c r="P414" s="1267"/>
    </row>
    <row r="415" spans="1:16" s="817" customFormat="1" ht="20.399999999999999">
      <c r="A415" s="818"/>
      <c r="B415" s="704"/>
      <c r="C415" s="738" t="s">
        <v>106</v>
      </c>
      <c r="D415" s="819"/>
      <c r="E415" s="815"/>
      <c r="F415" s="815"/>
      <c r="G415" s="815"/>
      <c r="H415" s="815"/>
      <c r="I415" s="815"/>
      <c r="J415" s="469" t="s">
        <v>244</v>
      </c>
      <c r="K415" s="815"/>
      <c r="M415" s="815"/>
      <c r="N415" s="815"/>
      <c r="O415" s="815"/>
      <c r="P415" s="816"/>
    </row>
    <row r="416" spans="1:16" s="817" customFormat="1" ht="20.399999999999999">
      <c r="A416" s="818"/>
      <c r="B416" s="704"/>
      <c r="C416" s="738"/>
      <c r="D416" s="819"/>
      <c r="E416" s="815"/>
      <c r="F416" s="815"/>
      <c r="G416" s="815"/>
      <c r="H416" s="815"/>
      <c r="I416" s="815"/>
      <c r="J416" s="469" t="s">
        <v>245</v>
      </c>
      <c r="K416" s="815"/>
      <c r="M416" s="815"/>
      <c r="N416" s="815"/>
      <c r="O416" s="815"/>
      <c r="P416" s="816"/>
    </row>
    <row r="417" spans="1:16" s="817" customFormat="1" ht="20.399999999999999">
      <c r="A417" s="818"/>
      <c r="B417" s="704"/>
      <c r="C417" s="819" t="s">
        <v>107</v>
      </c>
      <c r="D417" s="819"/>
      <c r="E417" s="815"/>
      <c r="F417" s="815"/>
      <c r="G417" s="815"/>
      <c r="H417" s="815"/>
      <c r="I417" s="815"/>
      <c r="J417" s="806" t="s">
        <v>108</v>
      </c>
      <c r="K417" s="815"/>
      <c r="M417" s="815"/>
      <c r="N417" s="815"/>
      <c r="O417" s="815"/>
      <c r="P417" s="816"/>
    </row>
    <row r="418" spans="1:16" s="817" customFormat="1" ht="20.399999999999999">
      <c r="A418" s="818"/>
      <c r="B418" s="704"/>
      <c r="C418" s="819" t="s">
        <v>109</v>
      </c>
      <c r="D418" s="819"/>
      <c r="E418" s="815"/>
      <c r="F418" s="815"/>
      <c r="G418" s="815"/>
      <c r="H418" s="815"/>
      <c r="I418" s="815"/>
      <c r="J418" s="806" t="s">
        <v>108</v>
      </c>
      <c r="K418" s="815"/>
      <c r="M418" s="815"/>
      <c r="N418" s="815"/>
      <c r="O418" s="815"/>
      <c r="P418" s="816"/>
    </row>
    <row r="419" spans="1:16" s="817" customFormat="1" ht="20.399999999999999">
      <c r="A419" s="818"/>
      <c r="B419" s="704"/>
      <c r="C419" s="738" t="s">
        <v>110</v>
      </c>
      <c r="D419" s="819"/>
      <c r="E419" s="815"/>
      <c r="F419" s="815"/>
      <c r="G419" s="815"/>
      <c r="H419" s="815"/>
      <c r="I419" s="815"/>
      <c r="J419" s="826" t="s">
        <v>111</v>
      </c>
      <c r="K419" s="815"/>
      <c r="M419" s="815"/>
      <c r="N419" s="815"/>
      <c r="O419" s="815"/>
      <c r="P419" s="816"/>
    </row>
    <row r="420" spans="1:16" s="817" customFormat="1" ht="20.399999999999999">
      <c r="A420" s="818"/>
      <c r="B420" s="704"/>
      <c r="C420" s="819"/>
      <c r="D420" s="819"/>
      <c r="E420" s="815"/>
      <c r="F420" s="815"/>
      <c r="G420" s="815"/>
      <c r="H420" s="815"/>
      <c r="I420" s="815"/>
      <c r="J420" s="764" t="s">
        <v>112</v>
      </c>
      <c r="K420" s="815"/>
      <c r="M420" s="815"/>
      <c r="N420" s="815"/>
      <c r="O420" s="815"/>
      <c r="P420" s="816"/>
    </row>
    <row r="421" spans="1:16" s="817" customFormat="1" ht="20.399999999999999">
      <c r="A421" s="818"/>
      <c r="B421" s="704"/>
      <c r="C421" s="819" t="s">
        <v>113</v>
      </c>
      <c r="D421" s="819"/>
      <c r="E421" s="815"/>
      <c r="F421" s="815"/>
      <c r="G421" s="815"/>
      <c r="H421" s="815"/>
      <c r="I421" s="815"/>
      <c r="J421" s="806" t="s">
        <v>108</v>
      </c>
      <c r="K421" s="815"/>
      <c r="M421" s="815"/>
      <c r="N421" s="815"/>
      <c r="O421" s="815"/>
      <c r="P421" s="816"/>
    </row>
    <row r="422" spans="1:16" s="817" customFormat="1" ht="20.399999999999999">
      <c r="A422" s="818"/>
      <c r="B422" s="704"/>
      <c r="C422" s="819" t="s">
        <v>114</v>
      </c>
      <c r="D422" s="819"/>
      <c r="E422" s="815"/>
      <c r="F422" s="815"/>
      <c r="G422" s="815"/>
      <c r="H422" s="815"/>
      <c r="I422" s="815"/>
      <c r="J422" s="806" t="s">
        <v>108</v>
      </c>
      <c r="K422" s="815"/>
      <c r="M422" s="815"/>
      <c r="N422" s="815"/>
      <c r="O422" s="815"/>
      <c r="P422" s="816"/>
    </row>
    <row r="423" spans="1:16" s="817" customFormat="1" ht="20.399999999999999">
      <c r="A423" s="818"/>
      <c r="B423" s="704"/>
      <c r="C423" s="819" t="s">
        <v>115</v>
      </c>
      <c r="D423" s="819"/>
      <c r="E423" s="815"/>
      <c r="F423" s="815"/>
      <c r="G423" s="815"/>
      <c r="H423" s="815"/>
      <c r="I423" s="815"/>
      <c r="J423" s="806" t="s">
        <v>108</v>
      </c>
      <c r="K423" s="815"/>
      <c r="M423" s="815"/>
      <c r="N423" s="815"/>
      <c r="O423" s="815"/>
      <c r="P423" s="816"/>
    </row>
    <row r="424" spans="1:16" s="817" customFormat="1" ht="20.399999999999999">
      <c r="A424" s="818"/>
      <c r="B424" s="704"/>
      <c r="C424" s="819" t="s">
        <v>116</v>
      </c>
      <c r="D424" s="819"/>
      <c r="E424" s="815"/>
      <c r="F424" s="815"/>
      <c r="G424" s="815"/>
      <c r="H424" s="815"/>
      <c r="I424" s="815"/>
      <c r="J424" s="806" t="s">
        <v>108</v>
      </c>
      <c r="K424" s="815"/>
      <c r="M424" s="815"/>
      <c r="N424" s="815"/>
      <c r="O424" s="815"/>
      <c r="P424" s="816"/>
    </row>
    <row r="426" spans="1:16" ht="19.8" customHeight="1">
      <c r="A426" s="814"/>
      <c r="B426" s="827" t="s">
        <v>777</v>
      </c>
      <c r="C426" s="828" t="s">
        <v>867</v>
      </c>
      <c r="D426" s="817"/>
      <c r="E426" s="815"/>
      <c r="F426" s="815"/>
      <c r="J426" s="217"/>
      <c r="K426" s="218"/>
      <c r="L426" s="217"/>
      <c r="M426" s="219"/>
      <c r="N426" s="217"/>
      <c r="O426" s="219"/>
      <c r="P426" s="717"/>
    </row>
    <row r="427" spans="1:16" ht="19.8" customHeight="1">
      <c r="A427" s="818"/>
      <c r="B427" s="704"/>
      <c r="C427" s="825"/>
      <c r="D427" s="819"/>
      <c r="E427" s="815"/>
      <c r="F427" s="815"/>
      <c r="G427" s="815"/>
      <c r="H427" s="815"/>
      <c r="I427" s="815"/>
      <c r="J427" s="829"/>
      <c r="K427" s="830"/>
      <c r="L427" s="830"/>
      <c r="M427" s="830"/>
      <c r="N427" s="831"/>
      <c r="O427" s="831"/>
      <c r="P427" s="832" t="s">
        <v>87</v>
      </c>
    </row>
    <row r="428" spans="1:16" ht="19.8" customHeight="1">
      <c r="A428" s="818"/>
      <c r="B428" s="704"/>
      <c r="C428" s="825"/>
      <c r="D428" s="819"/>
      <c r="E428" s="815"/>
      <c r="F428" s="815"/>
      <c r="G428" s="815"/>
      <c r="H428" s="815"/>
      <c r="I428" s="815"/>
      <c r="J428" s="1259" t="s">
        <v>88</v>
      </c>
      <c r="K428" s="1244"/>
      <c r="L428" s="1244"/>
      <c r="M428" s="755"/>
      <c r="N428" s="1244" t="s">
        <v>91</v>
      </c>
      <c r="O428" s="1244"/>
      <c r="P428" s="1244"/>
    </row>
    <row r="429" spans="1:16" ht="19.8" customHeight="1">
      <c r="A429" s="818"/>
      <c r="B429" s="704"/>
      <c r="C429" s="825"/>
      <c r="D429" s="819"/>
      <c r="E429" s="815"/>
      <c r="F429" s="815"/>
      <c r="G429" s="815"/>
      <c r="H429" s="815"/>
      <c r="I429" s="815"/>
      <c r="J429" s="1247" t="s">
        <v>398</v>
      </c>
      <c r="K429" s="1254"/>
      <c r="L429" s="1254"/>
      <c r="M429" s="1254"/>
      <c r="N429" s="1254"/>
      <c r="O429" s="1254"/>
      <c r="P429" s="1254"/>
    </row>
    <row r="430" spans="1:16" ht="19.8" customHeight="1">
      <c r="A430" s="818"/>
      <c r="B430" s="704"/>
      <c r="C430" s="825"/>
      <c r="D430" s="819"/>
      <c r="E430" s="815"/>
      <c r="F430" s="815"/>
      <c r="G430" s="815"/>
      <c r="H430" s="815"/>
      <c r="I430" s="815"/>
      <c r="J430" s="835" t="s">
        <v>444</v>
      </c>
      <c r="K430" s="755"/>
      <c r="L430" s="836" t="s">
        <v>341</v>
      </c>
      <c r="M430" s="755"/>
      <c r="N430" s="835" t="s">
        <v>444</v>
      </c>
      <c r="O430" s="755"/>
      <c r="P430" s="836" t="s">
        <v>341</v>
      </c>
    </row>
    <row r="431" spans="1:16" s="817" customFormat="1" ht="19.8" customHeight="1">
      <c r="A431" s="818"/>
      <c r="B431" s="704"/>
      <c r="C431" s="711" t="s">
        <v>118</v>
      </c>
      <c r="D431" s="837"/>
      <c r="E431" s="837"/>
      <c r="F431" s="837"/>
      <c r="G431" s="837"/>
      <c r="H431" s="815"/>
      <c r="I431" s="815"/>
      <c r="J431" s="815"/>
      <c r="K431" s="815"/>
      <c r="L431" s="784"/>
      <c r="M431" s="815"/>
      <c r="N431" s="838"/>
      <c r="O431" s="839"/>
      <c r="P431" s="839"/>
    </row>
    <row r="432" spans="1:16" s="817" customFormat="1" ht="19.8" customHeight="1">
      <c r="A432" s="818"/>
      <c r="B432" s="704"/>
      <c r="C432" s="711"/>
      <c r="D432" s="819" t="s">
        <v>106</v>
      </c>
      <c r="E432" s="837"/>
      <c r="F432" s="837"/>
      <c r="G432" s="837"/>
      <c r="H432" s="815"/>
      <c r="I432" s="815"/>
      <c r="J432" s="226">
        <v>27132</v>
      </c>
      <c r="K432" s="226"/>
      <c r="L432" s="226">
        <v>30992</v>
      </c>
      <c r="M432" s="226"/>
      <c r="N432" s="226">
        <v>27132</v>
      </c>
      <c r="O432" s="366"/>
      <c r="P432" s="226">
        <v>30992</v>
      </c>
    </row>
    <row r="433" spans="1:16" s="817" customFormat="1" ht="19.8" customHeight="1">
      <c r="A433" s="818"/>
      <c r="B433" s="704"/>
      <c r="C433" s="837"/>
      <c r="D433" s="733" t="s">
        <v>115</v>
      </c>
      <c r="E433" s="837"/>
      <c r="F433" s="837"/>
      <c r="G433" s="837"/>
      <c r="H433" s="815"/>
      <c r="I433" s="815"/>
      <c r="J433" s="226">
        <v>25926</v>
      </c>
      <c r="K433" s="226"/>
      <c r="L433" s="226">
        <v>29727</v>
      </c>
      <c r="M433" s="226"/>
      <c r="N433" s="226">
        <v>25926</v>
      </c>
      <c r="O433" s="366"/>
      <c r="P433" s="226">
        <v>29727</v>
      </c>
    </row>
    <row r="434" spans="1:16" s="817" customFormat="1" ht="19.8" customHeight="1">
      <c r="A434" s="818"/>
      <c r="B434" s="704"/>
      <c r="C434" s="825"/>
      <c r="D434" s="819" t="s">
        <v>114</v>
      </c>
      <c r="E434" s="815"/>
      <c r="F434" s="815"/>
      <c r="G434" s="815"/>
      <c r="H434" s="815"/>
      <c r="I434" s="815"/>
      <c r="J434" s="226">
        <v>0</v>
      </c>
      <c r="K434" s="226"/>
      <c r="L434" s="226">
        <v>2040000</v>
      </c>
      <c r="M434" s="226"/>
      <c r="N434" s="226">
        <v>0</v>
      </c>
      <c r="O434" s="366"/>
      <c r="P434" s="226">
        <v>2040000</v>
      </c>
    </row>
    <row r="435" spans="1:16" s="817" customFormat="1" ht="19.8" customHeight="1">
      <c r="A435" s="818"/>
      <c r="B435" s="704"/>
      <c r="C435" s="825"/>
      <c r="D435" s="819" t="s">
        <v>119</v>
      </c>
      <c r="E435" s="815"/>
      <c r="F435" s="815"/>
      <c r="G435" s="815"/>
      <c r="H435" s="815"/>
      <c r="I435" s="815"/>
      <c r="J435" s="226">
        <v>95641</v>
      </c>
      <c r="K435" s="226"/>
      <c r="L435" s="226">
        <v>0</v>
      </c>
      <c r="M435" s="226"/>
      <c r="N435" s="226">
        <v>95641</v>
      </c>
      <c r="O435" s="366"/>
      <c r="P435" s="226">
        <v>0</v>
      </c>
    </row>
    <row r="436" spans="1:16" s="817" customFormat="1" ht="19.8" customHeight="1">
      <c r="A436" s="818"/>
      <c r="B436" s="704"/>
      <c r="C436" s="825" t="s">
        <v>259</v>
      </c>
      <c r="D436" s="819"/>
      <c r="E436" s="815"/>
      <c r="F436" s="815"/>
      <c r="G436" s="815"/>
      <c r="H436" s="815"/>
      <c r="I436" s="815"/>
      <c r="J436" s="226"/>
      <c r="K436" s="226"/>
      <c r="L436" s="226"/>
      <c r="M436" s="226"/>
      <c r="N436" s="226"/>
      <c r="O436" s="366"/>
      <c r="P436" s="226"/>
    </row>
    <row r="437" spans="1:16" s="817" customFormat="1" ht="19.8" customHeight="1">
      <c r="A437" s="818"/>
      <c r="B437" s="704"/>
      <c r="C437" s="825"/>
      <c r="D437" s="819" t="s">
        <v>106</v>
      </c>
      <c r="E437" s="815"/>
      <c r="F437" s="815"/>
      <c r="G437" s="815"/>
      <c r="H437" s="815"/>
      <c r="I437" s="815"/>
      <c r="J437" s="226">
        <v>0</v>
      </c>
      <c r="K437" s="226"/>
      <c r="L437" s="226">
        <v>0</v>
      </c>
      <c r="M437" s="226"/>
      <c r="N437" s="226">
        <v>625503</v>
      </c>
      <c r="O437" s="366"/>
      <c r="P437" s="226">
        <v>729709</v>
      </c>
    </row>
    <row r="438" spans="1:16" s="817" customFormat="1" ht="19.8" customHeight="1">
      <c r="A438" s="818"/>
      <c r="B438" s="704"/>
      <c r="C438" s="825"/>
      <c r="D438" s="738" t="s">
        <v>110</v>
      </c>
      <c r="E438" s="815"/>
      <c r="F438" s="815"/>
      <c r="G438" s="815"/>
      <c r="H438" s="815"/>
      <c r="I438" s="815"/>
      <c r="J438" s="226">
        <v>0</v>
      </c>
      <c r="K438" s="226"/>
      <c r="L438" s="226">
        <v>0</v>
      </c>
      <c r="M438" s="226"/>
      <c r="N438" s="226">
        <v>19564281</v>
      </c>
      <c r="O438" s="366"/>
      <c r="P438" s="226">
        <v>17181109</v>
      </c>
    </row>
    <row r="439" spans="1:16" s="817" customFormat="1" ht="19.8" customHeight="1">
      <c r="A439" s="818"/>
      <c r="B439" s="704"/>
      <c r="C439" s="825"/>
      <c r="D439" s="819" t="s">
        <v>107</v>
      </c>
      <c r="E439" s="815"/>
      <c r="F439" s="815"/>
      <c r="G439" s="815"/>
      <c r="H439" s="815"/>
      <c r="I439" s="815"/>
      <c r="J439" s="226">
        <v>0</v>
      </c>
      <c r="K439" s="226"/>
      <c r="L439" s="226">
        <v>0</v>
      </c>
      <c r="M439" s="226"/>
      <c r="N439" s="226">
        <v>572897</v>
      </c>
      <c r="O439" s="366"/>
      <c r="P439" s="226">
        <v>15039</v>
      </c>
    </row>
    <row r="440" spans="1:16" s="817" customFormat="1" ht="19.8" customHeight="1">
      <c r="A440" s="818"/>
      <c r="B440" s="704"/>
      <c r="C440" s="825"/>
      <c r="D440" s="819" t="s">
        <v>119</v>
      </c>
      <c r="E440" s="815"/>
      <c r="F440" s="815"/>
      <c r="G440" s="815"/>
      <c r="H440" s="815"/>
      <c r="I440" s="815"/>
      <c r="J440" s="226">
        <v>0</v>
      </c>
      <c r="K440" s="226"/>
      <c r="L440" s="226">
        <v>0</v>
      </c>
      <c r="M440" s="226"/>
      <c r="N440" s="226">
        <v>0</v>
      </c>
      <c r="O440" s="366"/>
      <c r="P440" s="226">
        <v>72270</v>
      </c>
    </row>
    <row r="441" spans="1:16" s="817" customFormat="1" ht="19.8" customHeight="1">
      <c r="A441" s="818"/>
      <c r="B441" s="704"/>
      <c r="C441" s="825" t="s">
        <v>246</v>
      </c>
      <c r="G441" s="815"/>
      <c r="H441" s="815"/>
      <c r="I441" s="815"/>
      <c r="J441" s="226"/>
      <c r="K441" s="226"/>
      <c r="L441" s="226"/>
      <c r="M441" s="226"/>
      <c r="N441" s="226"/>
      <c r="O441" s="366"/>
      <c r="P441" s="226"/>
    </row>
    <row r="442" spans="1:16" s="817" customFormat="1" ht="19.8" customHeight="1">
      <c r="A442" s="818"/>
      <c r="B442" s="704"/>
      <c r="C442" s="825"/>
      <c r="D442" s="738" t="s">
        <v>106</v>
      </c>
      <c r="G442" s="815"/>
      <c r="H442" s="815"/>
      <c r="I442" s="815"/>
      <c r="J442" s="226">
        <v>260060</v>
      </c>
      <c r="K442" s="226"/>
      <c r="L442" s="226">
        <v>187859</v>
      </c>
      <c r="M442" s="226"/>
      <c r="N442" s="226">
        <v>260060</v>
      </c>
      <c r="O442" s="366"/>
      <c r="P442" s="226">
        <v>187859</v>
      </c>
    </row>
    <row r="443" spans="1:16" s="817" customFormat="1" ht="19.8" customHeight="1">
      <c r="A443" s="818"/>
      <c r="B443" s="704"/>
      <c r="C443" s="825"/>
      <c r="D443" s="817" t="s">
        <v>110</v>
      </c>
      <c r="G443" s="815"/>
      <c r="H443" s="815"/>
      <c r="I443" s="815"/>
      <c r="J443" s="226">
        <v>4095000</v>
      </c>
      <c r="K443" s="226"/>
      <c r="L443" s="226">
        <v>5337500</v>
      </c>
      <c r="M443" s="226"/>
      <c r="N443" s="226">
        <v>4095000</v>
      </c>
      <c r="O443" s="366"/>
      <c r="P443" s="226">
        <v>5337500</v>
      </c>
    </row>
    <row r="444" spans="1:16" ht="19.8" customHeight="1">
      <c r="C444" s="825" t="s">
        <v>120</v>
      </c>
      <c r="D444" s="819"/>
      <c r="E444" s="815"/>
      <c r="J444" s="367"/>
      <c r="K444" s="367"/>
      <c r="L444" s="367"/>
      <c r="M444" s="368"/>
      <c r="N444" s="367"/>
      <c r="O444" s="368"/>
      <c r="P444" s="367"/>
    </row>
    <row r="445" spans="1:16" ht="19.8" customHeight="1">
      <c r="C445" s="825"/>
      <c r="D445" s="738" t="s">
        <v>106</v>
      </c>
      <c r="E445" s="815"/>
      <c r="J445" s="226">
        <v>282389</v>
      </c>
      <c r="K445" s="226"/>
      <c r="L445" s="226">
        <v>315138</v>
      </c>
      <c r="M445" s="226"/>
      <c r="N445" s="226">
        <v>275815</v>
      </c>
      <c r="O445" s="366"/>
      <c r="P445" s="226">
        <v>256704</v>
      </c>
    </row>
    <row r="446" spans="1:16" ht="19.8" customHeight="1">
      <c r="C446" s="825"/>
      <c r="D446" s="819" t="s">
        <v>119</v>
      </c>
      <c r="E446" s="815"/>
      <c r="F446" s="815"/>
      <c r="J446" s="226">
        <v>790000</v>
      </c>
      <c r="K446" s="226"/>
      <c r="L446" s="226">
        <v>700000</v>
      </c>
      <c r="M446" s="226"/>
      <c r="N446" s="226">
        <v>790000</v>
      </c>
      <c r="O446" s="366"/>
      <c r="P446" s="226">
        <v>700000</v>
      </c>
    </row>
    <row r="447" spans="1:16" ht="19.8" customHeight="1">
      <c r="C447" s="825"/>
      <c r="D447" s="817" t="s">
        <v>121</v>
      </c>
      <c r="E447" s="815"/>
      <c r="F447" s="815"/>
      <c r="J447" s="226">
        <v>2317905</v>
      </c>
      <c r="K447" s="226"/>
      <c r="L447" s="226">
        <v>1130382</v>
      </c>
      <c r="M447" s="226"/>
      <c r="N447" s="226">
        <v>1143877</v>
      </c>
      <c r="O447" s="366"/>
      <c r="P447" s="226">
        <v>0</v>
      </c>
    </row>
    <row r="448" spans="1:16" ht="19.8" customHeight="1">
      <c r="C448" s="825"/>
      <c r="D448" s="817"/>
      <c r="E448" s="815"/>
      <c r="F448" s="815"/>
      <c r="J448" s="226"/>
      <c r="K448" s="226"/>
      <c r="L448" s="226"/>
      <c r="M448" s="226"/>
      <c r="N448" s="226"/>
      <c r="O448" s="366"/>
      <c r="P448" s="717">
        <v>26</v>
      </c>
    </row>
    <row r="449" spans="1:16" ht="20.399999999999999">
      <c r="A449" s="814" t="s">
        <v>23</v>
      </c>
      <c r="B449" s="711" t="s">
        <v>117</v>
      </c>
    </row>
    <row r="450" spans="1:16" ht="19.8" customHeight="1">
      <c r="B450" s="827" t="s">
        <v>777</v>
      </c>
      <c r="C450" s="828" t="s">
        <v>980</v>
      </c>
      <c r="D450" s="817"/>
      <c r="E450" s="815"/>
      <c r="F450" s="815"/>
      <c r="J450" s="226"/>
      <c r="K450" s="226"/>
      <c r="L450" s="226"/>
      <c r="M450" s="226"/>
      <c r="N450" s="226"/>
      <c r="O450" s="366"/>
      <c r="P450" s="226"/>
    </row>
    <row r="451" spans="1:16" ht="19.8" customHeight="1">
      <c r="A451" s="818"/>
      <c r="B451" s="704"/>
      <c r="C451" s="825"/>
      <c r="D451" s="819"/>
      <c r="E451" s="815"/>
      <c r="F451" s="815"/>
      <c r="G451" s="815"/>
      <c r="H451" s="815"/>
      <c r="I451" s="815"/>
      <c r="J451" s="829"/>
      <c r="K451" s="830"/>
      <c r="L451" s="830"/>
      <c r="M451" s="830"/>
      <c r="N451" s="831"/>
      <c r="O451" s="831"/>
      <c r="P451" s="832" t="s">
        <v>87</v>
      </c>
    </row>
    <row r="452" spans="1:16" ht="19.8" customHeight="1">
      <c r="A452" s="818"/>
      <c r="B452" s="704"/>
      <c r="C452" s="825"/>
      <c r="D452" s="819"/>
      <c r="E452" s="815"/>
      <c r="F452" s="815"/>
      <c r="G452" s="815"/>
      <c r="H452" s="815"/>
      <c r="I452" s="815"/>
      <c r="J452" s="1259" t="s">
        <v>88</v>
      </c>
      <c r="K452" s="1244"/>
      <c r="L452" s="1244"/>
      <c r="M452" s="755"/>
      <c r="N452" s="1259" t="s">
        <v>91</v>
      </c>
      <c r="O452" s="1244"/>
      <c r="P452" s="1244"/>
    </row>
    <row r="453" spans="1:16" ht="19.8" customHeight="1">
      <c r="A453" s="818"/>
      <c r="B453" s="704"/>
      <c r="C453" s="825"/>
      <c r="D453" s="819"/>
      <c r="E453" s="815"/>
      <c r="F453" s="815"/>
      <c r="G453" s="815"/>
      <c r="H453" s="815"/>
      <c r="I453" s="815"/>
      <c r="J453" s="1247" t="s">
        <v>398</v>
      </c>
      <c r="K453" s="1254"/>
      <c r="L453" s="1254"/>
      <c r="M453" s="1254"/>
      <c r="N453" s="1254"/>
      <c r="O453" s="1254"/>
      <c r="P453" s="1254"/>
    </row>
    <row r="454" spans="1:16" ht="19.8" customHeight="1">
      <c r="A454" s="818"/>
      <c r="B454" s="704"/>
      <c r="C454" s="825"/>
      <c r="D454" s="819"/>
      <c r="E454" s="815"/>
      <c r="F454" s="815"/>
      <c r="G454" s="815"/>
      <c r="H454" s="815"/>
      <c r="I454" s="815"/>
      <c r="J454" s="835" t="s">
        <v>444</v>
      </c>
      <c r="K454" s="755"/>
      <c r="L454" s="836" t="s">
        <v>341</v>
      </c>
      <c r="M454" s="755"/>
      <c r="N454" s="835" t="s">
        <v>444</v>
      </c>
      <c r="O454" s="755"/>
      <c r="P454" s="836" t="s">
        <v>341</v>
      </c>
    </row>
    <row r="455" spans="1:16" ht="19.8" customHeight="1">
      <c r="C455" s="825" t="s">
        <v>866</v>
      </c>
      <c r="D455" s="817"/>
      <c r="E455" s="815"/>
      <c r="F455" s="815"/>
      <c r="J455" s="226"/>
      <c r="K455" s="226"/>
      <c r="L455" s="226"/>
      <c r="M455" s="226"/>
      <c r="N455" s="226"/>
      <c r="O455" s="366"/>
      <c r="P455" s="226"/>
    </row>
    <row r="456" spans="1:16" ht="19.8" customHeight="1">
      <c r="C456" s="825"/>
      <c r="D456" s="819" t="s">
        <v>107</v>
      </c>
      <c r="E456" s="815"/>
      <c r="F456" s="815"/>
      <c r="J456" s="226">
        <v>2177570</v>
      </c>
      <c r="K456" s="226"/>
      <c r="L456" s="226">
        <v>0</v>
      </c>
      <c r="M456" s="226"/>
      <c r="N456" s="226">
        <v>2177570</v>
      </c>
      <c r="O456" s="366"/>
      <c r="P456" s="226">
        <v>0</v>
      </c>
    </row>
    <row r="457" spans="1:16" ht="19.8" customHeight="1">
      <c r="C457" s="825"/>
      <c r="D457" s="819"/>
      <c r="E457" s="815"/>
      <c r="F457" s="815"/>
      <c r="J457" s="226"/>
      <c r="K457" s="226"/>
      <c r="L457" s="226"/>
      <c r="M457" s="226"/>
      <c r="N457" s="226"/>
      <c r="O457" s="366"/>
      <c r="P457" s="226"/>
    </row>
    <row r="458" spans="1:16" s="817" customFormat="1" ht="19.8" customHeight="1">
      <c r="A458" s="683"/>
      <c r="B458" s="840" t="s">
        <v>486</v>
      </c>
      <c r="C458" s="825" t="s">
        <v>477</v>
      </c>
      <c r="D458" s="819"/>
      <c r="E458" s="815"/>
      <c r="F458" s="815"/>
      <c r="G458" s="815"/>
      <c r="H458" s="815"/>
      <c r="I458" s="815"/>
      <c r="J458" s="815"/>
      <c r="K458" s="815"/>
      <c r="L458" s="784"/>
      <c r="M458" s="815"/>
      <c r="N458" s="815"/>
      <c r="O458" s="815"/>
      <c r="P458" s="816"/>
    </row>
    <row r="459" spans="1:16" s="817" customFormat="1" ht="19.8" customHeight="1">
      <c r="A459" s="683"/>
      <c r="B459" s="840"/>
      <c r="C459" s="825"/>
      <c r="D459" s="819"/>
      <c r="E459" s="815"/>
      <c r="F459" s="815"/>
      <c r="G459" s="815"/>
      <c r="H459" s="815"/>
      <c r="I459" s="815"/>
      <c r="J459" s="829"/>
      <c r="K459" s="830"/>
      <c r="L459" s="830"/>
      <c r="M459" s="830"/>
      <c r="N459" s="831"/>
      <c r="O459" s="831"/>
      <c r="P459" s="832" t="s">
        <v>87</v>
      </c>
    </row>
    <row r="460" spans="1:16" s="817" customFormat="1" ht="19.8" customHeight="1">
      <c r="A460" s="683"/>
      <c r="B460" s="840"/>
      <c r="C460" s="825"/>
      <c r="D460" s="819"/>
      <c r="E460" s="815"/>
      <c r="F460" s="815"/>
      <c r="G460" s="815"/>
      <c r="H460" s="815"/>
      <c r="I460" s="815"/>
      <c r="J460" s="1259" t="s">
        <v>88</v>
      </c>
      <c r="K460" s="1244"/>
      <c r="L460" s="1244"/>
      <c r="M460" s="755"/>
      <c r="N460" s="1244" t="s">
        <v>91</v>
      </c>
      <c r="O460" s="1244"/>
      <c r="P460" s="1244"/>
    </row>
    <row r="461" spans="1:16" s="817" customFormat="1" ht="19.8" customHeight="1">
      <c r="A461" s="683"/>
      <c r="B461" s="840"/>
      <c r="C461" s="825"/>
      <c r="D461" s="819"/>
      <c r="E461" s="815"/>
      <c r="F461" s="815"/>
      <c r="G461" s="815"/>
      <c r="H461" s="815"/>
      <c r="I461" s="815"/>
      <c r="J461" s="1247" t="s">
        <v>399</v>
      </c>
      <c r="K461" s="1254"/>
      <c r="L461" s="1254"/>
      <c r="M461" s="1254"/>
      <c r="N461" s="1254"/>
      <c r="O461" s="1254"/>
      <c r="P461" s="1254"/>
    </row>
    <row r="462" spans="1:16" s="817" customFormat="1" ht="19.8" customHeight="1">
      <c r="A462" s="683"/>
      <c r="B462" s="840"/>
      <c r="C462" s="825"/>
      <c r="D462" s="819"/>
      <c r="E462" s="815"/>
      <c r="F462" s="815"/>
      <c r="G462" s="815"/>
      <c r="H462" s="815"/>
      <c r="I462" s="815"/>
      <c r="J462" s="841" t="s">
        <v>444</v>
      </c>
      <c r="K462" s="842"/>
      <c r="L462" s="841" t="s">
        <v>341</v>
      </c>
      <c r="M462" s="843"/>
      <c r="N462" s="841" t="s">
        <v>444</v>
      </c>
      <c r="O462" s="842"/>
      <c r="P462" s="841" t="s">
        <v>341</v>
      </c>
    </row>
    <row r="463" spans="1:16" s="817" customFormat="1" ht="19.8" customHeight="1">
      <c r="A463" s="818"/>
      <c r="B463" s="704"/>
      <c r="C463" s="825" t="s">
        <v>122</v>
      </c>
      <c r="D463" s="819"/>
      <c r="E463" s="815"/>
      <c r="F463" s="815"/>
      <c r="G463" s="815"/>
      <c r="H463" s="815"/>
      <c r="I463" s="815"/>
      <c r="J463" s="815"/>
      <c r="K463" s="815"/>
      <c r="L463" s="784"/>
      <c r="M463" s="815"/>
      <c r="N463" s="838"/>
      <c r="O463" s="839"/>
      <c r="P463" s="839"/>
    </row>
    <row r="464" spans="1:16" s="817" customFormat="1" ht="19.8" customHeight="1">
      <c r="A464" s="818"/>
      <c r="B464" s="704"/>
      <c r="C464" s="825"/>
      <c r="D464" s="819" t="s">
        <v>97</v>
      </c>
      <c r="E464" s="815"/>
      <c r="F464" s="815"/>
      <c r="G464" s="815"/>
      <c r="H464" s="815"/>
      <c r="I464" s="815"/>
      <c r="J464" s="366">
        <v>8000</v>
      </c>
      <c r="K464" s="217"/>
      <c r="L464" s="366">
        <v>13650</v>
      </c>
      <c r="M464" s="217"/>
      <c r="N464" s="366">
        <v>8000</v>
      </c>
      <c r="O464" s="221"/>
      <c r="P464" s="366">
        <v>13650</v>
      </c>
    </row>
    <row r="465" spans="1:16" s="817" customFormat="1" ht="19.8" customHeight="1">
      <c r="A465" s="818"/>
      <c r="B465" s="704"/>
      <c r="C465" s="825"/>
      <c r="D465" s="819" t="s">
        <v>123</v>
      </c>
      <c r="E465" s="815"/>
      <c r="F465" s="815"/>
      <c r="G465" s="815"/>
      <c r="H465" s="815"/>
      <c r="I465" s="815"/>
      <c r="J465" s="366">
        <v>0</v>
      </c>
      <c r="K465" s="217"/>
      <c r="L465" s="366">
        <v>0</v>
      </c>
      <c r="M465" s="217"/>
      <c r="N465" s="366">
        <v>1791281</v>
      </c>
      <c r="O465" s="221"/>
      <c r="P465" s="366">
        <v>1134168</v>
      </c>
    </row>
    <row r="466" spans="1:16" s="817" customFormat="1" ht="19.8" customHeight="1">
      <c r="A466" s="818"/>
      <c r="B466" s="704"/>
      <c r="C466" s="825"/>
      <c r="D466" s="819" t="s">
        <v>124</v>
      </c>
      <c r="E466" s="815"/>
      <c r="F466" s="815"/>
      <c r="G466" s="815"/>
      <c r="H466" s="815"/>
      <c r="I466" s="815"/>
      <c r="J466" s="366">
        <v>55580</v>
      </c>
      <c r="K466" s="217"/>
      <c r="L466" s="366">
        <v>25940</v>
      </c>
      <c r="M466" s="217"/>
      <c r="N466" s="366">
        <v>55580</v>
      </c>
      <c r="O466" s="221"/>
      <c r="P466" s="366">
        <v>25940</v>
      </c>
    </row>
    <row r="467" spans="1:16" s="817" customFormat="1" ht="19.8" customHeight="1">
      <c r="A467" s="818"/>
      <c r="B467" s="704"/>
      <c r="C467" s="825"/>
      <c r="D467" s="819" t="s">
        <v>125</v>
      </c>
      <c r="E467" s="815"/>
      <c r="F467" s="815"/>
      <c r="G467" s="815"/>
      <c r="H467" s="815"/>
      <c r="I467" s="815"/>
      <c r="J467" s="366">
        <v>187564</v>
      </c>
      <c r="K467" s="217"/>
      <c r="L467" s="366">
        <v>176659</v>
      </c>
      <c r="M467" s="217"/>
      <c r="N467" s="366">
        <v>103162</v>
      </c>
      <c r="O467" s="221"/>
      <c r="P467" s="366">
        <v>94792</v>
      </c>
    </row>
    <row r="468" spans="1:16" s="817" customFormat="1" ht="19.8" customHeight="1" thickBot="1">
      <c r="A468" s="818"/>
      <c r="B468" s="704"/>
      <c r="C468" s="825"/>
      <c r="D468" s="825" t="s">
        <v>2</v>
      </c>
      <c r="E468" s="764"/>
      <c r="F468" s="815"/>
      <c r="G468" s="815"/>
      <c r="H468" s="815"/>
      <c r="I468" s="815"/>
      <c r="J468" s="397">
        <v>251144</v>
      </c>
      <c r="K468" s="217"/>
      <c r="L468" s="397">
        <v>216249</v>
      </c>
      <c r="M468" s="217"/>
      <c r="N468" s="397">
        <v>1958023</v>
      </c>
      <c r="O468" s="222"/>
      <c r="P468" s="397">
        <v>1268550</v>
      </c>
    </row>
    <row r="469" spans="1:16" s="817" customFormat="1" ht="19.95" customHeight="1" thickTop="1">
      <c r="A469" s="818"/>
      <c r="B469" s="704"/>
      <c r="C469" s="825" t="s">
        <v>134</v>
      </c>
      <c r="D469" s="819"/>
      <c r="E469" s="815"/>
      <c r="F469" s="815"/>
      <c r="G469" s="815"/>
      <c r="H469" s="815"/>
      <c r="I469" s="815"/>
      <c r="J469" s="844"/>
      <c r="K469" s="815"/>
      <c r="L469" s="784"/>
      <c r="M469" s="815"/>
      <c r="N469" s="223"/>
      <c r="O469" s="224"/>
      <c r="P469" s="228"/>
    </row>
    <row r="470" spans="1:16" s="817" customFormat="1" ht="19.95" customHeight="1">
      <c r="A470" s="818"/>
      <c r="B470" s="704"/>
      <c r="C470" s="825"/>
      <c r="D470" s="819" t="s">
        <v>123</v>
      </c>
      <c r="E470" s="815"/>
      <c r="F470" s="815"/>
      <c r="G470" s="815"/>
      <c r="H470" s="815"/>
      <c r="I470" s="815"/>
      <c r="J470" s="366">
        <v>0</v>
      </c>
      <c r="K470" s="226"/>
      <c r="L470" s="366">
        <v>0</v>
      </c>
      <c r="M470" s="226"/>
      <c r="N470" s="398">
        <v>730937</v>
      </c>
      <c r="O470" s="399"/>
      <c r="P470" s="396">
        <v>121077</v>
      </c>
    </row>
    <row r="471" spans="1:16" s="817" customFormat="1" ht="19.95" customHeight="1">
      <c r="A471" s="818"/>
      <c r="B471" s="704"/>
      <c r="C471" s="825"/>
      <c r="D471" s="819" t="s">
        <v>125</v>
      </c>
      <c r="E471" s="815"/>
      <c r="F471" s="815"/>
      <c r="G471" s="815"/>
      <c r="H471" s="815"/>
      <c r="I471" s="815"/>
      <c r="J471" s="366">
        <v>122071</v>
      </c>
      <c r="K471" s="226"/>
      <c r="L471" s="366">
        <v>0</v>
      </c>
      <c r="M471" s="226"/>
      <c r="N471" s="398">
        <v>122071</v>
      </c>
      <c r="O471" s="399"/>
      <c r="P471" s="396">
        <v>0</v>
      </c>
    </row>
    <row r="472" spans="1:16" s="817" customFormat="1" ht="19.95" customHeight="1" thickBot="1">
      <c r="A472" s="818"/>
      <c r="B472" s="704"/>
      <c r="C472" s="825"/>
      <c r="D472" s="825" t="s">
        <v>2</v>
      </c>
      <c r="E472" s="815"/>
      <c r="F472" s="815"/>
      <c r="G472" s="815"/>
      <c r="H472" s="815"/>
      <c r="I472" s="815"/>
      <c r="J472" s="397">
        <v>122071</v>
      </c>
      <c r="K472" s="226"/>
      <c r="L472" s="397">
        <v>0</v>
      </c>
      <c r="M472" s="226"/>
      <c r="N472" s="397">
        <v>853008</v>
      </c>
      <c r="O472" s="227"/>
      <c r="P472" s="397">
        <v>121077</v>
      </c>
    </row>
    <row r="473" spans="1:16" s="817" customFormat="1" ht="19.95" customHeight="1" thickTop="1">
      <c r="A473" s="818"/>
      <c r="B473" s="704"/>
      <c r="C473" s="845" t="s">
        <v>127</v>
      </c>
      <c r="D473" s="819"/>
      <c r="E473" s="815"/>
      <c r="F473" s="815"/>
      <c r="G473" s="815"/>
      <c r="H473" s="815"/>
      <c r="I473" s="815"/>
      <c r="J473" s="846"/>
      <c r="K473" s="815"/>
      <c r="L473" s="784"/>
      <c r="M473" s="815"/>
      <c r="N473" s="223"/>
      <c r="O473" s="224"/>
      <c r="P473" s="228"/>
    </row>
    <row r="474" spans="1:16" s="817" customFormat="1" ht="19.95" customHeight="1">
      <c r="A474" s="818"/>
      <c r="B474" s="704"/>
      <c r="C474" s="825"/>
      <c r="D474" s="819" t="s">
        <v>97</v>
      </c>
      <c r="E474" s="815"/>
      <c r="F474" s="815"/>
      <c r="G474" s="815"/>
      <c r="H474" s="815"/>
      <c r="I474" s="815"/>
      <c r="J474" s="366">
        <v>0</v>
      </c>
      <c r="K474" s="226"/>
      <c r="L474" s="366">
        <v>680000</v>
      </c>
      <c r="M474" s="226"/>
      <c r="N474" s="398">
        <v>0</v>
      </c>
      <c r="O474" s="399"/>
      <c r="P474" s="396">
        <v>680000</v>
      </c>
    </row>
    <row r="475" spans="1:16" s="817" customFormat="1" ht="19.95" customHeight="1" thickBot="1">
      <c r="A475" s="818"/>
      <c r="B475" s="704"/>
      <c r="C475" s="825"/>
      <c r="D475" s="825" t="s">
        <v>2</v>
      </c>
      <c r="E475" s="815"/>
      <c r="F475" s="815"/>
      <c r="G475" s="815"/>
      <c r="H475" s="815"/>
      <c r="I475" s="815"/>
      <c r="J475" s="397">
        <v>0</v>
      </c>
      <c r="K475" s="226"/>
      <c r="L475" s="397">
        <v>680000</v>
      </c>
      <c r="M475" s="226"/>
      <c r="N475" s="397">
        <v>0</v>
      </c>
      <c r="O475" s="227"/>
      <c r="P475" s="397">
        <v>680000</v>
      </c>
    </row>
    <row r="476" spans="1:16" s="817" customFormat="1" ht="19.95" customHeight="1" thickTop="1">
      <c r="A476" s="818"/>
      <c r="B476" s="704"/>
      <c r="C476" s="845" t="s">
        <v>483</v>
      </c>
      <c r="D476" s="819"/>
      <c r="E476" s="815"/>
      <c r="F476" s="815"/>
      <c r="G476" s="815"/>
      <c r="H476" s="815"/>
      <c r="I476" s="815"/>
      <c r="J476" s="844"/>
      <c r="K476" s="815"/>
      <c r="L476" s="784"/>
      <c r="M476" s="815"/>
      <c r="N476" s="223"/>
      <c r="O476" s="224"/>
      <c r="P476" s="225"/>
    </row>
    <row r="477" spans="1:16" s="817" customFormat="1" ht="19.95" customHeight="1">
      <c r="A477" s="818"/>
      <c r="B477" s="704"/>
      <c r="C477" s="825"/>
      <c r="D477" s="819" t="s">
        <v>123</v>
      </c>
      <c r="E477" s="815"/>
      <c r="F477" s="815"/>
      <c r="G477" s="815"/>
      <c r="H477" s="815"/>
      <c r="I477" s="815"/>
      <c r="J477" s="165">
        <v>0</v>
      </c>
      <c r="K477" s="349"/>
      <c r="L477" s="334">
        <v>0</v>
      </c>
      <c r="M477" s="349"/>
      <c r="N477" s="350">
        <v>1798348</v>
      </c>
      <c r="O477" s="400"/>
      <c r="P477" s="350">
        <v>1739520</v>
      </c>
    </row>
    <row r="478" spans="1:16" s="817" customFormat="1" ht="19.95" customHeight="1">
      <c r="A478" s="818"/>
      <c r="B478" s="704"/>
      <c r="C478" s="825"/>
      <c r="D478" s="819" t="s">
        <v>124</v>
      </c>
      <c r="E478" s="815"/>
      <c r="F478" s="815"/>
      <c r="G478" s="815"/>
      <c r="H478" s="815"/>
      <c r="I478" s="815"/>
      <c r="J478" s="165">
        <v>0</v>
      </c>
      <c r="K478" s="349"/>
      <c r="L478" s="334">
        <v>288900</v>
      </c>
      <c r="M478" s="349"/>
      <c r="N478" s="350">
        <v>0</v>
      </c>
      <c r="O478" s="400"/>
      <c r="P478" s="350">
        <v>288900</v>
      </c>
    </row>
    <row r="479" spans="1:16" s="817" customFormat="1" ht="19.95" customHeight="1" thickBot="1">
      <c r="A479" s="818"/>
      <c r="B479" s="704"/>
      <c r="C479" s="825"/>
      <c r="D479" s="825" t="s">
        <v>2</v>
      </c>
      <c r="E479" s="815"/>
      <c r="F479" s="815"/>
      <c r="G479" s="815"/>
      <c r="H479" s="815"/>
      <c r="I479" s="815"/>
      <c r="J479" s="458">
        <v>0</v>
      </c>
      <c r="K479" s="349"/>
      <c r="L479" s="401">
        <v>288900</v>
      </c>
      <c r="M479" s="349"/>
      <c r="N479" s="401">
        <v>1798348</v>
      </c>
      <c r="O479" s="400"/>
      <c r="P479" s="401">
        <v>2028420</v>
      </c>
    </row>
    <row r="480" spans="1:16" s="817" customFormat="1" ht="19.95" customHeight="1" thickTop="1">
      <c r="A480" s="818"/>
      <c r="B480" s="704"/>
      <c r="C480" s="845" t="s">
        <v>484</v>
      </c>
      <c r="D480" s="819"/>
      <c r="E480" s="815"/>
      <c r="F480" s="815"/>
      <c r="G480" s="815"/>
      <c r="H480" s="815"/>
      <c r="I480" s="815"/>
      <c r="J480" s="349"/>
      <c r="K480" s="349"/>
      <c r="L480" s="422"/>
      <c r="M480" s="349"/>
      <c r="N480" s="411"/>
      <c r="O480" s="400"/>
      <c r="P480" s="412"/>
    </row>
    <row r="481" spans="1:16" s="817" customFormat="1" ht="19.95" customHeight="1">
      <c r="A481" s="818"/>
      <c r="B481" s="704"/>
      <c r="C481" s="845"/>
      <c r="D481" s="819" t="s">
        <v>123</v>
      </c>
      <c r="E481" s="815"/>
      <c r="F481" s="815"/>
      <c r="G481" s="815"/>
      <c r="H481" s="815"/>
      <c r="I481" s="815"/>
      <c r="J481" s="349">
        <v>0</v>
      </c>
      <c r="K481" s="349"/>
      <c r="L481" s="349">
        <v>0</v>
      </c>
      <c r="M481" s="349"/>
      <c r="N481" s="349">
        <v>38050</v>
      </c>
      <c r="O481" s="400"/>
      <c r="P481" s="349">
        <v>0</v>
      </c>
    </row>
    <row r="482" spans="1:16" s="817" customFormat="1" ht="19.95" customHeight="1">
      <c r="A482" s="818"/>
      <c r="B482" s="704"/>
      <c r="C482" s="825"/>
      <c r="D482" s="819" t="s">
        <v>248</v>
      </c>
      <c r="E482" s="815"/>
      <c r="F482" s="815"/>
      <c r="G482" s="815"/>
      <c r="H482" s="815"/>
      <c r="I482" s="815"/>
      <c r="J482" s="349">
        <v>1659955</v>
      </c>
      <c r="K482" s="349"/>
      <c r="L482" s="349">
        <v>245325</v>
      </c>
      <c r="M482" s="349"/>
      <c r="N482" s="349">
        <v>200245</v>
      </c>
      <c r="O482" s="400"/>
      <c r="P482" s="349">
        <v>135036</v>
      </c>
    </row>
    <row r="483" spans="1:16" s="817" customFormat="1" ht="19.95" customHeight="1" thickBot="1">
      <c r="A483" s="818"/>
      <c r="B483" s="704"/>
      <c r="C483" s="825"/>
      <c r="D483" s="825" t="s">
        <v>2</v>
      </c>
      <c r="E483" s="815"/>
      <c r="F483" s="815"/>
      <c r="G483" s="815"/>
      <c r="H483" s="815"/>
      <c r="I483" s="815"/>
      <c r="J483" s="401">
        <v>1659955</v>
      </c>
      <c r="K483" s="349"/>
      <c r="L483" s="401">
        <v>245325</v>
      </c>
      <c r="M483" s="349"/>
      <c r="N483" s="401">
        <v>238295</v>
      </c>
      <c r="O483" s="400"/>
      <c r="P483" s="401">
        <v>135036</v>
      </c>
    </row>
    <row r="484" spans="1:16" s="817" customFormat="1" ht="19.95" customHeight="1" thickTop="1">
      <c r="A484" s="818"/>
      <c r="B484" s="704"/>
      <c r="C484" s="825"/>
      <c r="D484" s="825"/>
      <c r="E484" s="815"/>
      <c r="F484" s="815"/>
      <c r="G484" s="815"/>
      <c r="H484" s="815"/>
      <c r="I484" s="815"/>
      <c r="J484" s="411"/>
      <c r="K484" s="349"/>
      <c r="L484" s="411"/>
      <c r="M484" s="349"/>
      <c r="N484" s="411"/>
      <c r="O484" s="400"/>
      <c r="P484" s="411"/>
    </row>
    <row r="485" spans="1:16" s="817" customFormat="1" ht="19.95" customHeight="1">
      <c r="A485" s="818"/>
      <c r="B485" s="704"/>
      <c r="C485" s="825"/>
      <c r="D485" s="825"/>
      <c r="E485" s="815"/>
      <c r="F485" s="815"/>
      <c r="G485" s="815"/>
      <c r="H485" s="815"/>
      <c r="I485" s="815"/>
      <c r="J485" s="411"/>
      <c r="K485" s="349"/>
      <c r="L485" s="411"/>
      <c r="M485" s="349"/>
      <c r="N485" s="411"/>
      <c r="O485" s="400"/>
      <c r="P485" s="411"/>
    </row>
    <row r="486" spans="1:16">
      <c r="P486" s="717">
        <v>27</v>
      </c>
    </row>
    <row r="487" spans="1:16" ht="20.399999999999999">
      <c r="A487" s="814" t="s">
        <v>23</v>
      </c>
      <c r="B487" s="711" t="s">
        <v>117</v>
      </c>
    </row>
    <row r="488" spans="1:16" ht="20.399999999999999">
      <c r="A488" s="814"/>
      <c r="B488" s="840" t="s">
        <v>486</v>
      </c>
      <c r="C488" s="825" t="s">
        <v>478</v>
      </c>
    </row>
    <row r="489" spans="1:16" ht="20.399999999999999">
      <c r="J489" s="829"/>
      <c r="K489" s="830"/>
      <c r="L489" s="830"/>
      <c r="M489" s="830"/>
      <c r="N489" s="831"/>
      <c r="O489" s="831"/>
      <c r="P489" s="832" t="s">
        <v>87</v>
      </c>
    </row>
    <row r="490" spans="1:16" ht="20.399999999999999">
      <c r="J490" s="1259" t="s">
        <v>88</v>
      </c>
      <c r="K490" s="1259"/>
      <c r="L490" s="1259"/>
      <c r="M490" s="755"/>
      <c r="N490" s="1244" t="s">
        <v>91</v>
      </c>
      <c r="O490" s="1244"/>
      <c r="P490" s="1244"/>
    </row>
    <row r="491" spans="1:16" ht="20.399999999999999">
      <c r="J491" s="1247" t="s">
        <v>399</v>
      </c>
      <c r="K491" s="1247"/>
      <c r="L491" s="1247"/>
      <c r="M491" s="1247"/>
      <c r="N491" s="1247"/>
      <c r="O491" s="1247"/>
      <c r="P491" s="1247"/>
    </row>
    <row r="492" spans="1:16" ht="20.399999999999999">
      <c r="J492" s="841" t="s">
        <v>444</v>
      </c>
      <c r="K492" s="842"/>
      <c r="L492" s="841" t="s">
        <v>341</v>
      </c>
      <c r="M492" s="843"/>
      <c r="N492" s="841" t="s">
        <v>444</v>
      </c>
      <c r="O492" s="842"/>
      <c r="P492" s="841" t="s">
        <v>341</v>
      </c>
    </row>
    <row r="493" spans="1:16" s="817" customFormat="1" ht="19.95" customHeight="1">
      <c r="A493" s="818"/>
      <c r="B493" s="704"/>
      <c r="C493" s="825" t="s">
        <v>128</v>
      </c>
      <c r="D493" s="825"/>
      <c r="E493" s="815"/>
      <c r="F493" s="815"/>
      <c r="G493" s="815"/>
      <c r="H493" s="815"/>
      <c r="I493" s="815"/>
      <c r="J493" s="411"/>
      <c r="K493" s="349"/>
      <c r="L493" s="411"/>
      <c r="M493" s="349"/>
      <c r="N493" s="411"/>
      <c r="O493" s="400"/>
      <c r="P493" s="411"/>
    </row>
    <row r="494" spans="1:16" s="817" customFormat="1" ht="19.95" customHeight="1">
      <c r="A494" s="818"/>
      <c r="B494" s="704"/>
      <c r="C494" s="825"/>
      <c r="D494" s="819" t="s">
        <v>125</v>
      </c>
      <c r="E494" s="815"/>
      <c r="F494" s="815"/>
      <c r="G494" s="815"/>
      <c r="H494" s="815"/>
      <c r="I494" s="815"/>
      <c r="J494" s="349">
        <v>2875281</v>
      </c>
      <c r="K494" s="349"/>
      <c r="L494" s="334">
        <v>1701253</v>
      </c>
      <c r="M494" s="349"/>
      <c r="N494" s="413">
        <v>0</v>
      </c>
      <c r="O494" s="400"/>
      <c r="P494" s="350">
        <v>0</v>
      </c>
    </row>
    <row r="495" spans="1:16" s="817" customFormat="1" ht="19.95" customHeight="1" thickBot="1">
      <c r="A495" s="818"/>
      <c r="B495" s="704"/>
      <c r="C495" s="825"/>
      <c r="D495" s="825" t="s">
        <v>2</v>
      </c>
      <c r="E495" s="815"/>
      <c r="F495" s="815"/>
      <c r="G495" s="815"/>
      <c r="H495" s="815"/>
      <c r="I495" s="815"/>
      <c r="J495" s="401">
        <v>2875281</v>
      </c>
      <c r="K495" s="349"/>
      <c r="L495" s="401">
        <v>1701253</v>
      </c>
      <c r="M495" s="349"/>
      <c r="N495" s="401">
        <v>0</v>
      </c>
      <c r="O495" s="400"/>
      <c r="P495" s="401">
        <v>0</v>
      </c>
    </row>
    <row r="496" spans="1:16" s="817" customFormat="1" ht="21" thickTop="1">
      <c r="A496" s="683"/>
      <c r="B496" s="840"/>
      <c r="C496" s="825" t="s">
        <v>229</v>
      </c>
      <c r="D496" s="825"/>
      <c r="E496" s="815"/>
      <c r="F496" s="815"/>
      <c r="G496" s="815"/>
      <c r="H496" s="815"/>
      <c r="I496" s="815"/>
      <c r="J496" s="411"/>
      <c r="K496" s="349"/>
      <c r="L496" s="411"/>
      <c r="M496" s="349"/>
      <c r="N496" s="411"/>
      <c r="O496" s="400"/>
      <c r="P496" s="411"/>
    </row>
    <row r="497" spans="1:16" s="817" customFormat="1" ht="20.399999999999999">
      <c r="A497" s="683"/>
      <c r="B497" s="840"/>
      <c r="C497" s="825"/>
      <c r="D497" s="819" t="s">
        <v>125</v>
      </c>
      <c r="E497" s="815"/>
      <c r="F497" s="815"/>
      <c r="G497" s="815"/>
      <c r="H497" s="815"/>
      <c r="I497" s="815"/>
      <c r="J497" s="323">
        <v>17546351</v>
      </c>
      <c r="K497" s="349"/>
      <c r="L497" s="323">
        <v>17046351</v>
      </c>
      <c r="M497" s="349"/>
      <c r="N497" s="323">
        <v>0</v>
      </c>
      <c r="O497" s="324"/>
      <c r="P497" s="323">
        <v>0</v>
      </c>
    </row>
    <row r="498" spans="1:16" s="817" customFormat="1" ht="21" thickBot="1">
      <c r="A498" s="683"/>
      <c r="B498" s="840"/>
      <c r="C498" s="825"/>
      <c r="D498" s="825" t="s">
        <v>2</v>
      </c>
      <c r="E498" s="815"/>
      <c r="F498" s="815"/>
      <c r="G498" s="815"/>
      <c r="H498" s="815"/>
      <c r="I498" s="815"/>
      <c r="J498" s="401">
        <v>17546351</v>
      </c>
      <c r="K498" s="349"/>
      <c r="L498" s="401">
        <v>17046351</v>
      </c>
      <c r="M498" s="349"/>
      <c r="N498" s="401">
        <v>0</v>
      </c>
      <c r="O498" s="400"/>
      <c r="P498" s="401">
        <v>0</v>
      </c>
    </row>
    <row r="499" spans="1:16" ht="12" customHeight="1" thickTop="1"/>
    <row r="500" spans="1:16" ht="20.399999999999999">
      <c r="A500" s="818"/>
      <c r="B500" s="847"/>
      <c r="C500" s="847"/>
      <c r="D500" s="848" t="s">
        <v>779</v>
      </c>
      <c r="E500" s="848"/>
      <c r="F500" s="815"/>
      <c r="G500" s="815"/>
      <c r="H500" s="815"/>
      <c r="I500" s="815"/>
      <c r="J500" s="815"/>
      <c r="K500" s="815"/>
      <c r="L500" s="784"/>
      <c r="M500" s="815"/>
      <c r="N500" s="838"/>
      <c r="O500" s="839"/>
      <c r="P500" s="325"/>
    </row>
    <row r="501" spans="1:16" ht="20.399999999999999">
      <c r="A501" s="818"/>
      <c r="B501" s="847"/>
      <c r="C501" s="849" t="s">
        <v>778</v>
      </c>
      <c r="D501" s="848"/>
      <c r="E501" s="848"/>
      <c r="F501" s="815"/>
      <c r="G501" s="815"/>
      <c r="H501" s="815"/>
      <c r="I501" s="815"/>
      <c r="J501" s="815"/>
      <c r="K501" s="815"/>
      <c r="L501" s="784"/>
      <c r="M501" s="815"/>
      <c r="N501" s="838"/>
      <c r="O501" s="839"/>
      <c r="P501" s="325"/>
    </row>
    <row r="502" spans="1:16" ht="20.399999999999999">
      <c r="A502" s="818"/>
      <c r="B502" s="847"/>
      <c r="C502" s="849"/>
      <c r="D502" s="848"/>
      <c r="E502" s="848"/>
      <c r="F502" s="815"/>
      <c r="G502" s="815"/>
      <c r="H502" s="815"/>
      <c r="I502" s="815"/>
      <c r="J502" s="815"/>
      <c r="K502" s="815"/>
      <c r="L502" s="784"/>
      <c r="M502" s="815"/>
      <c r="N502" s="838"/>
      <c r="O502" s="839"/>
      <c r="P502" s="325"/>
    </row>
    <row r="503" spans="1:16" s="817" customFormat="1" ht="19.95" customHeight="1">
      <c r="A503" s="683"/>
      <c r="B503" s="840"/>
      <c r="C503" s="825"/>
      <c r="D503" s="819"/>
      <c r="E503" s="815"/>
      <c r="F503" s="815"/>
      <c r="G503" s="815"/>
      <c r="H503" s="815"/>
      <c r="I503" s="815"/>
      <c r="J503" s="829"/>
      <c r="K503" s="830"/>
      <c r="L503" s="830"/>
      <c r="M503" s="830"/>
      <c r="N503" s="831"/>
      <c r="O503" s="831"/>
      <c r="P503" s="832" t="s">
        <v>87</v>
      </c>
    </row>
    <row r="504" spans="1:16" s="817" customFormat="1" ht="19.95" customHeight="1">
      <c r="A504" s="683"/>
      <c r="B504" s="840"/>
      <c r="C504" s="825"/>
      <c r="D504" s="819"/>
      <c r="E504" s="815"/>
      <c r="F504" s="815"/>
      <c r="G504" s="815"/>
      <c r="H504" s="815"/>
      <c r="I504" s="815"/>
      <c r="J504" s="1244" t="s">
        <v>88</v>
      </c>
      <c r="K504" s="1244"/>
      <c r="L504" s="1244"/>
      <c r="M504" s="755"/>
      <c r="N504" s="1244" t="s">
        <v>91</v>
      </c>
      <c r="O504" s="1244"/>
      <c r="P504" s="1244"/>
    </row>
    <row r="505" spans="1:16" s="817" customFormat="1" ht="19.95" customHeight="1">
      <c r="A505" s="683"/>
      <c r="B505" s="840"/>
      <c r="C505" s="825"/>
      <c r="D505" s="819"/>
      <c r="E505" s="815"/>
      <c r="F505" s="815"/>
      <c r="G505" s="815"/>
      <c r="H505" s="815"/>
      <c r="I505" s="815"/>
      <c r="J505" s="1256" t="s">
        <v>399</v>
      </c>
      <c r="K505" s="1256"/>
      <c r="L505" s="1256"/>
      <c r="M505" s="1256"/>
      <c r="N505" s="1256"/>
      <c r="O505" s="1256"/>
      <c r="P505" s="1256"/>
    </row>
    <row r="506" spans="1:16" s="817" customFormat="1" ht="19.95" customHeight="1">
      <c r="A506" s="683"/>
      <c r="B506" s="840"/>
      <c r="C506" s="825"/>
      <c r="D506" s="819"/>
      <c r="E506" s="815"/>
      <c r="F506" s="815"/>
      <c r="G506" s="815"/>
      <c r="H506" s="815"/>
      <c r="I506" s="815"/>
      <c r="J506" s="841" t="s">
        <v>444</v>
      </c>
      <c r="K506" s="842"/>
      <c r="L506" s="841" t="s">
        <v>341</v>
      </c>
      <c r="M506" s="843"/>
      <c r="N506" s="841" t="s">
        <v>444</v>
      </c>
      <c r="O506" s="842"/>
      <c r="P506" s="841" t="s">
        <v>341</v>
      </c>
    </row>
    <row r="507" spans="1:16" ht="20.399999999999999">
      <c r="C507" s="825" t="s">
        <v>468</v>
      </c>
      <c r="D507" s="825"/>
      <c r="E507" s="815"/>
      <c r="F507" s="815"/>
    </row>
    <row r="508" spans="1:16" ht="20.399999999999999">
      <c r="C508" s="825"/>
      <c r="D508" s="819" t="s">
        <v>125</v>
      </c>
      <c r="E508" s="815"/>
      <c r="F508" s="815"/>
      <c r="J508" s="323">
        <v>50000000</v>
      </c>
      <c r="K508" s="349"/>
      <c r="L508" s="323">
        <v>0</v>
      </c>
      <c r="M508" s="349"/>
      <c r="N508" s="323">
        <v>50000000</v>
      </c>
      <c r="O508" s="324"/>
      <c r="P508" s="323">
        <v>0</v>
      </c>
    </row>
    <row r="509" spans="1:16" ht="21" thickBot="1">
      <c r="C509" s="825"/>
      <c r="D509" s="825" t="s">
        <v>2</v>
      </c>
      <c r="E509" s="815"/>
      <c r="F509" s="815"/>
      <c r="J509" s="401">
        <v>50000000</v>
      </c>
      <c r="K509" s="349"/>
      <c r="L509" s="401">
        <v>0</v>
      </c>
      <c r="M509" s="349"/>
      <c r="N509" s="401">
        <v>50000000</v>
      </c>
      <c r="O509" s="400"/>
      <c r="P509" s="401">
        <v>0</v>
      </c>
    </row>
    <row r="510" spans="1:16" ht="21" thickTop="1">
      <c r="A510" s="818"/>
      <c r="B510" s="847"/>
      <c r="C510" s="849"/>
      <c r="D510" s="848"/>
      <c r="E510" s="848"/>
      <c r="F510" s="815"/>
      <c r="G510" s="815"/>
      <c r="H510" s="815"/>
      <c r="I510" s="815"/>
      <c r="J510" s="815"/>
      <c r="K510" s="815"/>
      <c r="L510" s="784"/>
      <c r="M510" s="815"/>
      <c r="N510" s="838"/>
      <c r="O510" s="839"/>
      <c r="P510" s="325"/>
    </row>
    <row r="511" spans="1:16" s="817" customFormat="1" ht="19.95" customHeight="1">
      <c r="A511" s="818"/>
      <c r="B511" s="850">
        <v>5.3</v>
      </c>
      <c r="C511" s="851" t="s">
        <v>86</v>
      </c>
      <c r="D511" s="819"/>
      <c r="E511" s="815"/>
      <c r="F511" s="815"/>
      <c r="G511" s="815"/>
      <c r="H511" s="815"/>
      <c r="I511" s="815"/>
      <c r="J511" s="815"/>
      <c r="K511" s="815"/>
      <c r="L511" s="784"/>
      <c r="M511" s="815"/>
      <c r="N511" s="838"/>
      <c r="O511" s="839"/>
      <c r="P511" s="211"/>
    </row>
    <row r="512" spans="1:16" s="817" customFormat="1" ht="19.95" customHeight="1">
      <c r="A512" s="818"/>
      <c r="B512" s="850"/>
      <c r="C512" s="851"/>
      <c r="D512" s="819"/>
      <c r="E512" s="815"/>
      <c r="F512" s="815"/>
      <c r="G512" s="815"/>
      <c r="H512" s="815"/>
      <c r="I512" s="815"/>
      <c r="J512" s="815"/>
      <c r="K512" s="815"/>
      <c r="L512" s="784"/>
      <c r="M512" s="815"/>
      <c r="N512" s="838"/>
      <c r="O512" s="839"/>
      <c r="P512" s="832" t="s">
        <v>87</v>
      </c>
    </row>
    <row r="513" spans="1:16" s="817" customFormat="1" ht="19.95" customHeight="1">
      <c r="A513" s="818"/>
      <c r="B513" s="850"/>
      <c r="C513" s="851"/>
      <c r="D513" s="819"/>
      <c r="E513" s="815"/>
      <c r="F513" s="815"/>
      <c r="G513" s="815"/>
      <c r="H513" s="815"/>
      <c r="I513" s="815"/>
      <c r="J513" s="815"/>
      <c r="K513" s="815"/>
      <c r="L513" s="784"/>
      <c r="M513" s="815"/>
      <c r="N513" s="1257" t="s">
        <v>129</v>
      </c>
      <c r="O513" s="1257"/>
      <c r="P513" s="1257"/>
    </row>
    <row r="514" spans="1:16" s="817" customFormat="1" ht="19.95" customHeight="1">
      <c r="A514" s="818"/>
      <c r="B514" s="704"/>
      <c r="C514" s="825"/>
      <c r="D514" s="819"/>
      <c r="E514" s="815"/>
      <c r="F514" s="815"/>
      <c r="G514" s="815"/>
      <c r="H514" s="815"/>
      <c r="I514" s="815"/>
      <c r="J514" s="438"/>
      <c r="K514" s="438"/>
      <c r="L514" s="438"/>
      <c r="M514" s="438"/>
      <c r="N514" s="1258"/>
      <c r="O514" s="1258"/>
      <c r="P514" s="1258"/>
    </row>
    <row r="515" spans="1:16" s="817" customFormat="1" ht="19.95" customHeight="1">
      <c r="A515" s="818"/>
      <c r="B515" s="704"/>
      <c r="C515" s="825"/>
      <c r="D515" s="819"/>
      <c r="E515" s="815"/>
      <c r="F515" s="815"/>
      <c r="G515" s="815"/>
      <c r="H515" s="815"/>
      <c r="I515" s="815"/>
      <c r="J515" s="439"/>
      <c r="K515" s="439"/>
      <c r="L515" s="439"/>
      <c r="M515" s="214"/>
      <c r="N515" s="1255" t="s">
        <v>780</v>
      </c>
      <c r="O515" s="1255"/>
      <c r="P515" s="1255"/>
    </row>
    <row r="516" spans="1:16" s="817" customFormat="1" ht="19.95" customHeight="1">
      <c r="A516" s="818"/>
      <c r="B516" s="704"/>
      <c r="C516" s="825"/>
      <c r="D516" s="819"/>
      <c r="E516" s="815"/>
      <c r="F516" s="815"/>
      <c r="G516" s="815"/>
      <c r="H516" s="815"/>
      <c r="I516" s="815"/>
      <c r="J516" s="852"/>
      <c r="K516" s="831"/>
      <c r="L516" s="852"/>
      <c r="M516" s="815"/>
      <c r="N516" s="853" t="s">
        <v>444</v>
      </c>
      <c r="O516" s="831"/>
      <c r="P516" s="853" t="s">
        <v>341</v>
      </c>
    </row>
    <row r="517" spans="1:16" s="817" customFormat="1" ht="19.95" customHeight="1">
      <c r="A517" s="818"/>
      <c r="B517" s="854"/>
      <c r="C517" s="855" t="s">
        <v>130</v>
      </c>
      <c r="D517" s="819"/>
      <c r="E517" s="815"/>
      <c r="F517" s="815"/>
      <c r="G517" s="815"/>
      <c r="H517" s="815"/>
      <c r="I517" s="815"/>
      <c r="J517" s="396"/>
      <c r="K517" s="240"/>
      <c r="L517" s="350"/>
      <c r="M517" s="815"/>
      <c r="N517" s="396">
        <v>5477500</v>
      </c>
      <c r="O517" s="222"/>
      <c r="P517" s="350">
        <v>6272500</v>
      </c>
    </row>
    <row r="518" spans="1:16" s="817" customFormat="1" ht="19.95" customHeight="1">
      <c r="A518" s="818"/>
      <c r="B518" s="854"/>
      <c r="C518" s="855" t="s">
        <v>131</v>
      </c>
      <c r="D518" s="819"/>
      <c r="E518" s="815"/>
      <c r="F518" s="815"/>
      <c r="G518" s="815"/>
      <c r="H518" s="815"/>
      <c r="I518" s="815"/>
      <c r="J518" s="396"/>
      <c r="K518" s="240"/>
      <c r="L518" s="350"/>
      <c r="M518" s="815"/>
      <c r="N518" s="396">
        <v>24429</v>
      </c>
      <c r="O518" s="222"/>
      <c r="P518" s="350">
        <v>23044</v>
      </c>
    </row>
    <row r="519" spans="1:16" s="817" customFormat="1" ht="19.95" customHeight="1" thickBot="1">
      <c r="A519" s="818"/>
      <c r="B519" s="704"/>
      <c r="C519" s="825"/>
      <c r="D519" s="825" t="s">
        <v>2</v>
      </c>
      <c r="E519" s="815"/>
      <c r="F519" s="815"/>
      <c r="G519" s="815"/>
      <c r="H519" s="815"/>
      <c r="I519" s="815"/>
      <c r="J519" s="423"/>
      <c r="K519" s="240"/>
      <c r="L519" s="412"/>
      <c r="M519" s="815"/>
      <c r="N519" s="397">
        <v>5501929</v>
      </c>
      <c r="O519" s="222"/>
      <c r="P519" s="351">
        <v>6295544</v>
      </c>
    </row>
    <row r="520" spans="1:16" ht="20.399999999999999" thickTop="1"/>
    <row r="523" spans="1:16">
      <c r="P523" s="717">
        <v>28</v>
      </c>
    </row>
    <row r="524" spans="1:16" s="817" customFormat="1" ht="19.95" customHeight="1">
      <c r="A524" s="856" t="s">
        <v>24</v>
      </c>
      <c r="B524" s="851" t="s">
        <v>132</v>
      </c>
      <c r="C524" s="851"/>
      <c r="D524" s="851"/>
      <c r="E524" s="851"/>
      <c r="F524" s="815"/>
      <c r="G524" s="815"/>
      <c r="H524" s="815"/>
      <c r="I524" s="815"/>
      <c r="J524" s="815"/>
      <c r="K524" s="815"/>
      <c r="L524" s="784"/>
      <c r="M524" s="815"/>
      <c r="N524" s="838"/>
      <c r="O524" s="839"/>
      <c r="P524" s="211"/>
    </row>
    <row r="525" spans="1:16" s="817" customFormat="1" ht="19.95" customHeight="1">
      <c r="A525" s="851"/>
      <c r="B525" s="855" t="s">
        <v>351</v>
      </c>
      <c r="D525" s="851"/>
      <c r="E525" s="851"/>
      <c r="F525" s="815"/>
      <c r="G525" s="815"/>
      <c r="H525" s="815"/>
      <c r="I525" s="815"/>
      <c r="J525" s="815"/>
      <c r="K525" s="815"/>
      <c r="L525" s="784"/>
      <c r="M525" s="815"/>
      <c r="N525" s="838"/>
      <c r="O525" s="839"/>
      <c r="P525" s="211"/>
    </row>
    <row r="526" spans="1:16" s="817" customFormat="1" ht="19.95" customHeight="1">
      <c r="A526" s="818"/>
      <c r="B526" s="704"/>
      <c r="C526" s="825"/>
      <c r="D526" s="819"/>
      <c r="E526" s="815"/>
      <c r="F526" s="815"/>
      <c r="G526" s="815"/>
      <c r="H526" s="815"/>
      <c r="I526" s="815"/>
      <c r="J526" s="683"/>
      <c r="K526" s="683"/>
      <c r="L526" s="683"/>
      <c r="M526" s="683"/>
      <c r="N526" s="683"/>
      <c r="O526" s="683"/>
      <c r="P526" s="857" t="s">
        <v>87</v>
      </c>
    </row>
    <row r="527" spans="1:16" s="817" customFormat="1" ht="19.95" customHeight="1">
      <c r="A527" s="818"/>
      <c r="B527" s="704"/>
      <c r="C527" s="825"/>
      <c r="D527" s="819"/>
      <c r="E527" s="815"/>
      <c r="F527" s="815"/>
      <c r="G527" s="815"/>
      <c r="H527" s="815"/>
      <c r="I527" s="815"/>
      <c r="J527" s="1244" t="s">
        <v>88</v>
      </c>
      <c r="K527" s="1244"/>
      <c r="L527" s="1244"/>
      <c r="M527" s="755"/>
      <c r="N527" s="1244" t="s">
        <v>91</v>
      </c>
      <c r="O527" s="1244"/>
      <c r="P527" s="1244"/>
    </row>
    <row r="528" spans="1:16" s="817" customFormat="1" ht="19.95" customHeight="1">
      <c r="A528" s="818"/>
      <c r="B528" s="704"/>
      <c r="C528" s="825"/>
      <c r="D528" s="819"/>
      <c r="E528" s="815"/>
      <c r="F528" s="815"/>
      <c r="G528" s="815"/>
      <c r="H528" s="815"/>
      <c r="I528" s="815"/>
      <c r="J528" s="1247" t="s">
        <v>398</v>
      </c>
      <c r="K528" s="1247"/>
      <c r="L528" s="1247"/>
      <c r="M528" s="1247"/>
      <c r="N528" s="1247"/>
      <c r="O528" s="1247"/>
      <c r="P528" s="1247"/>
    </row>
    <row r="529" spans="1:16" s="817" customFormat="1" ht="19.95" customHeight="1">
      <c r="A529" s="818"/>
      <c r="B529" s="704"/>
      <c r="C529" s="825"/>
      <c r="D529" s="819"/>
      <c r="E529" s="815"/>
      <c r="F529" s="815"/>
      <c r="G529" s="815"/>
      <c r="H529" s="815"/>
      <c r="I529" s="815"/>
      <c r="J529" s="835" t="s">
        <v>444</v>
      </c>
      <c r="K529" s="755"/>
      <c r="L529" s="835" t="s">
        <v>341</v>
      </c>
      <c r="M529" s="755"/>
      <c r="N529" s="858" t="s">
        <v>444</v>
      </c>
      <c r="O529" s="755"/>
      <c r="P529" s="859" t="s">
        <v>341</v>
      </c>
    </row>
    <row r="530" spans="1:16" s="817" customFormat="1" ht="19.95" customHeight="1">
      <c r="A530" s="818"/>
      <c r="B530" s="860" t="s">
        <v>380</v>
      </c>
      <c r="C530" s="819"/>
      <c r="D530" s="819"/>
      <c r="E530" s="815"/>
      <c r="F530" s="815"/>
      <c r="G530" s="815"/>
      <c r="H530" s="815"/>
      <c r="I530" s="815"/>
      <c r="J530" s="470">
        <v>0</v>
      </c>
      <c r="K530" s="861"/>
      <c r="L530" s="470">
        <v>0</v>
      </c>
      <c r="M530" s="861"/>
      <c r="N530" s="470">
        <v>634673</v>
      </c>
      <c r="O530" s="861"/>
      <c r="P530" s="470">
        <v>61776</v>
      </c>
    </row>
    <row r="531" spans="1:16" s="817" customFormat="1" ht="19.95" customHeight="1">
      <c r="A531" s="818"/>
      <c r="B531" s="860" t="s">
        <v>863</v>
      </c>
      <c r="C531" s="819"/>
      <c r="D531" s="819"/>
      <c r="E531" s="815"/>
      <c r="F531" s="815"/>
      <c r="G531" s="815"/>
      <c r="H531" s="815"/>
      <c r="I531" s="815"/>
      <c r="J531" s="470">
        <v>994000</v>
      </c>
      <c r="K531" s="861"/>
      <c r="L531" s="470">
        <v>0</v>
      </c>
      <c r="M531" s="861"/>
      <c r="N531" s="470">
        <v>0</v>
      </c>
      <c r="O531" s="861"/>
      <c r="P531" s="470">
        <v>0</v>
      </c>
    </row>
    <row r="532" spans="1:16" s="817" customFormat="1" ht="19.95" customHeight="1">
      <c r="A532" s="818"/>
      <c r="B532" s="860" t="s">
        <v>781</v>
      </c>
      <c r="C532" s="819"/>
      <c r="D532" s="819"/>
      <c r="E532" s="815"/>
      <c r="F532" s="815"/>
      <c r="G532" s="815"/>
      <c r="H532" s="815"/>
      <c r="I532" s="815"/>
      <c r="J532" s="470">
        <v>0</v>
      </c>
      <c r="K532" s="861"/>
      <c r="L532" s="470">
        <v>41120148</v>
      </c>
      <c r="M532" s="861"/>
      <c r="N532" s="470">
        <v>0</v>
      </c>
      <c r="O532" s="861"/>
      <c r="P532" s="470">
        <v>40174378</v>
      </c>
    </row>
    <row r="533" spans="1:16" s="817" customFormat="1" ht="19.95" customHeight="1">
      <c r="A533" s="818"/>
      <c r="B533" s="860"/>
      <c r="C533" s="819"/>
      <c r="D533" s="819"/>
      <c r="E533" s="815"/>
      <c r="F533" s="815"/>
      <c r="G533" s="815"/>
      <c r="H533" s="815"/>
      <c r="I533" s="815"/>
      <c r="J533" s="471"/>
      <c r="K533" s="755"/>
      <c r="L533" s="471"/>
      <c r="M533" s="755"/>
      <c r="N533" s="471"/>
      <c r="O533" s="755"/>
    </row>
    <row r="534" spans="1:16" s="817" customFormat="1" ht="19.95" customHeight="1">
      <c r="A534" s="856" t="s">
        <v>25</v>
      </c>
      <c r="B534" s="754" t="s">
        <v>782</v>
      </c>
      <c r="C534" s="759"/>
      <c r="D534" s="759"/>
      <c r="E534" s="759"/>
      <c r="F534" s="683"/>
      <c r="G534" s="815"/>
      <c r="H534" s="815"/>
      <c r="I534" s="815"/>
      <c r="J534" s="471"/>
      <c r="K534" s="755"/>
      <c r="L534" s="471"/>
      <c r="M534" s="755"/>
      <c r="N534" s="471"/>
      <c r="O534" s="755"/>
    </row>
    <row r="535" spans="1:16" s="817" customFormat="1" ht="19.95" customHeight="1">
      <c r="A535" s="856"/>
      <c r="B535" s="754"/>
      <c r="C535" s="759" t="s">
        <v>783</v>
      </c>
      <c r="D535" s="759"/>
      <c r="E535" s="759"/>
      <c r="F535" s="683"/>
      <c r="G535" s="815"/>
      <c r="H535" s="815"/>
      <c r="I535" s="815"/>
      <c r="J535" s="471"/>
      <c r="K535" s="755"/>
      <c r="L535" s="471"/>
      <c r="M535" s="755"/>
      <c r="N535" s="471"/>
      <c r="O535" s="755"/>
    </row>
    <row r="536" spans="1:16" s="817" customFormat="1" ht="19.95" customHeight="1">
      <c r="A536" s="818"/>
      <c r="B536" s="683"/>
      <c r="C536" s="683"/>
      <c r="D536" s="683"/>
      <c r="E536" s="683"/>
      <c r="F536" s="683"/>
      <c r="G536" s="683"/>
      <c r="H536" s="683"/>
      <c r="I536" s="683"/>
      <c r="J536" s="862"/>
      <c r="K536" s="862"/>
      <c r="L536" s="862"/>
      <c r="M536" s="862"/>
      <c r="N536" s="862"/>
      <c r="O536" s="862"/>
      <c r="P536" s="857" t="s">
        <v>87</v>
      </c>
    </row>
    <row r="537" spans="1:16" s="817" customFormat="1" ht="19.95" customHeight="1">
      <c r="A537" s="818"/>
      <c r="B537" s="683"/>
      <c r="C537" s="683"/>
      <c r="D537" s="683"/>
      <c r="E537" s="683"/>
      <c r="F537" s="683"/>
      <c r="G537" s="683"/>
      <c r="H537" s="683"/>
      <c r="I537" s="683"/>
      <c r="J537" s="1245" t="s">
        <v>88</v>
      </c>
      <c r="K537" s="1245"/>
      <c r="L537" s="1245"/>
      <c r="M537" s="863"/>
      <c r="N537" s="1246" t="s">
        <v>91</v>
      </c>
      <c r="O537" s="1246"/>
      <c r="P537" s="1246"/>
    </row>
    <row r="538" spans="1:16" s="817" customFormat="1" ht="19.95" customHeight="1">
      <c r="A538" s="818"/>
      <c r="B538" s="683"/>
      <c r="C538" s="683"/>
      <c r="D538" s="683"/>
      <c r="E538" s="683"/>
      <c r="F538" s="683"/>
      <c r="G538" s="683"/>
      <c r="H538" s="683"/>
      <c r="I538" s="683"/>
      <c r="J538" s="1247" t="s">
        <v>398</v>
      </c>
      <c r="K538" s="1247"/>
      <c r="L538" s="1247"/>
      <c r="M538" s="1247"/>
      <c r="N538" s="1247"/>
      <c r="O538" s="1247"/>
      <c r="P538" s="1247"/>
    </row>
    <row r="539" spans="1:16" s="817" customFormat="1" ht="19.95" customHeight="1">
      <c r="A539" s="818"/>
      <c r="B539" s="683"/>
      <c r="C539" s="683"/>
      <c r="D539" s="683"/>
      <c r="E539" s="683"/>
      <c r="F539" s="683"/>
      <c r="G539" s="683"/>
      <c r="H539" s="683"/>
      <c r="I539" s="683"/>
      <c r="J539" s="835" t="s">
        <v>444</v>
      </c>
      <c r="K539" s="755"/>
      <c r="L539" s="835" t="s">
        <v>341</v>
      </c>
      <c r="M539" s="864"/>
      <c r="N539" s="835" t="s">
        <v>444</v>
      </c>
      <c r="O539" s="755"/>
      <c r="P539" s="835" t="s">
        <v>341</v>
      </c>
    </row>
    <row r="540" spans="1:16" s="817" customFormat="1">
      <c r="A540" s="818"/>
      <c r="B540" s="683"/>
      <c r="C540" s="759" t="s">
        <v>784</v>
      </c>
      <c r="D540" s="683"/>
      <c r="E540" s="683"/>
      <c r="F540" s="683"/>
      <c r="G540" s="683"/>
      <c r="H540" s="683"/>
      <c r="I540" s="683"/>
      <c r="J540" s="459">
        <v>36398999</v>
      </c>
      <c r="K540" s="460"/>
      <c r="L540" s="460">
        <v>44165498</v>
      </c>
      <c r="M540" s="460"/>
      <c r="N540" s="460">
        <v>29356680</v>
      </c>
      <c r="O540" s="460"/>
      <c r="P540" s="460">
        <v>35666644</v>
      </c>
    </row>
    <row r="541" spans="1:16" s="817" customFormat="1">
      <c r="A541" s="818"/>
      <c r="B541" s="683"/>
      <c r="C541" s="759" t="s">
        <v>785</v>
      </c>
      <c r="D541" s="683"/>
      <c r="E541" s="683"/>
      <c r="F541" s="683"/>
      <c r="G541" s="683"/>
      <c r="H541" s="683"/>
      <c r="I541" s="683"/>
      <c r="J541" s="459">
        <v>24455676</v>
      </c>
      <c r="K541" s="460"/>
      <c r="L541" s="460">
        <v>24493348</v>
      </c>
      <c r="M541" s="460"/>
      <c r="N541" s="460">
        <v>21560383</v>
      </c>
      <c r="O541" s="460"/>
      <c r="P541" s="460">
        <v>21894938</v>
      </c>
    </row>
    <row r="542" spans="1:16" s="817" customFormat="1" ht="19.95" customHeight="1">
      <c r="A542" s="818"/>
      <c r="B542" s="683"/>
      <c r="C542" s="759" t="s">
        <v>786</v>
      </c>
      <c r="D542" s="683"/>
      <c r="E542" s="683"/>
      <c r="F542" s="683"/>
      <c r="G542" s="683"/>
      <c r="H542" s="683"/>
      <c r="I542" s="683"/>
      <c r="J542" s="459">
        <v>11197057</v>
      </c>
      <c r="K542" s="460"/>
      <c r="L542" s="460">
        <v>12498309</v>
      </c>
      <c r="M542" s="460"/>
      <c r="N542" s="460">
        <v>11197057</v>
      </c>
      <c r="O542" s="460"/>
      <c r="P542" s="460">
        <v>12498309</v>
      </c>
    </row>
    <row r="543" spans="1:16" s="817" customFormat="1" ht="19.95" customHeight="1">
      <c r="A543" s="818"/>
      <c r="B543" s="683"/>
      <c r="C543" s="759" t="s">
        <v>787</v>
      </c>
      <c r="D543" s="683"/>
      <c r="E543" s="683"/>
      <c r="F543" s="683"/>
      <c r="G543" s="683"/>
      <c r="H543" s="683"/>
      <c r="I543" s="683"/>
      <c r="J543" s="459">
        <v>10780829</v>
      </c>
      <c r="K543" s="460"/>
      <c r="L543" s="460">
        <v>16819979</v>
      </c>
      <c r="M543" s="460"/>
      <c r="N543" s="460">
        <v>10655999</v>
      </c>
      <c r="O543" s="460"/>
      <c r="P543" s="460">
        <v>16819979</v>
      </c>
    </row>
    <row r="544" spans="1:16" s="817" customFormat="1" ht="19.95" customHeight="1">
      <c r="A544" s="818"/>
      <c r="B544" s="683"/>
      <c r="C544" s="759" t="s">
        <v>788</v>
      </c>
      <c r="D544" s="683"/>
      <c r="E544" s="683"/>
      <c r="F544" s="683"/>
      <c r="G544" s="683"/>
      <c r="H544" s="683"/>
      <c r="I544" s="683"/>
      <c r="J544" s="459">
        <v>23489567</v>
      </c>
      <c r="K544" s="460"/>
      <c r="L544" s="460">
        <v>38065628</v>
      </c>
      <c r="M544" s="460"/>
      <c r="N544" s="460">
        <v>23489567</v>
      </c>
      <c r="O544" s="460"/>
      <c r="P544" s="460">
        <v>38065628</v>
      </c>
    </row>
    <row r="545" spans="1:16" s="817" customFormat="1" ht="19.95" customHeight="1">
      <c r="A545" s="818"/>
      <c r="B545" s="683"/>
      <c r="C545" s="759" t="s">
        <v>789</v>
      </c>
      <c r="D545" s="683"/>
      <c r="E545" s="683"/>
      <c r="F545" s="683"/>
      <c r="G545" s="683"/>
      <c r="H545" s="683"/>
      <c r="I545" s="683"/>
      <c r="J545" s="459">
        <v>197154913</v>
      </c>
      <c r="K545" s="460"/>
      <c r="L545" s="460">
        <v>215768499</v>
      </c>
      <c r="M545" s="460"/>
      <c r="N545" s="460">
        <v>186063363</v>
      </c>
      <c r="O545" s="460"/>
      <c r="P545" s="460">
        <v>208234327</v>
      </c>
    </row>
    <row r="546" spans="1:16" s="817" customFormat="1" ht="19.95" customHeight="1">
      <c r="A546" s="818"/>
      <c r="B546" s="865"/>
      <c r="C546" s="759" t="s">
        <v>790</v>
      </c>
      <c r="D546" s="683"/>
      <c r="E546" s="683"/>
      <c r="F546" s="683"/>
      <c r="G546" s="683"/>
      <c r="H546" s="683"/>
      <c r="I546" s="683"/>
      <c r="J546" s="459">
        <v>-873628</v>
      </c>
      <c r="K546" s="460"/>
      <c r="L546" s="460">
        <v>8409168</v>
      </c>
      <c r="M546" s="460"/>
      <c r="N546" s="460">
        <v>-1335108</v>
      </c>
      <c r="O546" s="460"/>
      <c r="P546" s="460">
        <v>7609653</v>
      </c>
    </row>
    <row r="547" spans="1:16" s="817" customFormat="1" ht="19.95" customHeight="1">
      <c r="A547" s="818"/>
      <c r="B547" s="860"/>
      <c r="C547" s="819"/>
      <c r="D547" s="819"/>
      <c r="E547" s="815"/>
      <c r="F547" s="815"/>
      <c r="G547" s="815"/>
      <c r="H547" s="815"/>
      <c r="I547" s="815"/>
      <c r="J547" s="471"/>
      <c r="K547" s="755"/>
      <c r="L547" s="471"/>
      <c r="M547" s="755"/>
      <c r="N547" s="471"/>
      <c r="O547" s="755"/>
    </row>
    <row r="548" spans="1:16" s="716" customFormat="1" ht="19.95" customHeight="1">
      <c r="A548" s="695" t="s">
        <v>26</v>
      </c>
      <c r="B548" s="682" t="s">
        <v>82</v>
      </c>
      <c r="C548" s="686"/>
      <c r="D548" s="686"/>
      <c r="E548" s="689"/>
      <c r="F548" s="686"/>
      <c r="G548" s="689"/>
      <c r="H548" s="686"/>
      <c r="I548" s="689"/>
      <c r="J548" s="689"/>
      <c r="K548" s="689"/>
      <c r="L548" s="686"/>
      <c r="M548" s="686"/>
      <c r="N548" s="179"/>
      <c r="O548" s="686"/>
      <c r="P548" s="441"/>
    </row>
    <row r="549" spans="1:16" s="716" customFormat="1" ht="19.95" customHeight="1">
      <c r="A549" s="695"/>
      <c r="B549" s="682"/>
      <c r="C549" s="686"/>
      <c r="D549" s="686"/>
      <c r="E549" s="689"/>
      <c r="F549" s="686"/>
      <c r="G549" s="689"/>
      <c r="H549" s="686"/>
      <c r="I549" s="689"/>
      <c r="J549" s="689"/>
      <c r="K549" s="689"/>
      <c r="L549" s="686"/>
      <c r="M549" s="686"/>
      <c r="N549" s="179"/>
      <c r="O549" s="686"/>
      <c r="P549" s="231" t="s">
        <v>87</v>
      </c>
    </row>
    <row r="550" spans="1:16" s="716" customFormat="1" ht="19.95" customHeight="1">
      <c r="A550" s="687"/>
      <c r="B550" s="686"/>
      <c r="C550" s="686"/>
      <c r="D550" s="686"/>
      <c r="E550" s="689"/>
      <c r="F550" s="686"/>
      <c r="G550" s="689"/>
      <c r="H550" s="686"/>
      <c r="I550" s="689"/>
      <c r="J550" s="1244" t="s">
        <v>88</v>
      </c>
      <c r="K550" s="1244"/>
      <c r="L550" s="1244"/>
      <c r="M550" s="755"/>
      <c r="N550" s="1244" t="s">
        <v>91</v>
      </c>
      <c r="O550" s="1244"/>
      <c r="P550" s="1244"/>
    </row>
    <row r="551" spans="1:16" s="869" customFormat="1" ht="19.95" customHeight="1">
      <c r="A551" s="866"/>
      <c r="B551" s="700"/>
      <c r="C551" s="700"/>
      <c r="D551" s="700"/>
      <c r="E551" s="867"/>
      <c r="F551" s="688"/>
      <c r="G551" s="867"/>
      <c r="H551" s="688"/>
      <c r="I551" s="867"/>
      <c r="J551" s="1250" t="s">
        <v>791</v>
      </c>
      <c r="K551" s="1250"/>
      <c r="L551" s="1250"/>
      <c r="M551" s="868"/>
      <c r="N551" s="1250" t="s">
        <v>791</v>
      </c>
      <c r="O551" s="1250"/>
      <c r="P551" s="1250"/>
    </row>
    <row r="552" spans="1:16" s="869" customFormat="1" ht="19.95" customHeight="1">
      <c r="A552" s="866"/>
      <c r="B552" s="700"/>
      <c r="C552" s="700"/>
      <c r="D552" s="700"/>
      <c r="E552" s="867"/>
      <c r="F552" s="700"/>
      <c r="G552" s="867"/>
      <c r="H552" s="867"/>
      <c r="I552" s="867"/>
      <c r="J552" s="835" t="s">
        <v>444</v>
      </c>
      <c r="K552" s="755"/>
      <c r="L552" s="835" t="s">
        <v>341</v>
      </c>
      <c r="M552" s="755"/>
      <c r="N552" s="835" t="s">
        <v>444</v>
      </c>
      <c r="O552" s="755"/>
      <c r="P552" s="835" t="s">
        <v>341</v>
      </c>
    </row>
    <row r="553" spans="1:16" s="869" customFormat="1" ht="19.95" customHeight="1">
      <c r="A553" s="687"/>
      <c r="B553" s="686"/>
      <c r="C553" s="817" t="s">
        <v>792</v>
      </c>
      <c r="D553" s="870"/>
      <c r="E553" s="689"/>
      <c r="F553" s="870"/>
      <c r="G553" s="689"/>
      <c r="H553" s="686"/>
      <c r="I553" s="689"/>
      <c r="J553" s="443">
        <v>386772</v>
      </c>
      <c r="K553" s="443"/>
      <c r="L553" s="443">
        <v>559135</v>
      </c>
      <c r="M553" s="444"/>
      <c r="N553" s="443">
        <v>382902</v>
      </c>
      <c r="O553" s="440"/>
      <c r="P553" s="443">
        <v>529100</v>
      </c>
    </row>
    <row r="554" spans="1:16" s="869" customFormat="1" ht="19.95" customHeight="1">
      <c r="A554" s="687"/>
      <c r="B554" s="686"/>
      <c r="C554" s="716" t="s">
        <v>793</v>
      </c>
      <c r="D554" s="817"/>
      <c r="E554" s="689"/>
      <c r="F554" s="870"/>
      <c r="G554" s="689"/>
      <c r="H554" s="686"/>
      <c r="I554" s="689"/>
      <c r="J554" s="443">
        <v>8826378</v>
      </c>
      <c r="K554" s="443"/>
      <c r="L554" s="443">
        <v>9897714</v>
      </c>
      <c r="M554" s="444"/>
      <c r="N554" s="443">
        <v>8231650</v>
      </c>
      <c r="O554" s="440"/>
      <c r="P554" s="443">
        <v>9562476</v>
      </c>
    </row>
    <row r="555" spans="1:16" s="869" customFormat="1" ht="19.95" customHeight="1" thickBot="1">
      <c r="A555" s="687"/>
      <c r="B555" s="686"/>
      <c r="C555" s="686"/>
      <c r="D555" s="682" t="s">
        <v>2</v>
      </c>
      <c r="E555" s="689"/>
      <c r="F555" s="686"/>
      <c r="G555" s="689"/>
      <c r="H555" s="686"/>
      <c r="I555" s="689"/>
      <c r="J555" s="445">
        <v>9213150</v>
      </c>
      <c r="K555" s="446"/>
      <c r="L555" s="445">
        <v>10456849</v>
      </c>
      <c r="M555" s="444"/>
      <c r="N555" s="445">
        <v>8614552</v>
      </c>
      <c r="O555" s="446"/>
      <c r="P555" s="445">
        <v>10091576</v>
      </c>
    </row>
    <row r="556" spans="1:16" s="869" customFormat="1" ht="19.95" customHeight="1" thickTop="1">
      <c r="A556" s="687"/>
      <c r="B556" s="686"/>
      <c r="C556" s="683" t="s">
        <v>794</v>
      </c>
      <c r="D556" s="686"/>
      <c r="E556" s="689"/>
      <c r="F556" s="686"/>
      <c r="G556" s="689"/>
      <c r="H556" s="686"/>
      <c r="I556" s="689"/>
      <c r="J556" s="689"/>
      <c r="K556" s="689"/>
      <c r="L556" s="686"/>
      <c r="M556" s="686"/>
      <c r="N556" s="871"/>
      <c r="O556" s="442"/>
      <c r="P556" s="871"/>
    </row>
    <row r="557" spans="1:16" s="869" customFormat="1" ht="19.95" customHeight="1">
      <c r="A557" s="687"/>
      <c r="B557" s="686"/>
      <c r="C557" s="683"/>
      <c r="D557" s="686"/>
      <c r="E557" s="689"/>
      <c r="F557" s="686"/>
      <c r="G557" s="689"/>
      <c r="H557" s="686"/>
      <c r="I557" s="689"/>
      <c r="J557" s="689"/>
      <c r="K557" s="689"/>
      <c r="L557" s="686"/>
      <c r="M557" s="686"/>
      <c r="N557" s="871"/>
      <c r="O557" s="442"/>
      <c r="P557" s="871"/>
    </row>
    <row r="558" spans="1:16" s="869" customFormat="1" ht="19.95" customHeight="1">
      <c r="A558" s="687"/>
      <c r="B558" s="686"/>
      <c r="C558" s="683"/>
      <c r="D558" s="686"/>
      <c r="E558" s="689"/>
      <c r="F558" s="686"/>
      <c r="G558" s="689"/>
      <c r="H558" s="686"/>
      <c r="I558" s="689"/>
      <c r="J558" s="689"/>
      <c r="K558" s="689"/>
      <c r="L558" s="686"/>
      <c r="M558" s="686"/>
      <c r="N558" s="871"/>
      <c r="O558" s="442"/>
      <c r="P558" s="871"/>
    </row>
    <row r="559" spans="1:16" s="869" customFormat="1" ht="19.95" customHeight="1">
      <c r="A559" s="687"/>
      <c r="B559" s="686"/>
      <c r="C559" s="683"/>
      <c r="D559" s="686"/>
      <c r="E559" s="689"/>
      <c r="F559" s="686"/>
      <c r="G559" s="689"/>
      <c r="H559" s="686"/>
      <c r="I559" s="689"/>
      <c r="J559" s="689"/>
      <c r="K559" s="689"/>
      <c r="L559" s="686"/>
      <c r="M559" s="686"/>
      <c r="N559" s="871"/>
      <c r="O559" s="442"/>
      <c r="P559" s="871"/>
    </row>
    <row r="560" spans="1:16" s="869" customFormat="1" ht="19.95" customHeight="1">
      <c r="A560" s="687"/>
      <c r="B560" s="686"/>
      <c r="C560" s="683"/>
      <c r="D560" s="686"/>
      <c r="E560" s="689"/>
      <c r="F560" s="686"/>
      <c r="G560" s="689"/>
      <c r="H560" s="686"/>
      <c r="I560" s="689"/>
      <c r="J560" s="689"/>
      <c r="K560" s="689"/>
      <c r="L560" s="686"/>
      <c r="M560" s="686"/>
      <c r="N560" s="871"/>
      <c r="O560" s="442"/>
      <c r="P560" s="871"/>
    </row>
    <row r="561" spans="1:16" s="817" customFormat="1" ht="19.95" customHeight="1">
      <c r="A561" s="818"/>
      <c r="B561" s="860"/>
      <c r="C561" s="819"/>
      <c r="D561" s="819"/>
      <c r="E561" s="815"/>
      <c r="F561" s="815"/>
      <c r="G561" s="815"/>
      <c r="H561" s="815"/>
      <c r="I561" s="815"/>
      <c r="J561" s="471"/>
      <c r="K561" s="755"/>
      <c r="L561" s="471"/>
      <c r="M561" s="755"/>
      <c r="N561" s="471"/>
      <c r="O561" s="755"/>
      <c r="P561" s="717">
        <v>29</v>
      </c>
    </row>
    <row r="562" spans="1:16" s="704" customFormat="1" ht="19.95" customHeight="1">
      <c r="A562" s="695" t="s">
        <v>65</v>
      </c>
      <c r="B562" s="682" t="s">
        <v>133</v>
      </c>
      <c r="C562" s="686"/>
      <c r="D562" s="686"/>
      <c r="E562" s="179"/>
      <c r="F562" s="686"/>
      <c r="G562" s="179"/>
      <c r="H562" s="686"/>
      <c r="I562" s="179"/>
      <c r="J562" s="179"/>
      <c r="K562" s="179"/>
      <c r="L562" s="686"/>
      <c r="M562" s="686"/>
      <c r="N562" s="686"/>
      <c r="O562" s="686"/>
    </row>
    <row r="563" spans="1:16" s="716" customFormat="1" ht="19.95" customHeight="1">
      <c r="A563" s="695"/>
      <c r="B563" s="682"/>
      <c r="D563" s="682"/>
      <c r="E563" s="175"/>
      <c r="F563" s="682"/>
      <c r="G563" s="175"/>
      <c r="H563" s="682"/>
      <c r="I563" s="175"/>
      <c r="J563" s="175"/>
      <c r="K563" s="175"/>
      <c r="L563" s="682"/>
      <c r="M563" s="682"/>
      <c r="N563" s="872"/>
      <c r="O563" s="871"/>
      <c r="P563" s="231" t="s">
        <v>87</v>
      </c>
    </row>
    <row r="564" spans="1:16" s="716" customFormat="1" ht="19.95" customHeight="1">
      <c r="A564" s="695"/>
      <c r="B564" s="682"/>
      <c r="D564" s="682"/>
      <c r="E564" s="175"/>
      <c r="F564" s="682"/>
      <c r="G564" s="175"/>
      <c r="H564" s="682"/>
      <c r="I564" s="175"/>
      <c r="J564" s="1244" t="s">
        <v>88</v>
      </c>
      <c r="K564" s="1244"/>
      <c r="L564" s="1244"/>
      <c r="M564" s="755"/>
      <c r="N564" s="1244" t="s">
        <v>91</v>
      </c>
      <c r="O564" s="1244"/>
      <c r="P564" s="1244"/>
    </row>
    <row r="565" spans="1:16" s="745" customFormat="1" ht="19.95" customHeight="1">
      <c r="A565" s="866"/>
      <c r="B565" s="700"/>
      <c r="D565" s="700"/>
      <c r="E565" s="867"/>
      <c r="F565" s="688"/>
      <c r="G565" s="867"/>
      <c r="H565" s="688"/>
      <c r="I565" s="867"/>
      <c r="J565" s="1248" t="s">
        <v>791</v>
      </c>
      <c r="K565" s="1248"/>
      <c r="L565" s="1248"/>
      <c r="M565" s="868"/>
      <c r="N565" s="1248" t="s">
        <v>791</v>
      </c>
      <c r="O565" s="1248"/>
      <c r="P565" s="1248"/>
    </row>
    <row r="566" spans="1:16" s="716" customFormat="1" ht="19.95" customHeight="1">
      <c r="A566" s="866"/>
      <c r="B566" s="700"/>
      <c r="C566" s="700"/>
      <c r="D566" s="700"/>
      <c r="E566" s="867"/>
      <c r="F566" s="700"/>
      <c r="G566" s="867"/>
      <c r="H566" s="867"/>
      <c r="I566" s="867"/>
      <c r="J566" s="841" t="s">
        <v>444</v>
      </c>
      <c r="K566" s="842"/>
      <c r="L566" s="841" t="s">
        <v>341</v>
      </c>
      <c r="M566" s="843"/>
      <c r="N566" s="841" t="s">
        <v>444</v>
      </c>
      <c r="O566" s="842"/>
      <c r="P566" s="841" t="s">
        <v>341</v>
      </c>
    </row>
    <row r="567" spans="1:16" s="716" customFormat="1" ht="19.95" customHeight="1">
      <c r="A567" s="873"/>
      <c r="B567" s="874" t="s">
        <v>124</v>
      </c>
      <c r="C567" s="682"/>
      <c r="D567" s="689"/>
      <c r="E567" s="686"/>
      <c r="G567" s="689"/>
      <c r="H567" s="689"/>
      <c r="I567" s="689"/>
      <c r="J567" s="689"/>
      <c r="K567" s="689"/>
      <c r="L567" s="692"/>
      <c r="M567" s="875"/>
      <c r="N567" s="180"/>
      <c r="O567" s="875"/>
      <c r="P567" s="179"/>
    </row>
    <row r="568" spans="1:16" s="682" customFormat="1" ht="19.95" customHeight="1">
      <c r="A568" s="687"/>
      <c r="B568" s="876"/>
      <c r="C568" s="689" t="s">
        <v>122</v>
      </c>
      <c r="D568" s="725"/>
      <c r="E568" s="725"/>
      <c r="G568" s="725"/>
      <c r="H568" s="725"/>
      <c r="I568" s="725"/>
      <c r="J568" s="377">
        <v>251144</v>
      </c>
      <c r="K568" s="340"/>
      <c r="L568" s="377">
        <v>216249</v>
      </c>
      <c r="M568" s="381"/>
      <c r="N568" s="377">
        <v>1958023</v>
      </c>
      <c r="O568" s="381"/>
      <c r="P568" s="377">
        <v>1268550</v>
      </c>
    </row>
    <row r="569" spans="1:16" s="682" customFormat="1" ht="19.95" customHeight="1">
      <c r="A569" s="687"/>
      <c r="B569" s="877"/>
      <c r="C569" s="820" t="s">
        <v>134</v>
      </c>
      <c r="D569" s="831"/>
      <c r="E569" s="878"/>
      <c r="G569" s="725"/>
      <c r="H569" s="725"/>
      <c r="I569" s="725"/>
      <c r="J569" s="377">
        <v>122071</v>
      </c>
      <c r="K569" s="340"/>
      <c r="L569" s="377">
        <v>0</v>
      </c>
      <c r="M569" s="381"/>
      <c r="N569" s="377">
        <v>853008</v>
      </c>
      <c r="O569" s="381"/>
      <c r="P569" s="377">
        <v>121077</v>
      </c>
    </row>
    <row r="570" spans="1:16" s="682" customFormat="1" ht="20.399999999999999">
      <c r="A570" s="687"/>
      <c r="B570" s="877"/>
      <c r="C570" s="820"/>
      <c r="D570" s="831" t="s">
        <v>2</v>
      </c>
      <c r="G570" s="725"/>
      <c r="H570" s="725"/>
      <c r="I570" s="725"/>
      <c r="J570" s="393">
        <v>373215</v>
      </c>
      <c r="K570" s="342"/>
      <c r="L570" s="393">
        <v>216249</v>
      </c>
      <c r="M570" s="381"/>
      <c r="N570" s="393">
        <v>2811031</v>
      </c>
      <c r="O570" s="381"/>
      <c r="P570" s="393">
        <v>1389627</v>
      </c>
    </row>
    <row r="571" spans="1:16" s="682" customFormat="1" ht="20.399999999999999">
      <c r="A571" s="687"/>
      <c r="B571" s="879" t="s">
        <v>343</v>
      </c>
      <c r="C571" s="820"/>
      <c r="D571" s="831"/>
      <c r="E571" s="878"/>
      <c r="G571" s="725"/>
      <c r="H571" s="725"/>
      <c r="I571" s="725"/>
      <c r="J571" s="880"/>
      <c r="K571" s="880"/>
      <c r="L571" s="880"/>
      <c r="M571" s="881"/>
      <c r="N571" s="341"/>
      <c r="O571" s="882"/>
      <c r="P571" s="341"/>
    </row>
    <row r="572" spans="1:16" s="682" customFormat="1" ht="20.399999999999999">
      <c r="A572" s="687"/>
      <c r="B572" s="877"/>
      <c r="C572" s="820" t="s">
        <v>122</v>
      </c>
      <c r="D572" s="831"/>
      <c r="E572" s="878"/>
      <c r="G572" s="725"/>
      <c r="H572" s="725"/>
      <c r="I572" s="725"/>
      <c r="J572" s="377">
        <v>65223587</v>
      </c>
      <c r="K572" s="340"/>
      <c r="L572" s="377">
        <v>84914059</v>
      </c>
      <c r="M572" s="381"/>
      <c r="N572" s="376">
        <v>64928952</v>
      </c>
      <c r="O572" s="381"/>
      <c r="P572" s="376">
        <v>84719394</v>
      </c>
    </row>
    <row r="573" spans="1:16" s="682" customFormat="1" ht="20.399999999999999">
      <c r="A573" s="687"/>
      <c r="B573" s="877"/>
      <c r="C573" s="883" t="s">
        <v>126</v>
      </c>
      <c r="D573" s="686" t="s">
        <v>355</v>
      </c>
      <c r="E573" s="686"/>
      <c r="G573" s="725"/>
      <c r="H573" s="725"/>
      <c r="I573" s="725"/>
      <c r="J573" s="383">
        <v>-19795194</v>
      </c>
      <c r="K573" s="343"/>
      <c r="L573" s="383">
        <v>-20094764</v>
      </c>
      <c r="M573" s="384"/>
      <c r="N573" s="383">
        <v>-19795194</v>
      </c>
      <c r="O573" s="384"/>
      <c r="P573" s="383">
        <v>-20094764</v>
      </c>
    </row>
    <row r="574" spans="1:16" s="682" customFormat="1" ht="20.399999999999999">
      <c r="A574" s="687"/>
      <c r="B574" s="877"/>
      <c r="C574" s="820"/>
      <c r="D574" s="831" t="s">
        <v>135</v>
      </c>
      <c r="E574" s="878"/>
      <c r="G574" s="725"/>
      <c r="H574" s="725"/>
      <c r="I574" s="725"/>
      <c r="J574" s="392">
        <v>45428393</v>
      </c>
      <c r="K574" s="342"/>
      <c r="L574" s="392">
        <v>64819295</v>
      </c>
      <c r="M574" s="381"/>
      <c r="N574" s="392">
        <v>45133758</v>
      </c>
      <c r="O574" s="381"/>
      <c r="P574" s="392">
        <v>64624630</v>
      </c>
    </row>
    <row r="575" spans="1:16" s="682" customFormat="1" ht="20.399999999999999">
      <c r="A575" s="687"/>
      <c r="B575" s="686"/>
      <c r="C575" s="686" t="s">
        <v>134</v>
      </c>
      <c r="E575" s="831"/>
      <c r="F575" s="878"/>
      <c r="G575" s="725"/>
      <c r="H575" s="725"/>
      <c r="I575" s="725"/>
      <c r="J575" s="377">
        <v>111338</v>
      </c>
      <c r="K575" s="340"/>
      <c r="L575" s="377">
        <v>5815</v>
      </c>
      <c r="M575" s="381"/>
      <c r="N575" s="376">
        <v>512</v>
      </c>
      <c r="O575" s="381"/>
      <c r="P575" s="376">
        <v>0</v>
      </c>
    </row>
    <row r="576" spans="1:16" s="682" customFormat="1" ht="20.399999999999999">
      <c r="A576" s="687"/>
      <c r="B576" s="686"/>
      <c r="C576" s="820" t="s">
        <v>349</v>
      </c>
      <c r="E576" s="831"/>
      <c r="F576" s="878"/>
      <c r="G576" s="725"/>
      <c r="H576" s="725"/>
      <c r="I576" s="725"/>
      <c r="J576" s="377">
        <v>202291</v>
      </c>
      <c r="K576" s="340"/>
      <c r="L576" s="377">
        <v>248323</v>
      </c>
      <c r="M576" s="381"/>
      <c r="N576" s="376">
        <v>202291</v>
      </c>
      <c r="O576" s="381"/>
      <c r="P576" s="376">
        <v>248323</v>
      </c>
    </row>
    <row r="577" spans="1:16" s="682" customFormat="1" ht="20.399999999999999">
      <c r="A577" s="687"/>
      <c r="B577" s="686"/>
      <c r="C577" s="820" t="s">
        <v>136</v>
      </c>
      <c r="E577" s="831"/>
      <c r="F577" s="878"/>
      <c r="G577" s="725"/>
      <c r="H577" s="725"/>
      <c r="I577" s="725"/>
      <c r="J577" s="377">
        <v>905931</v>
      </c>
      <c r="K577" s="340"/>
      <c r="L577" s="377">
        <v>1932496</v>
      </c>
      <c r="M577" s="381"/>
      <c r="N577" s="376">
        <v>892635</v>
      </c>
      <c r="O577" s="381"/>
      <c r="P577" s="376">
        <v>1896330</v>
      </c>
    </row>
    <row r="578" spans="1:16" s="682" customFormat="1" ht="20.399999999999999">
      <c r="A578" s="687"/>
      <c r="B578" s="686"/>
      <c r="C578" s="820" t="s">
        <v>137</v>
      </c>
      <c r="E578" s="831"/>
      <c r="F578" s="878"/>
      <c r="G578" s="725"/>
      <c r="H578" s="725"/>
      <c r="I578" s="725"/>
      <c r="J578" s="377">
        <v>3177833</v>
      </c>
      <c r="K578" s="340"/>
      <c r="L578" s="377">
        <v>3407776</v>
      </c>
      <c r="M578" s="377">
        <v>0</v>
      </c>
      <c r="N578" s="376">
        <v>2909287</v>
      </c>
      <c r="O578" s="381"/>
      <c r="P578" s="376">
        <v>3139230</v>
      </c>
    </row>
    <row r="579" spans="1:16" s="682" customFormat="1" ht="20.399999999999999">
      <c r="A579" s="687"/>
      <c r="B579" s="686"/>
      <c r="C579" s="820" t="s">
        <v>138</v>
      </c>
      <c r="E579" s="831"/>
      <c r="F579" s="878"/>
      <c r="G579" s="725"/>
      <c r="H579" s="725"/>
      <c r="I579" s="725"/>
      <c r="J579" s="387">
        <v>294072</v>
      </c>
      <c r="K579" s="340"/>
      <c r="L579" s="387">
        <v>103254</v>
      </c>
      <c r="M579" s="377">
        <v>0</v>
      </c>
      <c r="N579" s="387">
        <v>294072</v>
      </c>
      <c r="O579" s="381"/>
      <c r="P579" s="387">
        <v>103253</v>
      </c>
    </row>
    <row r="580" spans="1:16" s="682" customFormat="1" ht="20.399999999999999">
      <c r="A580" s="687"/>
      <c r="B580" s="686"/>
      <c r="C580" s="877"/>
      <c r="D580" s="831" t="s">
        <v>2</v>
      </c>
      <c r="E580" s="831"/>
      <c r="F580" s="878"/>
      <c r="G580" s="725"/>
      <c r="H580" s="725"/>
      <c r="I580" s="725"/>
      <c r="J580" s="392">
        <v>50119858</v>
      </c>
      <c r="K580" s="342"/>
      <c r="L580" s="392">
        <v>70516959</v>
      </c>
      <c r="M580" s="381"/>
      <c r="N580" s="392">
        <v>49432555</v>
      </c>
      <c r="O580" s="381"/>
      <c r="P580" s="392">
        <v>70011766</v>
      </c>
    </row>
    <row r="581" spans="1:16" s="682" customFormat="1" ht="21" thickBot="1">
      <c r="A581" s="687"/>
      <c r="B581" s="686"/>
      <c r="C581" s="877"/>
      <c r="D581" s="1253" t="s">
        <v>234</v>
      </c>
      <c r="E581" s="1253"/>
      <c r="F581" s="1253"/>
      <c r="G581" s="1253"/>
      <c r="H581" s="1253"/>
      <c r="I581" s="725"/>
      <c r="J581" s="385">
        <v>50493073</v>
      </c>
      <c r="K581" s="344"/>
      <c r="L581" s="385">
        <v>70733208</v>
      </c>
      <c r="M581" s="381"/>
      <c r="N581" s="385">
        <v>52243586</v>
      </c>
      <c r="O581" s="380"/>
      <c r="P581" s="385">
        <v>71401393</v>
      </c>
    </row>
    <row r="582" spans="1:16" ht="20.399999999999999" thickTop="1"/>
    <row r="583" spans="1:16" s="682" customFormat="1" ht="20.399999999999999">
      <c r="A583" s="695"/>
      <c r="C583" s="686" t="s">
        <v>139</v>
      </c>
      <c r="D583" s="820"/>
      <c r="E583" s="831"/>
      <c r="F583" s="878"/>
      <c r="G583" s="725"/>
      <c r="H583" s="725"/>
      <c r="I583" s="725"/>
      <c r="J583" s="725"/>
      <c r="K583" s="725"/>
      <c r="L583" s="725"/>
      <c r="M583" s="875"/>
      <c r="N583" s="232"/>
      <c r="P583" s="234"/>
    </row>
    <row r="584" spans="1:16" s="682" customFormat="1" ht="20.399999999999999">
      <c r="A584" s="687"/>
      <c r="B584" s="686"/>
      <c r="C584" s="877"/>
      <c r="D584" s="820"/>
      <c r="E584" s="831"/>
      <c r="F584" s="878"/>
      <c r="G584" s="725"/>
      <c r="H584" s="725"/>
      <c r="I584" s="725"/>
      <c r="J584" s="175"/>
      <c r="K584" s="175"/>
      <c r="N584" s="872"/>
      <c r="O584" s="871"/>
      <c r="P584" s="178" t="s">
        <v>87</v>
      </c>
    </row>
    <row r="585" spans="1:16" s="682" customFormat="1" ht="20.399999999999999">
      <c r="A585" s="687"/>
      <c r="B585" s="686"/>
      <c r="C585" s="877"/>
      <c r="D585" s="820"/>
      <c r="E585" s="831"/>
      <c r="F585" s="878"/>
      <c r="G585" s="725"/>
      <c r="H585" s="725"/>
      <c r="I585" s="725"/>
      <c r="J585" s="1244" t="s">
        <v>88</v>
      </c>
      <c r="K585" s="1244"/>
      <c r="L585" s="1244"/>
      <c r="M585" s="755"/>
      <c r="N585" s="1244" t="s">
        <v>91</v>
      </c>
      <c r="O585" s="1244"/>
      <c r="P585" s="1244"/>
    </row>
    <row r="586" spans="1:16" s="682" customFormat="1" ht="20.399999999999999">
      <c r="A586" s="687"/>
      <c r="B586" s="686"/>
      <c r="C586" s="877"/>
      <c r="D586" s="820"/>
      <c r="E586" s="831"/>
      <c r="F586" s="878"/>
      <c r="G586" s="725"/>
      <c r="H586" s="725"/>
      <c r="I586" s="725"/>
      <c r="J586" s="1248" t="s">
        <v>791</v>
      </c>
      <c r="K586" s="1248"/>
      <c r="L586" s="1248"/>
      <c r="M586" s="868"/>
      <c r="N586" s="1248" t="s">
        <v>791</v>
      </c>
      <c r="O586" s="1248"/>
      <c r="P586" s="1248"/>
    </row>
    <row r="587" spans="1:16" s="682" customFormat="1" ht="20.399999999999999">
      <c r="A587" s="687"/>
      <c r="B587" s="686"/>
      <c r="C587" s="877"/>
      <c r="D587" s="820"/>
      <c r="E587" s="831"/>
      <c r="F587" s="878"/>
      <c r="G587" s="725"/>
      <c r="H587" s="725"/>
      <c r="I587" s="725"/>
      <c r="J587" s="267" t="s">
        <v>444</v>
      </c>
      <c r="K587" s="268"/>
      <c r="L587" s="267" t="s">
        <v>341</v>
      </c>
      <c r="M587" s="843"/>
      <c r="N587" s="267" t="s">
        <v>444</v>
      </c>
      <c r="O587" s="268"/>
      <c r="P587" s="267" t="s">
        <v>341</v>
      </c>
    </row>
    <row r="588" spans="1:16" s="716" customFormat="1" ht="20.399999999999999">
      <c r="A588" s="866"/>
      <c r="B588" s="755" t="s">
        <v>124</v>
      </c>
      <c r="D588" s="683"/>
      <c r="E588" s="683"/>
      <c r="F588" s="700"/>
      <c r="G588" s="867"/>
      <c r="H588" s="867"/>
      <c r="I588" s="867"/>
      <c r="J588" s="884"/>
      <c r="K588" s="885"/>
      <c r="L588" s="235"/>
      <c r="M588" s="886"/>
      <c r="N588" s="887"/>
      <c r="O588" s="888"/>
      <c r="P588" s="887"/>
    </row>
    <row r="589" spans="1:16" s="716" customFormat="1">
      <c r="A589" s="866"/>
      <c r="B589" s="700"/>
      <c r="C589" s="683" t="s">
        <v>140</v>
      </c>
      <c r="D589" s="683"/>
      <c r="E589" s="683"/>
      <c r="F589" s="700"/>
      <c r="G589" s="867"/>
      <c r="H589" s="867"/>
      <c r="I589" s="867"/>
      <c r="J589" s="414">
        <v>166742</v>
      </c>
      <c r="K589" s="414"/>
      <c r="L589" s="414">
        <v>39590</v>
      </c>
      <c r="M589" s="375"/>
      <c r="N589" s="414">
        <v>176042</v>
      </c>
      <c r="O589" s="375"/>
      <c r="P589" s="414">
        <v>39590</v>
      </c>
    </row>
    <row r="590" spans="1:16" s="716" customFormat="1">
      <c r="A590" s="866"/>
      <c r="B590" s="700"/>
      <c r="C590" s="683" t="s">
        <v>141</v>
      </c>
      <c r="D590" s="683"/>
      <c r="E590" s="683"/>
      <c r="F590" s="700"/>
      <c r="G590" s="867"/>
      <c r="H590" s="867"/>
      <c r="I590" s="867"/>
      <c r="J590" s="414"/>
      <c r="K590" s="414"/>
      <c r="L590" s="414"/>
      <c r="M590" s="375"/>
      <c r="N590" s="414"/>
      <c r="O590" s="375"/>
      <c r="P590" s="414"/>
    </row>
    <row r="591" spans="1:16" s="716" customFormat="1" ht="20.399999999999999">
      <c r="A591" s="866"/>
      <c r="B591" s="700"/>
      <c r="C591" s="755"/>
      <c r="D591" s="683" t="s">
        <v>142</v>
      </c>
      <c r="E591" s="683"/>
      <c r="F591" s="700"/>
      <c r="G591" s="867"/>
      <c r="H591" s="867"/>
      <c r="I591" s="867"/>
      <c r="J591" s="414">
        <v>0</v>
      </c>
      <c r="K591" s="414"/>
      <c r="L591" s="414">
        <v>37022</v>
      </c>
      <c r="M591" s="375"/>
      <c r="N591" s="414">
        <v>74541</v>
      </c>
      <c r="O591" s="375"/>
      <c r="P591" s="414">
        <v>262981</v>
      </c>
    </row>
    <row r="592" spans="1:16" s="716" customFormat="1" ht="20.399999999999999">
      <c r="A592" s="866"/>
      <c r="B592" s="700"/>
      <c r="C592" s="755"/>
      <c r="D592" s="683" t="s">
        <v>143</v>
      </c>
      <c r="E592" s="683"/>
      <c r="F592" s="700"/>
      <c r="G592" s="867"/>
      <c r="H592" s="867"/>
      <c r="I592" s="867"/>
      <c r="J592" s="414">
        <v>0</v>
      </c>
      <c r="K592" s="414"/>
      <c r="L592" s="414">
        <v>8091</v>
      </c>
      <c r="M592" s="375"/>
      <c r="N592" s="414">
        <v>152720</v>
      </c>
      <c r="O592" s="375"/>
      <c r="P592" s="414">
        <v>236275</v>
      </c>
    </row>
    <row r="593" spans="1:16" s="716" customFormat="1" ht="20.399999999999999">
      <c r="A593" s="866"/>
      <c r="B593" s="700"/>
      <c r="C593" s="755"/>
      <c r="D593" s="683" t="s">
        <v>144</v>
      </c>
      <c r="E593" s="683"/>
      <c r="F593" s="700"/>
      <c r="G593" s="867"/>
      <c r="H593" s="867"/>
      <c r="I593" s="867"/>
      <c r="J593" s="414">
        <v>2535</v>
      </c>
      <c r="K593" s="414"/>
      <c r="L593" s="414">
        <v>100023</v>
      </c>
      <c r="M593" s="375"/>
      <c r="N593" s="414">
        <v>420552</v>
      </c>
      <c r="O593" s="375"/>
      <c r="P593" s="414">
        <v>402971</v>
      </c>
    </row>
    <row r="594" spans="1:16" s="716" customFormat="1" ht="20.399999999999999">
      <c r="A594" s="866"/>
      <c r="B594" s="700"/>
      <c r="C594" s="755"/>
      <c r="D594" s="683" t="s">
        <v>145</v>
      </c>
      <c r="E594" s="683"/>
      <c r="F594" s="700"/>
      <c r="G594" s="867"/>
      <c r="H594" s="867"/>
      <c r="I594" s="867"/>
      <c r="J594" s="414">
        <v>81867</v>
      </c>
      <c r="K594" s="414"/>
      <c r="L594" s="414">
        <v>31523</v>
      </c>
      <c r="M594" s="375"/>
      <c r="N594" s="414">
        <v>1134168</v>
      </c>
      <c r="O594" s="375"/>
      <c r="P594" s="414">
        <v>326733</v>
      </c>
    </row>
    <row r="595" spans="1:16" s="890" customFormat="1" ht="20.399999999999999">
      <c r="A595" s="889"/>
      <c r="C595" s="755"/>
      <c r="D595" s="755"/>
      <c r="E595" s="834" t="s">
        <v>2</v>
      </c>
      <c r="H595" s="891"/>
      <c r="I595" s="891"/>
      <c r="J595" s="393">
        <v>251144</v>
      </c>
      <c r="K595" s="380"/>
      <c r="L595" s="393">
        <v>216249</v>
      </c>
      <c r="M595" s="380"/>
      <c r="N595" s="393">
        <v>1958023</v>
      </c>
      <c r="O595" s="380"/>
      <c r="P595" s="393">
        <v>1268550</v>
      </c>
    </row>
    <row r="596" spans="1:16" s="890" customFormat="1" ht="20.399999999999999">
      <c r="A596" s="889"/>
      <c r="C596" s="755"/>
      <c r="D596" s="755"/>
      <c r="E596" s="834"/>
      <c r="H596" s="891"/>
      <c r="I596" s="891"/>
      <c r="J596" s="388"/>
      <c r="K596" s="380"/>
      <c r="L596" s="388"/>
      <c r="M596" s="380"/>
      <c r="N596" s="388"/>
      <c r="O596" s="380"/>
      <c r="P596" s="388"/>
    </row>
    <row r="597" spans="1:16" s="890" customFormat="1" ht="20.399999999999999">
      <c r="A597" s="889"/>
      <c r="C597" s="755"/>
      <c r="D597" s="755"/>
      <c r="E597" s="834"/>
      <c r="H597" s="891"/>
      <c r="I597" s="891"/>
      <c r="J597" s="388"/>
      <c r="K597" s="380"/>
      <c r="L597" s="388"/>
      <c r="M597" s="380"/>
      <c r="N597" s="388"/>
      <c r="O597" s="380"/>
      <c r="P597" s="388"/>
    </row>
    <row r="598" spans="1:16" s="890" customFormat="1" ht="20.399999999999999">
      <c r="A598" s="889"/>
      <c r="C598" s="755"/>
      <c r="D598" s="755"/>
      <c r="E598" s="834"/>
      <c r="H598" s="891"/>
      <c r="I598" s="891"/>
      <c r="J598" s="388"/>
      <c r="K598" s="380"/>
      <c r="L598" s="388"/>
      <c r="M598" s="380"/>
      <c r="N598" s="388"/>
      <c r="O598" s="380"/>
      <c r="P598" s="717">
        <v>30</v>
      </c>
    </row>
    <row r="599" spans="1:16" s="890" customFormat="1" ht="20.399999999999999">
      <c r="A599" s="695" t="s">
        <v>65</v>
      </c>
      <c r="B599" s="682" t="s">
        <v>445</v>
      </c>
      <c r="C599" s="755"/>
      <c r="D599" s="755"/>
      <c r="E599" s="834"/>
      <c r="H599" s="891"/>
      <c r="I599" s="891"/>
      <c r="J599" s="388"/>
      <c r="K599" s="380"/>
      <c r="L599" s="388"/>
      <c r="M599" s="380"/>
      <c r="N599" s="388"/>
      <c r="O599" s="380"/>
      <c r="P599" s="388"/>
    </row>
    <row r="600" spans="1:16" s="682" customFormat="1" ht="20.399999999999999">
      <c r="A600" s="687"/>
      <c r="B600" s="686"/>
      <c r="C600" s="877"/>
      <c r="D600" s="820"/>
      <c r="E600" s="831"/>
      <c r="F600" s="878"/>
      <c r="G600" s="725"/>
      <c r="H600" s="725"/>
      <c r="I600" s="725"/>
      <c r="J600" s="175"/>
      <c r="K600" s="175"/>
      <c r="N600" s="872"/>
      <c r="O600" s="871"/>
      <c r="P600" s="178" t="s">
        <v>87</v>
      </c>
    </row>
    <row r="601" spans="1:16" s="682" customFormat="1" ht="20.399999999999999">
      <c r="A601" s="687"/>
      <c r="B601" s="686"/>
      <c r="C601" s="877"/>
      <c r="D601" s="820"/>
      <c r="E601" s="831"/>
      <c r="F601" s="878"/>
      <c r="G601" s="725"/>
      <c r="H601" s="725"/>
      <c r="I601" s="725"/>
      <c r="J601" s="1244" t="s">
        <v>88</v>
      </c>
      <c r="K601" s="1244"/>
      <c r="L601" s="1244"/>
      <c r="M601" s="755"/>
      <c r="N601" s="1244" t="s">
        <v>91</v>
      </c>
      <c r="O601" s="1244"/>
      <c r="P601" s="1244"/>
    </row>
    <row r="602" spans="1:16" s="682" customFormat="1" ht="20.399999999999999">
      <c r="A602" s="687"/>
      <c r="B602" s="686"/>
      <c r="C602" s="877"/>
      <c r="D602" s="820"/>
      <c r="E602" s="831"/>
      <c r="F602" s="878"/>
      <c r="G602" s="725"/>
      <c r="H602" s="725"/>
      <c r="I602" s="725"/>
      <c r="J602" s="1248" t="s">
        <v>791</v>
      </c>
      <c r="K602" s="1248"/>
      <c r="L602" s="1248"/>
      <c r="M602" s="868"/>
      <c r="N602" s="1248" t="s">
        <v>791</v>
      </c>
      <c r="O602" s="1248"/>
      <c r="P602" s="1248"/>
    </row>
    <row r="603" spans="1:16" s="682" customFormat="1" ht="20.399999999999999">
      <c r="A603" s="687"/>
      <c r="B603" s="686"/>
      <c r="C603" s="877"/>
      <c r="D603" s="820"/>
      <c r="E603" s="831"/>
      <c r="F603" s="878"/>
      <c r="G603" s="725"/>
      <c r="H603" s="725"/>
      <c r="I603" s="725"/>
      <c r="J603" s="267" t="s">
        <v>444</v>
      </c>
      <c r="K603" s="268"/>
      <c r="L603" s="267" t="s">
        <v>341</v>
      </c>
      <c r="M603" s="843"/>
      <c r="N603" s="267" t="s">
        <v>444</v>
      </c>
      <c r="O603" s="268"/>
      <c r="P603" s="267" t="s">
        <v>341</v>
      </c>
    </row>
    <row r="604" spans="1:16" s="890" customFormat="1" ht="20.399999999999999">
      <c r="A604" s="889"/>
      <c r="B604" s="755" t="s">
        <v>343</v>
      </c>
      <c r="D604" s="683"/>
      <c r="E604" s="683"/>
      <c r="H604" s="891"/>
      <c r="I604" s="891"/>
      <c r="J604" s="892"/>
      <c r="K604" s="892"/>
      <c r="L604" s="893"/>
      <c r="M604" s="893"/>
      <c r="N604" s="339"/>
      <c r="O604" s="893"/>
      <c r="P604" s="893"/>
    </row>
    <row r="605" spans="1:16" s="890" customFormat="1" ht="20.399999999999999">
      <c r="A605" s="889"/>
      <c r="C605" s="683" t="s">
        <v>140</v>
      </c>
      <c r="D605" s="683"/>
      <c r="E605" s="683"/>
      <c r="H605" s="891"/>
      <c r="I605" s="891"/>
      <c r="J605" s="386">
        <v>33334206</v>
      </c>
      <c r="K605" s="378"/>
      <c r="L605" s="376">
        <v>44606451</v>
      </c>
      <c r="M605" s="378"/>
      <c r="N605" s="386">
        <v>33197072</v>
      </c>
      <c r="O605" s="378"/>
      <c r="P605" s="386">
        <v>44411786</v>
      </c>
    </row>
    <row r="606" spans="1:16" s="890" customFormat="1" ht="20.399999999999999">
      <c r="A606" s="889"/>
      <c r="C606" s="683" t="s">
        <v>141</v>
      </c>
      <c r="D606" s="683"/>
      <c r="E606" s="683"/>
      <c r="H606" s="891"/>
      <c r="I606" s="891"/>
      <c r="J606" s="386"/>
      <c r="K606" s="378"/>
      <c r="L606" s="376"/>
      <c r="M606" s="378"/>
      <c r="N606" s="386"/>
      <c r="O606" s="378"/>
      <c r="P606" s="386"/>
    </row>
    <row r="607" spans="1:16" s="890" customFormat="1" ht="20.399999999999999">
      <c r="A607" s="889"/>
      <c r="C607" s="755"/>
      <c r="D607" s="683" t="s">
        <v>142</v>
      </c>
      <c r="E607" s="683"/>
      <c r="H607" s="891"/>
      <c r="I607" s="891"/>
      <c r="J607" s="386">
        <v>8103536</v>
      </c>
      <c r="K607" s="378"/>
      <c r="L607" s="376">
        <v>6684349</v>
      </c>
      <c r="M607" s="378"/>
      <c r="N607" s="386">
        <v>8002539</v>
      </c>
      <c r="O607" s="378"/>
      <c r="P607" s="386">
        <v>6684349</v>
      </c>
    </row>
    <row r="608" spans="1:16" s="890" customFormat="1" ht="20.399999999999999">
      <c r="A608" s="889"/>
      <c r="C608" s="755"/>
      <c r="D608" s="683" t="s">
        <v>143</v>
      </c>
      <c r="E608" s="683"/>
      <c r="H608" s="891"/>
      <c r="I608" s="891"/>
      <c r="J608" s="386">
        <v>160659</v>
      </c>
      <c r="K608" s="378"/>
      <c r="L608" s="376">
        <v>57838</v>
      </c>
      <c r="M608" s="378"/>
      <c r="N608" s="386">
        <v>104155</v>
      </c>
      <c r="O608" s="378"/>
      <c r="P608" s="386">
        <v>57838</v>
      </c>
    </row>
    <row r="609" spans="1:16" s="890" customFormat="1" ht="20.399999999999999">
      <c r="A609" s="889"/>
      <c r="C609" s="755"/>
      <c r="D609" s="683" t="s">
        <v>144</v>
      </c>
      <c r="E609" s="683"/>
      <c r="H609" s="891"/>
      <c r="I609" s="891"/>
      <c r="J609" s="386">
        <v>559946</v>
      </c>
      <c r="K609" s="378"/>
      <c r="L609" s="376">
        <v>5072875</v>
      </c>
      <c r="M609" s="378"/>
      <c r="N609" s="386">
        <v>559946</v>
      </c>
      <c r="O609" s="378"/>
      <c r="P609" s="386">
        <v>5072875</v>
      </c>
    </row>
    <row r="610" spans="1:16" s="890" customFormat="1" ht="20.399999999999999">
      <c r="A610" s="889"/>
      <c r="C610" s="755"/>
      <c r="D610" s="683" t="s">
        <v>145</v>
      </c>
      <c r="E610" s="683"/>
      <c r="H610" s="891"/>
      <c r="I610" s="891"/>
      <c r="J610" s="383">
        <v>23065240</v>
      </c>
      <c r="K610" s="378"/>
      <c r="L610" s="387">
        <v>28492546</v>
      </c>
      <c r="M610" s="378"/>
      <c r="N610" s="383">
        <v>23065240</v>
      </c>
      <c r="O610" s="378"/>
      <c r="P610" s="383">
        <v>28492546</v>
      </c>
    </row>
    <row r="611" spans="1:16" s="890" customFormat="1" ht="20.399999999999999">
      <c r="A611" s="889"/>
      <c r="C611" s="755"/>
      <c r="D611" s="755"/>
      <c r="E611" s="834" t="s">
        <v>2</v>
      </c>
      <c r="H611" s="891"/>
      <c r="I611" s="891"/>
      <c r="J611" s="388">
        <v>65223587</v>
      </c>
      <c r="K611" s="380"/>
      <c r="L611" s="388">
        <v>84914059</v>
      </c>
      <c r="M611" s="380"/>
      <c r="N611" s="388">
        <v>64928952</v>
      </c>
      <c r="O611" s="380"/>
      <c r="P611" s="388">
        <v>84719394</v>
      </c>
    </row>
    <row r="612" spans="1:16" s="890" customFormat="1" ht="20.399999999999999">
      <c r="A612" s="889"/>
      <c r="C612" s="883" t="s">
        <v>126</v>
      </c>
      <c r="D612" s="686" t="s">
        <v>355</v>
      </c>
      <c r="E612" s="834"/>
      <c r="H612" s="891"/>
      <c r="I612" s="891"/>
      <c r="J612" s="383">
        <v>-19795194</v>
      </c>
      <c r="K612" s="382"/>
      <c r="L612" s="383">
        <v>-20094764</v>
      </c>
      <c r="M612" s="384"/>
      <c r="N612" s="383">
        <v>-19795194</v>
      </c>
      <c r="O612" s="384"/>
      <c r="P612" s="383">
        <v>-20094764</v>
      </c>
    </row>
    <row r="613" spans="1:16" s="890" customFormat="1" ht="20.399999999999999">
      <c r="A613" s="889"/>
      <c r="C613" s="820"/>
      <c r="D613" s="894" t="s">
        <v>146</v>
      </c>
      <c r="H613" s="891"/>
      <c r="I613" s="891"/>
      <c r="J613" s="388">
        <v>45428393</v>
      </c>
      <c r="K613" s="380"/>
      <c r="L613" s="388">
        <v>64819295</v>
      </c>
      <c r="M613" s="380"/>
      <c r="N613" s="388">
        <v>45133758</v>
      </c>
      <c r="O613" s="380"/>
      <c r="P613" s="388">
        <v>64624630</v>
      </c>
    </row>
    <row r="614" spans="1:16" s="890" customFormat="1" ht="21" thickBot="1">
      <c r="A614" s="889"/>
      <c r="C614" s="755"/>
      <c r="D614" s="755" t="s">
        <v>147</v>
      </c>
      <c r="H614" s="891"/>
      <c r="I614" s="891"/>
      <c r="J614" s="385">
        <v>45679537</v>
      </c>
      <c r="K614" s="380"/>
      <c r="L614" s="385">
        <v>65035544</v>
      </c>
      <c r="M614" s="380"/>
      <c r="N614" s="385">
        <v>47091781</v>
      </c>
      <c r="O614" s="380"/>
      <c r="P614" s="385">
        <v>65893180</v>
      </c>
    </row>
    <row r="615" spans="1:16" s="682" customFormat="1" ht="21" thickTop="1">
      <c r="A615" s="687"/>
      <c r="B615" s="877"/>
      <c r="C615" s="820"/>
      <c r="D615" s="831"/>
      <c r="G615" s="725"/>
      <c r="H615" s="725"/>
      <c r="I615" s="725"/>
      <c r="J615" s="233"/>
      <c r="K615" s="895"/>
      <c r="L615" s="233"/>
      <c r="M615" s="896"/>
      <c r="N615" s="233"/>
      <c r="O615" s="694"/>
    </row>
    <row r="616" spans="1:16" ht="19.95" customHeight="1">
      <c r="A616" s="693" t="s">
        <v>27</v>
      </c>
      <c r="B616" s="682" t="s">
        <v>83</v>
      </c>
      <c r="E616" s="686"/>
      <c r="G616" s="686"/>
      <c r="I616" s="686"/>
      <c r="J616" s="686"/>
      <c r="K616" s="686"/>
      <c r="N616" s="686"/>
      <c r="P616" s="686"/>
    </row>
    <row r="617" spans="1:16" s="817" customFormat="1" ht="19.95" customHeight="1">
      <c r="A617" s="687"/>
      <c r="B617" s="686"/>
      <c r="D617" s="686"/>
      <c r="E617" s="689"/>
      <c r="F617" s="686"/>
      <c r="G617" s="689"/>
      <c r="H617" s="689"/>
      <c r="I617" s="689"/>
      <c r="J617" s="175"/>
      <c r="K617" s="175"/>
      <c r="L617" s="682"/>
      <c r="M617" s="682"/>
      <c r="N617" s="872"/>
      <c r="O617" s="871"/>
      <c r="P617" s="178" t="s">
        <v>87</v>
      </c>
    </row>
    <row r="618" spans="1:16" s="745" customFormat="1" ht="20.399999999999999">
      <c r="A618" s="866"/>
      <c r="B618" s="700"/>
      <c r="D618" s="700"/>
      <c r="E618" s="867"/>
      <c r="F618" s="688"/>
      <c r="G618" s="867"/>
      <c r="H618" s="688"/>
      <c r="I618" s="867"/>
      <c r="J618" s="1244" t="s">
        <v>88</v>
      </c>
      <c r="K618" s="1244"/>
      <c r="L618" s="1244"/>
      <c r="M618" s="755"/>
      <c r="N618" s="1244" t="s">
        <v>91</v>
      </c>
      <c r="O618" s="1244"/>
      <c r="P618" s="1244"/>
    </row>
    <row r="619" spans="1:16" s="745" customFormat="1" ht="19.95" customHeight="1">
      <c r="A619" s="866"/>
      <c r="B619" s="700"/>
      <c r="D619" s="700"/>
      <c r="E619" s="867"/>
      <c r="F619" s="688"/>
      <c r="G619" s="867"/>
      <c r="H619" s="688"/>
      <c r="I619" s="867"/>
      <c r="J619" s="1248" t="s">
        <v>791</v>
      </c>
      <c r="K619" s="1248"/>
      <c r="L619" s="1248"/>
      <c r="M619" s="868"/>
      <c r="N619" s="1248" t="s">
        <v>791</v>
      </c>
      <c r="O619" s="1248"/>
      <c r="P619" s="1248"/>
    </row>
    <row r="620" spans="1:16" s="716" customFormat="1" ht="19.95" customHeight="1">
      <c r="A620" s="866"/>
      <c r="B620" s="700"/>
      <c r="C620" s="701"/>
      <c r="D620" s="701"/>
      <c r="E620" s="701"/>
      <c r="F620" s="701"/>
      <c r="G620" s="867"/>
      <c r="H620" s="867"/>
      <c r="I620" s="867"/>
      <c r="J620" s="267" t="s">
        <v>444</v>
      </c>
      <c r="K620" s="268"/>
      <c r="L620" s="267" t="s">
        <v>341</v>
      </c>
      <c r="M620" s="843"/>
      <c r="N620" s="267" t="s">
        <v>444</v>
      </c>
      <c r="O620" s="268"/>
      <c r="P620" s="267" t="s">
        <v>341</v>
      </c>
    </row>
    <row r="621" spans="1:16" s="869" customFormat="1" ht="19.95" customHeight="1">
      <c r="A621" s="866"/>
      <c r="B621" s="700"/>
      <c r="C621" s="867" t="s">
        <v>148</v>
      </c>
      <c r="D621" s="701"/>
      <c r="E621" s="701"/>
      <c r="F621" s="701"/>
      <c r="G621" s="867"/>
      <c r="H621" s="867"/>
      <c r="I621" s="867"/>
      <c r="J621" s="409">
        <v>15419056</v>
      </c>
      <c r="K621" s="372"/>
      <c r="L621" s="373">
        <v>11951764</v>
      </c>
      <c r="M621" s="374"/>
      <c r="N621" s="410">
        <v>13973863</v>
      </c>
      <c r="O621" s="375"/>
      <c r="P621" s="375">
        <v>10045091</v>
      </c>
    </row>
    <row r="622" spans="1:16" s="700" customFormat="1" ht="19.95" customHeight="1">
      <c r="A622" s="721"/>
      <c r="B622" s="817"/>
      <c r="C622" s="867" t="s">
        <v>149</v>
      </c>
      <c r="D622" s="879"/>
      <c r="E622" s="168"/>
      <c r="F622" s="701"/>
      <c r="G622" s="182"/>
      <c r="H622" s="817"/>
      <c r="I622" s="182"/>
      <c r="J622" s="376">
        <v>6858708</v>
      </c>
      <c r="K622" s="376"/>
      <c r="L622" s="373">
        <v>9452372</v>
      </c>
      <c r="M622" s="377"/>
      <c r="N622" s="378">
        <v>6858708</v>
      </c>
      <c r="O622" s="378"/>
      <c r="P622" s="375">
        <v>9452372</v>
      </c>
    </row>
    <row r="623" spans="1:16" s="700" customFormat="1" ht="19.95" customHeight="1">
      <c r="A623" s="721"/>
      <c r="B623" s="817"/>
      <c r="C623" s="867" t="s">
        <v>150</v>
      </c>
      <c r="D623" s="879"/>
      <c r="E623" s="168"/>
      <c r="F623" s="701"/>
      <c r="G623" s="182"/>
      <c r="H623" s="817"/>
      <c r="I623" s="182"/>
      <c r="J623" s="376">
        <v>39043388</v>
      </c>
      <c r="K623" s="376"/>
      <c r="L623" s="373">
        <v>61393591</v>
      </c>
      <c r="M623" s="377"/>
      <c r="N623" s="378">
        <v>38826467</v>
      </c>
      <c r="O623" s="378"/>
      <c r="P623" s="375">
        <v>61205819</v>
      </c>
    </row>
    <row r="624" spans="1:16" s="700" customFormat="1" ht="19.95" customHeight="1">
      <c r="A624" s="721"/>
      <c r="B624" s="817"/>
      <c r="C624" s="738" t="s">
        <v>151</v>
      </c>
      <c r="D624" s="879"/>
      <c r="E624" s="168"/>
      <c r="F624" s="701"/>
      <c r="G624" s="182"/>
      <c r="H624" s="817"/>
      <c r="I624" s="182"/>
      <c r="J624" s="376">
        <v>30213717</v>
      </c>
      <c r="K624" s="376"/>
      <c r="L624" s="373">
        <v>31979369</v>
      </c>
      <c r="M624" s="377"/>
      <c r="N624" s="378">
        <v>29916828</v>
      </c>
      <c r="O624" s="378"/>
      <c r="P624" s="375">
        <v>31932730</v>
      </c>
    </row>
    <row r="625" spans="1:16" s="700" customFormat="1" ht="19.95" customHeight="1">
      <c r="A625" s="721"/>
      <c r="B625" s="817"/>
      <c r="C625" s="738" t="s">
        <v>152</v>
      </c>
      <c r="D625" s="879"/>
      <c r="E625" s="168"/>
      <c r="F625" s="701"/>
      <c r="G625" s="182"/>
      <c r="H625" s="817"/>
      <c r="I625" s="182"/>
      <c r="J625" s="376">
        <v>3692266</v>
      </c>
      <c r="K625" s="376"/>
      <c r="L625" s="373">
        <v>4506273</v>
      </c>
      <c r="M625" s="377"/>
      <c r="N625" s="386">
        <v>3604141</v>
      </c>
      <c r="O625" s="378"/>
      <c r="P625" s="373">
        <v>4418148</v>
      </c>
    </row>
    <row r="626" spans="1:16" s="700" customFormat="1" ht="19.95" customHeight="1">
      <c r="A626" s="721"/>
      <c r="B626" s="817"/>
      <c r="C626" s="867"/>
      <c r="D626" s="879" t="s">
        <v>2</v>
      </c>
      <c r="E626" s="168"/>
      <c r="F626" s="701"/>
      <c r="G626" s="182"/>
      <c r="H626" s="817"/>
      <c r="I626" s="182"/>
      <c r="J626" s="379">
        <v>95227135</v>
      </c>
      <c r="K626" s="380"/>
      <c r="L626" s="379">
        <v>119283369</v>
      </c>
      <c r="M626" s="381"/>
      <c r="N626" s="379">
        <v>93180007</v>
      </c>
      <c r="O626" s="380"/>
      <c r="P626" s="379">
        <v>117054160</v>
      </c>
    </row>
    <row r="627" spans="1:16" s="700" customFormat="1" ht="19.95" customHeight="1">
      <c r="A627" s="721"/>
      <c r="B627" s="817"/>
      <c r="C627" s="758" t="s">
        <v>235</v>
      </c>
      <c r="D627" s="879"/>
      <c r="E627" s="168"/>
      <c r="F627" s="701"/>
      <c r="G627" s="182"/>
      <c r="H627" s="817"/>
      <c r="I627" s="182"/>
      <c r="J627" s="380"/>
      <c r="K627" s="380"/>
      <c r="L627" s="380"/>
      <c r="M627" s="381"/>
      <c r="N627" s="380"/>
      <c r="O627" s="380"/>
      <c r="P627" s="380"/>
    </row>
    <row r="628" spans="1:16" s="700" customFormat="1" ht="19.95" customHeight="1">
      <c r="A628" s="721"/>
      <c r="B628" s="817"/>
      <c r="D628" s="683" t="s">
        <v>236</v>
      </c>
      <c r="F628" s="758"/>
      <c r="G628" s="758"/>
      <c r="H628" s="758"/>
      <c r="I628" s="758"/>
      <c r="J628" s="383">
        <v>-1389910</v>
      </c>
      <c r="K628" s="382"/>
      <c r="L628" s="383">
        <v>-729862</v>
      </c>
      <c r="M628" s="384"/>
      <c r="N628" s="383">
        <v>-1389910</v>
      </c>
      <c r="O628" s="384"/>
      <c r="P628" s="383">
        <v>-729862</v>
      </c>
    </row>
    <row r="629" spans="1:16" s="898" customFormat="1" ht="19.95" customHeight="1" thickBot="1">
      <c r="A629" s="897"/>
      <c r="B629" s="875"/>
      <c r="C629" s="755"/>
      <c r="D629" s="755" t="s">
        <v>135</v>
      </c>
      <c r="E629" s="683"/>
      <c r="F629" s="879"/>
      <c r="G629" s="176"/>
      <c r="H629" s="875"/>
      <c r="I629" s="176"/>
      <c r="J629" s="385">
        <v>93837225</v>
      </c>
      <c r="K629" s="380"/>
      <c r="L629" s="385">
        <v>118553507</v>
      </c>
      <c r="M629" s="381"/>
      <c r="N629" s="385">
        <v>91790097</v>
      </c>
      <c r="O629" s="380"/>
      <c r="P629" s="385">
        <v>116324298</v>
      </c>
    </row>
    <row r="630" spans="1:16" s="898" customFormat="1" ht="19.95" customHeight="1" thickTop="1">
      <c r="A630" s="897"/>
      <c r="B630" s="875"/>
      <c r="C630" s="870"/>
      <c r="D630" s="879"/>
      <c r="E630" s="168"/>
      <c r="F630" s="701"/>
      <c r="G630" s="176"/>
      <c r="H630" s="875"/>
      <c r="I630" s="176"/>
      <c r="J630" s="176"/>
      <c r="K630" s="176"/>
      <c r="L630" s="682"/>
      <c r="M630" s="682"/>
      <c r="N630" s="208"/>
      <c r="O630" s="209"/>
    </row>
    <row r="631" spans="1:16" s="898" customFormat="1" ht="19.95" customHeight="1">
      <c r="A631" s="897"/>
      <c r="B631" s="875"/>
      <c r="C631" s="870"/>
      <c r="D631" s="879"/>
      <c r="E631" s="168"/>
      <c r="F631" s="701"/>
      <c r="G631" s="176"/>
      <c r="H631" s="875"/>
      <c r="I631" s="176"/>
      <c r="J631" s="176"/>
      <c r="K631" s="176"/>
      <c r="L631" s="682"/>
      <c r="M631" s="682"/>
      <c r="N631" s="208"/>
      <c r="O631" s="209"/>
    </row>
    <row r="632" spans="1:16" s="898" customFormat="1" ht="19.95" customHeight="1">
      <c r="A632" s="897"/>
      <c r="B632" s="875"/>
      <c r="C632" s="870"/>
      <c r="D632" s="879"/>
      <c r="E632" s="168"/>
      <c r="F632" s="701"/>
      <c r="G632" s="176"/>
      <c r="H632" s="875"/>
      <c r="I632" s="176"/>
      <c r="J632" s="176"/>
      <c r="K632" s="176"/>
      <c r="L632" s="682"/>
      <c r="M632" s="682"/>
      <c r="N632" s="208"/>
      <c r="O632" s="209"/>
    </row>
    <row r="633" spans="1:16" s="898" customFormat="1" ht="19.95" customHeight="1">
      <c r="A633" s="897"/>
      <c r="B633" s="875"/>
      <c r="C633" s="870"/>
      <c r="D633" s="879"/>
      <c r="E633" s="168"/>
      <c r="F633" s="701"/>
      <c r="G633" s="176"/>
      <c r="H633" s="875"/>
      <c r="I633" s="176"/>
      <c r="J633" s="176"/>
      <c r="K633" s="176"/>
      <c r="L633" s="682"/>
      <c r="M633" s="682"/>
      <c r="N633" s="208"/>
      <c r="O633" s="209"/>
    </row>
    <row r="634" spans="1:16" s="898" customFormat="1" ht="19.95" customHeight="1">
      <c r="A634" s="897"/>
      <c r="B634" s="875"/>
      <c r="C634" s="870"/>
      <c r="D634" s="879"/>
      <c r="E634" s="168"/>
      <c r="F634" s="701"/>
      <c r="G634" s="176"/>
      <c r="H634" s="875"/>
      <c r="I634" s="176"/>
      <c r="J634" s="176"/>
      <c r="K634" s="176"/>
      <c r="L634" s="682"/>
      <c r="M634" s="682"/>
      <c r="N634" s="208"/>
      <c r="O634" s="209"/>
    </row>
    <row r="635" spans="1:16" s="898" customFormat="1" ht="19.95" customHeight="1">
      <c r="A635" s="897"/>
      <c r="B635" s="875"/>
      <c r="C635" s="870"/>
      <c r="D635" s="879"/>
      <c r="E635" s="168"/>
      <c r="F635" s="701"/>
      <c r="G635" s="176"/>
      <c r="H635" s="875"/>
      <c r="I635" s="176"/>
      <c r="J635" s="176"/>
      <c r="K635" s="176"/>
      <c r="L635" s="682"/>
      <c r="M635" s="682"/>
      <c r="N635" s="208"/>
      <c r="O635" s="209"/>
      <c r="P635" s="717">
        <v>31</v>
      </c>
    </row>
    <row r="636" spans="1:16" s="898" customFormat="1" ht="19.2" customHeight="1">
      <c r="A636" s="693" t="s">
        <v>28</v>
      </c>
      <c r="B636" s="765" t="s">
        <v>796</v>
      </c>
      <c r="C636" s="870"/>
      <c r="D636" s="879"/>
      <c r="E636" s="168"/>
      <c r="F636" s="701"/>
      <c r="G636" s="176"/>
      <c r="H636" s="875"/>
      <c r="I636" s="176"/>
      <c r="J636" s="176"/>
      <c r="K636" s="176"/>
      <c r="L636" s="682"/>
      <c r="M636" s="682"/>
      <c r="N636" s="208"/>
      <c r="O636" s="209"/>
      <c r="P636" s="208"/>
    </row>
    <row r="637" spans="1:16" s="898" customFormat="1" ht="19.2" customHeight="1">
      <c r="A637" s="897"/>
      <c r="B637" s="875"/>
      <c r="C637" s="870"/>
      <c r="D637" s="879"/>
      <c r="E637" s="168"/>
      <c r="F637" s="701"/>
      <c r="G637" s="176"/>
      <c r="H637" s="875"/>
      <c r="I637" s="176"/>
      <c r="J637" s="175"/>
      <c r="K637" s="175"/>
      <c r="L637" s="682"/>
      <c r="M637" s="682"/>
      <c r="N637" s="872"/>
      <c r="O637" s="871"/>
      <c r="P637" s="178" t="s">
        <v>87</v>
      </c>
    </row>
    <row r="638" spans="1:16" s="898" customFormat="1" ht="20.399999999999999">
      <c r="A638" s="897"/>
      <c r="B638" s="875"/>
      <c r="C638" s="870"/>
      <c r="D638" s="879"/>
      <c r="E638" s="168"/>
      <c r="F638" s="701"/>
      <c r="G638" s="176"/>
      <c r="H638" s="875"/>
      <c r="I638" s="176"/>
      <c r="J638" s="1244" t="s">
        <v>88</v>
      </c>
      <c r="K638" s="1244"/>
      <c r="L638" s="1244"/>
      <c r="M638" s="755"/>
      <c r="N638" s="1244" t="s">
        <v>91</v>
      </c>
      <c r="O638" s="1244"/>
      <c r="P638" s="1244"/>
    </row>
    <row r="639" spans="1:16" s="898" customFormat="1" ht="19.2" customHeight="1">
      <c r="A639" s="897"/>
      <c r="B639" s="875"/>
      <c r="C639" s="870"/>
      <c r="D639" s="879"/>
      <c r="E639" s="168"/>
      <c r="F639" s="701"/>
      <c r="G639" s="176"/>
      <c r="H639" s="875"/>
      <c r="I639" s="176"/>
      <c r="J639" s="1250" t="s">
        <v>791</v>
      </c>
      <c r="K639" s="1250"/>
      <c r="L639" s="1250"/>
      <c r="M639" s="868"/>
      <c r="N639" s="1250" t="s">
        <v>791</v>
      </c>
      <c r="O639" s="1250"/>
      <c r="P639" s="1250"/>
    </row>
    <row r="640" spans="1:16" s="898" customFormat="1" ht="19.2" customHeight="1">
      <c r="A640" s="897"/>
      <c r="B640" s="875"/>
      <c r="C640" s="870"/>
      <c r="D640" s="879"/>
      <c r="E640" s="168"/>
      <c r="F640" s="701"/>
      <c r="G640" s="176"/>
      <c r="H640" s="875"/>
      <c r="I640" s="176"/>
      <c r="J640" s="267" t="s">
        <v>444</v>
      </c>
      <c r="K640" s="268"/>
      <c r="L640" s="267" t="s">
        <v>341</v>
      </c>
      <c r="M640" s="843"/>
      <c r="N640" s="267" t="s">
        <v>444</v>
      </c>
      <c r="O640" s="268"/>
      <c r="P640" s="267" t="s">
        <v>341</v>
      </c>
    </row>
    <row r="641" spans="1:16" s="898" customFormat="1" ht="19.2" customHeight="1">
      <c r="A641" s="897"/>
      <c r="B641" s="875"/>
      <c r="C641" s="766" t="s">
        <v>797</v>
      </c>
      <c r="D641" s="879"/>
      <c r="E641" s="168"/>
      <c r="F641" s="701"/>
      <c r="G641" s="176"/>
      <c r="H641" s="875"/>
      <c r="I641" s="176"/>
      <c r="J641" s="447">
        <v>130811</v>
      </c>
      <c r="K641" s="472"/>
      <c r="L641" s="447">
        <v>285547</v>
      </c>
      <c r="M641" s="899"/>
      <c r="N641" s="447">
        <v>75491</v>
      </c>
      <c r="O641" s="336"/>
      <c r="P641" s="447">
        <v>270002</v>
      </c>
    </row>
    <row r="642" spans="1:16" s="898" customFormat="1" ht="19.2" customHeight="1">
      <c r="A642" s="897"/>
      <c r="B642" s="875"/>
      <c r="C642" s="766" t="s">
        <v>798</v>
      </c>
      <c r="D642" s="879"/>
      <c r="E642" s="168"/>
      <c r="F642" s="701"/>
      <c r="G642" s="176"/>
      <c r="H642" s="875"/>
      <c r="I642" s="176"/>
      <c r="J642" s="447">
        <v>58108</v>
      </c>
      <c r="K642" s="472"/>
      <c r="L642" s="447">
        <v>62898</v>
      </c>
      <c r="M642" s="899"/>
      <c r="N642" s="447">
        <v>58108</v>
      </c>
      <c r="O642" s="336"/>
      <c r="P642" s="447">
        <v>62899</v>
      </c>
    </row>
    <row r="643" spans="1:16" s="898" customFormat="1" ht="19.2" customHeight="1">
      <c r="A643" s="897"/>
      <c r="B643" s="875"/>
      <c r="C643" s="766" t="s">
        <v>138</v>
      </c>
      <c r="D643" s="879"/>
      <c r="E643" s="168"/>
      <c r="F643" s="701"/>
      <c r="G643" s="176"/>
      <c r="H643" s="875"/>
      <c r="I643" s="176"/>
      <c r="J643" s="447">
        <v>236200</v>
      </c>
      <c r="K643" s="472"/>
      <c r="L643" s="447">
        <v>111000</v>
      </c>
      <c r="M643" s="899"/>
      <c r="N643" s="447">
        <v>196200</v>
      </c>
      <c r="O643" s="336"/>
      <c r="P643" s="447">
        <v>111000</v>
      </c>
    </row>
    <row r="644" spans="1:16" s="898" customFormat="1" ht="19.2" customHeight="1" thickBot="1">
      <c r="A644" s="897"/>
      <c r="B644" s="875"/>
      <c r="C644" s="870"/>
      <c r="D644" s="879" t="s">
        <v>2</v>
      </c>
      <c r="E644" s="168"/>
      <c r="F644" s="701"/>
      <c r="G644" s="176"/>
      <c r="H644" s="875"/>
      <c r="I644" s="176"/>
      <c r="J644" s="473">
        <v>425119</v>
      </c>
      <c r="K644" s="472"/>
      <c r="L644" s="473">
        <v>459445</v>
      </c>
      <c r="M644" s="899"/>
      <c r="N644" s="473">
        <v>329799</v>
      </c>
      <c r="O644" s="336"/>
      <c r="P644" s="473">
        <v>443901</v>
      </c>
    </row>
    <row r="645" spans="1:16" s="898" customFormat="1" ht="19.2" customHeight="1" thickTop="1">
      <c r="A645" s="897"/>
      <c r="B645" s="875"/>
      <c r="C645" s="870"/>
      <c r="D645" s="879"/>
      <c r="E645" s="168"/>
      <c r="F645" s="701"/>
      <c r="G645" s="176"/>
      <c r="H645" s="875"/>
      <c r="I645" s="176"/>
      <c r="J645" s="208"/>
      <c r="K645" s="474"/>
      <c r="L645" s="208"/>
      <c r="M645" s="682"/>
      <c r="N645" s="208"/>
      <c r="O645" s="336"/>
      <c r="P645" s="208"/>
    </row>
    <row r="646" spans="1:16" s="898" customFormat="1" ht="19.2" customHeight="1">
      <c r="A646" s="897" t="s">
        <v>29</v>
      </c>
      <c r="B646" s="875" t="s">
        <v>254</v>
      </c>
      <c r="C646" s="870"/>
      <c r="D646" s="879"/>
      <c r="E646" s="168"/>
      <c r="F646" s="701"/>
      <c r="G646" s="176"/>
      <c r="H646" s="875"/>
      <c r="I646" s="176"/>
      <c r="J646" s="176"/>
      <c r="K646" s="176"/>
      <c r="L646" s="682"/>
      <c r="M646" s="682"/>
      <c r="N646" s="208"/>
      <c r="O646" s="209"/>
      <c r="P646" s="166"/>
    </row>
    <row r="647" spans="1:16" s="898" customFormat="1" ht="19.2" customHeight="1">
      <c r="A647" s="897"/>
      <c r="B647" s="900" t="s">
        <v>382</v>
      </c>
      <c r="C647" s="870"/>
      <c r="D647" s="879"/>
      <c r="E647" s="168"/>
      <c r="F647" s="701"/>
      <c r="G647" s="176"/>
      <c r="H647" s="875"/>
      <c r="I647" s="176"/>
      <c r="J647" s="176"/>
      <c r="K647" s="176"/>
      <c r="L647" s="682"/>
      <c r="M647" s="682"/>
      <c r="N647" s="208"/>
      <c r="O647" s="209"/>
      <c r="P647" s="166"/>
    </row>
    <row r="648" spans="1:16" s="898" customFormat="1" ht="19.2" customHeight="1">
      <c r="A648" s="897"/>
      <c r="B648" s="875"/>
      <c r="C648" s="870"/>
      <c r="D648" s="879"/>
      <c r="E648" s="168"/>
      <c r="F648" s="1251" t="s">
        <v>91</v>
      </c>
      <c r="G648" s="1251"/>
      <c r="H648" s="1251"/>
      <c r="I648" s="1251"/>
      <c r="J648" s="1251"/>
      <c r="K648" s="1251"/>
      <c r="L648" s="1251"/>
      <c r="M648" s="1251"/>
      <c r="N648" s="1251"/>
      <c r="O648" s="1251"/>
      <c r="P648" s="1251"/>
    </row>
    <row r="649" spans="1:16" s="898" customFormat="1" ht="19.2" customHeight="1">
      <c r="A649" s="897"/>
      <c r="B649" s="875"/>
      <c r="C649" s="870"/>
      <c r="D649" s="879"/>
      <c r="E649" s="168"/>
      <c r="F649" s="1252" t="s">
        <v>889</v>
      </c>
      <c r="G649" s="1252"/>
      <c r="H649" s="1252"/>
      <c r="I649" s="831"/>
      <c r="J649" s="1252" t="s">
        <v>153</v>
      </c>
      <c r="K649" s="1252"/>
      <c r="L649" s="1252"/>
      <c r="M649" s="831"/>
      <c r="N649" s="1252" t="s">
        <v>154</v>
      </c>
      <c r="O649" s="1252"/>
      <c r="P649" s="1252"/>
    </row>
    <row r="650" spans="1:16" s="898" customFormat="1" ht="19.2" customHeight="1">
      <c r="A650" s="897"/>
      <c r="B650" s="875"/>
      <c r="C650" s="870"/>
      <c r="D650" s="879"/>
      <c r="E650" s="168"/>
      <c r="F650" s="1248" t="s">
        <v>791</v>
      </c>
      <c r="G650" s="1248"/>
      <c r="H650" s="1248"/>
      <c r="I650" s="831"/>
      <c r="J650" s="1248" t="s">
        <v>791</v>
      </c>
      <c r="K650" s="1248"/>
      <c r="L650" s="1248"/>
      <c r="M650" s="831"/>
      <c r="N650" s="1248" t="s">
        <v>791</v>
      </c>
      <c r="O650" s="1248"/>
      <c r="P650" s="1248"/>
    </row>
    <row r="651" spans="1:16" s="898" customFormat="1" ht="19.2" customHeight="1">
      <c r="A651" s="1249" t="s">
        <v>76</v>
      </c>
      <c r="B651" s="1249"/>
      <c r="C651" s="1249"/>
      <c r="D651" s="1249"/>
      <c r="E651" s="831"/>
      <c r="F651" s="461" t="s">
        <v>444</v>
      </c>
      <c r="G651" s="268"/>
      <c r="H651" s="461" t="s">
        <v>341</v>
      </c>
      <c r="I651" s="831"/>
      <c r="J651" s="267" t="s">
        <v>444</v>
      </c>
      <c r="K651" s="268"/>
      <c r="L651" s="267" t="s">
        <v>341</v>
      </c>
      <c r="M651" s="820"/>
      <c r="N651" s="267" t="s">
        <v>444</v>
      </c>
      <c r="O651" s="268"/>
      <c r="P651" s="267" t="s">
        <v>341</v>
      </c>
    </row>
    <row r="652" spans="1:16" s="898" customFormat="1" ht="19.2" customHeight="1">
      <c r="A652" s="817" t="s">
        <v>155</v>
      </c>
      <c r="B652" s="870"/>
      <c r="C652" s="879"/>
      <c r="D652" s="168"/>
      <c r="F652" s="901"/>
      <c r="G652" s="237"/>
      <c r="H652" s="902"/>
      <c r="I652" s="237"/>
      <c r="J652" s="252"/>
      <c r="K652" s="252"/>
      <c r="L652" s="903"/>
      <c r="M652" s="904"/>
      <c r="N652" s="239"/>
      <c r="O652" s="238"/>
      <c r="P652" s="239"/>
    </row>
    <row r="653" spans="1:16" s="898" customFormat="1" ht="19.2" customHeight="1">
      <c r="B653" s="817" t="s">
        <v>344</v>
      </c>
      <c r="C653" s="879"/>
      <c r="D653" s="168"/>
      <c r="F653" s="371">
        <v>24999875</v>
      </c>
      <c r="G653" s="475"/>
      <c r="H653" s="371">
        <v>24999875</v>
      </c>
      <c r="I653" s="237"/>
      <c r="J653" s="253">
        <v>100</v>
      </c>
      <c r="K653" s="253"/>
      <c r="L653" s="338">
        <v>100</v>
      </c>
      <c r="M653" s="904"/>
      <c r="N653" s="358">
        <v>24999875</v>
      </c>
      <c r="O653" s="336"/>
      <c r="P653" s="358">
        <v>24999875</v>
      </c>
    </row>
    <row r="654" spans="1:16" s="898" customFormat="1" ht="19.2" customHeight="1" thickBot="1">
      <c r="A654" s="875"/>
      <c r="C654" s="870" t="s">
        <v>371</v>
      </c>
      <c r="D654" s="168"/>
      <c r="F654" s="901"/>
      <c r="G654" s="237"/>
      <c r="H654" s="902"/>
      <c r="I654" s="237"/>
      <c r="J654" s="237"/>
      <c r="K654" s="237"/>
      <c r="L654" s="904"/>
      <c r="M654" s="904"/>
      <c r="N654" s="369">
        <v>24999875</v>
      </c>
      <c r="O654" s="370"/>
      <c r="P654" s="369">
        <v>24999875</v>
      </c>
    </row>
    <row r="655" spans="1:16" ht="21" customHeight="1" thickTop="1"/>
    <row r="656" spans="1:16" ht="21" customHeight="1"/>
    <row r="657" ht="21" customHeight="1"/>
  </sheetData>
  <mergeCells count="68">
    <mergeCell ref="J528:P528"/>
    <mergeCell ref="J586:L586"/>
    <mergeCell ref="N586:P586"/>
    <mergeCell ref="J585:L585"/>
    <mergeCell ref="N585:P585"/>
    <mergeCell ref="A2:P2"/>
    <mergeCell ref="A3:P3"/>
    <mergeCell ref="A4:P4"/>
    <mergeCell ref="J460:L460"/>
    <mergeCell ref="N460:P460"/>
    <mergeCell ref="C399:H399"/>
    <mergeCell ref="J399:J400"/>
    <mergeCell ref="L399:N400"/>
    <mergeCell ref="C400:H400"/>
    <mergeCell ref="N64:P64"/>
    <mergeCell ref="B66:F66"/>
    <mergeCell ref="H66:J66"/>
    <mergeCell ref="C414:H414"/>
    <mergeCell ref="J414:P414"/>
    <mergeCell ref="J428:L428"/>
    <mergeCell ref="N428:P428"/>
    <mergeCell ref="J461:P461"/>
    <mergeCell ref="J429:P429"/>
    <mergeCell ref="J527:L527"/>
    <mergeCell ref="J504:L504"/>
    <mergeCell ref="N504:P504"/>
    <mergeCell ref="N515:P515"/>
    <mergeCell ref="N527:P527"/>
    <mergeCell ref="J505:P505"/>
    <mergeCell ref="N513:P514"/>
    <mergeCell ref="J490:L490"/>
    <mergeCell ref="N490:P490"/>
    <mergeCell ref="J491:P491"/>
    <mergeCell ref="J452:L452"/>
    <mergeCell ref="N452:P452"/>
    <mergeCell ref="J453:P453"/>
    <mergeCell ref="D581:H581"/>
    <mergeCell ref="J550:L550"/>
    <mergeCell ref="N550:P550"/>
    <mergeCell ref="J551:L551"/>
    <mergeCell ref="N551:P551"/>
    <mergeCell ref="J564:L564"/>
    <mergeCell ref="N564:P564"/>
    <mergeCell ref="J565:L565"/>
    <mergeCell ref="N565:P565"/>
    <mergeCell ref="A651:D651"/>
    <mergeCell ref="J619:L619"/>
    <mergeCell ref="J639:L639"/>
    <mergeCell ref="F648:P648"/>
    <mergeCell ref="F649:H649"/>
    <mergeCell ref="N619:P619"/>
    <mergeCell ref="F650:H650"/>
    <mergeCell ref="J650:L650"/>
    <mergeCell ref="J649:L649"/>
    <mergeCell ref="N649:P649"/>
    <mergeCell ref="J638:L638"/>
    <mergeCell ref="N650:P650"/>
    <mergeCell ref="N638:P638"/>
    <mergeCell ref="N639:P639"/>
    <mergeCell ref="J618:L618"/>
    <mergeCell ref="N618:P618"/>
    <mergeCell ref="J537:L537"/>
    <mergeCell ref="N537:P537"/>
    <mergeCell ref="J538:P538"/>
    <mergeCell ref="J602:L602"/>
    <mergeCell ref="N602:P602"/>
    <mergeCell ref="J601:L601"/>
    <mergeCell ref="N601:P601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D07BD-7E84-4E13-8BB8-1D1AE1C0DB33}">
  <sheetPr>
    <tabColor theme="8" tint="0.59999389629810485"/>
  </sheetPr>
  <dimension ref="A1:Q53"/>
  <sheetViews>
    <sheetView view="pageBreakPreview" zoomScaleNormal="100" zoomScaleSheetLayoutView="100" workbookViewId="0">
      <selection activeCell="W477" sqref="W477"/>
    </sheetView>
  </sheetViews>
  <sheetFormatPr defaultColWidth="6.59765625" defaultRowHeight="19.2"/>
  <cols>
    <col min="1" max="1" width="3.296875" style="905" customWidth="1"/>
    <col min="2" max="2" width="29.69921875" style="906" customWidth="1"/>
    <col min="3" max="3" width="11.8984375" style="476" customWidth="1"/>
    <col min="4" max="4" width="0.59765625" style="476" customWidth="1"/>
    <col min="5" max="5" width="11.8984375" style="476" customWidth="1"/>
    <col min="6" max="6" width="0.59765625" style="476" customWidth="1"/>
    <col min="7" max="7" width="11.09765625" style="476" customWidth="1"/>
    <col min="8" max="8" width="0.59765625" style="476" customWidth="1"/>
    <col min="9" max="9" width="11.5" style="476" customWidth="1"/>
    <col min="10" max="10" width="0.59765625" style="476" customWidth="1"/>
    <col min="11" max="11" width="11.69921875" style="476" customWidth="1"/>
    <col min="12" max="12" width="0.59765625" style="476" customWidth="1"/>
    <col min="13" max="13" width="12" style="476" customWidth="1"/>
    <col min="14" max="14" width="0.59765625" style="476" customWidth="1"/>
    <col min="15" max="15" width="11.59765625" style="476" customWidth="1"/>
    <col min="16" max="16" width="0.59765625" style="476" customWidth="1"/>
    <col min="17" max="17" width="11.5" style="476" customWidth="1"/>
    <col min="18" max="16384" width="6.59765625" style="905"/>
  </cols>
  <sheetData>
    <row r="1" spans="1:17">
      <c r="Q1" s="477">
        <v>32</v>
      </c>
    </row>
    <row r="2" spans="1:17">
      <c r="A2" s="907" t="s">
        <v>279</v>
      </c>
      <c r="Q2" s="478" t="s">
        <v>87</v>
      </c>
    </row>
    <row r="3" spans="1:17">
      <c r="A3" s="907"/>
      <c r="C3" s="1268" t="s">
        <v>88</v>
      </c>
      <c r="D3" s="1268"/>
      <c r="E3" s="1268"/>
      <c r="F3" s="1268"/>
      <c r="G3" s="1269"/>
      <c r="H3" s="1269"/>
      <c r="I3" s="1269"/>
      <c r="J3" s="1269"/>
      <c r="K3" s="1269"/>
      <c r="L3" s="1269"/>
      <c r="M3" s="1269"/>
      <c r="N3" s="1269"/>
      <c r="O3" s="1269"/>
      <c r="Q3" s="478"/>
    </row>
    <row r="4" spans="1:17" s="907" customFormat="1">
      <c r="B4" s="908"/>
      <c r="C4" s="1270" t="s">
        <v>401</v>
      </c>
      <c r="D4" s="1270"/>
      <c r="E4" s="1270"/>
      <c r="F4" s="479"/>
      <c r="G4" s="1271" t="s">
        <v>173</v>
      </c>
      <c r="H4" s="1271"/>
      <c r="I4" s="1271"/>
      <c r="J4" s="1271"/>
      <c r="K4" s="1271"/>
      <c r="L4" s="1271"/>
      <c r="M4" s="1271"/>
      <c r="N4" s="1271"/>
      <c r="O4" s="1271"/>
      <c r="P4" s="480"/>
      <c r="Q4" s="479"/>
    </row>
    <row r="5" spans="1:17" s="909" customFormat="1">
      <c r="B5" s="910"/>
      <c r="C5" s="481" t="s">
        <v>174</v>
      </c>
      <c r="D5" s="481"/>
      <c r="E5" s="481" t="s">
        <v>175</v>
      </c>
      <c r="F5" s="481"/>
      <c r="G5" s="481" t="s">
        <v>176</v>
      </c>
      <c r="H5" s="481"/>
      <c r="I5" s="481" t="s">
        <v>177</v>
      </c>
      <c r="J5" s="481"/>
      <c r="K5" s="481" t="s">
        <v>178</v>
      </c>
      <c r="L5" s="481"/>
      <c r="M5" s="481"/>
      <c r="N5" s="481"/>
      <c r="O5" s="481" t="s">
        <v>179</v>
      </c>
      <c r="P5" s="481"/>
      <c r="Q5" s="481"/>
    </row>
    <row r="6" spans="1:17" s="909" customFormat="1">
      <c r="B6" s="910"/>
      <c r="C6" s="482" t="s">
        <v>180</v>
      </c>
      <c r="D6" s="481"/>
      <c r="E6" s="482" t="s">
        <v>180</v>
      </c>
      <c r="F6" s="481"/>
      <c r="G6" s="482" t="s">
        <v>181</v>
      </c>
      <c r="H6" s="481"/>
      <c r="I6" s="482" t="s">
        <v>182</v>
      </c>
      <c r="J6" s="481"/>
      <c r="K6" s="482" t="s">
        <v>183</v>
      </c>
      <c r="L6" s="481"/>
      <c r="M6" s="482" t="s">
        <v>184</v>
      </c>
      <c r="N6" s="481"/>
      <c r="O6" s="482" t="s">
        <v>185</v>
      </c>
      <c r="P6" s="481"/>
      <c r="Q6" s="482" t="s">
        <v>2</v>
      </c>
    </row>
    <row r="7" spans="1:17">
      <c r="B7" s="911" t="s">
        <v>400</v>
      </c>
    </row>
    <row r="8" spans="1:17">
      <c r="B8" s="912" t="s">
        <v>402</v>
      </c>
      <c r="C8" s="483">
        <v>209870860</v>
      </c>
      <c r="D8" s="483"/>
      <c r="E8" s="483">
        <v>232548510</v>
      </c>
      <c r="F8" s="483"/>
      <c r="G8" s="483">
        <v>13976011</v>
      </c>
      <c r="H8" s="483"/>
      <c r="I8" s="483">
        <v>334413035</v>
      </c>
      <c r="J8" s="483"/>
      <c r="K8" s="483">
        <v>30966394</v>
      </c>
      <c r="L8" s="483"/>
      <c r="M8" s="483">
        <v>32133014</v>
      </c>
      <c r="N8" s="483"/>
      <c r="O8" s="483">
        <v>531075</v>
      </c>
      <c r="P8" s="483"/>
      <c r="Q8" s="483">
        <v>854438899</v>
      </c>
    </row>
    <row r="9" spans="1:17">
      <c r="B9" s="912" t="s">
        <v>186</v>
      </c>
      <c r="C9" s="483">
        <v>0</v>
      </c>
      <c r="D9" s="483"/>
      <c r="E9" s="483">
        <v>0</v>
      </c>
      <c r="F9" s="483"/>
      <c r="G9" s="483">
        <v>277540</v>
      </c>
      <c r="H9" s="483"/>
      <c r="I9" s="483">
        <v>2352700</v>
      </c>
      <c r="J9" s="483"/>
      <c r="K9" s="483">
        <v>158493</v>
      </c>
      <c r="L9" s="483"/>
      <c r="M9" s="483">
        <v>0</v>
      </c>
      <c r="N9" s="483"/>
      <c r="O9" s="483">
        <v>5622653</v>
      </c>
      <c r="P9" s="483"/>
      <c r="Q9" s="483">
        <v>8411386</v>
      </c>
    </row>
    <row r="10" spans="1:17">
      <c r="B10" s="912" t="s">
        <v>240</v>
      </c>
      <c r="C10" s="483">
        <v>0</v>
      </c>
      <c r="D10" s="483"/>
      <c r="E10" s="483">
        <v>0</v>
      </c>
      <c r="F10" s="483"/>
      <c r="G10" s="483">
        <v>0</v>
      </c>
      <c r="H10" s="483"/>
      <c r="I10" s="483">
        <v>0</v>
      </c>
      <c r="J10" s="483"/>
      <c r="K10" s="483">
        <v>0</v>
      </c>
      <c r="L10" s="483"/>
      <c r="M10" s="483">
        <v>-4930500</v>
      </c>
      <c r="N10" s="483"/>
      <c r="O10" s="483">
        <v>0</v>
      </c>
      <c r="P10" s="483"/>
      <c r="Q10" s="483">
        <v>-4930500</v>
      </c>
    </row>
    <row r="11" spans="1:17">
      <c r="B11" s="912" t="s">
        <v>187</v>
      </c>
      <c r="C11" s="483">
        <v>0</v>
      </c>
      <c r="D11" s="483"/>
      <c r="E11" s="483">
        <v>618153</v>
      </c>
      <c r="F11" s="483"/>
      <c r="G11" s="483">
        <v>0</v>
      </c>
      <c r="H11" s="483"/>
      <c r="I11" s="483">
        <v>5535575</v>
      </c>
      <c r="J11" s="483"/>
      <c r="K11" s="483">
        <v>0</v>
      </c>
      <c r="L11" s="483"/>
      <c r="M11" s="483">
        <v>0</v>
      </c>
      <c r="N11" s="483"/>
      <c r="O11" s="483">
        <v>-6153728</v>
      </c>
      <c r="P11" s="483"/>
      <c r="Q11" s="483">
        <v>0</v>
      </c>
    </row>
    <row r="12" spans="1:17" s="907" customFormat="1">
      <c r="B12" s="911" t="s">
        <v>507</v>
      </c>
      <c r="C12" s="484">
        <v>209870860</v>
      </c>
      <c r="D12" s="485"/>
      <c r="E12" s="484">
        <v>233166663</v>
      </c>
      <c r="F12" s="485"/>
      <c r="G12" s="484">
        <v>14253551</v>
      </c>
      <c r="H12" s="485"/>
      <c r="I12" s="484">
        <v>342301310</v>
      </c>
      <c r="J12" s="485"/>
      <c r="K12" s="484">
        <v>31124887</v>
      </c>
      <c r="L12" s="485"/>
      <c r="M12" s="484">
        <v>27202514</v>
      </c>
      <c r="N12" s="485"/>
      <c r="O12" s="484">
        <v>0</v>
      </c>
      <c r="P12" s="485"/>
      <c r="Q12" s="484">
        <v>857919785</v>
      </c>
    </row>
    <row r="13" spans="1:17">
      <c r="B13" s="913" t="s">
        <v>188</v>
      </c>
      <c r="C13" s="483"/>
      <c r="D13" s="483"/>
      <c r="E13" s="483"/>
      <c r="F13" s="483"/>
      <c r="G13" s="483"/>
      <c r="H13" s="483"/>
      <c r="I13" s="483"/>
      <c r="J13" s="483"/>
      <c r="K13" s="483"/>
      <c r="L13" s="483"/>
      <c r="M13" s="483"/>
      <c r="N13" s="483"/>
      <c r="O13" s="483"/>
      <c r="P13" s="483"/>
      <c r="Q13" s="483"/>
    </row>
    <row r="14" spans="1:17">
      <c r="B14" s="912" t="s">
        <v>402</v>
      </c>
      <c r="C14" s="483">
        <v>9821771</v>
      </c>
      <c r="D14" s="483"/>
      <c r="E14" s="483">
        <v>87791833</v>
      </c>
      <c r="F14" s="483"/>
      <c r="G14" s="483">
        <v>10079009</v>
      </c>
      <c r="H14" s="483"/>
      <c r="I14" s="483">
        <v>224807215</v>
      </c>
      <c r="J14" s="483"/>
      <c r="K14" s="483">
        <v>27683025</v>
      </c>
      <c r="L14" s="483"/>
      <c r="M14" s="483">
        <v>21557941</v>
      </c>
      <c r="N14" s="483"/>
      <c r="O14" s="483">
        <v>0</v>
      </c>
      <c r="P14" s="483"/>
      <c r="Q14" s="483">
        <v>381740794</v>
      </c>
    </row>
    <row r="15" spans="1:17">
      <c r="B15" s="914" t="s">
        <v>189</v>
      </c>
      <c r="C15" s="483">
        <v>610419</v>
      </c>
      <c r="D15" s="483"/>
      <c r="E15" s="483">
        <v>9778772</v>
      </c>
      <c r="F15" s="483"/>
      <c r="G15" s="483">
        <v>341527</v>
      </c>
      <c r="H15" s="483"/>
      <c r="I15" s="483">
        <v>8456861</v>
      </c>
      <c r="J15" s="483"/>
      <c r="K15" s="483">
        <v>946349</v>
      </c>
      <c r="L15" s="483"/>
      <c r="M15" s="483">
        <v>681202</v>
      </c>
      <c r="N15" s="483"/>
      <c r="O15" s="483">
        <v>0</v>
      </c>
      <c r="P15" s="483"/>
      <c r="Q15" s="483">
        <v>20815130</v>
      </c>
    </row>
    <row r="16" spans="1:17">
      <c r="B16" s="914" t="s">
        <v>915</v>
      </c>
      <c r="C16" s="483">
        <v>0</v>
      </c>
      <c r="D16" s="483"/>
      <c r="E16" s="483">
        <v>0</v>
      </c>
      <c r="F16" s="483"/>
      <c r="G16" s="483">
        <v>0</v>
      </c>
      <c r="H16" s="483"/>
      <c r="I16" s="483">
        <v>0</v>
      </c>
      <c r="J16" s="483"/>
      <c r="K16" s="483">
        <v>0</v>
      </c>
      <c r="L16" s="483"/>
      <c r="M16" s="483">
        <v>-3915500</v>
      </c>
      <c r="N16" s="483"/>
      <c r="O16" s="483">
        <v>0</v>
      </c>
      <c r="P16" s="483"/>
      <c r="Q16" s="483">
        <v>-3915500</v>
      </c>
    </row>
    <row r="17" spans="1:17" s="907" customFormat="1">
      <c r="B17" s="911" t="s">
        <v>507</v>
      </c>
      <c r="C17" s="484">
        <v>10432190</v>
      </c>
      <c r="D17" s="485"/>
      <c r="E17" s="484">
        <v>97570605</v>
      </c>
      <c r="F17" s="485"/>
      <c r="G17" s="484">
        <v>10420536</v>
      </c>
      <c r="H17" s="485"/>
      <c r="I17" s="484">
        <v>233264076</v>
      </c>
      <c r="J17" s="485"/>
      <c r="K17" s="484">
        <v>28629374</v>
      </c>
      <c r="L17" s="485"/>
      <c r="M17" s="484">
        <v>18323643</v>
      </c>
      <c r="N17" s="485"/>
      <c r="O17" s="484">
        <v>0</v>
      </c>
      <c r="P17" s="485"/>
      <c r="Q17" s="484">
        <v>398640424</v>
      </c>
    </row>
    <row r="18" spans="1:17">
      <c r="B18" s="911" t="s">
        <v>190</v>
      </c>
      <c r="C18" s="483"/>
      <c r="D18" s="483"/>
      <c r="E18" s="483"/>
      <c r="F18" s="483"/>
      <c r="G18" s="483"/>
      <c r="H18" s="483"/>
      <c r="I18" s="483"/>
      <c r="J18" s="483"/>
      <c r="K18" s="483"/>
      <c r="L18" s="483"/>
      <c r="M18" s="483"/>
      <c r="N18" s="483"/>
      <c r="O18" s="483"/>
      <c r="P18" s="483"/>
      <c r="Q18" s="483"/>
    </row>
    <row r="19" spans="1:17" s="907" customFormat="1" ht="19.8" thickBot="1">
      <c r="B19" s="911" t="s">
        <v>507</v>
      </c>
      <c r="C19" s="486">
        <v>199438670</v>
      </c>
      <c r="D19" s="485"/>
      <c r="E19" s="486">
        <v>135596058</v>
      </c>
      <c r="F19" s="485"/>
      <c r="G19" s="486">
        <v>3833015</v>
      </c>
      <c r="H19" s="485"/>
      <c r="I19" s="486">
        <v>109037234</v>
      </c>
      <c r="J19" s="485"/>
      <c r="K19" s="486">
        <v>2495513</v>
      </c>
      <c r="L19" s="485"/>
      <c r="M19" s="486">
        <v>8878871</v>
      </c>
      <c r="N19" s="485"/>
      <c r="O19" s="486">
        <v>0</v>
      </c>
      <c r="P19" s="485"/>
      <c r="Q19" s="486">
        <v>459279361</v>
      </c>
    </row>
    <row r="20" spans="1:17" s="907" customFormat="1" ht="20.399999999999999" thickTop="1" thickBot="1">
      <c r="B20" s="911" t="s">
        <v>402</v>
      </c>
      <c r="C20" s="486">
        <v>200049089</v>
      </c>
      <c r="D20" s="485"/>
      <c r="E20" s="486">
        <v>144756677</v>
      </c>
      <c r="F20" s="485"/>
      <c r="G20" s="486">
        <v>3897002</v>
      </c>
      <c r="H20" s="485"/>
      <c r="I20" s="486">
        <v>109605820</v>
      </c>
      <c r="J20" s="485"/>
      <c r="K20" s="486">
        <v>3283369</v>
      </c>
      <c r="L20" s="485"/>
      <c r="M20" s="486">
        <v>10575073</v>
      </c>
      <c r="N20" s="485"/>
      <c r="O20" s="486">
        <v>531075</v>
      </c>
      <c r="P20" s="485"/>
      <c r="Q20" s="486">
        <v>472698105</v>
      </c>
    </row>
    <row r="21" spans="1:17" ht="19.8" thickTop="1">
      <c r="B21" s="911" t="s">
        <v>334</v>
      </c>
      <c r="C21" s="487"/>
      <c r="D21" s="487"/>
      <c r="E21" s="487"/>
      <c r="F21" s="487"/>
      <c r="G21" s="487"/>
      <c r="H21" s="487"/>
      <c r="I21" s="487"/>
      <c r="J21" s="487"/>
      <c r="K21" s="487"/>
      <c r="L21" s="487"/>
      <c r="M21" s="487"/>
      <c r="N21" s="487"/>
      <c r="O21" s="487"/>
      <c r="P21" s="487"/>
      <c r="Q21" s="487"/>
    </row>
    <row r="22" spans="1:17" ht="19.8" thickBot="1">
      <c r="B22" s="915" t="s">
        <v>508</v>
      </c>
      <c r="C22" s="488"/>
      <c r="D22" s="487"/>
      <c r="E22" s="487"/>
      <c r="F22" s="487"/>
      <c r="G22" s="487"/>
      <c r="H22" s="487"/>
      <c r="I22" s="487"/>
      <c r="J22" s="487"/>
      <c r="K22" s="487"/>
      <c r="L22" s="487"/>
      <c r="M22" s="487"/>
      <c r="N22" s="487"/>
      <c r="O22" s="487"/>
      <c r="P22" s="487"/>
      <c r="Q22" s="489">
        <v>20815130</v>
      </c>
    </row>
    <row r="23" spans="1:17" ht="20.399999999999999" thickTop="1" thickBot="1">
      <c r="B23" s="915" t="s">
        <v>403</v>
      </c>
      <c r="C23" s="488"/>
      <c r="D23" s="487"/>
      <c r="E23" s="487"/>
      <c r="F23" s="487"/>
      <c r="G23" s="487"/>
      <c r="H23" s="487"/>
      <c r="I23" s="487"/>
      <c r="J23" s="487"/>
      <c r="K23" s="487"/>
      <c r="L23" s="487"/>
      <c r="M23" s="487"/>
      <c r="N23" s="487"/>
      <c r="O23" s="487"/>
      <c r="P23" s="487"/>
      <c r="Q23" s="489">
        <v>20764115</v>
      </c>
    </row>
    <row r="24" spans="1:17" ht="19.8" thickTop="1">
      <c r="B24" s="915"/>
      <c r="C24" s="488"/>
      <c r="D24" s="487"/>
      <c r="E24" s="487"/>
      <c r="F24" s="487"/>
      <c r="G24" s="487"/>
      <c r="H24" s="487"/>
      <c r="I24" s="487"/>
      <c r="J24" s="487"/>
      <c r="K24" s="487"/>
      <c r="L24" s="487"/>
      <c r="M24" s="487"/>
      <c r="N24" s="487"/>
      <c r="O24" s="487"/>
      <c r="P24" s="487"/>
      <c r="Q24" s="490"/>
    </row>
    <row r="25" spans="1:17">
      <c r="B25" s="915"/>
      <c r="C25" s="488"/>
      <c r="D25" s="487"/>
      <c r="E25" s="487"/>
      <c r="F25" s="487"/>
      <c r="G25" s="487"/>
      <c r="H25" s="487"/>
      <c r="I25" s="487"/>
      <c r="J25" s="487"/>
      <c r="K25" s="487"/>
      <c r="L25" s="487"/>
      <c r="M25" s="487"/>
      <c r="N25" s="487"/>
      <c r="O25" s="487"/>
      <c r="P25" s="487"/>
      <c r="Q25" s="490"/>
    </row>
    <row r="26" spans="1:17">
      <c r="B26" s="915"/>
      <c r="C26" s="488"/>
      <c r="D26" s="487"/>
      <c r="E26" s="487"/>
      <c r="F26" s="487"/>
      <c r="G26" s="487"/>
      <c r="H26" s="487"/>
      <c r="I26" s="487"/>
      <c r="J26" s="487"/>
      <c r="K26" s="487"/>
      <c r="L26" s="487"/>
      <c r="M26" s="487"/>
      <c r="N26" s="487"/>
      <c r="O26" s="487"/>
      <c r="P26" s="487"/>
      <c r="Q26" s="490"/>
    </row>
    <row r="27" spans="1:17">
      <c r="B27" s="915"/>
      <c r="C27" s="488"/>
      <c r="D27" s="487"/>
      <c r="E27" s="487"/>
      <c r="F27" s="487"/>
      <c r="G27" s="487"/>
      <c r="H27" s="487"/>
      <c r="I27" s="487"/>
      <c r="J27" s="487"/>
      <c r="K27" s="487"/>
      <c r="L27" s="487"/>
      <c r="M27" s="487"/>
      <c r="N27" s="487"/>
      <c r="O27" s="487"/>
      <c r="P27" s="487"/>
      <c r="Q27" s="491">
        <v>33</v>
      </c>
    </row>
    <row r="28" spans="1:17">
      <c r="A28" s="916" t="s">
        <v>280</v>
      </c>
      <c r="B28" s="917"/>
      <c r="C28" s="488"/>
      <c r="D28" s="487"/>
      <c r="E28" s="487"/>
      <c r="F28" s="487"/>
      <c r="G28" s="487"/>
      <c r="H28" s="487"/>
      <c r="I28" s="487"/>
      <c r="J28" s="487"/>
      <c r="K28" s="487"/>
      <c r="L28" s="487"/>
      <c r="M28" s="487"/>
      <c r="N28" s="487"/>
      <c r="O28" s="487"/>
      <c r="P28" s="487"/>
      <c r="Q28" s="491"/>
    </row>
    <row r="29" spans="1:17">
      <c r="B29" s="915"/>
      <c r="C29" s="488"/>
      <c r="D29" s="487"/>
      <c r="E29" s="487"/>
      <c r="F29" s="487"/>
      <c r="G29" s="487"/>
      <c r="H29" s="487"/>
      <c r="I29" s="487"/>
      <c r="J29" s="487"/>
      <c r="K29" s="487"/>
      <c r="L29" s="487"/>
      <c r="M29" s="487"/>
      <c r="N29" s="487"/>
      <c r="O29" s="487"/>
      <c r="P29" s="487"/>
      <c r="Q29" s="492" t="s">
        <v>87</v>
      </c>
    </row>
    <row r="30" spans="1:17">
      <c r="B30" s="915"/>
      <c r="C30" s="1272" t="s">
        <v>91</v>
      </c>
      <c r="D30" s="1272"/>
      <c r="E30" s="1272"/>
      <c r="F30" s="1272"/>
      <c r="G30" s="1272"/>
      <c r="H30" s="1272"/>
      <c r="I30" s="1272"/>
      <c r="J30" s="1272"/>
      <c r="K30" s="1272"/>
      <c r="L30" s="1272"/>
      <c r="M30" s="1272"/>
      <c r="N30" s="1272"/>
      <c r="O30" s="1272"/>
      <c r="P30" s="487"/>
      <c r="Q30" s="490"/>
    </row>
    <row r="31" spans="1:17" s="907" customFormat="1">
      <c r="B31" s="908"/>
      <c r="C31" s="1270" t="s">
        <v>401</v>
      </c>
      <c r="D31" s="1270"/>
      <c r="E31" s="1270"/>
      <c r="F31" s="493"/>
      <c r="G31" s="1271" t="s">
        <v>173</v>
      </c>
      <c r="H31" s="1271"/>
      <c r="I31" s="1271"/>
      <c r="J31" s="1271"/>
      <c r="K31" s="1271"/>
      <c r="L31" s="1271"/>
      <c r="M31" s="1271"/>
      <c r="N31" s="1271"/>
      <c r="O31" s="1271"/>
      <c r="P31" s="480"/>
      <c r="Q31" s="479"/>
    </row>
    <row r="32" spans="1:17" s="909" customFormat="1">
      <c r="B32" s="910"/>
      <c r="C32" s="481" t="s">
        <v>174</v>
      </c>
      <c r="D32" s="481"/>
      <c r="E32" s="481" t="s">
        <v>175</v>
      </c>
      <c r="F32" s="481"/>
      <c r="G32" s="481" t="s">
        <v>176</v>
      </c>
      <c r="H32" s="481"/>
      <c r="I32" s="481" t="s">
        <v>177</v>
      </c>
      <c r="J32" s="481"/>
      <c r="K32" s="481" t="s">
        <v>178</v>
      </c>
      <c r="L32" s="481"/>
      <c r="M32" s="481"/>
      <c r="N32" s="481"/>
      <c r="O32" s="481" t="s">
        <v>179</v>
      </c>
      <c r="P32" s="481"/>
      <c r="Q32" s="481"/>
    </row>
    <row r="33" spans="2:17" s="909" customFormat="1">
      <c r="B33" s="910"/>
      <c r="C33" s="482" t="s">
        <v>180</v>
      </c>
      <c r="D33" s="481"/>
      <c r="E33" s="482" t="s">
        <v>180</v>
      </c>
      <c r="F33" s="481"/>
      <c r="G33" s="482" t="s">
        <v>181</v>
      </c>
      <c r="H33" s="481"/>
      <c r="I33" s="482" t="s">
        <v>182</v>
      </c>
      <c r="J33" s="481"/>
      <c r="K33" s="482" t="s">
        <v>183</v>
      </c>
      <c r="L33" s="481"/>
      <c r="M33" s="482" t="s">
        <v>184</v>
      </c>
      <c r="N33" s="481"/>
      <c r="O33" s="482" t="s">
        <v>185</v>
      </c>
      <c r="P33" s="481"/>
      <c r="Q33" s="482" t="s">
        <v>2</v>
      </c>
    </row>
    <row r="34" spans="2:17">
      <c r="B34" s="911" t="s">
        <v>400</v>
      </c>
    </row>
    <row r="35" spans="2:17">
      <c r="B35" s="912" t="s">
        <v>402</v>
      </c>
      <c r="C35" s="494">
        <v>187000204</v>
      </c>
      <c r="D35" s="494"/>
      <c r="E35" s="494">
        <v>213005034</v>
      </c>
      <c r="F35" s="494"/>
      <c r="G35" s="494">
        <v>10249477</v>
      </c>
      <c r="H35" s="494"/>
      <c r="I35" s="494">
        <v>319385638</v>
      </c>
      <c r="J35" s="494"/>
      <c r="K35" s="494">
        <v>30624020</v>
      </c>
      <c r="L35" s="494"/>
      <c r="M35" s="494">
        <v>31388013</v>
      </c>
      <c r="N35" s="494"/>
      <c r="O35" s="494">
        <v>0</v>
      </c>
      <c r="P35" s="494"/>
      <c r="Q35" s="494">
        <v>791652386</v>
      </c>
    </row>
    <row r="36" spans="2:17">
      <c r="B36" s="912" t="s">
        <v>186</v>
      </c>
      <c r="C36" s="494">
        <v>0</v>
      </c>
      <c r="D36" s="494"/>
      <c r="E36" s="494">
        <v>0</v>
      </c>
      <c r="F36" s="494"/>
      <c r="G36" s="494">
        <v>277540</v>
      </c>
      <c r="H36" s="494"/>
      <c r="I36" s="494">
        <v>932700</v>
      </c>
      <c r="J36" s="494"/>
      <c r="K36" s="494">
        <v>154764</v>
      </c>
      <c r="L36" s="494"/>
      <c r="M36" s="494">
        <v>0</v>
      </c>
      <c r="N36" s="494"/>
      <c r="O36" s="494">
        <v>5050000</v>
      </c>
      <c r="P36" s="494"/>
      <c r="Q36" s="494">
        <v>6415004</v>
      </c>
    </row>
    <row r="37" spans="2:17">
      <c r="B37" s="912" t="s">
        <v>240</v>
      </c>
      <c r="C37" s="494">
        <v>0</v>
      </c>
      <c r="D37" s="494"/>
      <c r="E37" s="494">
        <v>-1371435</v>
      </c>
      <c r="F37" s="494"/>
      <c r="G37" s="494">
        <v>0</v>
      </c>
      <c r="H37" s="494"/>
      <c r="I37" s="494">
        <v>-2767715</v>
      </c>
      <c r="J37" s="494"/>
      <c r="K37" s="494">
        <v>0</v>
      </c>
      <c r="L37" s="494"/>
      <c r="M37" s="494">
        <v>-4930500</v>
      </c>
      <c r="N37" s="494"/>
      <c r="O37" s="494">
        <v>0</v>
      </c>
      <c r="P37" s="494"/>
      <c r="Q37" s="494">
        <v>-9069650</v>
      </c>
    </row>
    <row r="38" spans="2:17">
      <c r="B38" s="912" t="s">
        <v>187</v>
      </c>
      <c r="C38" s="494">
        <v>0</v>
      </c>
      <c r="D38" s="494"/>
      <c r="E38" s="494">
        <v>0</v>
      </c>
      <c r="F38" s="494"/>
      <c r="G38" s="494">
        <v>0</v>
      </c>
      <c r="H38" s="494"/>
      <c r="I38" s="494">
        <v>5050000</v>
      </c>
      <c r="J38" s="494"/>
      <c r="K38" s="494">
        <v>0</v>
      </c>
      <c r="L38" s="494"/>
      <c r="M38" s="494">
        <v>0</v>
      </c>
      <c r="N38" s="494"/>
      <c r="O38" s="494">
        <v>-5050000</v>
      </c>
      <c r="P38" s="494"/>
      <c r="Q38" s="494">
        <v>0</v>
      </c>
    </row>
    <row r="39" spans="2:17" s="907" customFormat="1">
      <c r="B39" s="911" t="s">
        <v>507</v>
      </c>
      <c r="C39" s="495">
        <v>187000204</v>
      </c>
      <c r="D39" s="496"/>
      <c r="E39" s="495">
        <v>211633599</v>
      </c>
      <c r="F39" s="496"/>
      <c r="G39" s="495">
        <v>10527017</v>
      </c>
      <c r="H39" s="496"/>
      <c r="I39" s="495">
        <v>322600623</v>
      </c>
      <c r="J39" s="496"/>
      <c r="K39" s="495">
        <v>30778784</v>
      </c>
      <c r="L39" s="496"/>
      <c r="M39" s="495">
        <v>26457513</v>
      </c>
      <c r="N39" s="496"/>
      <c r="O39" s="495">
        <v>0</v>
      </c>
      <c r="P39" s="496"/>
      <c r="Q39" s="495">
        <v>788997740</v>
      </c>
    </row>
    <row r="40" spans="2:17">
      <c r="B40" s="913" t="s">
        <v>188</v>
      </c>
      <c r="C40" s="494"/>
      <c r="D40" s="494"/>
      <c r="E40" s="494"/>
      <c r="F40" s="494"/>
      <c r="G40" s="494"/>
      <c r="H40" s="494"/>
      <c r="I40" s="494"/>
      <c r="J40" s="494"/>
      <c r="K40" s="494"/>
      <c r="L40" s="494"/>
      <c r="M40" s="494"/>
      <c r="N40" s="494"/>
      <c r="O40" s="494"/>
      <c r="P40" s="494"/>
      <c r="Q40" s="494"/>
    </row>
    <row r="41" spans="2:17">
      <c r="B41" s="912" t="s">
        <v>402</v>
      </c>
      <c r="C41" s="494">
        <v>9468644</v>
      </c>
      <c r="D41" s="494"/>
      <c r="E41" s="494">
        <v>84989513</v>
      </c>
      <c r="F41" s="494"/>
      <c r="G41" s="494">
        <v>9908660</v>
      </c>
      <c r="H41" s="494"/>
      <c r="I41" s="494">
        <v>222580006</v>
      </c>
      <c r="J41" s="494"/>
      <c r="K41" s="494">
        <v>27542433</v>
      </c>
      <c r="L41" s="494"/>
      <c r="M41" s="494">
        <v>21279648</v>
      </c>
      <c r="N41" s="494"/>
      <c r="O41" s="494">
        <v>0</v>
      </c>
      <c r="P41" s="494"/>
      <c r="Q41" s="494">
        <v>375768904</v>
      </c>
    </row>
    <row r="42" spans="2:17">
      <c r="B42" s="914" t="s">
        <v>189</v>
      </c>
      <c r="C42" s="494">
        <v>490504</v>
      </c>
      <c r="D42" s="494"/>
      <c r="E42" s="494">
        <v>8766651</v>
      </c>
      <c r="F42" s="494"/>
      <c r="G42" s="494">
        <v>88278</v>
      </c>
      <c r="H42" s="494"/>
      <c r="I42" s="494">
        <v>7454312</v>
      </c>
      <c r="J42" s="494"/>
      <c r="K42" s="494">
        <v>877789</v>
      </c>
      <c r="L42" s="494"/>
      <c r="M42" s="494">
        <v>542202</v>
      </c>
      <c r="N42" s="494"/>
      <c r="O42" s="494">
        <v>0</v>
      </c>
      <c r="P42" s="494"/>
      <c r="Q42" s="494">
        <v>18219736</v>
      </c>
    </row>
    <row r="43" spans="2:17">
      <c r="B43" s="914" t="s">
        <v>915</v>
      </c>
      <c r="C43" s="494">
        <v>0</v>
      </c>
      <c r="D43" s="494"/>
      <c r="E43" s="494">
        <v>-850788</v>
      </c>
      <c r="F43" s="494"/>
      <c r="G43" s="494">
        <v>0</v>
      </c>
      <c r="H43" s="494"/>
      <c r="I43" s="494">
        <v>-2767711</v>
      </c>
      <c r="J43" s="494"/>
      <c r="K43" s="494">
        <v>0</v>
      </c>
      <c r="L43" s="494"/>
      <c r="M43" s="494">
        <v>-3915499.9999999995</v>
      </c>
      <c r="N43" s="494"/>
      <c r="O43" s="494">
        <v>0</v>
      </c>
      <c r="P43" s="494"/>
      <c r="Q43" s="494">
        <v>-7533999</v>
      </c>
    </row>
    <row r="44" spans="2:17" s="907" customFormat="1">
      <c r="B44" s="911" t="s">
        <v>507</v>
      </c>
      <c r="C44" s="495">
        <v>9959148</v>
      </c>
      <c r="D44" s="496"/>
      <c r="E44" s="495">
        <v>92905376</v>
      </c>
      <c r="F44" s="496"/>
      <c r="G44" s="495">
        <v>9996938</v>
      </c>
      <c r="H44" s="496"/>
      <c r="I44" s="495">
        <v>227266607</v>
      </c>
      <c r="J44" s="496"/>
      <c r="K44" s="495">
        <v>28420222</v>
      </c>
      <c r="L44" s="496"/>
      <c r="M44" s="495">
        <v>17906350</v>
      </c>
      <c r="N44" s="496"/>
      <c r="O44" s="495">
        <v>0</v>
      </c>
      <c r="P44" s="496"/>
      <c r="Q44" s="495">
        <v>386454641</v>
      </c>
    </row>
    <row r="45" spans="2:17">
      <c r="B45" s="911" t="s">
        <v>190</v>
      </c>
      <c r="C45" s="494"/>
      <c r="D45" s="494"/>
      <c r="E45" s="494"/>
      <c r="F45" s="494"/>
      <c r="G45" s="494"/>
      <c r="H45" s="494"/>
      <c r="I45" s="494"/>
      <c r="J45" s="494"/>
      <c r="K45" s="494"/>
      <c r="L45" s="494"/>
      <c r="M45" s="494"/>
      <c r="N45" s="494"/>
      <c r="O45" s="494"/>
      <c r="P45" s="494"/>
      <c r="Q45" s="494"/>
    </row>
    <row r="46" spans="2:17" s="907" customFormat="1" ht="19.8" thickBot="1">
      <c r="B46" s="911" t="s">
        <v>507</v>
      </c>
      <c r="C46" s="497">
        <v>177041056</v>
      </c>
      <c r="D46" s="496"/>
      <c r="E46" s="497">
        <v>118728223</v>
      </c>
      <c r="F46" s="496"/>
      <c r="G46" s="497">
        <v>530079</v>
      </c>
      <c r="H46" s="496"/>
      <c r="I46" s="497">
        <v>95334016</v>
      </c>
      <c r="J46" s="496"/>
      <c r="K46" s="497">
        <v>2358562</v>
      </c>
      <c r="L46" s="496"/>
      <c r="M46" s="497">
        <v>8551163</v>
      </c>
      <c r="N46" s="496"/>
      <c r="O46" s="497">
        <v>0</v>
      </c>
      <c r="P46" s="496"/>
      <c r="Q46" s="497">
        <v>402543099</v>
      </c>
    </row>
    <row r="47" spans="2:17" s="907" customFormat="1" ht="20.399999999999999" thickTop="1" thickBot="1">
      <c r="B47" s="911" t="s">
        <v>402</v>
      </c>
      <c r="C47" s="497">
        <v>177531560</v>
      </c>
      <c r="D47" s="496"/>
      <c r="E47" s="497">
        <v>128015521</v>
      </c>
      <c r="F47" s="496"/>
      <c r="G47" s="497">
        <v>340817</v>
      </c>
      <c r="H47" s="496"/>
      <c r="I47" s="497">
        <v>96805632</v>
      </c>
      <c r="J47" s="496"/>
      <c r="K47" s="497">
        <v>3081587</v>
      </c>
      <c r="L47" s="496"/>
      <c r="M47" s="497">
        <v>10108365</v>
      </c>
      <c r="N47" s="496"/>
      <c r="O47" s="497">
        <v>0</v>
      </c>
      <c r="P47" s="496"/>
      <c r="Q47" s="497">
        <v>415883482</v>
      </c>
    </row>
    <row r="48" spans="2:17" ht="19.8" thickTop="1">
      <c r="B48" s="911" t="s">
        <v>340</v>
      </c>
      <c r="C48" s="487"/>
      <c r="D48" s="487"/>
      <c r="E48" s="487"/>
      <c r="F48" s="487"/>
      <c r="G48" s="487"/>
      <c r="H48" s="487"/>
      <c r="I48" s="487"/>
      <c r="J48" s="487"/>
      <c r="K48" s="487"/>
      <c r="L48" s="487"/>
      <c r="M48" s="487"/>
      <c r="N48" s="487"/>
      <c r="O48" s="487"/>
      <c r="P48" s="487"/>
      <c r="Q48" s="487"/>
    </row>
    <row r="49" spans="2:17" ht="19.8" thickBot="1">
      <c r="B49" s="915" t="s">
        <v>508</v>
      </c>
      <c r="C49" s="488"/>
      <c r="D49" s="487"/>
      <c r="E49" s="487"/>
      <c r="F49" s="487"/>
      <c r="G49" s="487"/>
      <c r="H49" s="487"/>
      <c r="I49" s="487"/>
      <c r="J49" s="487"/>
      <c r="K49" s="487"/>
      <c r="L49" s="487"/>
      <c r="M49" s="487"/>
      <c r="N49" s="487"/>
      <c r="O49" s="487"/>
      <c r="P49" s="487"/>
      <c r="Q49" s="489">
        <v>18219736</v>
      </c>
    </row>
    <row r="50" spans="2:17" ht="20.399999999999999" thickTop="1" thickBot="1">
      <c r="B50" s="915" t="s">
        <v>403</v>
      </c>
      <c r="C50" s="488"/>
      <c r="D50" s="487"/>
      <c r="E50" s="487"/>
      <c r="F50" s="487"/>
      <c r="G50" s="487"/>
      <c r="H50" s="487"/>
      <c r="I50" s="487"/>
      <c r="J50" s="487"/>
      <c r="K50" s="487"/>
      <c r="L50" s="487"/>
      <c r="M50" s="487"/>
      <c r="N50" s="487"/>
      <c r="O50" s="487"/>
      <c r="P50" s="487"/>
      <c r="Q50" s="498">
        <v>18466426</v>
      </c>
    </row>
    <row r="51" spans="2:17" ht="19.8" thickTop="1"/>
    <row r="52" spans="2:17">
      <c r="B52" s="905" t="s">
        <v>292</v>
      </c>
    </row>
    <row r="53" spans="2:17">
      <c r="B53" s="905"/>
    </row>
  </sheetData>
  <mergeCells count="6">
    <mergeCell ref="C3:O3"/>
    <mergeCell ref="C4:E4"/>
    <mergeCell ref="G4:O4"/>
    <mergeCell ref="C30:O30"/>
    <mergeCell ref="C31:E31"/>
    <mergeCell ref="G31:O31"/>
  </mergeCells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C446B-BD08-49C7-9820-23C40608C848}">
  <sheetPr>
    <tabColor theme="8" tint="0.59999389629810485"/>
  </sheetPr>
  <dimension ref="A1:P497"/>
  <sheetViews>
    <sheetView view="pageBreakPreview" topLeftCell="A133" zoomScaleNormal="115" zoomScaleSheetLayoutView="100" workbookViewId="0">
      <selection activeCell="W477" sqref="W477"/>
    </sheetView>
  </sheetViews>
  <sheetFormatPr defaultColWidth="6" defaultRowHeight="19.8"/>
  <cols>
    <col min="1" max="1" width="2.59765625" style="675" customWidth="1"/>
    <col min="2" max="2" width="3.296875" style="672" customWidth="1"/>
    <col min="3" max="3" width="3" style="672" customWidth="1"/>
    <col min="4" max="4" width="2.8984375" style="672" customWidth="1"/>
    <col min="5" max="5" width="2.09765625" style="918" customWidth="1"/>
    <col min="6" max="6" width="11.5" style="672" customWidth="1"/>
    <col min="7" max="7" width="0.8984375" style="918" customWidth="1"/>
    <col min="8" max="8" width="11.09765625" style="672" customWidth="1"/>
    <col min="9" max="9" width="0.59765625" style="918" customWidth="1"/>
    <col min="10" max="10" width="11.796875" style="918" customWidth="1"/>
    <col min="11" max="11" width="0.3984375" style="918" customWidth="1"/>
    <col min="12" max="12" width="11.796875" style="672" customWidth="1"/>
    <col min="13" max="13" width="0.3984375" style="672" customWidth="1"/>
    <col min="14" max="14" width="11.796875" style="2" customWidth="1"/>
    <col min="15" max="15" width="0.3984375" style="672" customWidth="1"/>
    <col min="16" max="16" width="12.59765625" style="2" customWidth="1"/>
    <col min="17" max="16384" width="6" style="672"/>
  </cols>
  <sheetData>
    <row r="1" spans="1:16">
      <c r="M1" s="919"/>
      <c r="P1" s="155">
        <v>34</v>
      </c>
    </row>
    <row r="2" spans="1:16" s="926" customFormat="1" ht="19.2" customHeight="1">
      <c r="A2" s="920" t="s">
        <v>68</v>
      </c>
      <c r="B2" s="921" t="s">
        <v>278</v>
      </c>
      <c r="C2" s="922"/>
      <c r="D2" s="923"/>
      <c r="E2" s="467"/>
      <c r="F2" s="924"/>
      <c r="G2" s="169"/>
      <c r="H2" s="925"/>
      <c r="I2" s="169"/>
      <c r="J2" s="169"/>
      <c r="K2" s="169"/>
      <c r="L2" s="674"/>
      <c r="M2" s="674"/>
      <c r="N2" s="170"/>
      <c r="O2" s="171"/>
      <c r="P2" s="170"/>
    </row>
    <row r="3" spans="1:16" s="926" customFormat="1" ht="19.2" customHeight="1">
      <c r="A3" s="920"/>
      <c r="C3" s="927" t="s">
        <v>800</v>
      </c>
      <c r="D3" s="923"/>
      <c r="E3" s="467"/>
      <c r="F3" s="924"/>
      <c r="G3" s="169"/>
      <c r="H3" s="925"/>
      <c r="I3" s="169"/>
      <c r="J3" s="169"/>
      <c r="K3" s="169"/>
      <c r="L3" s="674"/>
      <c r="M3" s="674"/>
      <c r="N3" s="170"/>
      <c r="O3" s="171"/>
      <c r="P3" s="170"/>
    </row>
    <row r="4" spans="1:16" s="926" customFormat="1" ht="19.2" customHeight="1">
      <c r="A4" s="920"/>
      <c r="B4" s="928" t="s">
        <v>984</v>
      </c>
      <c r="C4" s="929"/>
      <c r="D4" s="923"/>
      <c r="E4" s="467"/>
      <c r="F4" s="924"/>
      <c r="G4" s="169"/>
      <c r="H4" s="925"/>
      <c r="I4" s="169"/>
      <c r="J4" s="169"/>
      <c r="K4" s="169"/>
      <c r="L4" s="674"/>
      <c r="M4" s="674"/>
      <c r="N4" s="170"/>
      <c r="O4" s="171"/>
      <c r="P4" s="170"/>
    </row>
    <row r="5" spans="1:16" s="926" customFormat="1" ht="19.2" customHeight="1">
      <c r="A5" s="920"/>
      <c r="B5" s="930"/>
      <c r="C5" s="928" t="s">
        <v>981</v>
      </c>
      <c r="D5" s="923"/>
      <c r="E5" s="467"/>
      <c r="F5" s="924"/>
      <c r="G5" s="169"/>
      <c r="H5" s="925"/>
      <c r="I5" s="169"/>
      <c r="J5" s="169"/>
      <c r="K5" s="169"/>
      <c r="L5" s="674"/>
      <c r="M5" s="674"/>
      <c r="N5" s="170"/>
      <c r="O5" s="171"/>
      <c r="P5" s="170"/>
    </row>
    <row r="6" spans="1:16" s="926" customFormat="1" ht="19.2" customHeight="1">
      <c r="A6" s="931"/>
      <c r="B6" s="932" t="s">
        <v>982</v>
      </c>
      <c r="C6" s="933"/>
      <c r="E6" s="934"/>
      <c r="F6" s="934"/>
      <c r="G6" s="935"/>
      <c r="H6" s="935"/>
      <c r="I6" s="935"/>
      <c r="J6" s="935"/>
      <c r="K6" s="935"/>
      <c r="L6" s="935"/>
      <c r="M6" s="935"/>
      <c r="N6" s="936"/>
      <c r="O6" s="937"/>
      <c r="P6" s="527"/>
    </row>
    <row r="7" spans="1:16" s="926" customFormat="1" ht="19.2" customHeight="1">
      <c r="A7" s="931"/>
      <c r="B7" s="932" t="s">
        <v>1026</v>
      </c>
      <c r="C7" s="933"/>
      <c r="E7" s="934"/>
      <c r="F7" s="934"/>
      <c r="G7" s="935"/>
      <c r="H7" s="935"/>
      <c r="I7" s="935"/>
      <c r="J7" s="935"/>
      <c r="K7" s="935"/>
      <c r="L7" s="935"/>
      <c r="M7" s="935"/>
      <c r="N7" s="936"/>
      <c r="O7" s="937"/>
      <c r="P7" s="527"/>
    </row>
    <row r="8" spans="1:16" s="926" customFormat="1" ht="19.2" customHeight="1">
      <c r="A8" s="931"/>
      <c r="B8" s="932" t="s">
        <v>1027</v>
      </c>
      <c r="C8" s="938"/>
      <c r="D8" s="938"/>
      <c r="E8" s="938"/>
      <c r="F8" s="938"/>
      <c r="G8" s="938"/>
      <c r="H8" s="938"/>
      <c r="I8" s="938"/>
      <c r="J8" s="938"/>
      <c r="K8" s="938"/>
      <c r="L8" s="938"/>
      <c r="M8" s="938"/>
      <c r="N8" s="938"/>
      <c r="O8" s="938"/>
      <c r="P8" s="938"/>
    </row>
    <row r="9" spans="1:16" s="926" customFormat="1" ht="19.2" customHeight="1">
      <c r="A9" s="931"/>
      <c r="B9" s="932"/>
      <c r="C9" s="932" t="s">
        <v>983</v>
      </c>
      <c r="E9" s="934"/>
      <c r="F9" s="934"/>
      <c r="G9" s="935"/>
      <c r="H9" s="935"/>
      <c r="I9" s="935"/>
      <c r="J9" s="935"/>
      <c r="K9" s="935"/>
      <c r="L9" s="935"/>
      <c r="M9" s="935"/>
      <c r="N9" s="936"/>
      <c r="O9" s="937"/>
      <c r="P9" s="527"/>
    </row>
    <row r="10" spans="1:16" s="926" customFormat="1" ht="19.2" customHeight="1">
      <c r="A10" s="939"/>
      <c r="B10" s="925"/>
      <c r="C10" s="940"/>
      <c r="D10" s="923"/>
      <c r="E10" s="467"/>
      <c r="F10" s="924"/>
      <c r="G10" s="169"/>
      <c r="H10" s="925"/>
      <c r="I10" s="169"/>
      <c r="J10" s="328"/>
      <c r="K10" s="328"/>
      <c r="L10" s="674"/>
      <c r="M10" s="674"/>
      <c r="N10" s="941"/>
      <c r="O10" s="942"/>
      <c r="P10" s="499" t="s">
        <v>87</v>
      </c>
    </row>
    <row r="11" spans="1:16" s="926" customFormat="1" ht="19.2" customHeight="1">
      <c r="A11" s="939"/>
      <c r="B11" s="925"/>
      <c r="C11" s="940"/>
      <c r="D11" s="923"/>
      <c r="E11" s="467"/>
      <c r="F11" s="924"/>
      <c r="G11" s="169"/>
      <c r="H11" s="925"/>
      <c r="I11" s="169"/>
      <c r="J11" s="1282" t="s">
        <v>88</v>
      </c>
      <c r="K11" s="1282"/>
      <c r="L11" s="1282"/>
      <c r="M11" s="937"/>
      <c r="N11" s="1282" t="s">
        <v>91</v>
      </c>
      <c r="O11" s="1282"/>
      <c r="P11" s="1282"/>
    </row>
    <row r="12" spans="1:16" s="926" customFormat="1" ht="19.2" customHeight="1">
      <c r="A12" s="939"/>
      <c r="B12" s="925"/>
      <c r="C12" s="940"/>
      <c r="D12" s="923"/>
      <c r="E12" s="467"/>
      <c r="F12" s="924"/>
      <c r="G12" s="169"/>
      <c r="H12" s="925"/>
      <c r="I12" s="169"/>
      <c r="J12" s="1275" t="s">
        <v>399</v>
      </c>
      <c r="K12" s="1275"/>
      <c r="L12" s="1275"/>
      <c r="M12" s="937"/>
      <c r="N12" s="1275" t="s">
        <v>399</v>
      </c>
      <c r="O12" s="1275"/>
      <c r="P12" s="1275"/>
    </row>
    <row r="13" spans="1:16" s="926" customFormat="1" ht="19.2" customHeight="1">
      <c r="A13" s="939"/>
      <c r="B13" s="925"/>
      <c r="C13" s="940" t="s">
        <v>281</v>
      </c>
      <c r="D13" s="923"/>
      <c r="E13" s="467"/>
      <c r="F13" s="924"/>
      <c r="G13" s="169"/>
      <c r="H13" s="925"/>
      <c r="I13" s="169"/>
      <c r="J13" s="943" t="s">
        <v>444</v>
      </c>
      <c r="K13" s="944"/>
      <c r="L13" s="943" t="s">
        <v>341</v>
      </c>
      <c r="M13" s="945"/>
      <c r="N13" s="943" t="s">
        <v>444</v>
      </c>
      <c r="O13" s="944"/>
      <c r="P13" s="943" t="s">
        <v>341</v>
      </c>
    </row>
    <row r="14" spans="1:16" s="926" customFormat="1" ht="19.2" customHeight="1">
      <c r="A14" s="939"/>
      <c r="B14" s="925"/>
      <c r="D14" s="922" t="s">
        <v>282</v>
      </c>
      <c r="E14" s="467"/>
      <c r="F14" s="924"/>
      <c r="G14" s="169"/>
      <c r="H14" s="925"/>
      <c r="I14" s="169"/>
      <c r="J14" s="500">
        <v>55899079</v>
      </c>
      <c r="K14" s="500"/>
      <c r="L14" s="500">
        <v>56307831</v>
      </c>
      <c r="M14" s="500"/>
      <c r="N14" s="501">
        <v>34447235</v>
      </c>
      <c r="O14" s="502"/>
      <c r="P14" s="501">
        <v>34736073</v>
      </c>
    </row>
    <row r="15" spans="1:16" s="926" customFormat="1" ht="19.2" customHeight="1">
      <c r="A15" s="939"/>
      <c r="B15" s="925"/>
      <c r="D15" s="922" t="s">
        <v>283</v>
      </c>
      <c r="E15" s="467"/>
      <c r="F15" s="924"/>
      <c r="G15" s="169"/>
      <c r="H15" s="925"/>
      <c r="I15" s="169"/>
      <c r="J15" s="500">
        <v>143539591</v>
      </c>
      <c r="K15" s="500"/>
      <c r="L15" s="500">
        <v>143741258</v>
      </c>
      <c r="M15" s="500"/>
      <c r="N15" s="501">
        <v>142593821</v>
      </c>
      <c r="O15" s="502"/>
      <c r="P15" s="501">
        <v>142795487</v>
      </c>
    </row>
    <row r="16" spans="1:16" s="926" customFormat="1" ht="19.2" customHeight="1" thickBot="1">
      <c r="A16" s="939"/>
      <c r="B16" s="925"/>
      <c r="D16" s="940" t="s">
        <v>284</v>
      </c>
      <c r="E16" s="467"/>
      <c r="F16" s="924"/>
      <c r="G16" s="169"/>
      <c r="H16" s="925"/>
      <c r="I16" s="169"/>
      <c r="J16" s="503">
        <v>199438670</v>
      </c>
      <c r="K16" s="504"/>
      <c r="L16" s="503">
        <v>200049089</v>
      </c>
      <c r="M16" s="504"/>
      <c r="N16" s="503">
        <v>177041056</v>
      </c>
      <c r="O16" s="505"/>
      <c r="P16" s="503">
        <v>177531560</v>
      </c>
    </row>
    <row r="17" spans="1:16" s="926" customFormat="1" ht="19.2" customHeight="1" thickTop="1">
      <c r="A17" s="939"/>
      <c r="B17" s="925"/>
      <c r="C17" s="940" t="s">
        <v>285</v>
      </c>
      <c r="D17" s="923"/>
      <c r="E17" s="467"/>
      <c r="F17" s="924"/>
      <c r="G17" s="169"/>
      <c r="H17" s="925"/>
      <c r="I17" s="169"/>
      <c r="J17" s="506"/>
      <c r="K17" s="507"/>
      <c r="L17" s="506"/>
      <c r="M17" s="507"/>
      <c r="N17" s="506"/>
      <c r="O17" s="347"/>
      <c r="P17" s="506"/>
    </row>
    <row r="18" spans="1:16" s="926" customFormat="1" ht="19.2" customHeight="1">
      <c r="A18" s="939"/>
      <c r="B18" s="925"/>
      <c r="C18" s="922"/>
      <c r="D18" s="922" t="s">
        <v>282</v>
      </c>
      <c r="E18" s="467"/>
      <c r="F18" s="924"/>
      <c r="G18" s="169"/>
      <c r="H18" s="925"/>
      <c r="I18" s="169"/>
      <c r="J18" s="500">
        <v>58366052</v>
      </c>
      <c r="K18" s="500"/>
      <c r="L18" s="500">
        <v>62407931</v>
      </c>
      <c r="M18" s="500"/>
      <c r="N18" s="501">
        <v>41498217</v>
      </c>
      <c r="O18" s="502"/>
      <c r="P18" s="501">
        <v>45666775</v>
      </c>
    </row>
    <row r="19" spans="1:16" s="926" customFormat="1" ht="20.399999999999999">
      <c r="A19" s="939"/>
      <c r="B19" s="925"/>
      <c r="C19" s="940"/>
      <c r="D19" s="922" t="s">
        <v>283</v>
      </c>
      <c r="E19" s="467"/>
      <c r="F19" s="924"/>
      <c r="G19" s="169"/>
      <c r="H19" s="925"/>
      <c r="I19" s="169"/>
      <c r="J19" s="500">
        <v>77230006</v>
      </c>
      <c r="K19" s="500"/>
      <c r="L19" s="500">
        <v>82348746</v>
      </c>
      <c r="M19" s="500"/>
      <c r="N19" s="501">
        <v>77230006</v>
      </c>
      <c r="O19" s="502"/>
      <c r="P19" s="501">
        <v>82348746</v>
      </c>
    </row>
    <row r="20" spans="1:16" s="926" customFormat="1" ht="19.2" customHeight="1" thickBot="1">
      <c r="A20" s="939"/>
      <c r="B20" s="925"/>
      <c r="C20" s="940"/>
      <c r="D20" s="940" t="s">
        <v>284</v>
      </c>
      <c r="E20" s="467"/>
      <c r="F20" s="924"/>
      <c r="G20" s="169"/>
      <c r="H20" s="925"/>
      <c r="I20" s="169"/>
      <c r="J20" s="503">
        <v>135596058</v>
      </c>
      <c r="K20" s="504"/>
      <c r="L20" s="503">
        <v>144756677</v>
      </c>
      <c r="M20" s="504"/>
      <c r="N20" s="503">
        <v>118728223</v>
      </c>
      <c r="O20" s="505"/>
      <c r="P20" s="503">
        <v>128015521</v>
      </c>
    </row>
    <row r="21" spans="1:16" s="926" customFormat="1" ht="19.2" customHeight="1" thickTop="1">
      <c r="A21" s="939"/>
      <c r="B21" s="925"/>
      <c r="C21" s="940"/>
      <c r="D21" s="940"/>
      <c r="E21" s="467"/>
      <c r="F21" s="924"/>
      <c r="G21" s="169"/>
      <c r="H21" s="925"/>
      <c r="I21" s="169"/>
      <c r="J21" s="508"/>
      <c r="K21" s="241"/>
      <c r="L21" s="508"/>
      <c r="M21" s="241"/>
      <c r="N21" s="508"/>
      <c r="O21" s="509"/>
      <c r="P21" s="508"/>
    </row>
    <row r="22" spans="1:16" s="926" customFormat="1" ht="21" customHeight="1">
      <c r="A22" s="939"/>
      <c r="B22" s="925" t="s">
        <v>233</v>
      </c>
      <c r="C22" s="940"/>
      <c r="D22" s="923"/>
      <c r="E22" s="467"/>
      <c r="F22" s="924"/>
      <c r="G22" s="169"/>
      <c r="H22" s="925"/>
      <c r="I22" s="169"/>
      <c r="J22" s="169"/>
      <c r="K22" s="169"/>
      <c r="L22" s="674"/>
      <c r="M22" s="674"/>
      <c r="N22" s="170"/>
      <c r="O22" s="171"/>
      <c r="P22" s="170"/>
    </row>
    <row r="23" spans="1:16" s="926" customFormat="1" ht="21" customHeight="1">
      <c r="A23" s="939"/>
      <c r="B23" s="925"/>
      <c r="C23" s="922" t="s">
        <v>241</v>
      </c>
      <c r="D23" s="923"/>
      <c r="E23" s="467"/>
      <c r="F23" s="924"/>
      <c r="G23" s="169"/>
      <c r="H23" s="925"/>
      <c r="I23" s="169"/>
      <c r="J23" s="169"/>
      <c r="K23" s="169"/>
      <c r="L23" s="674"/>
      <c r="M23" s="674"/>
      <c r="N23" s="170"/>
      <c r="O23" s="171"/>
      <c r="P23" s="170"/>
    </row>
    <row r="24" spans="1:16" s="926" customFormat="1" ht="21" customHeight="1">
      <c r="A24" s="939"/>
      <c r="B24" s="925"/>
      <c r="C24" s="940"/>
      <c r="D24" s="923"/>
      <c r="E24" s="467"/>
      <c r="F24" s="924"/>
      <c r="G24" s="169"/>
      <c r="H24" s="925"/>
      <c r="I24" s="169"/>
      <c r="J24" s="328"/>
      <c r="K24" s="328"/>
      <c r="L24" s="674"/>
      <c r="M24" s="674"/>
      <c r="N24" s="941"/>
      <c r="O24" s="942"/>
      <c r="P24" s="499" t="s">
        <v>87</v>
      </c>
    </row>
    <row r="25" spans="1:16" s="926" customFormat="1" ht="21" customHeight="1">
      <c r="A25" s="939"/>
      <c r="B25" s="925"/>
      <c r="C25" s="940"/>
      <c r="D25" s="923"/>
      <c r="E25" s="467"/>
      <c r="F25" s="924"/>
      <c r="G25" s="169"/>
      <c r="H25" s="925"/>
      <c r="I25" s="169"/>
      <c r="J25" s="1284" t="s">
        <v>88</v>
      </c>
      <c r="K25" s="1284"/>
      <c r="L25" s="1284"/>
      <c r="M25" s="937"/>
      <c r="N25" s="1284" t="s">
        <v>91</v>
      </c>
      <c r="O25" s="1284"/>
      <c r="P25" s="1284"/>
    </row>
    <row r="26" spans="1:16" s="926" customFormat="1" ht="21" customHeight="1">
      <c r="A26" s="939"/>
      <c r="B26" s="925"/>
      <c r="C26" s="940"/>
      <c r="D26" s="923"/>
      <c r="E26" s="467"/>
      <c r="F26" s="924"/>
      <c r="G26" s="169"/>
      <c r="H26" s="925"/>
      <c r="I26" s="169"/>
      <c r="J26" s="1299" t="s">
        <v>399</v>
      </c>
      <c r="K26" s="1299"/>
      <c r="L26" s="1299"/>
      <c r="M26" s="937"/>
      <c r="N26" s="1299" t="s">
        <v>399</v>
      </c>
      <c r="O26" s="1299"/>
      <c r="P26" s="1299"/>
    </row>
    <row r="27" spans="1:16" s="926" customFormat="1" ht="21" customHeight="1">
      <c r="A27" s="939"/>
      <c r="B27" s="925"/>
      <c r="C27" s="940"/>
      <c r="D27" s="923"/>
      <c r="E27" s="467"/>
      <c r="F27" s="924"/>
      <c r="G27" s="169"/>
      <c r="H27" s="925"/>
      <c r="I27" s="169"/>
      <c r="J27" s="510" t="s">
        <v>444</v>
      </c>
      <c r="K27" s="511"/>
      <c r="L27" s="510" t="s">
        <v>341</v>
      </c>
      <c r="M27" s="945"/>
      <c r="N27" s="510" t="s">
        <v>444</v>
      </c>
      <c r="O27" s="511"/>
      <c r="P27" s="510" t="s">
        <v>341</v>
      </c>
    </row>
    <row r="28" spans="1:16" s="926" customFormat="1" ht="21" customHeight="1">
      <c r="A28" s="939"/>
      <c r="B28" s="925"/>
      <c r="C28" s="940" t="s">
        <v>156</v>
      </c>
      <c r="D28" s="923"/>
      <c r="E28" s="467"/>
      <c r="F28" s="924"/>
      <c r="G28" s="169"/>
      <c r="H28" s="925"/>
      <c r="I28" s="169"/>
      <c r="J28" s="947"/>
      <c r="K28" s="946"/>
      <c r="L28" s="947"/>
      <c r="M28" s="674"/>
      <c r="N28" s="947"/>
      <c r="O28" s="946"/>
      <c r="P28" s="947"/>
    </row>
    <row r="29" spans="1:16" s="926" customFormat="1" ht="21" customHeight="1">
      <c r="A29" s="939"/>
      <c r="B29" s="925"/>
      <c r="C29" s="1296" t="s">
        <v>260</v>
      </c>
      <c r="D29" s="1296"/>
      <c r="E29" s="1296"/>
      <c r="F29" s="1296"/>
      <c r="G29" s="1296"/>
      <c r="H29" s="1296"/>
      <c r="I29" s="169"/>
      <c r="J29" s="512">
        <v>114993005</v>
      </c>
      <c r="K29" s="356"/>
      <c r="L29" s="512">
        <v>87433242</v>
      </c>
      <c r="M29" s="948"/>
      <c r="N29" s="512">
        <v>114236389</v>
      </c>
      <c r="O29" s="356"/>
      <c r="P29" s="512">
        <v>87433242</v>
      </c>
    </row>
    <row r="30" spans="1:16" s="926" customFormat="1" ht="21" customHeight="1">
      <c r="A30" s="939"/>
      <c r="B30" s="925"/>
      <c r="C30" s="949" t="s">
        <v>165</v>
      </c>
      <c r="D30" s="950" t="s">
        <v>335</v>
      </c>
      <c r="E30" s="467"/>
      <c r="F30" s="924"/>
      <c r="G30" s="169"/>
      <c r="H30" s="925"/>
      <c r="I30" s="169"/>
      <c r="J30" s="512">
        <v>0</v>
      </c>
      <c r="K30" s="356"/>
      <c r="L30" s="512">
        <v>27767407</v>
      </c>
      <c r="M30" s="948"/>
      <c r="N30" s="512">
        <v>0</v>
      </c>
      <c r="O30" s="356"/>
      <c r="P30" s="512">
        <v>27010791</v>
      </c>
    </row>
    <row r="31" spans="1:16" s="926" customFormat="1" ht="21" customHeight="1">
      <c r="A31" s="939"/>
      <c r="B31" s="925"/>
      <c r="C31" s="951" t="s">
        <v>126</v>
      </c>
      <c r="D31" s="952" t="s">
        <v>383</v>
      </c>
      <c r="E31" s="467"/>
      <c r="F31" s="924"/>
      <c r="G31" s="169"/>
      <c r="H31" s="925"/>
      <c r="I31" s="169"/>
      <c r="J31" s="953"/>
      <c r="K31" s="953"/>
      <c r="L31" s="953"/>
      <c r="M31" s="953"/>
      <c r="N31" s="953"/>
      <c r="O31" s="953"/>
      <c r="P31" s="953"/>
    </row>
    <row r="32" spans="1:16" s="926" customFormat="1" ht="21" customHeight="1">
      <c r="A32" s="939"/>
      <c r="B32" s="925"/>
      <c r="C32" s="951"/>
      <c r="D32" s="952"/>
      <c r="E32" s="513" t="s">
        <v>384</v>
      </c>
      <c r="F32" s="924"/>
      <c r="G32" s="169"/>
      <c r="H32" s="925"/>
      <c r="I32" s="169"/>
      <c r="J32" s="514">
        <v>-161333</v>
      </c>
      <c r="K32" s="356"/>
      <c r="L32" s="514">
        <v>-207644</v>
      </c>
      <c r="M32" s="948"/>
      <c r="N32" s="514">
        <v>-161333</v>
      </c>
      <c r="O32" s="356"/>
      <c r="P32" s="514">
        <v>-207644</v>
      </c>
    </row>
    <row r="33" spans="1:16" s="926" customFormat="1" ht="21" customHeight="1">
      <c r="A33" s="939"/>
      <c r="B33" s="925"/>
      <c r="C33" s="1296" t="s">
        <v>261</v>
      </c>
      <c r="D33" s="1296"/>
      <c r="E33" s="1296"/>
      <c r="F33" s="1296"/>
      <c r="G33" s="1296"/>
      <c r="H33" s="1296"/>
      <c r="I33" s="169"/>
      <c r="J33" s="515">
        <v>114831672</v>
      </c>
      <c r="K33" s="516"/>
      <c r="L33" s="515">
        <v>114993005</v>
      </c>
      <c r="M33" s="679"/>
      <c r="N33" s="515">
        <v>114075056</v>
      </c>
      <c r="O33" s="516"/>
      <c r="P33" s="515">
        <v>114236389</v>
      </c>
    </row>
    <row r="34" spans="1:16" s="926" customFormat="1" ht="21" customHeight="1">
      <c r="A34" s="939"/>
      <c r="B34" s="925"/>
      <c r="C34" s="954"/>
      <c r="D34" s="954"/>
      <c r="E34" s="954"/>
      <c r="F34" s="954"/>
      <c r="G34" s="954"/>
      <c r="H34" s="954"/>
      <c r="I34" s="169"/>
      <c r="J34" s="517"/>
      <c r="K34" s="518"/>
      <c r="L34" s="519"/>
      <c r="M34" s="672"/>
      <c r="N34" s="517"/>
      <c r="O34" s="520"/>
      <c r="P34" s="517"/>
    </row>
    <row r="35" spans="1:16" s="926" customFormat="1" ht="21" customHeight="1">
      <c r="A35" s="939"/>
      <c r="B35" s="925"/>
      <c r="C35" s="954"/>
      <c r="D35" s="954"/>
      <c r="E35" s="954"/>
      <c r="F35" s="954"/>
      <c r="G35" s="954"/>
      <c r="H35" s="954"/>
      <c r="I35" s="169"/>
      <c r="J35" s="517"/>
      <c r="K35" s="518"/>
      <c r="L35" s="519"/>
      <c r="M35" s="672"/>
      <c r="N35" s="517"/>
      <c r="O35" s="520"/>
      <c r="P35" s="517"/>
    </row>
    <row r="36" spans="1:16" s="926" customFormat="1" ht="21" customHeight="1">
      <c r="A36" s="939"/>
      <c r="B36" s="925"/>
      <c r="C36" s="954"/>
      <c r="D36" s="954"/>
      <c r="E36" s="954"/>
      <c r="F36" s="954"/>
      <c r="G36" s="954"/>
      <c r="H36" s="954"/>
      <c r="I36" s="169"/>
      <c r="J36" s="517"/>
      <c r="K36" s="518"/>
      <c r="L36" s="519"/>
      <c r="M36" s="672"/>
      <c r="N36" s="517"/>
      <c r="O36" s="520"/>
      <c r="P36" s="517"/>
    </row>
    <row r="37" spans="1:16" s="926" customFormat="1" ht="21" customHeight="1">
      <c r="A37" s="939"/>
      <c r="B37" s="925"/>
      <c r="C37" s="954"/>
      <c r="D37" s="954"/>
      <c r="E37" s="954"/>
      <c r="F37" s="954"/>
      <c r="G37" s="954"/>
      <c r="H37" s="954"/>
      <c r="I37" s="169"/>
      <c r="J37" s="517"/>
      <c r="K37" s="518"/>
      <c r="L37" s="519"/>
      <c r="M37" s="672"/>
      <c r="N37" s="517"/>
      <c r="O37" s="520"/>
      <c r="P37" s="517"/>
    </row>
    <row r="38" spans="1:16" s="926" customFormat="1" ht="21" customHeight="1">
      <c r="A38" s="939"/>
      <c r="B38" s="925"/>
      <c r="C38" s="954"/>
      <c r="D38" s="954"/>
      <c r="E38" s="954"/>
      <c r="F38" s="954"/>
      <c r="G38" s="954"/>
      <c r="H38" s="954"/>
      <c r="I38" s="169"/>
      <c r="J38" s="517"/>
      <c r="K38" s="518"/>
      <c r="L38" s="519"/>
      <c r="M38" s="672"/>
      <c r="N38" s="517"/>
      <c r="O38" s="520"/>
      <c r="P38" s="155">
        <v>35</v>
      </c>
    </row>
    <row r="39" spans="1:16" s="926" customFormat="1" ht="21" customHeight="1">
      <c r="A39" s="920" t="s">
        <v>68</v>
      </c>
      <c r="B39" s="921" t="s">
        <v>278</v>
      </c>
      <c r="C39" s="954"/>
      <c r="D39" s="954"/>
      <c r="E39" s="954"/>
      <c r="F39" s="954"/>
      <c r="G39" s="954"/>
      <c r="H39" s="954"/>
      <c r="I39" s="169"/>
      <c r="J39" s="517"/>
      <c r="K39" s="518"/>
      <c r="L39" s="519"/>
      <c r="M39" s="672"/>
      <c r="N39" s="517"/>
      <c r="O39" s="520"/>
      <c r="P39" s="517"/>
    </row>
    <row r="40" spans="1:16" s="926" customFormat="1" ht="21" customHeight="1">
      <c r="A40" s="939"/>
      <c r="B40" s="925" t="s">
        <v>330</v>
      </c>
      <c r="C40" s="940"/>
      <c r="D40" s="923"/>
      <c r="E40" s="467"/>
      <c r="F40" s="924"/>
      <c r="G40" s="169"/>
      <c r="H40" s="925"/>
      <c r="I40" s="169"/>
      <c r="J40" s="169"/>
      <c r="K40" s="169"/>
      <c r="L40" s="674"/>
      <c r="M40" s="674"/>
      <c r="N40" s="170"/>
      <c r="O40" s="171"/>
      <c r="P40" s="170"/>
    </row>
    <row r="41" spans="1:16" s="926" customFormat="1" ht="21" customHeight="1">
      <c r="A41" s="939"/>
      <c r="B41" s="925"/>
      <c r="C41" s="940"/>
      <c r="D41" s="923"/>
      <c r="E41" s="467"/>
      <c r="F41" s="924"/>
      <c r="G41" s="169"/>
      <c r="H41" s="925"/>
      <c r="I41" s="169"/>
      <c r="J41" s="328"/>
      <c r="K41" s="328"/>
      <c r="L41" s="674"/>
      <c r="M41" s="674"/>
      <c r="N41" s="941"/>
      <c r="O41" s="942"/>
      <c r="P41" s="499" t="s">
        <v>87</v>
      </c>
    </row>
    <row r="42" spans="1:16" s="926" customFormat="1" ht="21" customHeight="1">
      <c r="A42" s="939"/>
      <c r="B42" s="925"/>
      <c r="C42" s="940"/>
      <c r="D42" s="923"/>
      <c r="E42" s="467"/>
      <c r="F42" s="924"/>
      <c r="G42" s="169"/>
      <c r="H42" s="925"/>
      <c r="I42" s="169"/>
      <c r="J42" s="1284" t="s">
        <v>88</v>
      </c>
      <c r="K42" s="1284"/>
      <c r="L42" s="1284"/>
      <c r="M42" s="937"/>
      <c r="N42" s="1284" t="s">
        <v>91</v>
      </c>
      <c r="O42" s="1284"/>
      <c r="P42" s="1284"/>
    </row>
    <row r="43" spans="1:16" s="926" customFormat="1" ht="21" customHeight="1">
      <c r="A43" s="939"/>
      <c r="B43" s="925"/>
      <c r="C43" s="940"/>
      <c r="D43" s="923"/>
      <c r="E43" s="467"/>
      <c r="F43" s="924"/>
      <c r="G43" s="169"/>
      <c r="H43" s="925"/>
      <c r="I43" s="169"/>
      <c r="J43" s="1299" t="s">
        <v>399</v>
      </c>
      <c r="K43" s="1299"/>
      <c r="L43" s="1299"/>
      <c r="M43" s="937"/>
      <c r="N43" s="1299" t="s">
        <v>399</v>
      </c>
      <c r="O43" s="1299"/>
      <c r="P43" s="1299"/>
    </row>
    <row r="44" spans="1:16" s="926" customFormat="1" ht="21" customHeight="1">
      <c r="A44" s="939"/>
      <c r="B44" s="925"/>
      <c r="C44" s="940"/>
      <c r="D44" s="923"/>
      <c r="E44" s="467"/>
      <c r="F44" s="924"/>
      <c r="G44" s="169"/>
      <c r="H44" s="925"/>
      <c r="I44" s="169"/>
      <c r="J44" s="510" t="s">
        <v>444</v>
      </c>
      <c r="K44" s="511"/>
      <c r="L44" s="510" t="s">
        <v>341</v>
      </c>
      <c r="M44" s="945"/>
      <c r="N44" s="510" t="s">
        <v>444</v>
      </c>
      <c r="O44" s="511"/>
      <c r="P44" s="510" t="s">
        <v>341</v>
      </c>
    </row>
    <row r="45" spans="1:16" s="926" customFormat="1" ht="21" customHeight="1">
      <c r="A45" s="939"/>
      <c r="B45" s="925"/>
      <c r="C45" s="940" t="s">
        <v>89</v>
      </c>
      <c r="D45" s="923"/>
      <c r="E45" s="467"/>
      <c r="F45" s="924"/>
      <c r="G45" s="169"/>
      <c r="H45" s="925"/>
      <c r="I45" s="169"/>
      <c r="J45" s="518"/>
      <c r="K45" s="518"/>
      <c r="L45" s="672"/>
      <c r="M45" s="672"/>
      <c r="N45" s="517"/>
      <c r="O45" s="520"/>
      <c r="P45" s="517"/>
    </row>
    <row r="46" spans="1:16" s="926" customFormat="1" ht="21" customHeight="1">
      <c r="A46" s="939"/>
      <c r="B46" s="925"/>
      <c r="C46" s="1297" t="s">
        <v>260</v>
      </c>
      <c r="D46" s="1297"/>
      <c r="E46" s="1297"/>
      <c r="F46" s="1297"/>
      <c r="G46" s="1297"/>
      <c r="H46" s="1297"/>
      <c r="I46" s="169"/>
      <c r="J46" s="521">
        <v>65878998</v>
      </c>
      <c r="K46" s="516"/>
      <c r="L46" s="512">
        <v>63321356</v>
      </c>
      <c r="M46" s="679"/>
      <c r="N46" s="521">
        <v>65878998</v>
      </c>
      <c r="O46" s="516"/>
      <c r="P46" s="512">
        <v>63321356</v>
      </c>
    </row>
    <row r="47" spans="1:16" s="926" customFormat="1" ht="21" customHeight="1">
      <c r="A47" s="939"/>
      <c r="B47" s="925"/>
      <c r="C47" s="955" t="s">
        <v>165</v>
      </c>
      <c r="D47" s="950" t="s">
        <v>335</v>
      </c>
      <c r="E47" s="467"/>
      <c r="F47" s="924"/>
      <c r="G47" s="169"/>
      <c r="H47" s="925"/>
      <c r="I47" s="169"/>
      <c r="J47" s="521">
        <v>0</v>
      </c>
      <c r="K47" s="522"/>
      <c r="L47" s="521">
        <v>5128712</v>
      </c>
      <c r="M47" s="523"/>
      <c r="N47" s="521">
        <v>0</v>
      </c>
      <c r="O47" s="522"/>
      <c r="P47" s="521">
        <v>5128712</v>
      </c>
    </row>
    <row r="48" spans="1:16" s="926" customFormat="1" ht="21" customHeight="1">
      <c r="A48" s="939"/>
      <c r="B48" s="925"/>
      <c r="C48" s="955" t="s">
        <v>126</v>
      </c>
      <c r="D48" s="952" t="s">
        <v>383</v>
      </c>
      <c r="E48" s="467"/>
      <c r="F48" s="924"/>
      <c r="G48" s="169"/>
      <c r="H48" s="925"/>
      <c r="I48" s="169"/>
      <c r="J48" s="953"/>
      <c r="K48" s="953"/>
      <c r="L48" s="953"/>
      <c r="M48" s="953"/>
      <c r="N48" s="953"/>
      <c r="O48" s="953"/>
      <c r="P48" s="953"/>
    </row>
    <row r="49" spans="1:16" s="926" customFormat="1" ht="21" customHeight="1">
      <c r="A49" s="939"/>
      <c r="B49" s="925"/>
      <c r="C49" s="955"/>
      <c r="D49" s="952"/>
      <c r="E49" s="513" t="s">
        <v>384</v>
      </c>
      <c r="F49" s="924"/>
      <c r="G49" s="169"/>
      <c r="H49" s="925"/>
      <c r="I49" s="169"/>
      <c r="J49" s="514">
        <v>-4094992</v>
      </c>
      <c r="K49" s="356"/>
      <c r="L49" s="514">
        <v>-2571070</v>
      </c>
      <c r="M49" s="948"/>
      <c r="N49" s="514">
        <v>-4094992</v>
      </c>
      <c r="O49" s="356"/>
      <c r="P49" s="514">
        <v>-2571070</v>
      </c>
    </row>
    <row r="50" spans="1:16" s="926" customFormat="1" ht="21" customHeight="1">
      <c r="A50" s="939"/>
      <c r="B50" s="925"/>
      <c r="C50" s="1297" t="s">
        <v>262</v>
      </c>
      <c r="D50" s="1297"/>
      <c r="E50" s="1297"/>
      <c r="F50" s="1297"/>
      <c r="G50" s="1297"/>
      <c r="H50" s="1297"/>
      <c r="I50" s="169"/>
      <c r="J50" s="524">
        <v>61784006</v>
      </c>
      <c r="K50" s="468"/>
      <c r="L50" s="524">
        <v>65878998</v>
      </c>
      <c r="M50" s="523"/>
      <c r="N50" s="524">
        <v>61784006</v>
      </c>
      <c r="O50" s="468"/>
      <c r="P50" s="524">
        <v>65878998</v>
      </c>
    </row>
    <row r="51" spans="1:16" s="926" customFormat="1" ht="21" customHeight="1" thickBot="1">
      <c r="A51" s="939"/>
      <c r="B51" s="925"/>
      <c r="C51" s="1298" t="s">
        <v>263</v>
      </c>
      <c r="D51" s="1298"/>
      <c r="E51" s="1298"/>
      <c r="F51" s="1298"/>
      <c r="G51" s="1298"/>
      <c r="H51" s="1298"/>
      <c r="I51" s="169"/>
      <c r="J51" s="455">
        <v>176615678</v>
      </c>
      <c r="K51" s="356"/>
      <c r="L51" s="455">
        <v>180872003</v>
      </c>
      <c r="M51" s="948"/>
      <c r="N51" s="455">
        <v>175859062</v>
      </c>
      <c r="O51" s="356"/>
      <c r="P51" s="455">
        <v>180115387</v>
      </c>
    </row>
    <row r="52" spans="1:16" s="926" customFormat="1" ht="21" customHeight="1" thickTop="1">
      <c r="A52" s="939"/>
      <c r="B52" s="925"/>
      <c r="C52" s="940"/>
      <c r="D52" s="950" t="s">
        <v>271</v>
      </c>
      <c r="E52" s="467"/>
      <c r="F52" s="924"/>
      <c r="G52" s="169"/>
      <c r="H52" s="925"/>
      <c r="I52" s="169"/>
      <c r="J52" s="169"/>
      <c r="K52" s="169"/>
      <c r="L52" s="674"/>
      <c r="M52" s="674"/>
      <c r="N52" s="170"/>
      <c r="O52" s="171"/>
      <c r="P52" s="170"/>
    </row>
    <row r="53" spans="1:16" s="926" customFormat="1" ht="21" customHeight="1">
      <c r="A53" s="939"/>
      <c r="B53" s="925"/>
      <c r="C53" s="922" t="s">
        <v>404</v>
      </c>
      <c r="D53" s="923"/>
      <c r="E53" s="467"/>
      <c r="F53" s="924"/>
      <c r="G53" s="169"/>
      <c r="H53" s="925"/>
      <c r="I53" s="169"/>
      <c r="J53" s="169"/>
      <c r="K53" s="169"/>
      <c r="L53" s="674"/>
      <c r="M53" s="674"/>
      <c r="N53" s="170"/>
      <c r="O53" s="171"/>
      <c r="P53" s="170"/>
    </row>
    <row r="54" spans="1:16" s="926" customFormat="1" ht="21" customHeight="1">
      <c r="A54" s="939"/>
      <c r="B54" s="925"/>
      <c r="C54" s="922" t="s">
        <v>405</v>
      </c>
      <c r="D54" s="923"/>
      <c r="E54" s="467"/>
      <c r="F54" s="924"/>
      <c r="G54" s="169"/>
      <c r="H54" s="925"/>
      <c r="I54" s="169"/>
      <c r="J54" s="169"/>
      <c r="K54" s="169"/>
      <c r="L54" s="674"/>
      <c r="M54" s="674"/>
      <c r="N54" s="170"/>
      <c r="O54" s="171"/>
      <c r="P54" s="170"/>
    </row>
    <row r="55" spans="1:16" s="926" customFormat="1" ht="21" customHeight="1">
      <c r="A55" s="939"/>
      <c r="B55" s="925"/>
      <c r="C55" s="922" t="s">
        <v>406</v>
      </c>
      <c r="D55" s="950"/>
      <c r="E55" s="467"/>
      <c r="F55" s="924"/>
      <c r="G55" s="169"/>
      <c r="H55" s="925"/>
      <c r="I55" s="169"/>
      <c r="J55" s="169"/>
      <c r="K55" s="169"/>
      <c r="L55" s="674"/>
      <c r="M55" s="674"/>
      <c r="N55" s="170"/>
      <c r="O55" s="171"/>
      <c r="P55" s="170"/>
    </row>
    <row r="56" spans="1:16" s="673" customFormat="1" ht="19.95" customHeight="1">
      <c r="A56" s="931"/>
      <c r="B56" s="935"/>
      <c r="C56" s="956"/>
      <c r="D56" s="956"/>
      <c r="E56" s="956"/>
      <c r="F56" s="957"/>
      <c r="G56" s="935"/>
      <c r="H56" s="935"/>
      <c r="I56" s="935"/>
      <c r="J56" s="935"/>
      <c r="K56" s="935"/>
      <c r="L56" s="935"/>
      <c r="M56" s="935"/>
      <c r="N56" s="957"/>
      <c r="O56" s="958"/>
      <c r="P56" s="525"/>
    </row>
    <row r="57" spans="1:16" s="673" customFormat="1" ht="19.95" customHeight="1">
      <c r="A57" s="931" t="s">
        <v>66</v>
      </c>
      <c r="B57" s="935" t="s">
        <v>85</v>
      </c>
      <c r="C57" s="934"/>
      <c r="D57" s="934"/>
      <c r="E57" s="934"/>
      <c r="F57" s="934"/>
      <c r="G57" s="935"/>
      <c r="H57" s="935"/>
      <c r="I57" s="935"/>
      <c r="J57" s="935"/>
      <c r="K57" s="935"/>
      <c r="L57" s="935"/>
      <c r="M57" s="935"/>
      <c r="N57" s="526"/>
      <c r="O57" s="937"/>
      <c r="P57" s="527"/>
    </row>
    <row r="58" spans="1:16" s="673" customFormat="1" ht="19.95" customHeight="1">
      <c r="A58" s="931"/>
      <c r="B58" s="935"/>
      <c r="C58" s="934"/>
      <c r="D58" s="934"/>
      <c r="E58" s="934"/>
      <c r="F58" s="934"/>
      <c r="G58" s="935"/>
      <c r="H58" s="935"/>
      <c r="I58" s="935"/>
      <c r="J58" s="935"/>
      <c r="K58" s="935"/>
      <c r="L58" s="935"/>
      <c r="M58" s="935"/>
      <c r="N58" s="526"/>
      <c r="O58" s="937"/>
      <c r="P58" s="499" t="s">
        <v>87</v>
      </c>
    </row>
    <row r="59" spans="1:16" s="673" customFormat="1" ht="19.95" customHeight="1">
      <c r="A59" s="931"/>
      <c r="B59" s="935"/>
      <c r="C59" s="934"/>
      <c r="D59" s="934"/>
      <c r="E59" s="934"/>
      <c r="F59" s="934"/>
      <c r="G59" s="935"/>
      <c r="H59" s="935"/>
      <c r="I59" s="935"/>
      <c r="J59" s="935"/>
      <c r="K59" s="935"/>
      <c r="L59" s="1300" t="s">
        <v>88</v>
      </c>
      <c r="M59" s="1300"/>
      <c r="N59" s="1300"/>
      <c r="O59" s="1300"/>
      <c r="P59" s="1300"/>
    </row>
    <row r="60" spans="1:16" s="673" customFormat="1" ht="19.95" customHeight="1">
      <c r="A60" s="931"/>
      <c r="B60" s="935"/>
      <c r="C60" s="934"/>
      <c r="D60" s="934"/>
      <c r="E60" s="934"/>
      <c r="F60" s="934"/>
      <c r="G60" s="935"/>
      <c r="H60" s="935"/>
      <c r="I60" s="935"/>
      <c r="J60" s="935"/>
      <c r="K60" s="935"/>
      <c r="L60" s="960" t="s">
        <v>286</v>
      </c>
      <c r="M60" s="935"/>
      <c r="N60" s="960" t="s">
        <v>287</v>
      </c>
      <c r="O60" s="937"/>
      <c r="P60" s="527"/>
    </row>
    <row r="61" spans="1:16" s="673" customFormat="1" ht="19.95" customHeight="1">
      <c r="A61" s="931"/>
      <c r="B61" s="935"/>
      <c r="C61" s="934"/>
      <c r="D61" s="934"/>
      <c r="E61" s="934"/>
      <c r="F61" s="934"/>
      <c r="G61" s="935"/>
      <c r="H61" s="935"/>
      <c r="I61" s="935"/>
      <c r="J61" s="935"/>
      <c r="K61" s="935"/>
      <c r="L61" s="959" t="s">
        <v>288</v>
      </c>
      <c r="M61" s="935"/>
      <c r="N61" s="959" t="s">
        <v>289</v>
      </c>
      <c r="O61" s="937"/>
      <c r="P61" s="528" t="s">
        <v>2</v>
      </c>
    </row>
    <row r="62" spans="1:16" s="673" customFormat="1" ht="19.95" customHeight="1">
      <c r="A62" s="931"/>
      <c r="B62" s="961" t="s">
        <v>290</v>
      </c>
      <c r="C62" s="934"/>
      <c r="D62" s="934"/>
      <c r="E62" s="934"/>
      <c r="F62" s="934"/>
      <c r="G62" s="935"/>
      <c r="H62" s="935"/>
      <c r="I62" s="935"/>
      <c r="J62" s="935"/>
      <c r="K62" s="935"/>
      <c r="L62" s="960"/>
      <c r="M62" s="935"/>
      <c r="N62" s="960"/>
      <c r="O62" s="937"/>
      <c r="P62" s="529"/>
    </row>
    <row r="63" spans="1:16" s="673" customFormat="1" ht="19.95" customHeight="1">
      <c r="A63" s="931"/>
      <c r="B63" s="962" t="s">
        <v>402</v>
      </c>
      <c r="C63" s="934"/>
      <c r="D63" s="934"/>
      <c r="E63" s="934"/>
      <c r="F63" s="934"/>
      <c r="G63" s="935"/>
      <c r="H63" s="935"/>
      <c r="I63" s="935"/>
      <c r="J63" s="935"/>
      <c r="K63" s="935"/>
      <c r="L63" s="530">
        <v>19065263</v>
      </c>
      <c r="M63" s="530"/>
      <c r="N63" s="530">
        <v>61576684</v>
      </c>
      <c r="O63" s="531"/>
      <c r="P63" s="532">
        <v>80641947</v>
      </c>
    </row>
    <row r="64" spans="1:16" s="673" customFormat="1" ht="19.95" customHeight="1">
      <c r="A64" s="931"/>
      <c r="B64" s="962" t="s">
        <v>186</v>
      </c>
      <c r="C64" s="934"/>
      <c r="D64" s="934"/>
      <c r="E64" s="934"/>
      <c r="F64" s="934"/>
      <c r="G64" s="935"/>
      <c r="H64" s="935"/>
      <c r="I64" s="935"/>
      <c r="J64" s="935"/>
      <c r="K64" s="935"/>
      <c r="L64" s="530">
        <v>0</v>
      </c>
      <c r="M64" s="530"/>
      <c r="N64" s="530">
        <v>133400</v>
      </c>
      <c r="O64" s="531"/>
      <c r="P64" s="532">
        <v>133400</v>
      </c>
    </row>
    <row r="65" spans="1:16" s="673" customFormat="1" ht="19.95" customHeight="1" thickBot="1">
      <c r="A65" s="931"/>
      <c r="B65" s="961" t="s">
        <v>507</v>
      </c>
      <c r="C65" s="934"/>
      <c r="D65" s="934"/>
      <c r="E65" s="934"/>
      <c r="F65" s="934"/>
      <c r="G65" s="935"/>
      <c r="H65" s="935"/>
      <c r="I65" s="935"/>
      <c r="J65" s="935"/>
      <c r="K65" s="935"/>
      <c r="L65" s="533">
        <v>19065263</v>
      </c>
      <c r="M65" s="534"/>
      <c r="N65" s="533">
        <v>61710084</v>
      </c>
      <c r="O65" s="535"/>
      <c r="P65" s="533">
        <v>80775347</v>
      </c>
    </row>
    <row r="66" spans="1:16" s="673" customFormat="1" ht="19.95" customHeight="1" thickTop="1">
      <c r="A66" s="931"/>
      <c r="B66" s="961" t="s">
        <v>869</v>
      </c>
      <c r="C66" s="934"/>
      <c r="D66" s="934"/>
      <c r="E66" s="934"/>
      <c r="F66" s="934"/>
      <c r="G66" s="935"/>
      <c r="H66" s="935"/>
      <c r="I66" s="935"/>
      <c r="J66" s="935"/>
      <c r="K66" s="935"/>
      <c r="L66" s="530"/>
      <c r="M66" s="530"/>
      <c r="N66" s="530"/>
      <c r="O66" s="531"/>
      <c r="P66" s="532"/>
    </row>
    <row r="67" spans="1:16" s="673" customFormat="1" ht="19.95" customHeight="1">
      <c r="A67" s="931"/>
      <c r="B67" s="962" t="s">
        <v>402</v>
      </c>
      <c r="C67" s="934"/>
      <c r="D67" s="934"/>
      <c r="E67" s="934"/>
      <c r="F67" s="934"/>
      <c r="G67" s="935"/>
      <c r="H67" s="935"/>
      <c r="I67" s="935"/>
      <c r="J67" s="935"/>
      <c r="K67" s="935"/>
      <c r="L67" s="530">
        <v>16990867</v>
      </c>
      <c r="M67" s="530"/>
      <c r="N67" s="530">
        <v>44638525</v>
      </c>
      <c r="O67" s="531"/>
      <c r="P67" s="530">
        <v>61629392</v>
      </c>
    </row>
    <row r="68" spans="1:16" s="673" customFormat="1" ht="19.95" customHeight="1">
      <c r="A68" s="931"/>
      <c r="B68" s="962" t="s">
        <v>407</v>
      </c>
      <c r="C68" s="934"/>
      <c r="D68" s="934"/>
      <c r="E68" s="934"/>
      <c r="F68" s="934"/>
      <c r="G68" s="935"/>
      <c r="H68" s="935"/>
      <c r="I68" s="935"/>
      <c r="J68" s="935"/>
      <c r="K68" s="935"/>
      <c r="L68" s="536">
        <v>295999</v>
      </c>
      <c r="M68" s="536"/>
      <c r="N68" s="536">
        <v>3344547</v>
      </c>
      <c r="O68" s="531"/>
      <c r="P68" s="532">
        <v>3640546</v>
      </c>
    </row>
    <row r="69" spans="1:16" s="673" customFormat="1" ht="19.95" customHeight="1" thickBot="1">
      <c r="A69" s="931"/>
      <c r="B69" s="961" t="s">
        <v>507</v>
      </c>
      <c r="C69" s="934"/>
      <c r="D69" s="934"/>
      <c r="E69" s="934"/>
      <c r="F69" s="934"/>
      <c r="G69" s="935"/>
      <c r="H69" s="935"/>
      <c r="I69" s="935"/>
      <c r="J69" s="935"/>
      <c r="K69" s="935"/>
      <c r="L69" s="533">
        <v>17286866</v>
      </c>
      <c r="M69" s="530"/>
      <c r="N69" s="533">
        <v>47983072</v>
      </c>
      <c r="O69" s="531"/>
      <c r="P69" s="533">
        <v>65269938</v>
      </c>
    </row>
    <row r="70" spans="1:16" ht="20.399999999999999" thickTop="1"/>
    <row r="73" spans="1:16" s="673" customFormat="1" ht="19.95" customHeight="1">
      <c r="A73" s="931"/>
      <c r="B73" s="963"/>
      <c r="C73" s="934"/>
      <c r="D73" s="934"/>
      <c r="E73" s="934"/>
      <c r="F73" s="934"/>
      <c r="G73" s="935"/>
      <c r="H73" s="935"/>
      <c r="I73" s="935"/>
      <c r="J73" s="935"/>
      <c r="K73" s="935"/>
      <c r="L73" s="960"/>
      <c r="M73" s="935"/>
      <c r="N73" s="960"/>
      <c r="O73" s="937"/>
      <c r="P73" s="529"/>
    </row>
    <row r="74" spans="1:16" s="673" customFormat="1" ht="19.95" customHeight="1">
      <c r="A74" s="931"/>
      <c r="B74" s="963"/>
      <c r="C74" s="934"/>
      <c r="D74" s="934"/>
      <c r="E74" s="934"/>
      <c r="F74" s="934"/>
      <c r="G74" s="935"/>
      <c r="H74" s="935"/>
      <c r="I74" s="935"/>
      <c r="J74" s="935"/>
      <c r="K74" s="935"/>
      <c r="L74" s="960"/>
      <c r="M74" s="935"/>
      <c r="N74" s="960"/>
      <c r="O74" s="937"/>
      <c r="P74" s="529"/>
    </row>
    <row r="75" spans="1:16" s="673" customFormat="1" ht="19.95" customHeight="1">
      <c r="A75" s="931"/>
      <c r="B75" s="963"/>
      <c r="C75" s="934"/>
      <c r="D75" s="934"/>
      <c r="E75" s="934"/>
      <c r="F75" s="934"/>
      <c r="G75" s="935"/>
      <c r="H75" s="935"/>
      <c r="I75" s="935"/>
      <c r="J75" s="935"/>
      <c r="K75" s="935"/>
      <c r="L75" s="960"/>
      <c r="M75" s="935"/>
      <c r="N75" s="960"/>
      <c r="O75" s="937"/>
      <c r="P75" s="155">
        <v>36</v>
      </c>
    </row>
    <row r="76" spans="1:16" s="673" customFormat="1" ht="19.95" customHeight="1">
      <c r="A76" s="931" t="s">
        <v>66</v>
      </c>
      <c r="B76" s="935" t="s">
        <v>293</v>
      </c>
      <c r="C76" s="934"/>
      <c r="D76" s="934"/>
      <c r="E76" s="934"/>
      <c r="F76" s="934"/>
      <c r="G76" s="935"/>
      <c r="H76" s="935"/>
      <c r="I76" s="935"/>
      <c r="J76" s="935"/>
      <c r="K76" s="935"/>
      <c r="L76" s="960"/>
      <c r="M76" s="935"/>
      <c r="N76" s="960"/>
      <c r="O76" s="937"/>
      <c r="P76" s="529"/>
    </row>
    <row r="77" spans="1:16" s="673" customFormat="1" ht="19.95" customHeight="1">
      <c r="A77" s="931"/>
      <c r="B77" s="935"/>
      <c r="C77" s="934"/>
      <c r="D77" s="934"/>
      <c r="E77" s="934"/>
      <c r="F77" s="934"/>
      <c r="G77" s="935"/>
      <c r="H77" s="935"/>
      <c r="I77" s="935"/>
      <c r="J77" s="935"/>
      <c r="K77" s="935"/>
      <c r="L77" s="935"/>
      <c r="M77" s="935"/>
      <c r="N77" s="526"/>
      <c r="O77" s="937"/>
      <c r="P77" s="499" t="s">
        <v>87</v>
      </c>
    </row>
    <row r="78" spans="1:16" s="673" customFormat="1" ht="19.95" customHeight="1">
      <c r="A78" s="931"/>
      <c r="B78" s="935"/>
      <c r="C78" s="934"/>
      <c r="D78" s="934"/>
      <c r="E78" s="934"/>
      <c r="F78" s="934"/>
      <c r="G78" s="935"/>
      <c r="H78" s="935"/>
      <c r="I78" s="935"/>
      <c r="J78" s="935"/>
      <c r="K78" s="935"/>
      <c r="L78" s="1300" t="s">
        <v>88</v>
      </c>
      <c r="M78" s="1300"/>
      <c r="N78" s="1300"/>
      <c r="O78" s="1300"/>
      <c r="P78" s="1300"/>
    </row>
    <row r="79" spans="1:16" s="673" customFormat="1" ht="19.95" customHeight="1">
      <c r="A79" s="931"/>
      <c r="B79" s="935"/>
      <c r="C79" s="934"/>
      <c r="D79" s="934"/>
      <c r="E79" s="934"/>
      <c r="F79" s="934"/>
      <c r="G79" s="935"/>
      <c r="H79" s="935"/>
      <c r="I79" s="935"/>
      <c r="J79" s="935"/>
      <c r="K79" s="935"/>
      <c r="L79" s="960" t="s">
        <v>286</v>
      </c>
      <c r="M79" s="935"/>
      <c r="N79" s="960" t="s">
        <v>287</v>
      </c>
      <c r="O79" s="937"/>
      <c r="P79" s="527"/>
    </row>
    <row r="80" spans="1:16" s="673" customFormat="1" ht="19.95" customHeight="1">
      <c r="A80" s="931"/>
      <c r="B80" s="935"/>
      <c r="C80" s="934"/>
      <c r="D80" s="934"/>
      <c r="E80" s="934"/>
      <c r="F80" s="934"/>
      <c r="G80" s="935"/>
      <c r="H80" s="935"/>
      <c r="I80" s="935"/>
      <c r="J80" s="935"/>
      <c r="K80" s="935"/>
      <c r="L80" s="959" t="s">
        <v>288</v>
      </c>
      <c r="M80" s="935"/>
      <c r="N80" s="959" t="s">
        <v>289</v>
      </c>
      <c r="O80" s="937"/>
      <c r="P80" s="528" t="s">
        <v>2</v>
      </c>
    </row>
    <row r="81" spans="1:16" s="673" customFormat="1" ht="19.95" customHeight="1">
      <c r="A81" s="931"/>
      <c r="B81" s="961" t="s">
        <v>291</v>
      </c>
      <c r="C81" s="934"/>
      <c r="D81" s="934"/>
      <c r="E81" s="934"/>
      <c r="F81" s="934"/>
      <c r="G81" s="935"/>
      <c r="H81" s="935"/>
      <c r="I81" s="935"/>
      <c r="J81" s="935"/>
      <c r="K81" s="935"/>
      <c r="L81" s="530"/>
      <c r="M81" s="530"/>
      <c r="N81" s="530"/>
      <c r="O81" s="531"/>
      <c r="P81" s="532"/>
    </row>
    <row r="82" spans="1:16" s="673" customFormat="1" ht="19.95" customHeight="1" thickBot="1">
      <c r="A82" s="931"/>
      <c r="B82" s="961" t="s">
        <v>507</v>
      </c>
      <c r="C82" s="934"/>
      <c r="D82" s="934"/>
      <c r="E82" s="934"/>
      <c r="F82" s="934"/>
      <c r="G82" s="935"/>
      <c r="H82" s="935"/>
      <c r="I82" s="935"/>
      <c r="J82" s="935"/>
      <c r="K82" s="935"/>
      <c r="L82" s="537">
        <v>1778397</v>
      </c>
      <c r="M82" s="534"/>
      <c r="N82" s="537">
        <v>13727012</v>
      </c>
      <c r="O82" s="535"/>
      <c r="P82" s="537">
        <v>15505409</v>
      </c>
    </row>
    <row r="83" spans="1:16" s="673" customFormat="1" ht="19.95" customHeight="1" thickTop="1" thickBot="1">
      <c r="A83" s="931"/>
      <c r="B83" s="961" t="s">
        <v>402</v>
      </c>
      <c r="C83" s="934"/>
      <c r="D83" s="934"/>
      <c r="E83" s="934"/>
      <c r="F83" s="934"/>
      <c r="G83" s="935"/>
      <c r="H83" s="935"/>
      <c r="I83" s="935"/>
      <c r="J83" s="935"/>
      <c r="K83" s="935"/>
      <c r="L83" s="538">
        <v>2074396</v>
      </c>
      <c r="M83" s="534"/>
      <c r="N83" s="538">
        <v>16938159</v>
      </c>
      <c r="O83" s="535"/>
      <c r="P83" s="538">
        <v>19012555</v>
      </c>
    </row>
    <row r="84" spans="1:16" s="673" customFormat="1" ht="19.95" customHeight="1" thickTop="1">
      <c r="A84" s="931"/>
      <c r="B84" s="964" t="s">
        <v>408</v>
      </c>
      <c r="C84" s="934"/>
      <c r="D84" s="934"/>
      <c r="E84" s="934"/>
      <c r="F84" s="934"/>
      <c r="G84" s="935"/>
      <c r="H84" s="935"/>
      <c r="I84" s="935"/>
      <c r="J84" s="935"/>
      <c r="K84" s="935"/>
      <c r="L84" s="960"/>
      <c r="M84" s="935"/>
      <c r="N84" s="960"/>
      <c r="O84" s="937"/>
      <c r="P84" s="529"/>
    </row>
    <row r="85" spans="1:16" s="673" customFormat="1" ht="19.95" customHeight="1" thickBot="1">
      <c r="A85" s="931"/>
      <c r="B85" s="965" t="s">
        <v>508</v>
      </c>
      <c r="C85" s="934"/>
      <c r="D85" s="934"/>
      <c r="E85" s="934"/>
      <c r="F85" s="934"/>
      <c r="G85" s="935"/>
      <c r="H85" s="935"/>
      <c r="I85" s="935"/>
      <c r="J85" s="935"/>
      <c r="K85" s="935"/>
      <c r="L85" s="960"/>
      <c r="M85" s="935"/>
      <c r="N85" s="960"/>
      <c r="O85" s="937"/>
      <c r="P85" s="539">
        <v>3640546</v>
      </c>
    </row>
    <row r="86" spans="1:16" s="673" customFormat="1" ht="19.95" customHeight="1" thickTop="1" thickBot="1">
      <c r="A86" s="931"/>
      <c r="B86" s="965" t="s">
        <v>403</v>
      </c>
      <c r="C86" s="934"/>
      <c r="D86" s="934"/>
      <c r="E86" s="934"/>
      <c r="F86" s="934"/>
      <c r="G86" s="935"/>
      <c r="H86" s="935"/>
      <c r="I86" s="935"/>
      <c r="J86" s="935"/>
      <c r="K86" s="935"/>
      <c r="L86" s="960"/>
      <c r="M86" s="935"/>
      <c r="N86" s="960"/>
      <c r="O86" s="937"/>
      <c r="P86" s="540">
        <v>3729233</v>
      </c>
    </row>
    <row r="87" spans="1:16" s="673" customFormat="1" ht="19.95" customHeight="1" thickTop="1">
      <c r="A87" s="931"/>
      <c r="B87" s="963"/>
      <c r="C87" s="934"/>
      <c r="D87" s="934"/>
      <c r="E87" s="934"/>
      <c r="F87" s="934"/>
      <c r="G87" s="935"/>
      <c r="H87" s="935"/>
      <c r="I87" s="935"/>
      <c r="J87" s="935"/>
      <c r="K87" s="935"/>
      <c r="L87" s="960"/>
      <c r="M87" s="935"/>
      <c r="N87" s="960"/>
      <c r="O87" s="937"/>
      <c r="P87" s="529"/>
    </row>
    <row r="88" spans="1:16" s="966" customFormat="1" ht="19.95" customHeight="1">
      <c r="A88" s="931"/>
      <c r="B88" s="935"/>
      <c r="C88" s="934"/>
      <c r="D88" s="934"/>
      <c r="E88" s="934"/>
      <c r="F88" s="934"/>
      <c r="G88" s="935"/>
      <c r="H88" s="935"/>
      <c r="I88" s="935"/>
      <c r="J88" s="935"/>
      <c r="K88" s="935"/>
      <c r="L88" s="935"/>
      <c r="M88" s="935"/>
      <c r="N88" s="526"/>
      <c r="O88" s="937"/>
      <c r="P88" s="499" t="s">
        <v>87</v>
      </c>
    </row>
    <row r="89" spans="1:16" s="966" customFormat="1" ht="19.95" customHeight="1">
      <c r="A89" s="931"/>
      <c r="B89" s="935"/>
      <c r="C89" s="934"/>
      <c r="D89" s="934"/>
      <c r="E89" s="934"/>
      <c r="F89" s="934"/>
      <c r="G89" s="935"/>
      <c r="H89" s="935"/>
      <c r="I89" s="935"/>
      <c r="L89" s="1300" t="s">
        <v>91</v>
      </c>
      <c r="M89" s="1300"/>
      <c r="N89" s="1300"/>
      <c r="O89" s="1300"/>
      <c r="P89" s="1300"/>
    </row>
    <row r="90" spans="1:16" s="932" customFormat="1" ht="19.95" customHeight="1">
      <c r="A90" s="931"/>
      <c r="B90" s="935"/>
      <c r="C90" s="934"/>
      <c r="D90" s="934"/>
      <c r="E90" s="934"/>
      <c r="F90" s="934"/>
      <c r="G90" s="935"/>
      <c r="H90" s="935"/>
      <c r="I90" s="935"/>
      <c r="L90" s="967" t="s">
        <v>286</v>
      </c>
      <c r="M90" s="935"/>
      <c r="N90" s="960" t="s">
        <v>287</v>
      </c>
      <c r="O90" s="937"/>
      <c r="P90" s="527"/>
    </row>
    <row r="91" spans="1:16" s="932" customFormat="1" ht="19.95" customHeight="1">
      <c r="A91" s="931"/>
      <c r="B91" s="935"/>
      <c r="C91" s="934"/>
      <c r="D91" s="934"/>
      <c r="E91" s="934"/>
      <c r="F91" s="934"/>
      <c r="G91" s="935"/>
      <c r="H91" s="935"/>
      <c r="I91" s="935"/>
      <c r="L91" s="959" t="s">
        <v>288</v>
      </c>
      <c r="M91" s="935"/>
      <c r="N91" s="959" t="s">
        <v>289</v>
      </c>
      <c r="O91" s="937"/>
      <c r="P91" s="528" t="s">
        <v>2</v>
      </c>
    </row>
    <row r="92" spans="1:16" s="932" customFormat="1" ht="19.95" customHeight="1">
      <c r="A92" s="931"/>
      <c r="B92" s="961" t="s">
        <v>290</v>
      </c>
      <c r="C92" s="934"/>
      <c r="D92" s="934"/>
      <c r="E92" s="934"/>
      <c r="F92" s="934"/>
      <c r="G92" s="935"/>
      <c r="H92" s="935"/>
      <c r="I92" s="935"/>
      <c r="L92" s="935"/>
      <c r="M92" s="935"/>
      <c r="N92" s="935"/>
      <c r="O92" s="937"/>
      <c r="P92" s="527"/>
    </row>
    <row r="93" spans="1:16" s="926" customFormat="1" ht="19.95" customHeight="1">
      <c r="A93" s="931"/>
      <c r="B93" s="962" t="s">
        <v>402</v>
      </c>
      <c r="C93" s="934"/>
      <c r="D93" s="934"/>
      <c r="E93" s="934"/>
      <c r="F93" s="934"/>
      <c r="G93" s="935"/>
      <c r="H93" s="935"/>
      <c r="I93" s="935"/>
      <c r="L93" s="408">
        <v>16105263</v>
      </c>
      <c r="M93" s="408"/>
      <c r="N93" s="408">
        <v>61537684</v>
      </c>
      <c r="O93" s="402"/>
      <c r="P93" s="541">
        <v>77642947</v>
      </c>
    </row>
    <row r="94" spans="1:16" s="926" customFormat="1" ht="19.95" customHeight="1">
      <c r="A94" s="931"/>
      <c r="B94" s="962" t="s">
        <v>186</v>
      </c>
      <c r="C94" s="934"/>
      <c r="D94" s="934"/>
      <c r="E94" s="934"/>
      <c r="F94" s="934"/>
      <c r="G94" s="935"/>
      <c r="H94" s="935"/>
      <c r="I94" s="935"/>
      <c r="L94" s="408">
        <v>0</v>
      </c>
      <c r="M94" s="408"/>
      <c r="N94" s="408">
        <v>133400</v>
      </c>
      <c r="O94" s="402"/>
      <c r="P94" s="541">
        <v>133400</v>
      </c>
    </row>
    <row r="95" spans="1:16" s="926" customFormat="1" ht="19.95" customHeight="1">
      <c r="A95" s="931"/>
      <c r="B95" s="961" t="s">
        <v>507</v>
      </c>
      <c r="C95" s="934"/>
      <c r="D95" s="934"/>
      <c r="E95" s="934"/>
      <c r="F95" s="934"/>
      <c r="G95" s="935"/>
      <c r="H95" s="935"/>
      <c r="I95" s="935"/>
      <c r="L95" s="542">
        <v>16105263</v>
      </c>
      <c r="M95" s="407"/>
      <c r="N95" s="542">
        <v>61671084</v>
      </c>
      <c r="O95" s="402"/>
      <c r="P95" s="542">
        <v>77776347</v>
      </c>
    </row>
    <row r="96" spans="1:16" s="926" customFormat="1" ht="19.95" customHeight="1">
      <c r="A96" s="931"/>
      <c r="B96" s="961" t="s">
        <v>869</v>
      </c>
      <c r="C96" s="934"/>
      <c r="D96" s="934"/>
      <c r="E96" s="934"/>
      <c r="F96" s="934"/>
      <c r="G96" s="935"/>
      <c r="H96" s="935"/>
      <c r="I96" s="935"/>
      <c r="L96" s="402"/>
      <c r="M96" s="402"/>
      <c r="N96" s="402"/>
      <c r="O96" s="402"/>
      <c r="P96" s="541"/>
    </row>
    <row r="97" spans="1:16" s="926" customFormat="1" ht="19.95" customHeight="1">
      <c r="A97" s="931"/>
      <c r="B97" s="962" t="s">
        <v>402</v>
      </c>
      <c r="C97" s="934"/>
      <c r="D97" s="934"/>
      <c r="E97" s="934"/>
      <c r="F97" s="934"/>
      <c r="G97" s="935"/>
      <c r="H97" s="935"/>
      <c r="I97" s="935"/>
      <c r="L97" s="408">
        <v>16105263</v>
      </c>
      <c r="M97" s="408"/>
      <c r="N97" s="408">
        <v>44628268</v>
      </c>
      <c r="O97" s="402"/>
      <c r="P97" s="541">
        <v>60733531</v>
      </c>
    </row>
    <row r="98" spans="1:16" s="926" customFormat="1" ht="19.95" customHeight="1">
      <c r="A98" s="931"/>
      <c r="B98" s="962" t="s">
        <v>407</v>
      </c>
      <c r="C98" s="934"/>
      <c r="D98" s="934"/>
      <c r="E98" s="934"/>
      <c r="F98" s="934"/>
      <c r="G98" s="935"/>
      <c r="H98" s="935"/>
      <c r="I98" s="935"/>
      <c r="L98" s="408">
        <v>0</v>
      </c>
      <c r="M98" s="408"/>
      <c r="N98" s="408">
        <v>3340647</v>
      </c>
      <c r="O98" s="402"/>
      <c r="P98" s="541">
        <v>3340647</v>
      </c>
    </row>
    <row r="99" spans="1:16" s="926" customFormat="1" ht="19.95" customHeight="1">
      <c r="A99" s="931"/>
      <c r="B99" s="961" t="s">
        <v>507</v>
      </c>
      <c r="C99" s="934"/>
      <c r="D99" s="934"/>
      <c r="E99" s="934"/>
      <c r="F99" s="934"/>
      <c r="G99" s="935"/>
      <c r="H99" s="935"/>
      <c r="I99" s="935"/>
      <c r="L99" s="542">
        <v>16105263</v>
      </c>
      <c r="M99" s="407"/>
      <c r="N99" s="542">
        <v>47968915</v>
      </c>
      <c r="O99" s="402"/>
      <c r="P99" s="542">
        <v>64074178</v>
      </c>
    </row>
    <row r="100" spans="1:16" s="926" customFormat="1" ht="19.95" customHeight="1">
      <c r="A100" s="931"/>
      <c r="B100" s="961" t="s">
        <v>291</v>
      </c>
      <c r="C100" s="934"/>
      <c r="D100" s="934"/>
      <c r="E100" s="934"/>
      <c r="F100" s="934"/>
      <c r="G100" s="935"/>
      <c r="H100" s="935"/>
      <c r="I100" s="935"/>
      <c r="L100" s="968"/>
      <c r="M100" s="968"/>
      <c r="N100" s="968"/>
      <c r="O100" s="969"/>
      <c r="P100" s="543"/>
    </row>
    <row r="101" spans="1:16" s="926" customFormat="1" ht="19.95" customHeight="1" thickBot="1">
      <c r="A101" s="931"/>
      <c r="B101" s="961" t="s">
        <v>507</v>
      </c>
      <c r="C101" s="934"/>
      <c r="D101" s="934"/>
      <c r="E101" s="934"/>
      <c r="F101" s="934"/>
      <c r="G101" s="935"/>
      <c r="H101" s="935"/>
      <c r="I101" s="935"/>
      <c r="L101" s="544">
        <v>0</v>
      </c>
      <c r="M101" s="402"/>
      <c r="N101" s="544">
        <v>13702169</v>
      </c>
      <c r="O101" s="402"/>
      <c r="P101" s="544">
        <v>13702169</v>
      </c>
    </row>
    <row r="102" spans="1:16" s="926" customFormat="1" ht="19.95" customHeight="1" thickTop="1" thickBot="1">
      <c r="A102" s="931"/>
      <c r="B102" s="961" t="s">
        <v>402</v>
      </c>
      <c r="C102" s="934"/>
      <c r="D102" s="934"/>
      <c r="E102" s="934"/>
      <c r="F102" s="934"/>
      <c r="G102" s="935"/>
      <c r="H102" s="935"/>
      <c r="I102" s="935"/>
      <c r="L102" s="545">
        <v>0</v>
      </c>
      <c r="M102" s="402"/>
      <c r="N102" s="545">
        <v>16909416</v>
      </c>
      <c r="O102" s="402"/>
      <c r="P102" s="544">
        <v>16909416</v>
      </c>
    </row>
    <row r="103" spans="1:16" s="926" customFormat="1" ht="9.6" customHeight="1" thickTop="1">
      <c r="A103" s="931"/>
      <c r="B103" s="935"/>
      <c r="C103" s="934"/>
      <c r="D103" s="934"/>
      <c r="E103" s="934"/>
      <c r="F103" s="934"/>
      <c r="G103" s="935"/>
      <c r="H103" s="935"/>
      <c r="I103" s="935"/>
      <c r="J103" s="935"/>
      <c r="K103" s="935"/>
      <c r="L103" s="968"/>
      <c r="M103" s="968"/>
      <c r="N103" s="546"/>
      <c r="O103" s="969"/>
      <c r="P103" s="543"/>
    </row>
    <row r="104" spans="1:16" s="926" customFormat="1" ht="19.95" customHeight="1">
      <c r="A104" s="931"/>
      <c r="B104" s="964" t="s">
        <v>409</v>
      </c>
      <c r="C104" s="934"/>
      <c r="D104" s="934"/>
      <c r="E104" s="934"/>
      <c r="F104" s="934"/>
      <c r="G104" s="935"/>
      <c r="H104" s="935"/>
      <c r="I104" s="935"/>
      <c r="J104" s="935"/>
      <c r="K104" s="935"/>
      <c r="L104" s="968"/>
      <c r="M104" s="968"/>
      <c r="N104" s="546"/>
      <c r="O104" s="969"/>
      <c r="P104" s="543"/>
    </row>
    <row r="105" spans="1:16" s="926" customFormat="1" ht="19.95" customHeight="1" thickBot="1">
      <c r="A105" s="931"/>
      <c r="B105" s="965" t="s">
        <v>508</v>
      </c>
      <c r="C105" s="934"/>
      <c r="D105" s="934"/>
      <c r="E105" s="934"/>
      <c r="F105" s="934"/>
      <c r="G105" s="935"/>
      <c r="H105" s="970"/>
      <c r="I105" s="935"/>
      <c r="J105" s="935"/>
      <c r="K105" s="935"/>
      <c r="L105" s="968"/>
      <c r="M105" s="968"/>
      <c r="N105" s="546"/>
      <c r="O105" s="969"/>
      <c r="P105" s="547">
        <v>3340647</v>
      </c>
    </row>
    <row r="106" spans="1:16" s="926" customFormat="1" ht="19.95" customHeight="1" thickTop="1" thickBot="1">
      <c r="A106" s="931"/>
      <c r="B106" s="965" t="s">
        <v>403</v>
      </c>
      <c r="C106" s="934"/>
      <c r="D106" s="934"/>
      <c r="E106" s="934"/>
      <c r="F106" s="934"/>
      <c r="G106" s="935"/>
      <c r="H106" s="935"/>
      <c r="I106" s="935"/>
      <c r="J106" s="935"/>
      <c r="K106" s="935"/>
      <c r="L106" s="968"/>
      <c r="M106" s="968"/>
      <c r="N106" s="546"/>
      <c r="O106" s="969"/>
      <c r="P106" s="548">
        <v>3428513</v>
      </c>
    </row>
    <row r="107" spans="1:16" s="673" customFormat="1" ht="19.95" customHeight="1" thickTop="1">
      <c r="A107" s="931"/>
      <c r="B107" s="963"/>
      <c r="C107" s="934"/>
      <c r="D107" s="934"/>
      <c r="E107" s="934"/>
      <c r="F107" s="934"/>
      <c r="G107" s="935"/>
      <c r="H107" s="935"/>
      <c r="I107" s="935"/>
      <c r="J107" s="935"/>
      <c r="K107" s="935"/>
      <c r="L107" s="960"/>
      <c r="M107" s="935"/>
      <c r="N107" s="960"/>
      <c r="O107" s="937"/>
      <c r="P107" s="529"/>
    </row>
    <row r="108" spans="1:16" s="673" customFormat="1" ht="19.95" customHeight="1">
      <c r="A108" s="931"/>
      <c r="B108" s="963"/>
      <c r="C108" s="934"/>
      <c r="D108" s="934"/>
      <c r="E108" s="934"/>
      <c r="F108" s="934"/>
      <c r="G108" s="935"/>
      <c r="H108" s="935"/>
      <c r="I108" s="935"/>
      <c r="J108" s="935"/>
      <c r="K108" s="935"/>
      <c r="L108" s="960"/>
      <c r="M108" s="935"/>
      <c r="N108" s="960"/>
      <c r="O108" s="937"/>
      <c r="P108" s="529"/>
    </row>
    <row r="109" spans="1:16" s="673" customFormat="1" ht="19.95" customHeight="1">
      <c r="A109" s="931"/>
      <c r="B109" s="963"/>
      <c r="C109" s="934"/>
      <c r="D109" s="934"/>
      <c r="E109" s="934"/>
      <c r="F109" s="934"/>
      <c r="G109" s="935"/>
      <c r="H109" s="935"/>
      <c r="I109" s="935"/>
      <c r="J109" s="935"/>
      <c r="K109" s="935"/>
      <c r="L109" s="960"/>
      <c r="M109" s="935"/>
      <c r="N109" s="960"/>
      <c r="O109" s="937"/>
      <c r="P109" s="529"/>
    </row>
    <row r="110" spans="1:16" s="673" customFormat="1" ht="19.95" customHeight="1">
      <c r="A110" s="931"/>
      <c r="B110" s="963"/>
      <c r="C110" s="934"/>
      <c r="D110" s="934"/>
      <c r="E110" s="934"/>
      <c r="F110" s="934"/>
      <c r="G110" s="935"/>
      <c r="H110" s="935"/>
      <c r="I110" s="935"/>
      <c r="J110" s="935"/>
      <c r="K110" s="935"/>
      <c r="L110" s="960"/>
      <c r="M110" s="935"/>
      <c r="N110" s="960"/>
      <c r="O110" s="937"/>
      <c r="P110" s="529"/>
    </row>
    <row r="111" spans="1:16" s="673" customFormat="1" ht="19.95" customHeight="1">
      <c r="A111" s="931"/>
      <c r="B111" s="963"/>
      <c r="C111" s="934"/>
      <c r="D111" s="934"/>
      <c r="E111" s="934"/>
      <c r="F111" s="934"/>
      <c r="G111" s="935"/>
      <c r="H111" s="935"/>
      <c r="I111" s="935"/>
      <c r="J111" s="935"/>
      <c r="K111" s="935"/>
      <c r="L111" s="960"/>
      <c r="M111" s="935"/>
      <c r="N111" s="960"/>
      <c r="O111" s="937"/>
      <c r="P111" s="529"/>
    </row>
    <row r="112" spans="1:16" s="673" customFormat="1" ht="19.95" customHeight="1">
      <c r="A112" s="931"/>
      <c r="B112" s="963"/>
      <c r="C112" s="934"/>
      <c r="D112" s="934"/>
      <c r="E112" s="934"/>
      <c r="F112" s="934"/>
      <c r="G112" s="935"/>
      <c r="H112" s="935"/>
      <c r="I112" s="935"/>
      <c r="J112" s="935"/>
      <c r="K112" s="935"/>
      <c r="L112" s="960"/>
      <c r="M112" s="935"/>
      <c r="N112" s="960"/>
      <c r="O112" s="937"/>
      <c r="P112" s="529"/>
    </row>
    <row r="113" spans="1:16">
      <c r="P113" s="155">
        <v>37</v>
      </c>
    </row>
    <row r="114" spans="1:16" s="971" customFormat="1" ht="20.399999999999999">
      <c r="A114" s="939" t="s">
        <v>30</v>
      </c>
      <c r="B114" s="925" t="s">
        <v>157</v>
      </c>
      <c r="C114" s="940"/>
      <c r="D114" s="923"/>
      <c r="E114" s="467"/>
      <c r="F114" s="924"/>
      <c r="G114" s="169"/>
      <c r="H114" s="925"/>
      <c r="I114" s="169"/>
      <c r="J114" s="549"/>
      <c r="K114" s="549"/>
      <c r="L114" s="549"/>
      <c r="M114" s="549"/>
      <c r="N114" s="550"/>
      <c r="O114" s="551"/>
      <c r="P114" s="552"/>
    </row>
    <row r="115" spans="1:16" s="971" customFormat="1" ht="20.399999999999999">
      <c r="A115" s="939"/>
      <c r="B115" s="925"/>
      <c r="C115" s="940"/>
      <c r="D115" s="923"/>
      <c r="E115" s="467"/>
      <c r="F115" s="924"/>
      <c r="G115" s="169"/>
      <c r="H115" s="925"/>
      <c r="I115" s="169"/>
      <c r="J115" s="553"/>
      <c r="K115" s="553"/>
      <c r="L115" s="554"/>
      <c r="M115" s="555"/>
      <c r="N115" s="549"/>
      <c r="O115" s="549"/>
      <c r="P115" s="556" t="s">
        <v>87</v>
      </c>
    </row>
    <row r="116" spans="1:16" s="971" customFormat="1" ht="20.399999999999999">
      <c r="A116" s="939"/>
      <c r="B116" s="925"/>
      <c r="C116" s="940"/>
      <c r="D116" s="923"/>
      <c r="E116" s="467"/>
      <c r="F116" s="924"/>
      <c r="G116" s="169"/>
      <c r="H116" s="925"/>
      <c r="I116" s="169"/>
      <c r="J116" s="1301" t="s">
        <v>88</v>
      </c>
      <c r="K116" s="1301"/>
      <c r="L116" s="1301"/>
      <c r="M116" s="549"/>
      <c r="N116" s="1301" t="s">
        <v>91</v>
      </c>
      <c r="O116" s="1301"/>
      <c r="P116" s="1301"/>
    </row>
    <row r="117" spans="1:16" s="971" customFormat="1" ht="20.399999999999999">
      <c r="A117" s="939"/>
      <c r="B117" s="925"/>
      <c r="C117" s="940"/>
      <c r="D117" s="923"/>
      <c r="E117" s="467"/>
      <c r="F117" s="924"/>
      <c r="G117" s="169"/>
      <c r="H117" s="925"/>
      <c r="I117" s="169"/>
      <c r="J117" s="1287" t="s">
        <v>399</v>
      </c>
      <c r="K117" s="1287"/>
      <c r="L117" s="1287"/>
      <c r="M117" s="549"/>
      <c r="N117" s="1287" t="s">
        <v>399</v>
      </c>
      <c r="O117" s="1287"/>
      <c r="P117" s="1287"/>
    </row>
    <row r="118" spans="1:16" s="971" customFormat="1" ht="20.399999999999999">
      <c r="A118" s="939"/>
      <c r="B118" s="925"/>
      <c r="C118" s="940"/>
      <c r="D118" s="923"/>
      <c r="E118" s="467"/>
      <c r="F118" s="924"/>
      <c r="G118" s="169"/>
      <c r="H118" s="925"/>
      <c r="I118" s="169"/>
      <c r="J118" s="557" t="s">
        <v>444</v>
      </c>
      <c r="K118" s="554"/>
      <c r="L118" s="557" t="s">
        <v>341</v>
      </c>
      <c r="M118" s="554"/>
      <c r="N118" s="557" t="s">
        <v>444</v>
      </c>
      <c r="O118" s="554"/>
      <c r="P118" s="557" t="s">
        <v>341</v>
      </c>
    </row>
    <row r="119" spans="1:16" s="971" customFormat="1" ht="20.399999999999999">
      <c r="A119" s="939"/>
      <c r="B119" s="925"/>
      <c r="C119" s="922" t="s">
        <v>294</v>
      </c>
      <c r="D119" s="923"/>
      <c r="E119" s="467"/>
      <c r="F119" s="924"/>
      <c r="G119" s="169"/>
      <c r="H119" s="925"/>
      <c r="I119" s="169"/>
      <c r="P119" s="972"/>
    </row>
    <row r="120" spans="1:16" s="971" customFormat="1" ht="20.399999999999999">
      <c r="A120" s="939"/>
      <c r="B120" s="925"/>
      <c r="C120" s="922"/>
      <c r="D120" s="950" t="s">
        <v>295</v>
      </c>
      <c r="E120" s="467"/>
      <c r="F120" s="924"/>
      <c r="G120" s="169"/>
      <c r="H120" s="925"/>
      <c r="I120" s="169"/>
      <c r="J120" s="408">
        <v>0</v>
      </c>
      <c r="K120" s="390"/>
      <c r="L120" s="408">
        <v>680000</v>
      </c>
      <c r="M120" s="402"/>
      <c r="N120" s="408">
        <v>0</v>
      </c>
      <c r="O120" s="425"/>
      <c r="P120" s="408">
        <v>680000</v>
      </c>
    </row>
    <row r="121" spans="1:16" s="971" customFormat="1" ht="20.399999999999999">
      <c r="A121" s="939"/>
      <c r="B121" s="925"/>
      <c r="C121" s="922" t="s">
        <v>138</v>
      </c>
      <c r="D121" s="923"/>
      <c r="E121" s="467"/>
      <c r="F121" s="924"/>
      <c r="G121" s="169"/>
      <c r="H121" s="925"/>
      <c r="I121" s="169"/>
      <c r="J121" s="408">
        <v>415349</v>
      </c>
      <c r="K121" s="390"/>
      <c r="L121" s="408">
        <v>432908</v>
      </c>
      <c r="M121" s="402"/>
      <c r="N121" s="408">
        <v>253169</v>
      </c>
      <c r="O121" s="425"/>
      <c r="P121" s="408">
        <v>210691</v>
      </c>
    </row>
    <row r="122" spans="1:16" s="971" customFormat="1" ht="21" thickBot="1">
      <c r="A122" s="939"/>
      <c r="B122" s="925"/>
      <c r="C122" s="940"/>
      <c r="D122" s="923" t="s">
        <v>2</v>
      </c>
      <c r="E122" s="467"/>
      <c r="F122" s="924"/>
      <c r="G122" s="169"/>
      <c r="H122" s="925"/>
      <c r="I122" s="169"/>
      <c r="J122" s="389">
        <v>415349</v>
      </c>
      <c r="K122" s="390"/>
      <c r="L122" s="389">
        <v>1112908</v>
      </c>
      <c r="M122" s="402"/>
      <c r="N122" s="389">
        <v>253169</v>
      </c>
      <c r="O122" s="426"/>
      <c r="P122" s="389">
        <v>890691</v>
      </c>
    </row>
    <row r="123" spans="1:16" ht="20.399999999999999" thickTop="1"/>
    <row r="124" spans="1:16" s="926" customFormat="1" ht="19.95" customHeight="1">
      <c r="A124" s="939" t="s">
        <v>31</v>
      </c>
      <c r="B124" s="925" t="s">
        <v>158</v>
      </c>
      <c r="C124" s="940"/>
      <c r="D124" s="923"/>
      <c r="E124" s="467"/>
      <c r="F124" s="924"/>
      <c r="G124" s="169"/>
      <c r="H124" s="925"/>
      <c r="I124" s="169"/>
      <c r="J124" s="169"/>
      <c r="K124" s="169"/>
      <c r="L124" s="674"/>
      <c r="M124" s="674"/>
      <c r="N124" s="170"/>
      <c r="O124" s="171"/>
      <c r="P124" s="170"/>
    </row>
    <row r="125" spans="1:16" s="971" customFormat="1" ht="19.95" customHeight="1">
      <c r="A125" s="973"/>
      <c r="B125" s="974"/>
      <c r="C125" s="974"/>
      <c r="D125" s="974"/>
      <c r="F125" s="974"/>
      <c r="H125" s="974"/>
      <c r="J125" s="932"/>
      <c r="K125" s="932"/>
      <c r="L125" s="932"/>
      <c r="M125" s="932"/>
      <c r="N125" s="932"/>
      <c r="O125" s="932"/>
      <c r="P125" s="558" t="s">
        <v>87</v>
      </c>
    </row>
    <row r="126" spans="1:16" s="925" customFormat="1" ht="19.95" customHeight="1">
      <c r="A126" s="973"/>
      <c r="B126" s="672"/>
      <c r="C126" s="974"/>
      <c r="D126" s="672"/>
      <c r="F126" s="975"/>
      <c r="H126" s="975"/>
      <c r="J126" s="932"/>
      <c r="K126" s="932"/>
      <c r="L126" s="932"/>
      <c r="M126" s="932"/>
      <c r="N126" s="1288" t="s">
        <v>129</v>
      </c>
      <c r="O126" s="1288"/>
      <c r="P126" s="1288"/>
    </row>
    <row r="127" spans="1:16" s="971" customFormat="1" ht="19.95" customHeight="1">
      <c r="A127" s="976"/>
      <c r="B127" s="672"/>
      <c r="C127" s="672"/>
      <c r="D127" s="672"/>
      <c r="F127" s="975"/>
      <c r="H127" s="975"/>
      <c r="J127" s="956"/>
      <c r="K127" s="956"/>
      <c r="L127" s="956"/>
      <c r="M127" s="956"/>
      <c r="N127" s="1289"/>
      <c r="O127" s="1289"/>
      <c r="P127" s="1289"/>
    </row>
    <row r="128" spans="1:16" s="925" customFormat="1" ht="19.95" customHeight="1">
      <c r="A128" s="675"/>
      <c r="B128" s="672"/>
      <c r="C128" s="974"/>
      <c r="D128" s="672"/>
      <c r="F128" s="975"/>
      <c r="H128" s="975"/>
      <c r="J128" s="956"/>
      <c r="K128" s="956"/>
      <c r="L128" s="956"/>
      <c r="M128" s="956"/>
      <c r="N128" s="1299" t="s">
        <v>399</v>
      </c>
      <c r="O128" s="1299"/>
      <c r="P128" s="1299"/>
    </row>
    <row r="129" spans="1:16" s="971" customFormat="1" ht="19.95" customHeight="1">
      <c r="A129" s="675"/>
      <c r="B129" s="672"/>
      <c r="C129" s="672"/>
      <c r="D129" s="672"/>
      <c r="F129" s="975"/>
      <c r="H129" s="1295" t="s">
        <v>159</v>
      </c>
      <c r="I129" s="1295"/>
      <c r="J129" s="1295"/>
      <c r="K129" s="978"/>
      <c r="L129" s="977" t="s">
        <v>160</v>
      </c>
      <c r="M129" s="978"/>
      <c r="N129" s="510" t="s">
        <v>444</v>
      </c>
      <c r="O129" s="511"/>
      <c r="P129" s="510" t="s">
        <v>341</v>
      </c>
    </row>
    <row r="130" spans="1:16" s="971" customFormat="1" ht="19.95" customHeight="1">
      <c r="A130" s="675"/>
      <c r="B130" s="672"/>
      <c r="C130" s="672" t="s">
        <v>395</v>
      </c>
      <c r="D130" s="672"/>
      <c r="F130" s="975"/>
      <c r="H130" s="1294" t="s">
        <v>350</v>
      </c>
      <c r="I130" s="1294"/>
      <c r="J130" s="1294"/>
      <c r="K130" s="978"/>
      <c r="L130" s="979" t="s">
        <v>8</v>
      </c>
      <c r="M130" s="978"/>
      <c r="N130" s="559">
        <v>7682579</v>
      </c>
      <c r="O130" s="560"/>
      <c r="P130" s="559">
        <v>4172477</v>
      </c>
    </row>
    <row r="131" spans="1:16" s="971" customFormat="1" ht="19.95" customHeight="1">
      <c r="A131" s="675"/>
      <c r="B131" s="672"/>
      <c r="C131" s="672" t="s">
        <v>161</v>
      </c>
      <c r="D131" s="672"/>
      <c r="F131" s="974"/>
      <c r="H131" s="1293" t="s">
        <v>410</v>
      </c>
      <c r="I131" s="1293"/>
      <c r="J131" s="1293"/>
      <c r="L131" s="561" t="s">
        <v>443</v>
      </c>
      <c r="M131" s="672"/>
      <c r="N131" s="559">
        <v>245000000</v>
      </c>
      <c r="O131" s="430"/>
      <c r="P131" s="559">
        <v>290000000</v>
      </c>
    </row>
    <row r="132" spans="1:16" s="971" customFormat="1" ht="19.95" customHeight="1" thickBot="1">
      <c r="A132" s="675"/>
      <c r="B132" s="672"/>
      <c r="D132" s="674" t="s">
        <v>2</v>
      </c>
      <c r="F132" s="974"/>
      <c r="H132" s="974"/>
      <c r="J132" s="177"/>
      <c r="L132" s="177"/>
      <c r="M132" s="672"/>
      <c r="N132" s="427">
        <v>252682579</v>
      </c>
      <c r="O132" s="428"/>
      <c r="P132" s="427">
        <v>294172477</v>
      </c>
    </row>
    <row r="133" spans="1:16" s="971" customFormat="1" ht="19.95" customHeight="1" thickTop="1">
      <c r="A133" s="675"/>
      <c r="B133" s="672"/>
      <c r="C133" s="980"/>
      <c r="D133" s="672"/>
      <c r="E133" s="3"/>
      <c r="F133" s="672"/>
      <c r="G133" s="3"/>
      <c r="H133" s="672"/>
      <c r="I133" s="3"/>
      <c r="J133" s="3"/>
      <c r="K133" s="3"/>
      <c r="L133" s="676"/>
      <c r="M133" s="672"/>
      <c r="N133" s="676"/>
      <c r="O133" s="672"/>
      <c r="P133" s="562"/>
    </row>
    <row r="134" spans="1:16" s="971" customFormat="1" ht="19.2" customHeight="1">
      <c r="A134" s="677" t="s">
        <v>32</v>
      </c>
      <c r="B134" s="674" t="s">
        <v>162</v>
      </c>
      <c r="C134" s="925"/>
      <c r="D134" s="980"/>
      <c r="E134" s="3"/>
      <c r="F134" s="672"/>
      <c r="G134" s="3"/>
      <c r="H134" s="672"/>
      <c r="I134" s="3"/>
      <c r="J134" s="678"/>
      <c r="K134" s="3"/>
      <c r="L134" s="672"/>
      <c r="M134" s="672"/>
      <c r="N134" s="672"/>
      <c r="O134" s="672"/>
    </row>
    <row r="135" spans="1:16" s="971" customFormat="1" ht="19.2" customHeight="1">
      <c r="A135" s="675"/>
      <c r="B135" s="672"/>
      <c r="D135" s="980"/>
      <c r="E135" s="3"/>
      <c r="F135" s="672"/>
      <c r="G135" s="3"/>
      <c r="H135" s="672"/>
      <c r="I135" s="3"/>
      <c r="J135" s="328"/>
      <c r="K135" s="328"/>
      <c r="L135" s="674"/>
      <c r="M135" s="674"/>
      <c r="N135" s="941"/>
      <c r="O135" s="942"/>
      <c r="P135" s="558" t="s">
        <v>87</v>
      </c>
    </row>
    <row r="136" spans="1:16" s="971" customFormat="1" ht="19.2" customHeight="1">
      <c r="A136" s="973"/>
      <c r="B136" s="672"/>
      <c r="C136" s="930"/>
      <c r="D136" s="672"/>
      <c r="E136" s="918"/>
      <c r="F136" s="672"/>
      <c r="G136" s="918"/>
      <c r="H136" s="918"/>
      <c r="I136" s="918"/>
      <c r="J136" s="1282" t="s">
        <v>88</v>
      </c>
      <c r="K136" s="1282"/>
      <c r="L136" s="1282"/>
      <c r="M136" s="937"/>
      <c r="N136" s="1282" t="s">
        <v>91</v>
      </c>
      <c r="O136" s="1282"/>
      <c r="P136" s="1282"/>
    </row>
    <row r="137" spans="1:16" s="971" customFormat="1" ht="19.2" customHeight="1">
      <c r="A137" s="973"/>
      <c r="B137" s="672"/>
      <c r="C137" s="930"/>
      <c r="D137" s="672"/>
      <c r="E137" s="918"/>
      <c r="F137" s="672"/>
      <c r="G137" s="918"/>
      <c r="H137" s="918"/>
      <c r="I137" s="918"/>
      <c r="J137" s="1299" t="s">
        <v>399</v>
      </c>
      <c r="K137" s="1299"/>
      <c r="L137" s="1299"/>
      <c r="M137" s="937"/>
      <c r="N137" s="1299" t="s">
        <v>399</v>
      </c>
      <c r="O137" s="1299"/>
      <c r="P137" s="1299"/>
    </row>
    <row r="138" spans="1:16" s="971" customFormat="1" ht="19.2" customHeight="1">
      <c r="A138" s="973"/>
      <c r="B138" s="672"/>
      <c r="C138" s="926"/>
      <c r="D138" s="672"/>
      <c r="E138" s="918"/>
      <c r="F138" s="672"/>
      <c r="G138" s="918"/>
      <c r="H138" s="918"/>
      <c r="I138" s="918"/>
      <c r="J138" s="510" t="s">
        <v>444</v>
      </c>
      <c r="K138" s="511"/>
      <c r="L138" s="510" t="s">
        <v>341</v>
      </c>
      <c r="M138" s="945"/>
      <c r="N138" s="510" t="s">
        <v>444</v>
      </c>
      <c r="O138" s="511"/>
      <c r="P138" s="510" t="s">
        <v>341</v>
      </c>
    </row>
    <row r="139" spans="1:16" s="971" customFormat="1" ht="19.2" customHeight="1">
      <c r="A139" s="973"/>
      <c r="B139" s="672"/>
      <c r="C139" s="981" t="s">
        <v>163</v>
      </c>
      <c r="D139" s="932"/>
      <c r="E139" s="932"/>
      <c r="F139" s="672"/>
      <c r="G139" s="918"/>
      <c r="H139" s="918"/>
      <c r="I139" s="918"/>
      <c r="J139" s="918"/>
      <c r="K139" s="918"/>
      <c r="L139" s="982"/>
      <c r="M139" s="672"/>
      <c r="N139" s="925"/>
      <c r="O139" s="925"/>
      <c r="P139" s="167"/>
    </row>
    <row r="140" spans="1:16" s="971" customFormat="1" ht="19.2" customHeight="1">
      <c r="A140" s="973"/>
      <c r="B140" s="672"/>
      <c r="C140" s="983"/>
      <c r="D140" s="983" t="s">
        <v>124</v>
      </c>
      <c r="E140" s="981"/>
      <c r="F140" s="672"/>
      <c r="G140" s="918"/>
      <c r="H140" s="918"/>
      <c r="I140" s="918"/>
      <c r="J140" s="430">
        <v>0</v>
      </c>
      <c r="K140" s="213"/>
      <c r="L140" s="563">
        <v>288900</v>
      </c>
      <c r="M140" s="352"/>
      <c r="N140" s="430">
        <v>1798348</v>
      </c>
      <c r="O140" s="421"/>
      <c r="P140" s="563">
        <v>2028420</v>
      </c>
    </row>
    <row r="141" spans="1:16" s="971" customFormat="1" ht="19.2" customHeight="1">
      <c r="A141" s="973"/>
      <c r="B141" s="672"/>
      <c r="C141" s="983"/>
      <c r="D141" s="983" t="s">
        <v>343</v>
      </c>
      <c r="E141" s="981"/>
      <c r="F141" s="672"/>
      <c r="G141" s="918"/>
      <c r="H141" s="918"/>
      <c r="I141" s="918"/>
      <c r="J141" s="564">
        <v>35461628</v>
      </c>
      <c r="K141" s="213"/>
      <c r="L141" s="565">
        <v>32609528</v>
      </c>
      <c r="M141" s="352"/>
      <c r="N141" s="564">
        <v>34307618</v>
      </c>
      <c r="O141" s="421"/>
      <c r="P141" s="565">
        <v>31173577</v>
      </c>
    </row>
    <row r="142" spans="1:16" s="971" customFormat="1" ht="19.2" customHeight="1">
      <c r="A142" s="973"/>
      <c r="B142" s="672"/>
      <c r="C142" s="983"/>
      <c r="D142" s="932"/>
      <c r="E142" s="981" t="s">
        <v>2</v>
      </c>
      <c r="F142" s="672"/>
      <c r="G142" s="918"/>
      <c r="H142" s="918"/>
      <c r="I142" s="918"/>
      <c r="J142" s="431">
        <v>35461628</v>
      </c>
      <c r="K142" s="213"/>
      <c r="L142" s="431">
        <v>32898428</v>
      </c>
      <c r="M142" s="352"/>
      <c r="N142" s="431">
        <v>36105966</v>
      </c>
      <c r="O142" s="421"/>
      <c r="P142" s="431">
        <v>33201997</v>
      </c>
    </row>
    <row r="143" spans="1:16" s="971" customFormat="1" ht="19.2" customHeight="1">
      <c r="A143" s="973"/>
      <c r="B143" s="672"/>
      <c r="C143" s="981" t="s">
        <v>485</v>
      </c>
      <c r="D143" s="983"/>
      <c r="E143" s="981"/>
      <c r="F143" s="672"/>
      <c r="G143" s="918"/>
      <c r="H143" s="918"/>
      <c r="I143" s="918"/>
      <c r="J143" s="421"/>
      <c r="K143" s="213"/>
      <c r="L143" s="429"/>
      <c r="M143" s="352"/>
      <c r="N143" s="421"/>
      <c r="O143" s="421"/>
      <c r="P143" s="429"/>
    </row>
    <row r="144" spans="1:16" s="971" customFormat="1" ht="19.2" customHeight="1">
      <c r="A144" s="973"/>
      <c r="B144" s="672"/>
      <c r="C144" s="981"/>
      <c r="D144" s="983" t="s">
        <v>124</v>
      </c>
      <c r="E144" s="981"/>
      <c r="F144" s="672"/>
      <c r="G144" s="918"/>
      <c r="H144" s="918"/>
      <c r="I144" s="918"/>
      <c r="J144" s="430">
        <v>1659955</v>
      </c>
      <c r="K144" s="566"/>
      <c r="L144" s="563">
        <v>245325</v>
      </c>
      <c r="M144" s="352"/>
      <c r="N144" s="563">
        <v>238295</v>
      </c>
      <c r="O144" s="428"/>
      <c r="P144" s="563">
        <v>135036</v>
      </c>
    </row>
    <row r="145" spans="1:16" s="971" customFormat="1" ht="19.2" customHeight="1">
      <c r="A145" s="973"/>
      <c r="B145" s="672"/>
      <c r="C145" s="930"/>
      <c r="D145" s="983" t="s">
        <v>343</v>
      </c>
      <c r="E145" s="918"/>
      <c r="F145" s="672"/>
      <c r="G145" s="918"/>
      <c r="H145" s="918"/>
      <c r="I145" s="918"/>
      <c r="J145" s="430">
        <v>2650098</v>
      </c>
      <c r="K145" s="566"/>
      <c r="L145" s="563">
        <v>7721483</v>
      </c>
      <c r="M145" s="352"/>
      <c r="N145" s="563">
        <v>2885112</v>
      </c>
      <c r="O145" s="428"/>
      <c r="P145" s="563">
        <v>6910469</v>
      </c>
    </row>
    <row r="146" spans="1:16" s="971" customFormat="1" ht="19.2" customHeight="1">
      <c r="A146" s="973"/>
      <c r="B146" s="672"/>
      <c r="C146" s="926"/>
      <c r="D146" s="672" t="s">
        <v>250</v>
      </c>
      <c r="E146" s="918"/>
      <c r="F146" s="672"/>
      <c r="G146" s="918"/>
      <c r="H146" s="918"/>
      <c r="I146" s="918"/>
      <c r="J146" s="430">
        <v>4373716</v>
      </c>
      <c r="K146" s="566"/>
      <c r="L146" s="563">
        <v>3581793</v>
      </c>
      <c r="M146" s="430"/>
      <c r="N146" s="563">
        <v>1146593</v>
      </c>
      <c r="O146" s="428"/>
      <c r="P146" s="563">
        <v>1472596</v>
      </c>
    </row>
    <row r="147" spans="1:16" s="971" customFormat="1" ht="19.2" customHeight="1">
      <c r="A147" s="973"/>
      <c r="B147" s="672"/>
      <c r="C147" s="930"/>
      <c r="D147" s="672"/>
      <c r="E147" s="981" t="s">
        <v>2</v>
      </c>
      <c r="F147" s="672"/>
      <c r="G147" s="918"/>
      <c r="H147" s="918"/>
      <c r="I147" s="918"/>
      <c r="J147" s="567">
        <v>8683769</v>
      </c>
      <c r="K147" s="566"/>
      <c r="L147" s="567">
        <v>11548601</v>
      </c>
      <c r="M147" s="352"/>
      <c r="N147" s="567">
        <v>4270000</v>
      </c>
      <c r="O147" s="428"/>
      <c r="P147" s="567">
        <v>8518101</v>
      </c>
    </row>
    <row r="148" spans="1:16" s="971" customFormat="1" ht="19.2" customHeight="1" thickBot="1">
      <c r="A148" s="973"/>
      <c r="B148" s="672"/>
      <c r="C148" s="981" t="s">
        <v>247</v>
      </c>
      <c r="D148" s="672"/>
      <c r="E148" s="918"/>
      <c r="F148" s="672"/>
      <c r="G148" s="918"/>
      <c r="H148" s="918"/>
      <c r="I148" s="918"/>
      <c r="J148" s="432">
        <v>44145397</v>
      </c>
      <c r="K148" s="213"/>
      <c r="L148" s="432">
        <v>44447029</v>
      </c>
      <c r="M148" s="352"/>
      <c r="N148" s="432">
        <v>40375966</v>
      </c>
      <c r="O148" s="421"/>
      <c r="P148" s="432">
        <v>41720098</v>
      </c>
    </row>
    <row r="149" spans="1:16" s="926" customFormat="1" ht="21" customHeight="1" thickTop="1">
      <c r="A149" s="939"/>
      <c r="B149" s="925"/>
      <c r="C149" s="940"/>
      <c r="D149" s="950"/>
      <c r="E149" s="467"/>
      <c r="F149" s="924"/>
      <c r="G149" s="169"/>
      <c r="H149" s="925"/>
      <c r="I149" s="169"/>
      <c r="J149" s="169"/>
      <c r="K149" s="169"/>
      <c r="L149" s="674"/>
      <c r="M149" s="674"/>
      <c r="N149" s="170"/>
      <c r="O149" s="171"/>
    </row>
    <row r="150" spans="1:16" s="926" customFormat="1" ht="21" customHeight="1">
      <c r="A150" s="939"/>
      <c r="B150" s="925"/>
      <c r="C150" s="940"/>
      <c r="D150" s="950"/>
      <c r="E150" s="467"/>
      <c r="F150" s="924"/>
      <c r="G150" s="169"/>
      <c r="H150" s="925"/>
      <c r="I150" s="169"/>
      <c r="J150" s="169"/>
      <c r="K150" s="169"/>
      <c r="L150" s="674"/>
      <c r="M150" s="674"/>
      <c r="N150" s="170"/>
      <c r="O150" s="171"/>
    </row>
    <row r="151" spans="1:16" s="926" customFormat="1" ht="21" customHeight="1">
      <c r="A151" s="939"/>
      <c r="B151" s="925"/>
      <c r="C151" s="940"/>
      <c r="D151" s="950"/>
      <c r="E151" s="467"/>
      <c r="F151" s="924"/>
      <c r="G151" s="169"/>
      <c r="H151" s="925"/>
      <c r="I151" s="169"/>
      <c r="J151" s="169"/>
      <c r="K151" s="169"/>
      <c r="L151" s="674"/>
      <c r="M151" s="674"/>
      <c r="N151" s="170"/>
      <c r="O151" s="171"/>
      <c r="P151" s="155">
        <v>38</v>
      </c>
    </row>
    <row r="152" spans="1:16" s="926" customFormat="1" ht="21" customHeight="1">
      <c r="A152" s="984" t="s">
        <v>804</v>
      </c>
      <c r="B152" s="672"/>
      <c r="C152" s="672"/>
      <c r="D152" s="672"/>
      <c r="E152" s="918"/>
      <c r="F152" s="672"/>
      <c r="G152" s="918"/>
      <c r="H152" s="672"/>
      <c r="I152" s="169"/>
      <c r="J152" s="169"/>
      <c r="K152" s="169"/>
      <c r="L152" s="674"/>
      <c r="M152" s="674"/>
      <c r="N152" s="170"/>
      <c r="O152" s="171"/>
    </row>
    <row r="153" spans="1:16" s="926" customFormat="1" ht="21" customHeight="1">
      <c r="A153" s="675"/>
      <c r="B153" s="672"/>
      <c r="C153" s="932"/>
      <c r="D153" s="985"/>
      <c r="E153" s="932"/>
      <c r="F153" s="672"/>
      <c r="G153" s="918"/>
      <c r="H153" s="672"/>
      <c r="I153" s="169"/>
      <c r="J153" s="169"/>
      <c r="K153" s="169"/>
      <c r="L153" s="674"/>
      <c r="M153" s="674"/>
      <c r="N153" s="568"/>
      <c r="O153" s="568"/>
      <c r="P153" s="569" t="s">
        <v>87</v>
      </c>
    </row>
    <row r="154" spans="1:16" s="926" customFormat="1" ht="21" customHeight="1">
      <c r="A154" s="675"/>
      <c r="B154" s="672"/>
      <c r="C154" s="932"/>
      <c r="D154" s="985"/>
      <c r="E154" s="932"/>
      <c r="F154" s="672"/>
      <c r="G154" s="918"/>
      <c r="H154" s="672"/>
      <c r="I154" s="169"/>
      <c r="J154" s="169"/>
      <c r="K154" s="169"/>
      <c r="L154" s="674"/>
      <c r="M154" s="674"/>
      <c r="N154" s="570" t="s">
        <v>446</v>
      </c>
      <c r="O154" s="571"/>
      <c r="P154" s="570" t="s">
        <v>447</v>
      </c>
    </row>
    <row r="155" spans="1:16" s="926" customFormat="1" ht="21" customHeight="1">
      <c r="A155" s="675"/>
      <c r="B155" s="672"/>
      <c r="C155" s="932"/>
      <c r="D155" s="985"/>
      <c r="E155" s="932"/>
      <c r="F155" s="672"/>
      <c r="G155" s="918"/>
      <c r="H155" s="672"/>
      <c r="I155" s="169"/>
      <c r="J155" s="169"/>
      <c r="K155" s="169"/>
      <c r="L155" s="674"/>
      <c r="M155" s="674"/>
      <c r="N155" s="570" t="s">
        <v>448</v>
      </c>
      <c r="O155" s="572"/>
      <c r="P155" s="570" t="s">
        <v>448</v>
      </c>
    </row>
    <row r="156" spans="1:16" s="926" customFormat="1" ht="21" customHeight="1">
      <c r="A156" s="675"/>
      <c r="B156" s="672"/>
      <c r="C156" s="956"/>
      <c r="D156" s="956"/>
      <c r="E156" s="956"/>
      <c r="F156" s="672"/>
      <c r="G156" s="918"/>
      <c r="H156" s="672"/>
      <c r="I156" s="169"/>
      <c r="J156" s="169"/>
      <c r="K156" s="169"/>
      <c r="L156" s="674"/>
      <c r="M156" s="674"/>
      <c r="N156" s="573" t="s">
        <v>890</v>
      </c>
      <c r="O156" s="572"/>
      <c r="P156" s="573" t="s">
        <v>890</v>
      </c>
    </row>
    <row r="157" spans="1:16" s="926" customFormat="1" ht="21" customHeight="1">
      <c r="A157" s="675"/>
      <c r="B157" s="672"/>
      <c r="C157" s="986" t="s">
        <v>481</v>
      </c>
      <c r="D157" s="574"/>
      <c r="E157" s="574"/>
      <c r="F157" s="672"/>
      <c r="G157" s="918"/>
      <c r="H157" s="672"/>
      <c r="I157" s="169"/>
      <c r="J157" s="169"/>
      <c r="K157" s="169"/>
      <c r="L157" s="674"/>
      <c r="M157" s="674"/>
      <c r="N157" s="575">
        <v>0</v>
      </c>
      <c r="O157" s="987"/>
      <c r="P157" s="575">
        <v>0</v>
      </c>
    </row>
    <row r="158" spans="1:16" s="926" customFormat="1" ht="21" customHeight="1">
      <c r="A158" s="675"/>
      <c r="B158" s="672"/>
      <c r="C158" s="988" t="s">
        <v>165</v>
      </c>
      <c r="D158" s="989" t="s">
        <v>916</v>
      </c>
      <c r="E158" s="672"/>
      <c r="F158" s="672"/>
      <c r="G158" s="918"/>
      <c r="H158" s="672"/>
      <c r="I158" s="169"/>
      <c r="J158" s="169"/>
      <c r="K158" s="169"/>
      <c r="L158" s="674"/>
      <c r="M158" s="674"/>
      <c r="N158" s="576">
        <v>50000000</v>
      </c>
      <c r="O158" s="577"/>
      <c r="P158" s="576">
        <v>50000000</v>
      </c>
    </row>
    <row r="159" spans="1:16" s="926" customFormat="1" ht="21" customHeight="1" thickBot="1">
      <c r="A159" s="675"/>
      <c r="B159" s="672"/>
      <c r="C159" s="986" t="s">
        <v>556</v>
      </c>
      <c r="D159" s="574"/>
      <c r="E159" s="574"/>
      <c r="F159" s="672"/>
      <c r="G159" s="918"/>
      <c r="H159" s="672"/>
      <c r="I159" s="169"/>
      <c r="J159" s="169"/>
      <c r="K159" s="169"/>
      <c r="L159" s="674"/>
      <c r="M159" s="674"/>
      <c r="N159" s="578">
        <v>50000000</v>
      </c>
      <c r="O159" s="579"/>
      <c r="P159" s="578">
        <v>50000000</v>
      </c>
    </row>
    <row r="160" spans="1:16" s="926" customFormat="1" ht="9.6" customHeight="1" thickTop="1">
      <c r="A160" s="675"/>
      <c r="B160" s="672"/>
      <c r="C160" s="986"/>
      <c r="D160" s="574"/>
      <c r="E160" s="574"/>
      <c r="F160" s="672"/>
      <c r="G160" s="918"/>
      <c r="H160" s="672"/>
      <c r="I160" s="169"/>
      <c r="J160" s="169"/>
      <c r="K160" s="169"/>
      <c r="L160" s="674"/>
      <c r="M160" s="674"/>
      <c r="N160" s="170"/>
      <c r="O160" s="171"/>
    </row>
    <row r="161" spans="1:16" s="926" customFormat="1" ht="21" customHeight="1">
      <c r="A161" s="675"/>
      <c r="B161" s="672"/>
      <c r="C161" s="990" t="s">
        <v>479</v>
      </c>
      <c r="D161" s="574"/>
      <c r="E161" s="574"/>
      <c r="F161" s="672"/>
      <c r="G161" s="918"/>
      <c r="H161" s="672"/>
      <c r="I161" s="169"/>
      <c r="J161" s="169"/>
      <c r="K161" s="169"/>
      <c r="L161" s="674"/>
      <c r="M161" s="674"/>
      <c r="N161" s="170"/>
      <c r="O161" s="171"/>
    </row>
    <row r="162" spans="1:16" s="926" customFormat="1" ht="21" customHeight="1">
      <c r="A162" s="675"/>
      <c r="B162" s="672" t="s">
        <v>480</v>
      </c>
      <c r="C162" s="986"/>
      <c r="D162" s="574"/>
      <c r="E162" s="574"/>
      <c r="F162" s="672"/>
      <c r="G162" s="918"/>
      <c r="H162" s="672"/>
      <c r="I162" s="169"/>
      <c r="J162" s="169"/>
      <c r="K162" s="169"/>
      <c r="L162" s="674"/>
      <c r="M162" s="674"/>
      <c r="N162" s="170"/>
      <c r="O162" s="171"/>
    </row>
    <row r="163" spans="1:16" s="971" customFormat="1" ht="20.399999999999999" customHeight="1">
      <c r="A163" s="976"/>
      <c r="B163" s="672"/>
      <c r="C163" s="991"/>
      <c r="D163" s="937"/>
      <c r="E163" s="937"/>
      <c r="F163" s="975"/>
      <c r="H163" s="331"/>
      <c r="J163" s="331"/>
      <c r="L163" s="331"/>
      <c r="M163" s="992"/>
      <c r="N163" s="580"/>
      <c r="O163" s="332"/>
    </row>
    <row r="164" spans="1:16" s="583" customFormat="1" ht="20.399999999999999">
      <c r="A164" s="937" t="s">
        <v>858</v>
      </c>
      <c r="B164" s="937"/>
      <c r="C164" s="673"/>
      <c r="D164" s="937"/>
      <c r="E164" s="937"/>
      <c r="F164" s="937"/>
      <c r="G164" s="937"/>
      <c r="H164" s="937"/>
      <c r="I164" s="937"/>
      <c r="J164" s="581"/>
      <c r="K164" s="581"/>
      <c r="L164" s="581"/>
      <c r="M164" s="582"/>
      <c r="N164" s="581"/>
      <c r="O164" s="581"/>
      <c r="P164" s="581"/>
    </row>
    <row r="165" spans="1:16" s="583" customFormat="1" ht="20.399999999999999">
      <c r="A165" s="937"/>
      <c r="B165" s="937"/>
      <c r="C165" s="937"/>
      <c r="D165" s="937"/>
      <c r="E165" s="937"/>
      <c r="F165" s="937"/>
      <c r="G165" s="937"/>
      <c r="H165" s="937"/>
      <c r="I165" s="937"/>
      <c r="J165" s="673"/>
      <c r="K165" s="673"/>
      <c r="L165" s="673"/>
      <c r="M165" s="673"/>
      <c r="N165" s="673"/>
      <c r="O165" s="673"/>
      <c r="P165" s="993" t="s">
        <v>87</v>
      </c>
    </row>
    <row r="166" spans="1:16" s="583" customFormat="1" ht="20.399999999999999">
      <c r="A166" s="937"/>
      <c r="B166" s="937"/>
      <c r="C166" s="937"/>
      <c r="D166" s="937"/>
      <c r="E166" s="937"/>
      <c r="F166" s="937"/>
      <c r="G166" s="937"/>
      <c r="H166" s="937"/>
      <c r="I166" s="937"/>
      <c r="J166" s="994"/>
      <c r="K166" s="994"/>
      <c r="L166" s="994"/>
      <c r="M166" s="937"/>
      <c r="N166" s="1276" t="s">
        <v>88</v>
      </c>
      <c r="O166" s="1276"/>
      <c r="P166" s="1276"/>
    </row>
    <row r="167" spans="1:16" s="583" customFormat="1" ht="20.399999999999999">
      <c r="A167" s="937"/>
      <c r="B167" s="937"/>
      <c r="C167" s="937"/>
      <c r="D167" s="937"/>
      <c r="E167" s="937"/>
      <c r="F167" s="937"/>
      <c r="G167" s="937"/>
      <c r="H167" s="937"/>
      <c r="I167" s="937"/>
      <c r="J167" s="995"/>
      <c r="K167" s="995"/>
      <c r="L167" s="995"/>
      <c r="M167" s="937"/>
      <c r="N167" s="1277" t="s">
        <v>399</v>
      </c>
      <c r="O167" s="1278"/>
      <c r="P167" s="1278"/>
    </row>
    <row r="168" spans="1:16" s="583" customFormat="1" ht="20.399999999999999">
      <c r="A168" s="937"/>
      <c r="B168" s="937"/>
      <c r="C168" s="937"/>
      <c r="D168" s="937"/>
      <c r="E168" s="937"/>
      <c r="F168" s="937"/>
      <c r="G168" s="937"/>
      <c r="H168" s="937"/>
      <c r="I168" s="937"/>
      <c r="J168" s="996"/>
      <c r="K168" s="997"/>
      <c r="L168" s="996"/>
      <c r="M168" s="998"/>
      <c r="N168" s="999" t="s">
        <v>444</v>
      </c>
      <c r="O168" s="997"/>
      <c r="P168" s="999" t="s">
        <v>341</v>
      </c>
    </row>
    <row r="169" spans="1:16" s="583" customFormat="1" ht="20.399999999999999">
      <c r="A169" s="937"/>
      <c r="B169" s="937"/>
      <c r="C169" s="1000" t="s">
        <v>854</v>
      </c>
      <c r="D169" s="1001"/>
      <c r="E169" s="673"/>
      <c r="F169" s="673"/>
      <c r="G169" s="937"/>
      <c r="H169" s="937"/>
      <c r="I169" s="937"/>
      <c r="J169" s="584"/>
      <c r="K169" s="584"/>
      <c r="L169" s="584"/>
      <c r="M169" s="584"/>
      <c r="N169" s="584">
        <v>238560</v>
      </c>
      <c r="O169" s="584"/>
      <c r="P169" s="584">
        <v>0</v>
      </c>
    </row>
    <row r="170" spans="1:16" s="583" customFormat="1" ht="20.399999999999999">
      <c r="A170" s="937"/>
      <c r="B170" s="937"/>
      <c r="C170" s="1000" t="s">
        <v>855</v>
      </c>
      <c r="D170" s="1001"/>
      <c r="E170" s="673"/>
      <c r="F170" s="673"/>
      <c r="G170" s="937"/>
      <c r="H170" s="937"/>
      <c r="I170" s="937"/>
      <c r="J170" s="584"/>
      <c r="K170" s="584"/>
      <c r="L170" s="584"/>
      <c r="M170" s="584"/>
      <c r="N170" s="584">
        <v>954240</v>
      </c>
      <c r="O170" s="584"/>
      <c r="P170" s="584">
        <v>0</v>
      </c>
    </row>
    <row r="171" spans="1:16" s="583" customFormat="1" ht="20.399999999999999">
      <c r="A171" s="937"/>
      <c r="B171" s="937"/>
      <c r="C171" s="1000"/>
      <c r="D171" s="1001" t="s">
        <v>2</v>
      </c>
      <c r="E171" s="673"/>
      <c r="F171" s="673"/>
      <c r="G171" s="937"/>
      <c r="H171" s="937"/>
      <c r="I171" s="937"/>
      <c r="J171" s="585"/>
      <c r="K171" s="585"/>
      <c r="L171" s="585"/>
      <c r="M171" s="585"/>
      <c r="N171" s="586">
        <v>1192800</v>
      </c>
      <c r="O171" s="585"/>
      <c r="P171" s="586">
        <v>0</v>
      </c>
    </row>
    <row r="172" spans="1:16" s="583" customFormat="1" ht="20.399999999999999">
      <c r="A172" s="937"/>
      <c r="B172" s="937"/>
      <c r="C172" s="1002" t="s">
        <v>926</v>
      </c>
      <c r="D172" s="673"/>
      <c r="E172" s="673"/>
      <c r="F172" s="673"/>
      <c r="G172" s="937"/>
      <c r="H172" s="937"/>
      <c r="I172" s="937"/>
      <c r="J172" s="587"/>
      <c r="K172" s="673"/>
      <c r="L172" s="587"/>
      <c r="M172" s="673"/>
      <c r="N172" s="588">
        <v>-198800</v>
      </c>
      <c r="O172" s="673"/>
      <c r="P172" s="588">
        <v>0</v>
      </c>
    </row>
    <row r="173" spans="1:16" s="1003" customFormat="1" ht="20.399999999999999">
      <c r="A173" s="937"/>
      <c r="B173" s="937"/>
      <c r="C173" s="673"/>
      <c r="D173" s="673" t="s">
        <v>928</v>
      </c>
      <c r="E173" s="673"/>
      <c r="F173" s="673"/>
      <c r="G173" s="937"/>
      <c r="H173" s="937"/>
      <c r="I173" s="937"/>
      <c r="J173" s="584"/>
      <c r="K173" s="673"/>
      <c r="L173" s="584"/>
      <c r="M173" s="673"/>
      <c r="N173" s="584">
        <v>994000</v>
      </c>
      <c r="O173" s="673"/>
      <c r="P173" s="584">
        <v>0</v>
      </c>
    </row>
    <row r="174" spans="1:16" s="1003" customFormat="1" ht="20.399999999999999">
      <c r="A174" s="937"/>
      <c r="B174" s="937"/>
      <c r="C174" s="1002" t="s">
        <v>927</v>
      </c>
      <c r="D174" s="673"/>
      <c r="E174" s="673"/>
      <c r="F174" s="673"/>
      <c r="G174" s="937"/>
      <c r="H174" s="937"/>
      <c r="I174" s="937"/>
      <c r="J174" s="587"/>
      <c r="K174" s="673"/>
      <c r="L174" s="587"/>
      <c r="M174" s="673"/>
      <c r="N174" s="588">
        <v>-170526</v>
      </c>
      <c r="O174" s="673"/>
      <c r="P174" s="588">
        <v>0</v>
      </c>
    </row>
    <row r="175" spans="1:16" s="1003" customFormat="1" ht="21" thickBot="1">
      <c r="A175" s="937"/>
      <c r="B175" s="937"/>
      <c r="C175" s="937"/>
      <c r="D175" s="937" t="s">
        <v>135</v>
      </c>
      <c r="E175" s="937"/>
      <c r="F175" s="937"/>
      <c r="G175" s="937"/>
      <c r="H175" s="937"/>
      <c r="I175" s="937"/>
      <c r="J175" s="585"/>
      <c r="K175" s="585"/>
      <c r="L175" s="585"/>
      <c r="M175" s="585"/>
      <c r="N175" s="589">
        <v>823474</v>
      </c>
      <c r="O175" s="585"/>
      <c r="P175" s="589">
        <v>0</v>
      </c>
    </row>
    <row r="176" spans="1:16" s="1003" customFormat="1" ht="21" thickTop="1">
      <c r="A176" s="1004"/>
      <c r="B176" s="1005"/>
      <c r="C176" s="1006"/>
      <c r="D176" s="1007"/>
      <c r="E176" s="1006"/>
      <c r="F176" s="937"/>
      <c r="G176" s="937"/>
      <c r="H176" s="937"/>
      <c r="I176" s="937"/>
      <c r="J176" s="585"/>
      <c r="K176" s="585"/>
      <c r="L176" s="585"/>
      <c r="M176" s="585"/>
      <c r="N176" s="585"/>
      <c r="O176" s="585"/>
      <c r="P176" s="585"/>
    </row>
    <row r="177" spans="1:16" s="1003" customFormat="1" ht="20.399999999999999">
      <c r="A177" s="932"/>
      <c r="B177" s="673"/>
      <c r="C177" s="932" t="s">
        <v>929</v>
      </c>
      <c r="D177" s="932"/>
      <c r="E177" s="1008"/>
      <c r="F177" s="937"/>
      <c r="G177" s="937"/>
      <c r="H177" s="937"/>
      <c r="I177" s="937"/>
      <c r="J177" s="585"/>
      <c r="K177" s="585"/>
      <c r="L177" s="585"/>
      <c r="M177" s="585"/>
      <c r="N177" s="585"/>
      <c r="O177" s="585"/>
      <c r="P177" s="585"/>
    </row>
    <row r="178" spans="1:16" s="1003" customFormat="1" ht="20.399999999999999">
      <c r="A178" s="932"/>
      <c r="B178" s="673"/>
      <c r="C178" s="673" t="s">
        <v>856</v>
      </c>
      <c r="D178" s="673"/>
      <c r="E178" s="1008"/>
      <c r="F178" s="937"/>
      <c r="G178" s="937"/>
      <c r="H178" s="937"/>
      <c r="I178" s="937"/>
      <c r="J178" s="585"/>
      <c r="K178" s="585"/>
      <c r="L178" s="585"/>
      <c r="M178" s="585"/>
      <c r="N178" s="585"/>
      <c r="O178" s="585"/>
      <c r="P178" s="585"/>
    </row>
    <row r="179" spans="1:16" s="1003" customFormat="1" ht="20.399999999999999">
      <c r="A179" s="932"/>
      <c r="B179" s="1009"/>
      <c r="C179" s="1009"/>
      <c r="D179" s="1009"/>
      <c r="E179" s="1008"/>
      <c r="F179" s="590"/>
      <c r="G179" s="1009"/>
      <c r="H179" s="1009"/>
      <c r="I179" s="1009"/>
      <c r="J179" s="673"/>
      <c r="K179" s="673"/>
      <c r="L179" s="673"/>
      <c r="M179" s="673"/>
      <c r="N179" s="673"/>
      <c r="O179" s="673"/>
      <c r="P179" s="993" t="s">
        <v>87</v>
      </c>
    </row>
    <row r="180" spans="1:16" s="1003" customFormat="1" ht="20.399999999999999">
      <c r="A180" s="932"/>
      <c r="B180" s="1009"/>
      <c r="C180" s="1009"/>
      <c r="D180" s="1009"/>
      <c r="E180" s="1008"/>
      <c r="F180" s="590"/>
      <c r="G180" s="1009"/>
      <c r="H180" s="1009"/>
      <c r="I180" s="1009"/>
      <c r="J180" s="1276" t="s">
        <v>88</v>
      </c>
      <c r="K180" s="1276"/>
      <c r="L180" s="1276"/>
      <c r="M180" s="994"/>
      <c r="N180" s="1279" t="s">
        <v>91</v>
      </c>
      <c r="O180" s="1279"/>
      <c r="P180" s="1279"/>
    </row>
    <row r="181" spans="1:16" s="1003" customFormat="1" ht="20.399999999999999">
      <c r="A181" s="932"/>
      <c r="B181" s="1009"/>
      <c r="C181" s="1009"/>
      <c r="D181" s="1009"/>
      <c r="E181" s="1008"/>
      <c r="F181" s="590"/>
      <c r="G181" s="1009"/>
      <c r="H181" s="1009"/>
      <c r="I181" s="1009"/>
      <c r="J181" s="1274" t="s">
        <v>398</v>
      </c>
      <c r="K181" s="1275"/>
      <c r="L181" s="1275"/>
      <c r="M181" s="1010"/>
      <c r="N181" s="1274" t="s">
        <v>398</v>
      </c>
      <c r="O181" s="1275"/>
      <c r="P181" s="1275"/>
    </row>
    <row r="182" spans="1:16" s="1003" customFormat="1" ht="20.399999999999999">
      <c r="A182" s="932"/>
      <c r="B182" s="1009"/>
      <c r="C182" s="1009"/>
      <c r="D182" s="1009"/>
      <c r="E182" s="1008"/>
      <c r="F182" s="590"/>
      <c r="G182" s="1009"/>
      <c r="H182" s="1009"/>
      <c r="I182" s="1009"/>
      <c r="J182" s="1011" t="s">
        <v>444</v>
      </c>
      <c r="K182" s="937"/>
      <c r="L182" s="1011" t="s">
        <v>341</v>
      </c>
      <c r="M182" s="998"/>
      <c r="N182" s="1011" t="s">
        <v>444</v>
      </c>
      <c r="O182" s="937"/>
      <c r="P182" s="1011" t="s">
        <v>341</v>
      </c>
    </row>
    <row r="183" spans="1:16" s="1003" customFormat="1">
      <c r="A183" s="932"/>
      <c r="B183" s="673"/>
      <c r="C183" s="1012" t="s">
        <v>917</v>
      </c>
      <c r="D183" s="1009"/>
      <c r="E183" s="1009"/>
      <c r="F183" s="590"/>
      <c r="G183" s="1009"/>
      <c r="H183" s="1009"/>
      <c r="I183" s="1009"/>
      <c r="J183" s="591">
        <v>1016903</v>
      </c>
      <c r="K183" s="591"/>
      <c r="L183" s="591">
        <v>1285523</v>
      </c>
      <c r="M183" s="591"/>
      <c r="N183" s="591">
        <v>985903</v>
      </c>
      <c r="O183" s="591"/>
      <c r="P183" s="591">
        <v>1285523</v>
      </c>
    </row>
    <row r="184" spans="1:16" s="1003" customFormat="1" ht="21" thickBot="1">
      <c r="A184" s="932"/>
      <c r="B184" s="673"/>
      <c r="C184" s="1009"/>
      <c r="D184" s="932"/>
      <c r="E184" s="1013" t="s">
        <v>2</v>
      </c>
      <c r="F184" s="590"/>
      <c r="G184" s="1009"/>
      <c r="H184" s="1009"/>
      <c r="I184" s="1009"/>
      <c r="J184" s="592">
        <v>1016903</v>
      </c>
      <c r="K184" s="593"/>
      <c r="L184" s="592">
        <v>1285523</v>
      </c>
      <c r="M184" s="593"/>
      <c r="N184" s="592">
        <v>985903</v>
      </c>
      <c r="O184" s="593"/>
      <c r="P184" s="592">
        <v>1285523</v>
      </c>
    </row>
    <row r="185" spans="1:16" s="1003" customFormat="1" ht="21" thickTop="1">
      <c r="A185" s="932"/>
      <c r="B185" s="673"/>
      <c r="C185" s="1009"/>
      <c r="D185" s="932"/>
      <c r="E185" s="1013"/>
      <c r="F185" s="590"/>
      <c r="G185" s="1009"/>
      <c r="H185" s="1009"/>
      <c r="I185" s="1009"/>
      <c r="J185" s="593"/>
      <c r="K185" s="593"/>
      <c r="L185" s="593"/>
      <c r="M185" s="593"/>
      <c r="N185" s="593"/>
      <c r="O185" s="593"/>
      <c r="P185" s="593"/>
    </row>
    <row r="186" spans="1:16" s="1003" customFormat="1" ht="20.399999999999999">
      <c r="A186" s="932"/>
      <c r="B186" s="673"/>
      <c r="C186" s="1009"/>
      <c r="D186" s="932"/>
      <c r="E186" s="1013"/>
      <c r="F186" s="590"/>
      <c r="G186" s="1009"/>
      <c r="H186" s="1009"/>
      <c r="I186" s="1009"/>
      <c r="J186" s="593"/>
      <c r="K186" s="593"/>
      <c r="L186" s="593"/>
      <c r="M186" s="593"/>
      <c r="N186" s="593"/>
      <c r="O186" s="593"/>
      <c r="P186" s="593"/>
    </row>
    <row r="187" spans="1:16" s="1003" customFormat="1" ht="20.399999999999999">
      <c r="A187" s="932"/>
      <c r="B187" s="673"/>
      <c r="C187" s="1009"/>
      <c r="D187" s="932"/>
      <c r="E187" s="1013"/>
      <c r="F187" s="590"/>
      <c r="G187" s="1009"/>
      <c r="H187" s="1009"/>
      <c r="I187" s="1009"/>
      <c r="J187" s="593"/>
      <c r="K187" s="593"/>
      <c r="L187" s="593"/>
      <c r="M187" s="593"/>
      <c r="N187" s="593"/>
      <c r="O187" s="593"/>
      <c r="P187" s="593"/>
    </row>
    <row r="188" spans="1:16" s="1003" customFormat="1" ht="20.399999999999999">
      <c r="A188" s="932"/>
      <c r="B188" s="673"/>
      <c r="C188" s="1009"/>
      <c r="D188" s="932"/>
      <c r="E188" s="1013"/>
      <c r="F188" s="590"/>
      <c r="G188" s="1009"/>
      <c r="H188" s="1009"/>
      <c r="I188" s="1009"/>
      <c r="J188" s="593"/>
      <c r="K188" s="593"/>
      <c r="L188" s="593"/>
      <c r="M188" s="593"/>
      <c r="N188" s="593"/>
      <c r="O188" s="593"/>
      <c r="P188" s="155">
        <v>39</v>
      </c>
    </row>
    <row r="189" spans="1:16" s="971" customFormat="1" ht="20.399999999999999" customHeight="1">
      <c r="A189" s="1014" t="s">
        <v>255</v>
      </c>
      <c r="B189" s="674" t="s">
        <v>90</v>
      </c>
      <c r="D189" s="980"/>
      <c r="E189" s="918"/>
      <c r="F189" s="672"/>
      <c r="G189" s="918"/>
      <c r="H189" s="918"/>
      <c r="I189" s="918"/>
      <c r="J189" s="594"/>
      <c r="K189" s="918"/>
      <c r="L189" s="982"/>
      <c r="M189" s="672"/>
      <c r="N189" s="925"/>
      <c r="O189" s="925"/>
    </row>
    <row r="190" spans="1:16" ht="20.399999999999999" customHeight="1">
      <c r="A190" s="973"/>
      <c r="C190" s="672" t="s">
        <v>801</v>
      </c>
      <c r="E190" s="672"/>
      <c r="G190" s="672"/>
      <c r="I190" s="672"/>
      <c r="J190" s="672"/>
      <c r="K190" s="672"/>
      <c r="N190" s="672"/>
      <c r="P190" s="1015"/>
    </row>
    <row r="191" spans="1:16" ht="20.399999999999999" customHeight="1">
      <c r="A191" s="973"/>
      <c r="B191" s="974"/>
      <c r="C191" s="974"/>
      <c r="D191" s="974"/>
      <c r="F191" s="974"/>
      <c r="H191" s="1016"/>
      <c r="I191" s="1017"/>
      <c r="J191" s="1016"/>
      <c r="K191" s="1018"/>
      <c r="L191" s="1019"/>
      <c r="M191" s="1020"/>
      <c r="N191" s="966"/>
      <c r="O191" s="938"/>
      <c r="P191" s="1021" t="s">
        <v>87</v>
      </c>
    </row>
    <row r="192" spans="1:16" ht="20.399999999999999" customHeight="1">
      <c r="A192" s="973"/>
      <c r="B192" s="974"/>
      <c r="C192" s="974"/>
      <c r="D192" s="974"/>
      <c r="F192" s="974"/>
      <c r="H192" s="1016"/>
      <c r="I192" s="1017"/>
      <c r="J192" s="1291" t="s">
        <v>88</v>
      </c>
      <c r="K192" s="1292"/>
      <c r="L192" s="1292"/>
      <c r="M192" s="1292"/>
      <c r="N192" s="1292"/>
      <c r="O192" s="1292"/>
      <c r="P192" s="1292"/>
    </row>
    <row r="193" spans="1:16" ht="20.399999999999999" customHeight="1">
      <c r="A193" s="973"/>
      <c r="B193" s="974"/>
      <c r="C193" s="974"/>
      <c r="D193" s="974"/>
      <c r="F193" s="974"/>
      <c r="H193" s="1016"/>
      <c r="I193" s="1017"/>
      <c r="J193" s="1022"/>
      <c r="K193" s="1023"/>
      <c r="L193" s="1290" t="s">
        <v>296</v>
      </c>
      <c r="M193" s="1290"/>
      <c r="N193" s="1290"/>
      <c r="O193" s="1024"/>
      <c r="P193" s="1022"/>
    </row>
    <row r="194" spans="1:16" ht="20.399999999999999" customHeight="1">
      <c r="A194" s="973"/>
      <c r="B194" s="974"/>
      <c r="C194" s="974"/>
      <c r="D194" s="974"/>
      <c r="F194" s="974"/>
      <c r="H194" s="1016"/>
      <c r="I194" s="1017"/>
      <c r="J194" s="1022" t="s">
        <v>164</v>
      </c>
      <c r="K194" s="1022"/>
      <c r="L194" s="1022"/>
      <c r="M194" s="1022"/>
      <c r="N194" s="1025" t="s">
        <v>297</v>
      </c>
      <c r="O194" s="1026"/>
      <c r="P194" s="1022" t="s">
        <v>164</v>
      </c>
    </row>
    <row r="195" spans="1:16" s="925" customFormat="1" ht="20.399999999999999" customHeight="1">
      <c r="A195" s="973"/>
      <c r="B195" s="672"/>
      <c r="C195" s="1027"/>
      <c r="D195" s="1027"/>
      <c r="E195" s="1027"/>
      <c r="F195" s="975"/>
      <c r="J195" s="1028" t="s">
        <v>802</v>
      </c>
      <c r="K195" s="1022"/>
      <c r="L195" s="1029" t="s">
        <v>298</v>
      </c>
      <c r="M195" s="1022"/>
      <c r="N195" s="1030" t="s">
        <v>299</v>
      </c>
      <c r="O195" s="1026"/>
      <c r="P195" s="1028" t="s">
        <v>506</v>
      </c>
    </row>
    <row r="196" spans="1:16" s="971" customFormat="1" ht="20.399999999999999" customHeight="1">
      <c r="A196" s="976"/>
      <c r="B196" s="672"/>
      <c r="C196" s="674" t="s">
        <v>90</v>
      </c>
      <c r="D196" s="1027"/>
      <c r="E196" s="1027"/>
      <c r="F196" s="975"/>
      <c r="H196" s="331"/>
      <c r="J196" s="331"/>
      <c r="L196" s="331"/>
      <c r="N196" s="595"/>
      <c r="O196" s="975"/>
      <c r="P196" s="1031"/>
    </row>
    <row r="197" spans="1:16" s="971" customFormat="1" ht="20.399999999999999" customHeight="1">
      <c r="A197" s="976"/>
      <c r="B197" s="672"/>
      <c r="C197" s="674"/>
      <c r="D197" s="1027" t="s">
        <v>331</v>
      </c>
      <c r="E197" s="1027"/>
      <c r="F197" s="975"/>
      <c r="H197" s="331"/>
      <c r="J197" s="466">
        <v>4733053</v>
      </c>
      <c r="K197" s="436"/>
      <c r="L197" s="596">
        <v>-172624</v>
      </c>
      <c r="M197" s="436"/>
      <c r="N197" s="597">
        <v>0</v>
      </c>
      <c r="O197" s="436"/>
      <c r="P197" s="436">
        <v>4560429</v>
      </c>
    </row>
    <row r="198" spans="1:16" s="971" customFormat="1" ht="20.399999999999999" customHeight="1">
      <c r="A198" s="976"/>
      <c r="B198" s="672"/>
      <c r="C198" s="1032"/>
      <c r="D198" s="1033" t="s">
        <v>300</v>
      </c>
      <c r="E198" s="918"/>
      <c r="F198" s="672"/>
      <c r="G198" s="918"/>
      <c r="H198" s="918"/>
      <c r="I198" s="918"/>
      <c r="J198" s="598">
        <v>45218000</v>
      </c>
      <c r="K198" s="433"/>
      <c r="L198" s="599">
        <v>-1064081</v>
      </c>
      <c r="M198" s="436"/>
      <c r="N198" s="600">
        <v>0</v>
      </c>
      <c r="O198" s="435"/>
      <c r="P198" s="435">
        <v>44153919</v>
      </c>
    </row>
    <row r="199" spans="1:16" s="971" customFormat="1" ht="20.399999999999999" customHeight="1" thickBot="1">
      <c r="A199" s="976"/>
      <c r="B199" s="672"/>
      <c r="C199" s="1027"/>
      <c r="D199" s="937" t="s">
        <v>2</v>
      </c>
      <c r="E199" s="918"/>
      <c r="F199" s="672"/>
      <c r="G199" s="918"/>
      <c r="H199" s="918"/>
      <c r="I199" s="918"/>
      <c r="J199" s="434">
        <v>49951053</v>
      </c>
      <c r="K199" s="433"/>
      <c r="L199" s="456"/>
      <c r="M199" s="436"/>
      <c r="N199" s="436"/>
      <c r="O199" s="437"/>
      <c r="P199" s="434">
        <v>48714348</v>
      </c>
    </row>
    <row r="200" spans="1:16" s="971" customFormat="1" ht="20.399999999999999" customHeight="1" thickTop="1">
      <c r="A200" s="976"/>
      <c r="B200" s="672"/>
      <c r="C200" s="1027"/>
      <c r="D200" s="937"/>
      <c r="E200" s="918"/>
      <c r="F200" s="672"/>
      <c r="G200" s="918"/>
      <c r="H200" s="918"/>
      <c r="I200" s="918"/>
      <c r="J200" s="335"/>
      <c r="K200" s="326"/>
      <c r="L200" s="329"/>
      <c r="M200" s="327"/>
      <c r="N200" s="327"/>
      <c r="O200" s="330"/>
      <c r="P200" s="335"/>
    </row>
    <row r="201" spans="1:16" ht="20.399999999999999" customHeight="1">
      <c r="A201" s="973"/>
      <c r="B201" s="974"/>
      <c r="C201" s="974"/>
      <c r="D201" s="974"/>
      <c r="F201" s="974"/>
      <c r="H201" s="1016"/>
      <c r="I201" s="1017"/>
      <c r="J201" s="1016"/>
      <c r="K201" s="1018"/>
      <c r="L201" s="1019"/>
      <c r="M201" s="1020"/>
      <c r="N201" s="966"/>
      <c r="O201" s="938"/>
      <c r="P201" s="1021" t="s">
        <v>87</v>
      </c>
    </row>
    <row r="202" spans="1:16" ht="20.399999999999999" customHeight="1">
      <c r="A202" s="973"/>
      <c r="B202" s="974"/>
      <c r="C202" s="974"/>
      <c r="D202" s="974"/>
      <c r="F202" s="974"/>
      <c r="H202" s="1016"/>
      <c r="I202" s="1017"/>
      <c r="J202" s="1291" t="s">
        <v>88</v>
      </c>
      <c r="K202" s="1292"/>
      <c r="L202" s="1292"/>
      <c r="M202" s="1292"/>
      <c r="N202" s="1292"/>
      <c r="O202" s="1292"/>
      <c r="P202" s="1292"/>
    </row>
    <row r="203" spans="1:16" ht="20.399999999999999" customHeight="1">
      <c r="A203" s="973"/>
      <c r="B203" s="974"/>
      <c r="C203" s="974"/>
      <c r="D203" s="974"/>
      <c r="F203" s="974"/>
      <c r="H203" s="1016"/>
      <c r="I203" s="1017"/>
      <c r="J203" s="1022"/>
      <c r="K203" s="1023"/>
      <c r="L203" s="1290" t="s">
        <v>296</v>
      </c>
      <c r="M203" s="1290"/>
      <c r="N203" s="1290"/>
      <c r="O203" s="1024"/>
      <c r="P203" s="1022"/>
    </row>
    <row r="204" spans="1:16" ht="20.399999999999999" customHeight="1">
      <c r="A204" s="973"/>
      <c r="B204" s="974"/>
      <c r="C204" s="974"/>
      <c r="D204" s="974"/>
      <c r="F204" s="974"/>
      <c r="H204" s="1016"/>
      <c r="I204" s="1017"/>
      <c r="J204" s="1022" t="s">
        <v>164</v>
      </c>
      <c r="K204" s="1022"/>
      <c r="L204" s="1022"/>
      <c r="M204" s="1022"/>
      <c r="N204" s="1025" t="s">
        <v>297</v>
      </c>
      <c r="O204" s="1026"/>
      <c r="P204" s="1022" t="s">
        <v>164</v>
      </c>
    </row>
    <row r="205" spans="1:16" s="925" customFormat="1" ht="20.399999999999999" customHeight="1">
      <c r="A205" s="973"/>
      <c r="B205" s="672"/>
      <c r="C205" s="1027"/>
      <c r="D205" s="1027"/>
      <c r="E205" s="1027"/>
      <c r="F205" s="975"/>
      <c r="J205" s="1028" t="s">
        <v>411</v>
      </c>
      <c r="K205" s="1022"/>
      <c r="L205" s="1029" t="s">
        <v>298</v>
      </c>
      <c r="M205" s="1022"/>
      <c r="N205" s="1030" t="s">
        <v>299</v>
      </c>
      <c r="O205" s="1026"/>
      <c r="P205" s="1028" t="s">
        <v>412</v>
      </c>
    </row>
    <row r="206" spans="1:16" s="971" customFormat="1" ht="20.399999999999999" customHeight="1">
      <c r="A206" s="976"/>
      <c r="B206" s="672"/>
      <c r="C206" s="674" t="s">
        <v>90</v>
      </c>
      <c r="D206" s="1027"/>
      <c r="E206" s="1027"/>
      <c r="F206" s="975"/>
      <c r="H206" s="331"/>
      <c r="J206" s="331"/>
      <c r="L206" s="331"/>
      <c r="N206" s="595"/>
      <c r="O206" s="975"/>
      <c r="P206" s="1031"/>
    </row>
    <row r="207" spans="1:16" s="971" customFormat="1" ht="20.399999999999999" customHeight="1">
      <c r="A207" s="976"/>
      <c r="B207" s="672"/>
      <c r="C207" s="674"/>
      <c r="D207" s="1027" t="s">
        <v>331</v>
      </c>
      <c r="E207" s="1027"/>
      <c r="F207" s="975"/>
      <c r="H207" s="331"/>
      <c r="J207" s="595">
        <v>4906149</v>
      </c>
      <c r="K207" s="1034"/>
      <c r="L207" s="601">
        <v>-173096</v>
      </c>
      <c r="M207" s="1034"/>
      <c r="N207" s="595">
        <v>0</v>
      </c>
      <c r="O207" s="1035"/>
      <c r="P207" s="352">
        <v>4733053</v>
      </c>
    </row>
    <row r="208" spans="1:16" s="971" customFormat="1" ht="20.399999999999999" customHeight="1">
      <c r="A208" s="976"/>
      <c r="B208" s="672"/>
      <c r="C208" s="1032"/>
      <c r="D208" s="1033" t="s">
        <v>300</v>
      </c>
      <c r="E208" s="918"/>
      <c r="F208" s="672"/>
      <c r="G208" s="918"/>
      <c r="H208" s="918"/>
      <c r="I208" s="918"/>
      <c r="J208" s="602">
        <v>37688649</v>
      </c>
      <c r="K208" s="424"/>
      <c r="L208" s="603">
        <v>-694678</v>
      </c>
      <c r="M208" s="407"/>
      <c r="N208" s="604">
        <v>8224029</v>
      </c>
      <c r="O208" s="408"/>
      <c r="P208" s="408">
        <v>45218000</v>
      </c>
    </row>
    <row r="209" spans="1:16" s="971" customFormat="1" ht="20.399999999999999" customHeight="1" thickBot="1">
      <c r="A209" s="976"/>
      <c r="B209" s="672"/>
      <c r="C209" s="1027"/>
      <c r="D209" s="937" t="s">
        <v>2</v>
      </c>
      <c r="E209" s="918"/>
      <c r="F209" s="672"/>
      <c r="G209" s="918"/>
      <c r="H209" s="918"/>
      <c r="I209" s="918"/>
      <c r="J209" s="403">
        <v>42594798</v>
      </c>
      <c r="K209" s="424"/>
      <c r="L209" s="449"/>
      <c r="M209" s="407"/>
      <c r="N209" s="407"/>
      <c r="O209" s="402"/>
      <c r="P209" s="403">
        <v>49951053</v>
      </c>
    </row>
    <row r="210" spans="1:16" s="971" customFormat="1" ht="20.399999999999999" customHeight="1" thickTop="1">
      <c r="A210" s="976"/>
      <c r="B210" s="672"/>
      <c r="C210" s="1027"/>
      <c r="D210" s="937"/>
      <c r="E210" s="918"/>
      <c r="F210" s="672"/>
      <c r="G210" s="918"/>
      <c r="H210" s="918"/>
      <c r="I210" s="918"/>
      <c r="J210" s="1036"/>
      <c r="K210" s="918"/>
      <c r="L210" s="982"/>
      <c r="M210" s="672"/>
      <c r="O210" s="925"/>
      <c r="P210" s="1036"/>
    </row>
    <row r="211" spans="1:16" ht="20.399999999999999" customHeight="1">
      <c r="A211" s="973"/>
      <c r="B211" s="974"/>
      <c r="C211" s="974"/>
      <c r="D211" s="974"/>
      <c r="F211" s="974"/>
      <c r="H211" s="1016"/>
      <c r="I211" s="1017"/>
      <c r="J211" s="1016"/>
      <c r="K211" s="1018"/>
      <c r="L211" s="1019"/>
      <c r="M211" s="1020"/>
      <c r="N211" s="966"/>
      <c r="O211" s="938"/>
      <c r="P211" s="1021" t="s">
        <v>87</v>
      </c>
    </row>
    <row r="212" spans="1:16" ht="20.399999999999999" customHeight="1">
      <c r="A212" s="973"/>
      <c r="B212" s="974"/>
      <c r="C212" s="974"/>
      <c r="D212" s="974"/>
      <c r="F212" s="974"/>
      <c r="H212" s="1016"/>
      <c r="I212" s="1017"/>
      <c r="J212" s="1291" t="s">
        <v>91</v>
      </c>
      <c r="K212" s="1292"/>
      <c r="L212" s="1292"/>
      <c r="M212" s="1292"/>
      <c r="N212" s="1292"/>
      <c r="O212" s="1292"/>
      <c r="P212" s="1292"/>
    </row>
    <row r="213" spans="1:16" ht="20.399999999999999" customHeight="1">
      <c r="A213" s="973"/>
      <c r="B213" s="974"/>
      <c r="C213" s="974"/>
      <c r="D213" s="974"/>
      <c r="F213" s="974"/>
      <c r="H213" s="1016"/>
      <c r="I213" s="1017"/>
      <c r="J213" s="1022"/>
      <c r="K213" s="1023"/>
      <c r="L213" s="1290" t="s">
        <v>296</v>
      </c>
      <c r="M213" s="1290"/>
      <c r="N213" s="1290"/>
      <c r="O213" s="1024"/>
      <c r="P213" s="1022"/>
    </row>
    <row r="214" spans="1:16" ht="20.399999999999999" customHeight="1">
      <c r="A214" s="973"/>
      <c r="B214" s="974"/>
      <c r="C214" s="974"/>
      <c r="D214" s="974"/>
      <c r="F214" s="974"/>
      <c r="H214" s="1016"/>
      <c r="I214" s="1017"/>
      <c r="J214" s="1022" t="s">
        <v>164</v>
      </c>
      <c r="K214" s="1022"/>
      <c r="L214" s="1022"/>
      <c r="M214" s="1022"/>
      <c r="N214" s="1025" t="s">
        <v>297</v>
      </c>
      <c r="O214" s="1026"/>
      <c r="P214" s="1022" t="s">
        <v>164</v>
      </c>
    </row>
    <row r="215" spans="1:16" s="925" customFormat="1" ht="20.399999999999999" customHeight="1">
      <c r="A215" s="973"/>
      <c r="B215" s="672"/>
      <c r="C215" s="1027"/>
      <c r="D215" s="1027"/>
      <c r="E215" s="1027"/>
      <c r="F215" s="975"/>
      <c r="J215" s="1028" t="s">
        <v>802</v>
      </c>
      <c r="K215" s="1022"/>
      <c r="L215" s="1029" t="s">
        <v>298</v>
      </c>
      <c r="M215" s="1022"/>
      <c r="N215" s="1029" t="s">
        <v>299</v>
      </c>
      <c r="O215" s="1026"/>
      <c r="P215" s="1028" t="s">
        <v>506</v>
      </c>
    </row>
    <row r="216" spans="1:16" s="971" customFormat="1" ht="20.399999999999999" customHeight="1">
      <c r="A216" s="976"/>
      <c r="B216" s="672"/>
      <c r="C216" s="674" t="s">
        <v>90</v>
      </c>
      <c r="D216" s="1027"/>
      <c r="E216" s="1027"/>
      <c r="F216" s="975"/>
      <c r="H216" s="331"/>
      <c r="J216" s="331"/>
      <c r="L216" s="331"/>
      <c r="N216" s="595"/>
      <c r="O216" s="975"/>
      <c r="P216" s="1031"/>
    </row>
    <row r="217" spans="1:16" s="971" customFormat="1" ht="20.399999999999999" customHeight="1">
      <c r="A217" s="976"/>
      <c r="B217" s="672"/>
      <c r="C217" s="1032"/>
      <c r="D217" s="1033" t="s">
        <v>300</v>
      </c>
      <c r="E217" s="918"/>
      <c r="F217" s="672"/>
      <c r="G217" s="918"/>
      <c r="H217" s="918"/>
      <c r="I217" s="918"/>
      <c r="J217" s="605">
        <v>45028847</v>
      </c>
      <c r="K217" s="1037"/>
      <c r="L217" s="603">
        <v>-1064081</v>
      </c>
      <c r="M217" s="1038"/>
      <c r="N217" s="606">
        <v>0</v>
      </c>
      <c r="O217" s="607"/>
      <c r="P217" s="607">
        <v>43964766</v>
      </c>
    </row>
    <row r="218" spans="1:16" s="971" customFormat="1" ht="20.399999999999999" customHeight="1" thickBot="1">
      <c r="A218" s="976"/>
      <c r="B218" s="672"/>
      <c r="C218" s="1027"/>
      <c r="D218" s="937" t="s">
        <v>2</v>
      </c>
      <c r="E218" s="918"/>
      <c r="F218" s="672"/>
      <c r="G218" s="918"/>
      <c r="H218" s="918"/>
      <c r="I218" s="918"/>
      <c r="J218" s="1039">
        <v>45028847</v>
      </c>
      <c r="K218" s="1037"/>
      <c r="L218" s="1040"/>
      <c r="M218" s="1038"/>
      <c r="N218" s="1034"/>
      <c r="O218" s="1036"/>
      <c r="P218" s="1039">
        <v>43964766</v>
      </c>
    </row>
    <row r="219" spans="1:16" s="971" customFormat="1" ht="20.399999999999999" customHeight="1" thickTop="1">
      <c r="A219" s="976"/>
      <c r="B219" s="672"/>
      <c r="C219" s="1027"/>
      <c r="D219" s="937"/>
      <c r="E219" s="918"/>
      <c r="F219" s="672"/>
      <c r="G219" s="918"/>
      <c r="H219" s="918"/>
      <c r="I219" s="918"/>
      <c r="J219" s="1036"/>
      <c r="K219" s="918"/>
      <c r="L219" s="982"/>
      <c r="M219" s="672"/>
      <c r="O219" s="925"/>
      <c r="P219" s="1036"/>
    </row>
    <row r="220" spans="1:16" s="971" customFormat="1" ht="20.399999999999999" customHeight="1">
      <c r="A220" s="976"/>
      <c r="B220" s="672"/>
      <c r="C220" s="1027"/>
      <c r="D220" s="937"/>
      <c r="E220" s="918"/>
      <c r="F220" s="672"/>
      <c r="G220" s="918"/>
      <c r="H220" s="918"/>
      <c r="I220" s="918"/>
      <c r="J220" s="1036"/>
      <c r="K220" s="918"/>
      <c r="L220" s="982"/>
      <c r="M220" s="672"/>
      <c r="O220" s="925"/>
      <c r="P220" s="1036"/>
    </row>
    <row r="221" spans="1:16" s="971" customFormat="1" ht="20.399999999999999" customHeight="1">
      <c r="A221" s="976"/>
      <c r="B221" s="672"/>
      <c r="C221" s="1027"/>
      <c r="D221" s="937"/>
      <c r="E221" s="918"/>
      <c r="F221" s="672"/>
      <c r="G221" s="918"/>
      <c r="H221" s="918"/>
      <c r="I221" s="918"/>
      <c r="J221" s="1036"/>
      <c r="K221" s="918"/>
      <c r="L221" s="982"/>
      <c r="M221" s="672"/>
      <c r="O221" s="925"/>
      <c r="P221" s="1036"/>
    </row>
    <row r="222" spans="1:16" s="971" customFormat="1" ht="20.399999999999999" customHeight="1">
      <c r="A222" s="976"/>
      <c r="B222" s="672"/>
      <c r="C222" s="1027"/>
      <c r="D222" s="937"/>
      <c r="E222" s="918"/>
      <c r="F222" s="672"/>
      <c r="G222" s="918"/>
      <c r="H222" s="918"/>
      <c r="I222" s="918"/>
      <c r="J222" s="1036"/>
      <c r="K222" s="918"/>
      <c r="L222" s="982"/>
      <c r="M222" s="672"/>
      <c r="O222" s="925"/>
      <c r="P222" s="1036"/>
    </row>
    <row r="223" spans="1:16" s="971" customFormat="1" ht="20.399999999999999" customHeight="1">
      <c r="A223" s="976"/>
      <c r="B223" s="672"/>
      <c r="C223" s="1027"/>
      <c r="D223" s="937"/>
      <c r="E223" s="918"/>
      <c r="F223" s="672"/>
      <c r="G223" s="918"/>
      <c r="H223" s="918"/>
      <c r="I223" s="918"/>
      <c r="J223" s="1036"/>
      <c r="K223" s="918"/>
      <c r="L223" s="982"/>
      <c r="M223" s="672"/>
      <c r="O223" s="925"/>
      <c r="P223" s="1036"/>
    </row>
    <row r="224" spans="1:16" s="971" customFormat="1" ht="20.399999999999999" customHeight="1">
      <c r="A224" s="976"/>
      <c r="B224" s="672"/>
      <c r="C224" s="1027"/>
      <c r="D224" s="937"/>
      <c r="E224" s="918"/>
      <c r="F224" s="672"/>
      <c r="G224" s="918"/>
      <c r="H224" s="918"/>
      <c r="I224" s="918"/>
      <c r="J224" s="1036"/>
      <c r="K224" s="918"/>
      <c r="L224" s="982"/>
      <c r="M224" s="672"/>
      <c r="O224" s="925"/>
      <c r="P224" s="1036"/>
    </row>
    <row r="225" spans="1:16" s="925" customFormat="1" ht="19.2" customHeight="1">
      <c r="A225" s="677"/>
      <c r="B225" s="674"/>
      <c r="C225" s="991"/>
      <c r="D225" s="937"/>
      <c r="E225" s="937"/>
      <c r="F225" s="974"/>
      <c r="H225" s="177"/>
      <c r="J225" s="177"/>
      <c r="L225" s="177"/>
      <c r="M225" s="674"/>
      <c r="N225" s="580"/>
      <c r="O225" s="332"/>
      <c r="P225" s="155">
        <v>40</v>
      </c>
    </row>
    <row r="226" spans="1:16" s="925" customFormat="1" ht="20.399999999999999">
      <c r="A226" s="1014" t="s">
        <v>255</v>
      </c>
      <c r="B226" s="674" t="s">
        <v>301</v>
      </c>
      <c r="C226" s="971"/>
      <c r="D226" s="674"/>
      <c r="E226" s="918"/>
      <c r="F226" s="672"/>
      <c r="G226" s="918"/>
      <c r="H226" s="918"/>
      <c r="I226" s="918"/>
      <c r="J226" s="918"/>
      <c r="K226" s="918"/>
      <c r="L226" s="982"/>
      <c r="M226" s="672"/>
      <c r="P226" s="167"/>
    </row>
    <row r="227" spans="1:16" s="925" customFormat="1" ht="20.399999999999999" customHeight="1">
      <c r="A227" s="677"/>
      <c r="B227" s="674"/>
      <c r="C227" s="974"/>
      <c r="D227" s="974"/>
      <c r="E227" s="918"/>
      <c r="F227" s="974"/>
      <c r="G227" s="918"/>
      <c r="H227" s="1016"/>
      <c r="I227" s="1017"/>
      <c r="J227" s="1016"/>
      <c r="K227" s="1018"/>
      <c r="L227" s="1019"/>
      <c r="M227" s="1020"/>
      <c r="N227" s="966"/>
      <c r="O227" s="938"/>
      <c r="P227" s="1021" t="s">
        <v>87</v>
      </c>
    </row>
    <row r="228" spans="1:16" s="925" customFormat="1" ht="20.399999999999999" customHeight="1">
      <c r="A228" s="677"/>
      <c r="B228" s="674"/>
      <c r="C228" s="974"/>
      <c r="D228" s="974"/>
      <c r="E228" s="918"/>
      <c r="F228" s="974"/>
      <c r="G228" s="918"/>
      <c r="H228" s="1016"/>
      <c r="I228" s="1017"/>
      <c r="J228" s="1291" t="s">
        <v>91</v>
      </c>
      <c r="K228" s="1292"/>
      <c r="L228" s="1292"/>
      <c r="M228" s="1292"/>
      <c r="N228" s="1292"/>
      <c r="O228" s="1292"/>
      <c r="P228" s="1292"/>
    </row>
    <row r="229" spans="1:16" s="925" customFormat="1" ht="20.399999999999999" customHeight="1">
      <c r="A229" s="677"/>
      <c r="B229" s="674"/>
      <c r="C229" s="974"/>
      <c r="D229" s="974"/>
      <c r="E229" s="918"/>
      <c r="F229" s="974"/>
      <c r="G229" s="918"/>
      <c r="H229" s="1016"/>
      <c r="I229" s="1017"/>
      <c r="J229" s="1022"/>
      <c r="K229" s="1023"/>
      <c r="L229" s="1290" t="s">
        <v>296</v>
      </c>
      <c r="M229" s="1290"/>
      <c r="N229" s="1290"/>
      <c r="O229" s="1024"/>
      <c r="P229" s="1022"/>
    </row>
    <row r="230" spans="1:16" s="925" customFormat="1" ht="20.399999999999999" customHeight="1">
      <c r="A230" s="677"/>
      <c r="B230" s="674"/>
      <c r="C230" s="974"/>
      <c r="D230" s="974"/>
      <c r="E230" s="918"/>
      <c r="F230" s="974"/>
      <c r="G230" s="918"/>
      <c r="H230" s="1016"/>
      <c r="I230" s="1017"/>
      <c r="J230" s="1022" t="s">
        <v>164</v>
      </c>
      <c r="K230" s="1022"/>
      <c r="L230" s="1022"/>
      <c r="M230" s="1022"/>
      <c r="N230" s="1025" t="s">
        <v>297</v>
      </c>
      <c r="O230" s="1026"/>
      <c r="P230" s="1022" t="s">
        <v>164</v>
      </c>
    </row>
    <row r="231" spans="1:16" s="925" customFormat="1" ht="20.399999999999999" customHeight="1">
      <c r="A231" s="677"/>
      <c r="B231" s="674"/>
      <c r="C231" s="1027"/>
      <c r="D231" s="1027"/>
      <c r="E231" s="1027"/>
      <c r="F231" s="975"/>
      <c r="J231" s="1028" t="s">
        <v>411</v>
      </c>
      <c r="K231" s="1022"/>
      <c r="L231" s="1029" t="s">
        <v>298</v>
      </c>
      <c r="M231" s="1022"/>
      <c r="N231" s="1029" t="s">
        <v>299</v>
      </c>
      <c r="O231" s="1026"/>
      <c r="P231" s="1028" t="s">
        <v>412</v>
      </c>
    </row>
    <row r="232" spans="1:16" s="925" customFormat="1" ht="20.399999999999999" customHeight="1">
      <c r="A232" s="677"/>
      <c r="B232" s="674"/>
      <c r="C232" s="674" t="s">
        <v>90</v>
      </c>
      <c r="D232" s="1027"/>
      <c r="E232" s="1027"/>
      <c r="F232" s="975"/>
      <c r="G232" s="971"/>
      <c r="H232" s="331"/>
      <c r="I232" s="971"/>
      <c r="J232" s="331"/>
      <c r="K232" s="971"/>
      <c r="L232" s="331"/>
      <c r="M232" s="971"/>
      <c r="N232" s="595"/>
      <c r="O232" s="975"/>
      <c r="P232" s="1031"/>
    </row>
    <row r="233" spans="1:16" s="925" customFormat="1" ht="20.399999999999999" customHeight="1">
      <c r="A233" s="677"/>
      <c r="B233" s="674"/>
      <c r="C233" s="1032"/>
      <c r="D233" s="1033" t="s">
        <v>300</v>
      </c>
      <c r="E233" s="918"/>
      <c r="F233" s="672"/>
      <c r="G233" s="918"/>
      <c r="H233" s="918"/>
      <c r="I233" s="918"/>
      <c r="J233" s="602">
        <v>37688649</v>
      </c>
      <c r="K233" s="424"/>
      <c r="L233" s="603">
        <v>-694677</v>
      </c>
      <c r="M233" s="407"/>
      <c r="N233" s="604">
        <v>8034875</v>
      </c>
      <c r="O233" s="408"/>
      <c r="P233" s="408">
        <v>45028847</v>
      </c>
    </row>
    <row r="234" spans="1:16" s="925" customFormat="1" ht="20.399999999999999" customHeight="1" thickBot="1">
      <c r="A234" s="677"/>
      <c r="B234" s="674"/>
      <c r="C234" s="1027"/>
      <c r="D234" s="937" t="s">
        <v>2</v>
      </c>
      <c r="E234" s="918"/>
      <c r="F234" s="672"/>
      <c r="G234" s="918"/>
      <c r="H234" s="918"/>
      <c r="I234" s="918"/>
      <c r="J234" s="403">
        <v>37688649</v>
      </c>
      <c r="K234" s="424"/>
      <c r="L234" s="449"/>
      <c r="M234" s="407"/>
      <c r="N234" s="407"/>
      <c r="O234" s="402"/>
      <c r="P234" s="403">
        <v>45028847</v>
      </c>
    </row>
    <row r="235" spans="1:16" s="925" customFormat="1" ht="20.399999999999999" customHeight="1" thickTop="1">
      <c r="A235" s="677"/>
      <c r="B235" s="674"/>
      <c r="C235" s="991"/>
      <c r="D235" s="937"/>
      <c r="E235" s="937"/>
      <c r="F235" s="974"/>
      <c r="H235" s="177"/>
      <c r="J235" s="177"/>
      <c r="L235" s="177"/>
      <c r="M235" s="674"/>
      <c r="N235" s="580"/>
      <c r="O235" s="332"/>
      <c r="P235" s="580"/>
    </row>
    <row r="236" spans="1:16" s="925" customFormat="1" ht="20.399999999999999">
      <c r="A236" s="677"/>
      <c r="B236" s="674"/>
      <c r="C236" s="971"/>
      <c r="D236" s="980" t="s">
        <v>803</v>
      </c>
      <c r="E236" s="918"/>
      <c r="F236" s="672"/>
      <c r="G236" s="918"/>
      <c r="H236" s="918"/>
      <c r="I236" s="918"/>
      <c r="J236" s="918"/>
      <c r="K236" s="918"/>
      <c r="L236" s="982"/>
      <c r="M236" s="672"/>
      <c r="P236" s="167"/>
    </row>
    <row r="237" spans="1:16" s="925" customFormat="1" ht="20.399999999999999">
      <c r="A237" s="677"/>
      <c r="B237" s="674"/>
      <c r="C237" s="980" t="s">
        <v>868</v>
      </c>
      <c r="D237" s="674"/>
      <c r="E237" s="918"/>
      <c r="F237" s="672"/>
      <c r="G237" s="918"/>
      <c r="H237" s="918"/>
      <c r="I237" s="918"/>
      <c r="J237" s="918"/>
      <c r="K237" s="918"/>
      <c r="L237" s="982"/>
      <c r="M237" s="672"/>
      <c r="P237" s="167"/>
    </row>
    <row r="238" spans="1:16" s="925" customFormat="1" ht="20.399999999999999">
      <c r="A238" s="677"/>
      <c r="B238" s="674"/>
      <c r="C238" s="1041"/>
      <c r="D238" s="672" t="s">
        <v>985</v>
      </c>
      <c r="E238" s="918"/>
      <c r="F238" s="971"/>
      <c r="G238" s="918"/>
      <c r="H238" s="918"/>
      <c r="I238" s="918"/>
      <c r="J238" s="918"/>
      <c r="K238" s="918"/>
      <c r="L238" s="982"/>
      <c r="M238" s="672"/>
      <c r="P238" s="167"/>
    </row>
    <row r="239" spans="1:16" s="925" customFormat="1" ht="20.399999999999999">
      <c r="A239" s="677"/>
      <c r="B239" s="674"/>
      <c r="C239" s="980" t="s">
        <v>986</v>
      </c>
      <c r="D239" s="674"/>
      <c r="E239" s="918"/>
      <c r="F239" s="672"/>
      <c r="G239" s="918"/>
      <c r="H239" s="918"/>
      <c r="I239" s="918"/>
      <c r="J239" s="918"/>
      <c r="K239" s="918"/>
      <c r="L239" s="982"/>
      <c r="M239" s="672"/>
      <c r="P239" s="167"/>
    </row>
    <row r="240" spans="1:16" s="925" customFormat="1" ht="20.399999999999999">
      <c r="A240" s="677"/>
      <c r="B240" s="674"/>
      <c r="C240" s="980" t="s">
        <v>987</v>
      </c>
      <c r="D240" s="674"/>
      <c r="E240" s="918"/>
      <c r="F240" s="672"/>
      <c r="G240" s="918"/>
      <c r="H240" s="918"/>
      <c r="I240" s="918"/>
      <c r="J240" s="918"/>
      <c r="K240" s="918"/>
      <c r="L240" s="982"/>
      <c r="M240" s="672"/>
      <c r="P240" s="167"/>
    </row>
    <row r="241" spans="1:16" s="925" customFormat="1" ht="20.399999999999999">
      <c r="A241" s="677"/>
      <c r="B241" s="674"/>
      <c r="C241" s="980" t="s">
        <v>988</v>
      </c>
      <c r="D241" s="674"/>
      <c r="E241" s="918"/>
      <c r="F241" s="672"/>
      <c r="G241" s="918"/>
      <c r="H241" s="918"/>
      <c r="I241" s="918"/>
      <c r="J241" s="918"/>
      <c r="K241" s="918"/>
      <c r="L241" s="982"/>
      <c r="M241" s="672"/>
      <c r="P241" s="167"/>
    </row>
    <row r="242" spans="1:16" s="925" customFormat="1" ht="20.399999999999999">
      <c r="A242" s="677"/>
      <c r="B242" s="674"/>
      <c r="C242" s="980" t="s">
        <v>989</v>
      </c>
      <c r="D242" s="674"/>
      <c r="E242" s="918"/>
      <c r="F242" s="672"/>
      <c r="G242" s="918"/>
      <c r="H242" s="918"/>
      <c r="I242" s="918"/>
      <c r="J242" s="918"/>
      <c r="K242" s="918"/>
      <c r="L242" s="982"/>
      <c r="M242" s="672"/>
      <c r="P242" s="167"/>
    </row>
    <row r="243" spans="1:16">
      <c r="P243" s="672"/>
    </row>
    <row r="244" spans="1:16" ht="20.399999999999999">
      <c r="A244" s="1014" t="s">
        <v>275</v>
      </c>
      <c r="B244" s="674" t="s">
        <v>302</v>
      </c>
      <c r="N244" s="3"/>
      <c r="P244" s="3"/>
    </row>
    <row r="245" spans="1:16" ht="20.399999999999999">
      <c r="N245" s="673"/>
      <c r="O245" s="673"/>
      <c r="P245" s="1015" t="s">
        <v>87</v>
      </c>
    </row>
    <row r="246" spans="1:16" ht="19.95" customHeight="1">
      <c r="J246" s="1282" t="s">
        <v>88</v>
      </c>
      <c r="K246" s="1282"/>
      <c r="L246" s="1282"/>
      <c r="M246" s="937"/>
      <c r="N246" s="1282" t="s">
        <v>91</v>
      </c>
      <c r="O246" s="1282"/>
      <c r="P246" s="1282"/>
    </row>
    <row r="247" spans="1:16" ht="19.95" customHeight="1">
      <c r="J247" s="1283" t="s">
        <v>399</v>
      </c>
      <c r="K247" s="1284"/>
      <c r="L247" s="1284"/>
      <c r="M247" s="937"/>
      <c r="N247" s="1283" t="s">
        <v>399</v>
      </c>
      <c r="O247" s="1284"/>
      <c r="P247" s="1284"/>
    </row>
    <row r="248" spans="1:16" ht="20.399999999999999">
      <c r="J248" s="1042" t="s">
        <v>444</v>
      </c>
      <c r="K248" s="978"/>
      <c r="L248" s="1042" t="s">
        <v>341</v>
      </c>
      <c r="M248" s="945"/>
      <c r="N248" s="1042" t="s">
        <v>444</v>
      </c>
      <c r="O248" s="978"/>
      <c r="P248" s="1042" t="s">
        <v>341</v>
      </c>
    </row>
    <row r="249" spans="1:16" ht="20.399999999999999">
      <c r="C249" s="1043" t="s">
        <v>1023</v>
      </c>
      <c r="D249" s="680"/>
      <c r="E249" s="680"/>
      <c r="F249" s="680"/>
      <c r="G249" s="680"/>
      <c r="H249" s="680"/>
      <c r="J249" s="433">
        <v>3711363</v>
      </c>
      <c r="K249" s="433"/>
      <c r="L249" s="436">
        <v>3180554</v>
      </c>
      <c r="M249" s="436"/>
      <c r="N249" s="433">
        <v>2991515</v>
      </c>
      <c r="O249" s="436"/>
      <c r="P249" s="433">
        <v>2737862</v>
      </c>
    </row>
    <row r="250" spans="1:16">
      <c r="C250" s="1044" t="s">
        <v>303</v>
      </c>
      <c r="D250" s="1027"/>
      <c r="J250" s="433">
        <v>544137</v>
      </c>
      <c r="K250" s="433"/>
      <c r="L250" s="436">
        <v>570269</v>
      </c>
      <c r="M250" s="436"/>
      <c r="N250" s="433">
        <v>281508</v>
      </c>
      <c r="O250" s="436"/>
      <c r="P250" s="433">
        <v>307854</v>
      </c>
    </row>
    <row r="251" spans="1:16">
      <c r="C251" s="1032"/>
      <c r="D251" s="1027" t="s">
        <v>304</v>
      </c>
      <c r="J251" s="433">
        <v>108725</v>
      </c>
      <c r="K251" s="433"/>
      <c r="L251" s="436">
        <v>94540</v>
      </c>
      <c r="M251" s="436"/>
      <c r="N251" s="433">
        <v>85508</v>
      </c>
      <c r="O251" s="436"/>
      <c r="P251" s="433">
        <v>79799</v>
      </c>
    </row>
    <row r="252" spans="1:16">
      <c r="C252" s="1280" t="s">
        <v>413</v>
      </c>
      <c r="D252" s="1280"/>
      <c r="E252" s="1280"/>
      <c r="F252" s="1280"/>
      <c r="G252" s="1280"/>
      <c r="H252" s="1280"/>
      <c r="J252" s="596">
        <v>-371120</v>
      </c>
      <c r="K252" s="596"/>
      <c r="L252" s="596">
        <v>-134000</v>
      </c>
      <c r="M252" s="608"/>
      <c r="N252" s="596">
        <v>-371120</v>
      </c>
      <c r="O252" s="596"/>
      <c r="P252" s="596">
        <v>-134000</v>
      </c>
    </row>
    <row r="253" spans="1:16">
      <c r="C253" s="1046" t="s">
        <v>870</v>
      </c>
      <c r="D253" s="1045"/>
      <c r="E253" s="1045"/>
      <c r="F253" s="1045"/>
      <c r="G253" s="1045"/>
      <c r="H253" s="1045"/>
      <c r="J253" s="596"/>
      <c r="K253" s="596"/>
      <c r="L253" s="596"/>
      <c r="M253" s="608"/>
      <c r="N253" s="596"/>
      <c r="O253" s="596"/>
      <c r="P253" s="596"/>
    </row>
    <row r="254" spans="1:16">
      <c r="D254" s="1027" t="s">
        <v>871</v>
      </c>
      <c r="E254" s="1047"/>
      <c r="F254" s="1047"/>
      <c r="G254" s="1045"/>
      <c r="H254" s="1045"/>
      <c r="J254" s="596">
        <v>-487815</v>
      </c>
      <c r="K254" s="596"/>
      <c r="L254" s="596">
        <v>0</v>
      </c>
      <c r="M254" s="608"/>
      <c r="N254" s="596">
        <v>-122058</v>
      </c>
      <c r="O254" s="596"/>
      <c r="P254" s="596">
        <v>0</v>
      </c>
    </row>
    <row r="255" spans="1:16" ht="21" thickBot="1">
      <c r="C255" s="1043" t="s">
        <v>1024</v>
      </c>
      <c r="D255" s="680"/>
      <c r="E255" s="680"/>
      <c r="F255" s="680"/>
      <c r="G255" s="680"/>
      <c r="H255" s="680"/>
      <c r="J255" s="609">
        <v>3505290</v>
      </c>
      <c r="K255" s="433"/>
      <c r="L255" s="609">
        <v>3711363</v>
      </c>
      <c r="M255" s="436"/>
      <c r="N255" s="609">
        <v>2865353</v>
      </c>
      <c r="O255" s="436"/>
      <c r="P255" s="609">
        <v>2991515</v>
      </c>
    </row>
    <row r="256" spans="1:16" ht="20.399999999999999" thickTop="1"/>
    <row r="262" spans="1:16">
      <c r="A262" s="1048"/>
      <c r="B262" s="673"/>
      <c r="C262" s="1049"/>
      <c r="D262" s="673"/>
      <c r="E262" s="1048"/>
      <c r="F262" s="1048"/>
      <c r="G262" s="1048"/>
      <c r="H262" s="1048"/>
      <c r="I262" s="1048"/>
      <c r="J262" s="610"/>
      <c r="K262" s="611"/>
      <c r="L262" s="610"/>
      <c r="M262" s="612"/>
      <c r="N262" s="610"/>
      <c r="O262" s="611"/>
      <c r="P262" s="155">
        <v>41</v>
      </c>
    </row>
    <row r="263" spans="1:16" ht="21" customHeight="1">
      <c r="A263" s="1014" t="s">
        <v>275</v>
      </c>
      <c r="B263" s="674" t="s">
        <v>307</v>
      </c>
      <c r="C263" s="1041"/>
      <c r="D263" s="673"/>
      <c r="E263" s="1048"/>
      <c r="F263" s="1048"/>
      <c r="G263" s="1048"/>
      <c r="H263" s="1048"/>
      <c r="I263" s="1048"/>
      <c r="J263" s="610"/>
      <c r="K263" s="611"/>
      <c r="L263" s="610"/>
      <c r="M263" s="612"/>
      <c r="N263" s="610"/>
      <c r="O263" s="611"/>
      <c r="P263" s="610"/>
    </row>
    <row r="264" spans="1:16">
      <c r="C264" s="673" t="s">
        <v>857</v>
      </c>
    </row>
    <row r="266" spans="1:16" ht="20.399999999999999">
      <c r="A266" s="673"/>
      <c r="B266" s="1048"/>
      <c r="C266" s="937"/>
      <c r="D266" s="937"/>
      <c r="E266" s="937"/>
      <c r="F266" s="937"/>
      <c r="G266" s="937"/>
      <c r="H266" s="937"/>
      <c r="I266" s="937"/>
      <c r="J266" s="673"/>
      <c r="K266" s="673"/>
      <c r="L266" s="673"/>
      <c r="M266" s="673"/>
      <c r="N266" s="673"/>
      <c r="O266" s="673"/>
      <c r="P266" s="1015" t="s">
        <v>87</v>
      </c>
    </row>
    <row r="267" spans="1:16" ht="20.399999999999999">
      <c r="A267" s="673"/>
      <c r="B267" s="1048"/>
      <c r="C267" s="937"/>
      <c r="D267" s="937"/>
      <c r="E267" s="937"/>
      <c r="F267" s="937"/>
      <c r="G267" s="937"/>
      <c r="H267" s="937"/>
      <c r="I267" s="937"/>
      <c r="J267" s="1306" t="s">
        <v>88</v>
      </c>
      <c r="K267" s="1306"/>
      <c r="L267" s="1306"/>
      <c r="M267" s="937"/>
      <c r="N267" s="1307" t="s">
        <v>91</v>
      </c>
      <c r="O267" s="1307"/>
      <c r="P267" s="1307"/>
    </row>
    <row r="268" spans="1:16" ht="20.399999999999999">
      <c r="A268" s="673"/>
      <c r="B268" s="1048"/>
      <c r="C268" s="937"/>
      <c r="D268" s="937"/>
      <c r="E268" s="937"/>
      <c r="F268" s="937"/>
      <c r="G268" s="937"/>
      <c r="H268" s="937"/>
      <c r="I268" s="937"/>
      <c r="J268" s="1274" t="s">
        <v>398</v>
      </c>
      <c r="K268" s="1275"/>
      <c r="L268" s="1275"/>
      <c r="M268" s="937"/>
      <c r="N268" s="1274" t="s">
        <v>398</v>
      </c>
      <c r="O268" s="1275"/>
      <c r="P268" s="1275"/>
    </row>
    <row r="269" spans="1:16" ht="20.399999999999999">
      <c r="A269" s="673"/>
      <c r="B269" s="1048"/>
      <c r="C269" s="937"/>
      <c r="D269" s="937"/>
      <c r="E269" s="937"/>
      <c r="F269" s="937"/>
      <c r="G269" s="937"/>
      <c r="H269" s="937"/>
      <c r="I269" s="937"/>
      <c r="J269" s="1042" t="s">
        <v>444</v>
      </c>
      <c r="K269" s="978"/>
      <c r="L269" s="1042" t="s">
        <v>341</v>
      </c>
      <c r="M269" s="945"/>
      <c r="N269" s="1042" t="s">
        <v>444</v>
      </c>
      <c r="O269" s="978"/>
      <c r="P269" s="1042" t="s">
        <v>341</v>
      </c>
    </row>
    <row r="270" spans="1:16" ht="20.399999999999999">
      <c r="A270" s="673"/>
      <c r="B270" s="1048"/>
      <c r="C270" s="673" t="s">
        <v>305</v>
      </c>
      <c r="D270" s="937"/>
      <c r="E270" s="971"/>
      <c r="F270" s="971"/>
      <c r="G270" s="937"/>
      <c r="H270" s="937"/>
      <c r="I270" s="937"/>
      <c r="J270" s="613">
        <v>363380</v>
      </c>
      <c r="K270" s="613"/>
      <c r="L270" s="613">
        <v>372797</v>
      </c>
      <c r="M270" s="541"/>
      <c r="N270" s="613">
        <v>154417</v>
      </c>
      <c r="O270" s="613"/>
      <c r="P270" s="613">
        <v>162318</v>
      </c>
    </row>
    <row r="271" spans="1:16" ht="20.399999999999999">
      <c r="A271" s="673"/>
      <c r="B271" s="1048"/>
      <c r="C271" s="673" t="s">
        <v>166</v>
      </c>
      <c r="D271" s="937"/>
      <c r="E271" s="672"/>
      <c r="G271" s="937"/>
      <c r="H271" s="937"/>
      <c r="I271" s="937"/>
      <c r="J271" s="613">
        <v>180757</v>
      </c>
      <c r="K271" s="613"/>
      <c r="L271" s="613">
        <v>197472</v>
      </c>
      <c r="M271" s="541"/>
      <c r="N271" s="613">
        <v>127091</v>
      </c>
      <c r="O271" s="613"/>
      <c r="P271" s="613">
        <v>145536</v>
      </c>
    </row>
    <row r="272" spans="1:16" ht="21" thickBot="1">
      <c r="A272" s="673"/>
      <c r="B272" s="1048"/>
      <c r="D272" s="1281" t="s">
        <v>306</v>
      </c>
      <c r="E272" s="1281"/>
      <c r="F272" s="1281"/>
      <c r="G272" s="1281"/>
      <c r="H272" s="1281"/>
      <c r="I272" s="937"/>
      <c r="J272" s="614">
        <v>544137</v>
      </c>
      <c r="K272" s="613"/>
      <c r="L272" s="614">
        <v>570269</v>
      </c>
      <c r="M272" s="541"/>
      <c r="N272" s="614">
        <v>281508</v>
      </c>
      <c r="O272" s="613"/>
      <c r="P272" s="614">
        <v>307854</v>
      </c>
    </row>
    <row r="273" spans="1:16" ht="21" thickTop="1">
      <c r="A273" s="673"/>
      <c r="B273" s="1048"/>
      <c r="D273" s="1050"/>
      <c r="E273" s="1050"/>
      <c r="F273" s="1050"/>
      <c r="G273" s="1050"/>
      <c r="H273" s="1050"/>
      <c r="I273" s="937"/>
      <c r="J273" s="615"/>
      <c r="K273" s="616"/>
      <c r="L273" s="615"/>
      <c r="M273" s="617"/>
      <c r="N273" s="615"/>
      <c r="O273" s="616"/>
      <c r="P273" s="615"/>
    </row>
    <row r="274" spans="1:16" ht="20.399999999999999">
      <c r="A274" s="673"/>
      <c r="B274" s="1048"/>
      <c r="D274" s="928" t="s">
        <v>1034</v>
      </c>
      <c r="E274" s="1050"/>
      <c r="F274" s="1050"/>
      <c r="G274" s="1050"/>
      <c r="H274" s="1050"/>
      <c r="I274" s="937"/>
      <c r="J274" s="615"/>
      <c r="K274" s="616"/>
      <c r="L274" s="615"/>
      <c r="M274" s="617"/>
      <c r="N274" s="615"/>
      <c r="O274" s="616"/>
      <c r="P274" s="615"/>
    </row>
    <row r="275" spans="1:16" ht="20.399999999999999">
      <c r="A275" s="673"/>
      <c r="B275" s="1048"/>
      <c r="D275" s="1050"/>
      <c r="E275" s="1050"/>
      <c r="F275" s="1050"/>
      <c r="G275" s="1050"/>
      <c r="H275" s="1050"/>
      <c r="I275" s="937"/>
      <c r="J275" s="615"/>
      <c r="K275" s="616"/>
      <c r="L275" s="615"/>
      <c r="M275" s="617"/>
      <c r="N275" s="615"/>
      <c r="O275" s="616"/>
      <c r="P275" s="615"/>
    </row>
    <row r="276" spans="1:16" ht="20.399999999999999">
      <c r="A276" s="673"/>
      <c r="B276" s="1048"/>
      <c r="D276" s="1050"/>
      <c r="E276" s="1050"/>
      <c r="F276" s="1050"/>
      <c r="G276" s="1050"/>
      <c r="H276" s="1050"/>
      <c r="I276" s="937"/>
      <c r="J276" s="673"/>
      <c r="K276" s="673"/>
      <c r="L276" s="673"/>
      <c r="M276" s="673"/>
      <c r="N276" s="673"/>
      <c r="O276" s="673"/>
      <c r="P276" s="1015" t="s">
        <v>87</v>
      </c>
    </row>
    <row r="277" spans="1:16" ht="20.399999999999999">
      <c r="A277" s="673"/>
      <c r="B277" s="1048"/>
      <c r="D277" s="1050"/>
      <c r="E277" s="1050"/>
      <c r="F277" s="1050"/>
      <c r="G277" s="1050"/>
      <c r="H277" s="1050"/>
      <c r="I277" s="937"/>
      <c r="J277" s="1306" t="s">
        <v>88</v>
      </c>
      <c r="K277" s="1306"/>
      <c r="L277" s="1306"/>
      <c r="M277" s="937"/>
      <c r="N277" s="1307" t="s">
        <v>91</v>
      </c>
      <c r="O277" s="1307"/>
      <c r="P277" s="1307"/>
    </row>
    <row r="278" spans="1:16" ht="20.399999999999999">
      <c r="A278" s="673"/>
      <c r="B278" s="1048"/>
      <c r="D278" s="1050"/>
      <c r="E278" s="1050"/>
      <c r="F278" s="1050"/>
      <c r="G278" s="1050"/>
      <c r="H278" s="1050"/>
      <c r="I278" s="937"/>
      <c r="J278" s="1274" t="s">
        <v>398</v>
      </c>
      <c r="K278" s="1275"/>
      <c r="L278" s="1275"/>
      <c r="M278" s="937"/>
      <c r="N278" s="1274" t="s">
        <v>398</v>
      </c>
      <c r="O278" s="1275"/>
      <c r="P278" s="1275"/>
    </row>
    <row r="279" spans="1:16" ht="20.399999999999999">
      <c r="A279" s="673"/>
      <c r="B279" s="1048"/>
      <c r="D279" s="1050"/>
      <c r="E279" s="1050"/>
      <c r="F279" s="1050"/>
      <c r="G279" s="1050"/>
      <c r="H279" s="1050"/>
      <c r="I279" s="937"/>
      <c r="J279" s="1042" t="s">
        <v>444</v>
      </c>
      <c r="K279" s="1042"/>
      <c r="L279" s="1042" t="s">
        <v>341</v>
      </c>
      <c r="M279" s="1042"/>
      <c r="N279" s="1042" t="s">
        <v>444</v>
      </c>
      <c r="O279" s="1042"/>
      <c r="P279" s="1042" t="s">
        <v>341</v>
      </c>
    </row>
    <row r="280" spans="1:16" ht="20.399999999999999">
      <c r="A280" s="673"/>
      <c r="B280" s="1048"/>
      <c r="C280" s="928" t="s">
        <v>873</v>
      </c>
      <c r="D280" s="1050"/>
      <c r="E280" s="1050"/>
      <c r="F280" s="1050"/>
      <c r="G280" s="1050"/>
      <c r="H280" s="1050"/>
      <c r="I280" s="937"/>
      <c r="J280" s="618">
        <v>-121911</v>
      </c>
      <c r="K280" s="1048"/>
      <c r="L280" s="583">
        <v>0</v>
      </c>
      <c r="M280" s="1048"/>
      <c r="N280" s="619">
        <v>0</v>
      </c>
      <c r="O280" s="1048"/>
      <c r="P280" s="583">
        <v>0</v>
      </c>
    </row>
    <row r="281" spans="1:16" ht="20.399999999999999">
      <c r="A281" s="673"/>
      <c r="B281" s="1048"/>
      <c r="C281" s="1049" t="s">
        <v>872</v>
      </c>
      <c r="D281" s="1050"/>
      <c r="E281" s="1050"/>
      <c r="F281" s="1050"/>
      <c r="G281" s="1050"/>
      <c r="H281" s="1050"/>
      <c r="I281" s="937"/>
      <c r="J281" s="618">
        <v>284112</v>
      </c>
      <c r="K281" s="1048"/>
      <c r="L281" s="583">
        <v>0</v>
      </c>
      <c r="M281" s="1048"/>
      <c r="N281" s="619">
        <v>216764</v>
      </c>
      <c r="O281" s="1048"/>
      <c r="P281" s="583">
        <v>0</v>
      </c>
    </row>
    <row r="282" spans="1:16" ht="20.399999999999999">
      <c r="A282" s="673"/>
      <c r="B282" s="1048"/>
      <c r="C282" s="672" t="s">
        <v>874</v>
      </c>
      <c r="D282" s="1050"/>
      <c r="E282" s="1050"/>
      <c r="F282" s="1050"/>
      <c r="G282" s="1050"/>
      <c r="H282" s="1050"/>
      <c r="I282" s="937"/>
      <c r="J282" s="618">
        <v>-650016</v>
      </c>
      <c r="K282" s="1051"/>
      <c r="L282" s="620">
        <v>0</v>
      </c>
      <c r="M282" s="1048"/>
      <c r="N282" s="618">
        <v>-338822</v>
      </c>
      <c r="O282" s="1051"/>
      <c r="P282" s="620">
        <v>0</v>
      </c>
    </row>
    <row r="283" spans="1:16" ht="21" thickBot="1">
      <c r="A283" s="673"/>
      <c r="B283" s="1048"/>
      <c r="D283" s="1052" t="s">
        <v>2</v>
      </c>
      <c r="E283" s="1050"/>
      <c r="F283" s="1050"/>
      <c r="G283" s="1050"/>
      <c r="H283" s="1050"/>
      <c r="I283" s="937"/>
      <c r="J283" s="1053">
        <v>-487815</v>
      </c>
      <c r="K283" s="1051"/>
      <c r="L283" s="1054">
        <v>0</v>
      </c>
      <c r="M283" s="1048"/>
      <c r="N283" s="1053">
        <v>-122058</v>
      </c>
      <c r="O283" s="1051"/>
      <c r="P283" s="1054">
        <v>0</v>
      </c>
    </row>
    <row r="284" spans="1:16" ht="21" thickTop="1">
      <c r="A284" s="673"/>
      <c r="B284" s="1048"/>
      <c r="D284" s="1050"/>
      <c r="E284" s="1050"/>
      <c r="F284" s="1050"/>
      <c r="G284" s="1050"/>
      <c r="H284" s="1050"/>
      <c r="I284" s="937"/>
      <c r="J284" s="615"/>
      <c r="K284" s="616"/>
      <c r="L284" s="615"/>
      <c r="M284" s="617"/>
      <c r="N284" s="615"/>
      <c r="O284" s="616"/>
      <c r="P284" s="615"/>
    </row>
    <row r="285" spans="1:16">
      <c r="A285" s="673"/>
      <c r="B285" s="1048"/>
      <c r="C285" s="1048" t="s">
        <v>990</v>
      </c>
      <c r="D285" s="673"/>
      <c r="E285" s="1048"/>
      <c r="F285" s="1048"/>
      <c r="G285" s="1048"/>
      <c r="H285" s="1048"/>
      <c r="I285" s="1048"/>
      <c r="J285" s="1048"/>
      <c r="K285" s="1048"/>
      <c r="L285" s="673"/>
      <c r="M285" s="673"/>
      <c r="N285" s="673"/>
      <c r="O285" s="673"/>
      <c r="P285" s="673"/>
    </row>
    <row r="286" spans="1:16" ht="20.399999999999999">
      <c r="A286" s="673"/>
      <c r="B286" s="1048"/>
      <c r="C286" s="1048"/>
      <c r="D286" s="673"/>
      <c r="E286" s="1048"/>
      <c r="F286" s="1048"/>
      <c r="G286" s="1048"/>
      <c r="H286" s="1048"/>
      <c r="I286" s="1048"/>
      <c r="J286" s="1048"/>
      <c r="K286" s="1048"/>
      <c r="L286" s="673"/>
      <c r="M286" s="673"/>
      <c r="N286" s="673"/>
      <c r="O286" s="673"/>
      <c r="P286" s="1055" t="s">
        <v>336</v>
      </c>
    </row>
    <row r="287" spans="1:16" ht="19.95" customHeight="1">
      <c r="J287" s="1282" t="s">
        <v>88</v>
      </c>
      <c r="K287" s="1282"/>
      <c r="L287" s="1282"/>
      <c r="M287" s="937"/>
      <c r="N287" s="1282" t="s">
        <v>91</v>
      </c>
      <c r="O287" s="1282"/>
      <c r="P287" s="1282"/>
    </row>
    <row r="288" spans="1:16" ht="19.95" customHeight="1">
      <c r="J288" s="1283" t="s">
        <v>399</v>
      </c>
      <c r="K288" s="1284"/>
      <c r="L288" s="1284"/>
      <c r="M288" s="937"/>
      <c r="N288" s="1283" t="s">
        <v>399</v>
      </c>
      <c r="O288" s="1284"/>
      <c r="P288" s="1284"/>
    </row>
    <row r="289" spans="1:16" ht="20.399999999999999">
      <c r="J289" s="1042" t="s">
        <v>444</v>
      </c>
      <c r="K289" s="978"/>
      <c r="L289" s="1042" t="s">
        <v>341</v>
      </c>
      <c r="M289" s="945"/>
      <c r="N289" s="1042" t="s">
        <v>444</v>
      </c>
      <c r="O289" s="978"/>
      <c r="P289" s="1042" t="s">
        <v>341</v>
      </c>
    </row>
    <row r="290" spans="1:16">
      <c r="A290" s="1048"/>
      <c r="B290" s="673"/>
      <c r="C290" s="1048" t="s">
        <v>308</v>
      </c>
      <c r="E290" s="672"/>
      <c r="F290" s="673"/>
      <c r="G290" s="1048"/>
      <c r="H290" s="1048"/>
      <c r="I290" s="1048"/>
      <c r="J290" s="621" t="s">
        <v>864</v>
      </c>
      <c r="K290" s="1056"/>
      <c r="L290" s="622" t="s">
        <v>272</v>
      </c>
      <c r="M290" s="1056"/>
      <c r="N290" s="623">
        <v>1.77</v>
      </c>
      <c r="O290" s="1056"/>
      <c r="P290" s="622">
        <v>3.06</v>
      </c>
    </row>
    <row r="291" spans="1:16">
      <c r="A291" s="1048"/>
      <c r="B291" s="673"/>
      <c r="C291" s="1048" t="s">
        <v>309</v>
      </c>
      <c r="E291" s="672"/>
      <c r="F291" s="673"/>
      <c r="G291" s="1048"/>
      <c r="H291" s="1048"/>
      <c r="I291" s="1048"/>
      <c r="J291" s="621">
        <v>4</v>
      </c>
      <c r="K291" s="1056"/>
      <c r="L291" s="622">
        <v>4</v>
      </c>
      <c r="M291" s="1056"/>
      <c r="N291" s="621">
        <v>4</v>
      </c>
      <c r="O291" s="1056"/>
      <c r="P291" s="622">
        <v>4</v>
      </c>
    </row>
    <row r="292" spans="1:16">
      <c r="A292" s="1048"/>
      <c r="B292" s="673"/>
      <c r="C292" s="1048" t="s">
        <v>414</v>
      </c>
      <c r="E292" s="672"/>
      <c r="F292" s="673"/>
      <c r="G292" s="1048"/>
      <c r="H292" s="1048"/>
      <c r="I292" s="1048"/>
      <c r="J292" s="621" t="s">
        <v>865</v>
      </c>
      <c r="K292" s="1056"/>
      <c r="L292" s="622" t="s">
        <v>273</v>
      </c>
      <c r="M292" s="1056"/>
      <c r="N292" s="621" t="s">
        <v>274</v>
      </c>
      <c r="O292" s="1056"/>
      <c r="P292" s="622" t="s">
        <v>274</v>
      </c>
    </row>
    <row r="293" spans="1:16" ht="21" customHeight="1">
      <c r="A293" s="1048"/>
      <c r="B293" s="673"/>
      <c r="C293" s="1048"/>
      <c r="D293" s="673"/>
      <c r="E293" s="1048"/>
      <c r="F293" s="1048"/>
      <c r="G293" s="1048"/>
      <c r="H293" s="1048"/>
      <c r="I293" s="1048"/>
      <c r="J293" s="1057"/>
      <c r="K293" s="673"/>
      <c r="L293" s="1058"/>
      <c r="M293" s="673"/>
      <c r="N293" s="1057"/>
      <c r="O293" s="673"/>
      <c r="P293" s="624"/>
    </row>
    <row r="294" spans="1:16" ht="21" customHeight="1">
      <c r="A294" s="1048"/>
      <c r="B294" s="673"/>
      <c r="C294" s="1048"/>
      <c r="D294" s="673"/>
      <c r="E294" s="1048"/>
      <c r="F294" s="1048"/>
      <c r="G294" s="1048"/>
      <c r="H294" s="1048"/>
      <c r="I294" s="1048"/>
      <c r="J294" s="1057"/>
      <c r="K294" s="673"/>
      <c r="L294" s="1058"/>
      <c r="M294" s="673"/>
      <c r="N294" s="1057"/>
      <c r="O294" s="673"/>
      <c r="P294" s="624"/>
    </row>
    <row r="295" spans="1:16" ht="21" customHeight="1">
      <c r="A295" s="1048"/>
      <c r="B295" s="673"/>
      <c r="C295" s="1048"/>
      <c r="D295" s="673"/>
      <c r="E295" s="1048"/>
      <c r="F295" s="1048"/>
      <c r="G295" s="1048"/>
      <c r="H295" s="1048"/>
      <c r="I295" s="1048"/>
      <c r="J295" s="1057"/>
      <c r="K295" s="673"/>
      <c r="L295" s="1058"/>
      <c r="M295" s="673"/>
      <c r="N295" s="1057"/>
      <c r="O295" s="673"/>
      <c r="P295" s="624"/>
    </row>
    <row r="296" spans="1:16" ht="21" customHeight="1">
      <c r="A296" s="1048"/>
      <c r="B296" s="673"/>
      <c r="C296" s="1048"/>
      <c r="D296" s="673"/>
      <c r="E296" s="1048"/>
      <c r="F296" s="1048"/>
      <c r="G296" s="1048"/>
      <c r="H296" s="1048"/>
      <c r="I296" s="1048"/>
      <c r="J296" s="1057"/>
      <c r="K296" s="673"/>
      <c r="L296" s="1058"/>
      <c r="M296" s="673"/>
      <c r="N296" s="1057"/>
      <c r="O296" s="673"/>
      <c r="P296" s="624"/>
    </row>
    <row r="297" spans="1:16" ht="21" customHeight="1">
      <c r="A297" s="1048"/>
      <c r="B297" s="673"/>
      <c r="C297" s="1048"/>
      <c r="D297" s="673"/>
      <c r="E297" s="1048"/>
      <c r="F297" s="1048"/>
      <c r="G297" s="1048"/>
      <c r="H297" s="1048"/>
      <c r="I297" s="1048"/>
      <c r="J297" s="1057"/>
      <c r="K297" s="673"/>
      <c r="L297" s="1058"/>
      <c r="M297" s="673"/>
      <c r="N297" s="1057"/>
      <c r="O297" s="673"/>
      <c r="P297" s="624"/>
    </row>
    <row r="298" spans="1:16" ht="21" customHeight="1">
      <c r="A298" s="1048"/>
      <c r="B298" s="673"/>
      <c r="C298" s="1048"/>
      <c r="D298" s="673"/>
      <c r="E298" s="1048"/>
      <c r="F298" s="1048"/>
      <c r="G298" s="1048"/>
      <c r="H298" s="1048"/>
      <c r="I298" s="1048"/>
      <c r="J298" s="1057"/>
      <c r="K298" s="673"/>
      <c r="L298" s="1058"/>
      <c r="M298" s="673"/>
      <c r="N298" s="1057"/>
      <c r="O298" s="673"/>
      <c r="P298" s="624"/>
    </row>
    <row r="299" spans="1:16">
      <c r="A299" s="1048"/>
      <c r="B299" s="673"/>
      <c r="C299" s="1049"/>
      <c r="D299" s="673"/>
      <c r="E299" s="1048"/>
      <c r="F299" s="1048"/>
      <c r="G299" s="1048"/>
      <c r="H299" s="1048"/>
      <c r="I299" s="1048"/>
      <c r="J299" s="610"/>
      <c r="K299" s="611"/>
      <c r="L299" s="610"/>
      <c r="M299" s="612"/>
      <c r="N299" s="610"/>
      <c r="O299" s="611"/>
      <c r="P299" s="525">
        <v>42</v>
      </c>
    </row>
    <row r="300" spans="1:16" ht="21" customHeight="1">
      <c r="A300" s="1014" t="s">
        <v>275</v>
      </c>
      <c r="B300" s="674" t="s">
        <v>307</v>
      </c>
      <c r="C300" s="1041"/>
      <c r="D300" s="673"/>
      <c r="E300" s="1048"/>
      <c r="F300" s="1048"/>
      <c r="G300" s="1048"/>
      <c r="H300" s="1048"/>
      <c r="I300" s="1048"/>
      <c r="J300" s="610"/>
      <c r="K300" s="611"/>
      <c r="L300" s="610"/>
      <c r="M300" s="612"/>
      <c r="N300" s="610"/>
      <c r="O300" s="611"/>
      <c r="P300" s="610"/>
    </row>
    <row r="301" spans="1:16" ht="20.399999999999999">
      <c r="A301" s="1059"/>
      <c r="B301" s="673"/>
      <c r="C301" s="937" t="s">
        <v>310</v>
      </c>
      <c r="D301" s="673"/>
      <c r="E301" s="673"/>
      <c r="F301" s="673"/>
      <c r="G301" s="673"/>
      <c r="H301" s="673"/>
      <c r="I301" s="673"/>
      <c r="J301" s="673"/>
      <c r="K301" s="673"/>
      <c r="L301" s="673"/>
      <c r="M301" s="673"/>
      <c r="N301" s="673"/>
      <c r="O301" s="673"/>
      <c r="P301" s="673"/>
    </row>
    <row r="302" spans="1:16">
      <c r="A302" s="673"/>
      <c r="B302" s="673"/>
      <c r="C302" s="673"/>
      <c r="D302" s="673" t="s">
        <v>991</v>
      </c>
      <c r="E302" s="673"/>
      <c r="F302" s="673"/>
      <c r="G302" s="673"/>
      <c r="H302" s="673"/>
      <c r="I302" s="673"/>
      <c r="J302" s="673"/>
      <c r="K302" s="673"/>
      <c r="L302" s="673"/>
      <c r="M302" s="673"/>
      <c r="N302" s="673"/>
      <c r="O302" s="673"/>
      <c r="P302" s="673"/>
    </row>
    <row r="303" spans="1:16">
      <c r="A303" s="673"/>
      <c r="B303" s="673"/>
      <c r="C303" s="673" t="s">
        <v>992</v>
      </c>
      <c r="D303" s="673"/>
      <c r="E303" s="673"/>
      <c r="F303" s="673"/>
      <c r="G303" s="673"/>
      <c r="H303" s="673"/>
      <c r="I303" s="673"/>
      <c r="J303" s="673"/>
      <c r="K303" s="673"/>
      <c r="L303" s="673"/>
      <c r="M303" s="673"/>
      <c r="N303" s="673"/>
      <c r="O303" s="673"/>
      <c r="P303" s="673"/>
    </row>
    <row r="304" spans="1:16" ht="20.399999999999999">
      <c r="A304" s="673"/>
      <c r="B304" s="673"/>
      <c r="C304" s="673"/>
      <c r="D304" s="673"/>
      <c r="E304" s="673"/>
      <c r="F304" s="673"/>
      <c r="G304" s="673"/>
      <c r="H304" s="673"/>
      <c r="I304" s="673"/>
      <c r="J304" s="673"/>
      <c r="K304" s="673"/>
      <c r="L304" s="673"/>
      <c r="M304" s="673"/>
      <c r="N304" s="673"/>
      <c r="O304" s="673"/>
      <c r="P304" s="1060" t="s">
        <v>87</v>
      </c>
    </row>
    <row r="305" spans="1:16" ht="20.399999999999999">
      <c r="A305" s="673"/>
      <c r="B305" s="673"/>
      <c r="C305" s="673"/>
      <c r="D305" s="673"/>
      <c r="E305" s="673"/>
      <c r="F305" s="673"/>
      <c r="G305" s="673"/>
      <c r="H305" s="673"/>
      <c r="I305" s="673"/>
      <c r="J305" s="1285" t="s">
        <v>88</v>
      </c>
      <c r="K305" s="1286"/>
      <c r="L305" s="1286"/>
      <c r="M305" s="1286"/>
      <c r="N305" s="1286"/>
      <c r="O305" s="1286"/>
      <c r="P305" s="1286"/>
    </row>
    <row r="306" spans="1:16" ht="20.7" customHeight="1">
      <c r="A306" s="1048"/>
      <c r="B306" s="673"/>
      <c r="C306" s="673"/>
      <c r="D306" s="673"/>
      <c r="E306" s="1048"/>
      <c r="F306" s="1048"/>
      <c r="G306" s="1048"/>
      <c r="H306" s="1048"/>
      <c r="I306" s="1048"/>
      <c r="J306" s="1274" t="s">
        <v>398</v>
      </c>
      <c r="K306" s="1275"/>
      <c r="L306" s="1275"/>
      <c r="M306" s="1275"/>
      <c r="N306" s="1275"/>
      <c r="O306" s="1275"/>
      <c r="P306" s="1275"/>
    </row>
    <row r="307" spans="1:16" ht="20.399999999999999">
      <c r="A307" s="1048"/>
      <c r="B307" s="673"/>
      <c r="C307" s="673"/>
      <c r="D307" s="673"/>
      <c r="E307" s="1048"/>
      <c r="F307" s="1048"/>
      <c r="G307" s="1048"/>
      <c r="H307" s="1048"/>
      <c r="I307" s="1048"/>
      <c r="J307" s="1310" t="s">
        <v>444</v>
      </c>
      <c r="K307" s="1282"/>
      <c r="L307" s="1282"/>
      <c r="M307" s="937"/>
      <c r="N307" s="1311" t="s">
        <v>341</v>
      </c>
      <c r="O307" s="1307"/>
      <c r="P307" s="1307"/>
    </row>
    <row r="308" spans="1:16" ht="20.399999999999999">
      <c r="A308" s="1048"/>
      <c r="B308" s="673"/>
      <c r="C308" s="673"/>
      <c r="D308" s="673"/>
      <c r="E308" s="1048"/>
      <c r="F308" s="1048"/>
      <c r="G308" s="1048"/>
      <c r="H308" s="1048"/>
      <c r="I308" s="1048"/>
      <c r="J308" s="1061" t="s">
        <v>311</v>
      </c>
      <c r="K308" s="946"/>
      <c r="L308" s="1061" t="s">
        <v>312</v>
      </c>
      <c r="M308" s="673"/>
      <c r="N308" s="1061" t="s">
        <v>311</v>
      </c>
      <c r="O308" s="946"/>
      <c r="P308" s="1061" t="s">
        <v>312</v>
      </c>
    </row>
    <row r="309" spans="1:16">
      <c r="A309" s="1048"/>
      <c r="B309" s="673"/>
      <c r="C309" s="1049" t="s">
        <v>313</v>
      </c>
      <c r="D309" s="673"/>
      <c r="E309" s="1048"/>
      <c r="F309" s="1048"/>
      <c r="G309" s="1048"/>
      <c r="H309" s="1048"/>
      <c r="I309" s="1048"/>
      <c r="J309" s="613">
        <v>3379058</v>
      </c>
      <c r="K309" s="625"/>
      <c r="L309" s="613">
        <v>3640231</v>
      </c>
      <c r="M309" s="626"/>
      <c r="N309" s="613">
        <v>3520890</v>
      </c>
      <c r="O309" s="625"/>
      <c r="P309" s="613">
        <v>3819775</v>
      </c>
    </row>
    <row r="310" spans="1:16">
      <c r="A310" s="1048"/>
      <c r="B310" s="673"/>
      <c r="C310" s="1049" t="s">
        <v>314</v>
      </c>
      <c r="D310" s="673"/>
      <c r="E310" s="1048"/>
      <c r="F310" s="1048"/>
      <c r="G310" s="1048"/>
      <c r="H310" s="1048"/>
      <c r="I310" s="1048"/>
      <c r="J310" s="613">
        <v>3771046</v>
      </c>
      <c r="K310" s="625"/>
      <c r="L310" s="613">
        <v>3267550</v>
      </c>
      <c r="M310" s="626"/>
      <c r="N310" s="613">
        <v>4048973</v>
      </c>
      <c r="O310" s="625"/>
      <c r="P310" s="613">
        <v>3327039</v>
      </c>
    </row>
    <row r="311" spans="1:16">
      <c r="A311" s="1048"/>
      <c r="B311" s="673"/>
      <c r="C311" s="1049" t="s">
        <v>315</v>
      </c>
      <c r="D311" s="673"/>
      <c r="E311" s="1048"/>
      <c r="F311" s="1048"/>
      <c r="G311" s="1048"/>
      <c r="H311" s="1048"/>
      <c r="I311" s="1048"/>
      <c r="J311" s="613">
        <v>3181452</v>
      </c>
      <c r="K311" s="625"/>
      <c r="L311" s="613">
        <v>3900753</v>
      </c>
      <c r="M311" s="626"/>
      <c r="N311" s="613">
        <v>3231231</v>
      </c>
      <c r="O311" s="625"/>
      <c r="P311" s="613">
        <v>4206024</v>
      </c>
    </row>
    <row r="312" spans="1:16" ht="20.399999999999999" customHeight="1">
      <c r="A312" s="1048"/>
      <c r="B312" s="673"/>
      <c r="C312" s="1049"/>
      <c r="D312" s="673"/>
      <c r="E312" s="1048"/>
      <c r="F312" s="1048"/>
      <c r="G312" s="1048"/>
      <c r="H312" s="1048"/>
      <c r="I312" s="1048"/>
      <c r="J312" s="610"/>
      <c r="K312" s="611"/>
      <c r="L312" s="610"/>
      <c r="M312" s="612"/>
      <c r="N312" s="610"/>
      <c r="O312" s="611"/>
      <c r="P312" s="610"/>
    </row>
    <row r="313" spans="1:16" ht="20.399999999999999" customHeight="1">
      <c r="A313" s="1048"/>
      <c r="B313" s="673"/>
      <c r="C313" s="1049"/>
      <c r="D313" s="673"/>
      <c r="E313" s="1048"/>
      <c r="F313" s="1048"/>
      <c r="G313" s="1048"/>
      <c r="H313" s="1048"/>
      <c r="I313" s="1048"/>
      <c r="J313" s="610"/>
      <c r="K313" s="611"/>
      <c r="L313" s="610"/>
      <c r="M313" s="612"/>
      <c r="N313" s="610"/>
      <c r="O313" s="611"/>
      <c r="P313" s="627" t="s">
        <v>87</v>
      </c>
    </row>
    <row r="314" spans="1:16" ht="20.399999999999999" customHeight="1">
      <c r="A314" s="673"/>
      <c r="B314" s="673"/>
      <c r="C314" s="673"/>
      <c r="D314" s="673"/>
      <c r="E314" s="673"/>
      <c r="F314" s="673"/>
      <c r="G314" s="673"/>
      <c r="H314" s="673"/>
      <c r="I314" s="673"/>
      <c r="J314" s="1285" t="s">
        <v>91</v>
      </c>
      <c r="K314" s="1286"/>
      <c r="L314" s="1286"/>
      <c r="M314" s="1286"/>
      <c r="N314" s="1286"/>
      <c r="O314" s="1286"/>
      <c r="P314" s="1286"/>
    </row>
    <row r="315" spans="1:16" ht="19.2" customHeight="1">
      <c r="A315" s="1048"/>
      <c r="B315" s="673"/>
      <c r="C315" s="673"/>
      <c r="D315" s="673"/>
      <c r="E315" s="1048"/>
      <c r="F315" s="1048"/>
      <c r="G315" s="1048"/>
      <c r="H315" s="1048"/>
      <c r="I315" s="1048"/>
      <c r="J315" s="1274" t="s">
        <v>398</v>
      </c>
      <c r="K315" s="1275"/>
      <c r="L315" s="1275"/>
      <c r="M315" s="1275"/>
      <c r="N315" s="1275"/>
      <c r="O315" s="1275"/>
      <c r="P315" s="1275"/>
    </row>
    <row r="316" spans="1:16" ht="19.2" customHeight="1">
      <c r="A316" s="1048"/>
      <c r="B316" s="673"/>
      <c r="C316" s="673"/>
      <c r="D316" s="673"/>
      <c r="E316" s="1048"/>
      <c r="F316" s="1048"/>
      <c r="G316" s="1048"/>
      <c r="H316" s="1048"/>
      <c r="I316" s="1048"/>
      <c r="J316" s="1310" t="s">
        <v>444</v>
      </c>
      <c r="K316" s="1282"/>
      <c r="L316" s="1282"/>
      <c r="M316" s="937"/>
      <c r="N316" s="1311" t="s">
        <v>341</v>
      </c>
      <c r="O316" s="1307"/>
      <c r="P316" s="1307"/>
    </row>
    <row r="317" spans="1:16" ht="19.2" customHeight="1">
      <c r="A317" s="1048"/>
      <c r="B317" s="673"/>
      <c r="C317" s="673"/>
      <c r="D317" s="673"/>
      <c r="E317" s="1048"/>
      <c r="F317" s="1048"/>
      <c r="G317" s="1048"/>
      <c r="H317" s="1048"/>
      <c r="I317" s="1048"/>
      <c r="J317" s="1061" t="s">
        <v>311</v>
      </c>
      <c r="K317" s="946"/>
      <c r="L317" s="1061" t="s">
        <v>312</v>
      </c>
      <c r="M317" s="673"/>
      <c r="N317" s="1061" t="s">
        <v>311</v>
      </c>
      <c r="O317" s="946"/>
      <c r="P317" s="1061" t="s">
        <v>312</v>
      </c>
    </row>
    <row r="318" spans="1:16" ht="19.2" customHeight="1">
      <c r="A318" s="1048"/>
      <c r="B318" s="673"/>
      <c r="C318" s="1049" t="s">
        <v>313</v>
      </c>
      <c r="D318" s="673"/>
      <c r="E318" s="1048"/>
      <c r="F318" s="1048"/>
      <c r="G318" s="1048"/>
      <c r="H318" s="1048"/>
      <c r="I318" s="1048"/>
      <c r="J318" s="613">
        <v>2762142</v>
      </c>
      <c r="K318" s="611"/>
      <c r="L318" s="613">
        <v>2975580</v>
      </c>
      <c r="M318" s="612"/>
      <c r="N318" s="613">
        <v>2832127</v>
      </c>
      <c r="O318" s="611"/>
      <c r="P318" s="613">
        <v>3066550</v>
      </c>
    </row>
    <row r="319" spans="1:16" ht="19.2" customHeight="1">
      <c r="A319" s="1048"/>
      <c r="B319" s="673"/>
      <c r="C319" s="1049" t="s">
        <v>314</v>
      </c>
      <c r="D319" s="673"/>
      <c r="E319" s="1048"/>
      <c r="F319" s="1048"/>
      <c r="G319" s="1048"/>
      <c r="H319" s="1048"/>
      <c r="I319" s="1048"/>
      <c r="J319" s="613">
        <v>3081375</v>
      </c>
      <c r="K319" s="611"/>
      <c r="L319" s="613">
        <v>2671717</v>
      </c>
      <c r="M319" s="612"/>
      <c r="N319" s="613">
        <v>3245808</v>
      </c>
      <c r="O319" s="611"/>
      <c r="P319" s="613">
        <v>2680073</v>
      </c>
    </row>
    <row r="320" spans="1:16" ht="19.2" customHeight="1">
      <c r="A320" s="1048"/>
      <c r="B320" s="673"/>
      <c r="C320" s="1049" t="s">
        <v>315</v>
      </c>
      <c r="D320" s="673"/>
      <c r="E320" s="1048"/>
      <c r="F320" s="1048"/>
      <c r="G320" s="1048"/>
      <c r="H320" s="1048"/>
      <c r="I320" s="1048"/>
      <c r="J320" s="613">
        <v>2590174</v>
      </c>
      <c r="K320" s="611"/>
      <c r="L320" s="613">
        <v>3202082</v>
      </c>
      <c r="M320" s="612"/>
      <c r="N320" s="613">
        <v>2556083</v>
      </c>
      <c r="O320" s="611"/>
      <c r="P320" s="613">
        <v>3434537</v>
      </c>
    </row>
    <row r="321" spans="1:16" ht="21" customHeight="1">
      <c r="A321" s="973"/>
      <c r="B321" s="674"/>
      <c r="C321" s="1041"/>
      <c r="D321" s="673"/>
      <c r="E321" s="1048"/>
      <c r="F321" s="1048"/>
      <c r="G321" s="1048"/>
      <c r="H321" s="1048"/>
      <c r="I321" s="1048"/>
      <c r="J321" s="610"/>
      <c r="K321" s="611"/>
      <c r="L321" s="610"/>
      <c r="M321" s="612"/>
      <c r="N321" s="610"/>
      <c r="O321" s="611"/>
      <c r="P321" s="610"/>
    </row>
    <row r="322" spans="1:16">
      <c r="C322" s="928" t="s">
        <v>891</v>
      </c>
    </row>
    <row r="323" spans="1:16" ht="21" customHeight="1">
      <c r="A323" s="973"/>
      <c r="B323" s="674"/>
      <c r="C323" s="1041"/>
      <c r="D323" s="673"/>
      <c r="E323" s="1048"/>
      <c r="F323" s="1048"/>
      <c r="G323" s="1048"/>
      <c r="H323" s="1048"/>
      <c r="I323" s="1048"/>
      <c r="J323" s="610"/>
      <c r="K323" s="611"/>
      <c r="L323" s="610"/>
      <c r="M323" s="612"/>
      <c r="N323" s="1062"/>
      <c r="O323" s="673"/>
      <c r="P323" s="1063" t="s">
        <v>87</v>
      </c>
    </row>
    <row r="324" spans="1:16" ht="21" customHeight="1">
      <c r="A324" s="973"/>
      <c r="B324" s="674"/>
      <c r="C324" s="1041"/>
      <c r="D324" s="673"/>
      <c r="E324" s="1048"/>
      <c r="F324" s="1048"/>
      <c r="G324" s="1048"/>
      <c r="H324" s="1048"/>
      <c r="I324" s="1048"/>
      <c r="J324" s="1314" t="s">
        <v>88</v>
      </c>
      <c r="K324" s="1314"/>
      <c r="L324" s="1314"/>
      <c r="M324" s="612"/>
      <c r="N324" s="1315" t="s">
        <v>91</v>
      </c>
      <c r="O324" s="1315"/>
      <c r="P324" s="1315"/>
    </row>
    <row r="325" spans="1:16" ht="21" customHeight="1">
      <c r="A325" s="973"/>
      <c r="B325" s="674"/>
      <c r="C325" s="673" t="s">
        <v>918</v>
      </c>
      <c r="D325" s="673"/>
      <c r="E325" s="1048"/>
      <c r="F325" s="1048"/>
      <c r="G325" s="1048"/>
      <c r="H325" s="1048"/>
      <c r="I325" s="1048"/>
      <c r="J325" s="628"/>
      <c r="K325" s="628"/>
      <c r="L325" s="629">
        <v>465453</v>
      </c>
      <c r="M325" s="612"/>
      <c r="N325" s="1038"/>
      <c r="O325" s="629"/>
      <c r="P325" s="629">
        <v>404597</v>
      </c>
    </row>
    <row r="326" spans="1:16" ht="21" customHeight="1">
      <c r="A326" s="973"/>
      <c r="B326" s="674"/>
      <c r="C326" s="673" t="s">
        <v>993</v>
      </c>
      <c r="D326" s="673"/>
      <c r="E326" s="1048"/>
      <c r="F326" s="1048"/>
      <c r="G326" s="1048"/>
      <c r="H326" s="1048"/>
      <c r="I326" s="1048"/>
      <c r="J326" s="630"/>
      <c r="K326" s="630"/>
      <c r="L326" s="629">
        <v>1100515</v>
      </c>
      <c r="M326" s="612"/>
      <c r="N326" s="1038"/>
      <c r="O326" s="629"/>
      <c r="P326" s="629">
        <v>846804</v>
      </c>
    </row>
    <row r="327" spans="1:16" ht="21" customHeight="1">
      <c r="A327" s="973"/>
      <c r="B327" s="674"/>
      <c r="C327" s="673" t="s">
        <v>437</v>
      </c>
      <c r="D327" s="673"/>
      <c r="E327" s="1048"/>
      <c r="F327" s="1048"/>
      <c r="G327" s="1048"/>
      <c r="H327" s="1048"/>
      <c r="I327" s="1048"/>
      <c r="J327" s="630"/>
      <c r="K327" s="630"/>
      <c r="L327" s="629">
        <v>2481117</v>
      </c>
      <c r="M327" s="612"/>
      <c r="N327" s="1038"/>
      <c r="O327" s="629"/>
      <c r="P327" s="629">
        <v>2042886</v>
      </c>
    </row>
    <row r="336" spans="1:16">
      <c r="P336" s="525">
        <v>43</v>
      </c>
    </row>
    <row r="337" spans="1:16" ht="21" customHeight="1">
      <c r="A337" s="1014" t="s">
        <v>275</v>
      </c>
      <c r="B337" s="674" t="s">
        <v>307</v>
      </c>
      <c r="C337" s="1041"/>
      <c r="D337" s="673"/>
      <c r="E337" s="1048"/>
      <c r="F337" s="1048"/>
      <c r="G337" s="1048"/>
      <c r="H337" s="1048"/>
      <c r="I337" s="1048"/>
      <c r="J337" s="610"/>
      <c r="K337" s="611"/>
      <c r="L337" s="610"/>
      <c r="M337" s="612"/>
      <c r="N337" s="610"/>
      <c r="O337" s="611"/>
      <c r="P337" s="610"/>
    </row>
    <row r="338" spans="1:16" ht="21" customHeight="1">
      <c r="A338" s="673"/>
      <c r="B338" s="673"/>
      <c r="C338" s="1048" t="s">
        <v>994</v>
      </c>
      <c r="D338" s="673"/>
      <c r="E338" s="673"/>
      <c r="F338" s="673"/>
      <c r="G338" s="673"/>
      <c r="H338" s="673"/>
      <c r="I338" s="673"/>
      <c r="J338" s="673"/>
      <c r="K338" s="673"/>
      <c r="L338" s="673"/>
      <c r="M338" s="673"/>
      <c r="N338" s="673"/>
      <c r="O338" s="673"/>
      <c r="P338" s="673"/>
    </row>
    <row r="339" spans="1:16" ht="21" customHeight="1">
      <c r="A339" s="673"/>
      <c r="B339" s="673"/>
      <c r="C339" s="673"/>
      <c r="D339" s="673"/>
      <c r="E339" s="673"/>
      <c r="F339" s="673"/>
      <c r="G339" s="673"/>
      <c r="H339" s="673"/>
      <c r="I339" s="673"/>
      <c r="J339" s="1048"/>
      <c r="K339" s="1048"/>
      <c r="L339" s="673"/>
      <c r="M339" s="673"/>
      <c r="N339" s="673"/>
      <c r="O339" s="673"/>
      <c r="P339" s="1015" t="s">
        <v>87</v>
      </c>
    </row>
    <row r="340" spans="1:16" ht="21" customHeight="1">
      <c r="A340" s="673"/>
      <c r="B340" s="673"/>
      <c r="C340" s="673"/>
      <c r="D340" s="673"/>
      <c r="E340" s="673"/>
      <c r="F340" s="673"/>
      <c r="G340" s="673"/>
      <c r="H340" s="673"/>
      <c r="I340" s="673"/>
      <c r="J340" s="1313" t="s">
        <v>317</v>
      </c>
      <c r="K340" s="1313"/>
      <c r="L340" s="1313"/>
      <c r="M340" s="1313"/>
      <c r="N340" s="1313"/>
      <c r="O340" s="1313"/>
      <c r="P340" s="1313"/>
    </row>
    <row r="341" spans="1:16" ht="21" customHeight="1">
      <c r="A341" s="673"/>
      <c r="B341" s="673"/>
      <c r="C341" s="673"/>
      <c r="D341" s="673"/>
      <c r="E341" s="673"/>
      <c r="F341" s="673"/>
      <c r="G341" s="673"/>
      <c r="H341" s="673"/>
      <c r="I341" s="673"/>
      <c r="J341" s="1317" t="s">
        <v>88</v>
      </c>
      <c r="K341" s="1317"/>
      <c r="L341" s="1317"/>
      <c r="M341" s="1064"/>
      <c r="N341" s="1316" t="s">
        <v>91</v>
      </c>
      <c r="O341" s="1316"/>
      <c r="P341" s="1316"/>
    </row>
    <row r="342" spans="1:16" ht="21" customHeight="1">
      <c r="A342" s="673"/>
      <c r="B342" s="673"/>
      <c r="C342" s="673" t="s">
        <v>806</v>
      </c>
      <c r="D342" s="673"/>
      <c r="E342" s="673"/>
      <c r="F342" s="673"/>
      <c r="G342" s="673"/>
      <c r="H342" s="673"/>
      <c r="I342" s="673"/>
      <c r="J342" s="946"/>
      <c r="K342" s="946"/>
      <c r="L342" s="625">
        <v>3505290</v>
      </c>
      <c r="M342" s="407"/>
      <c r="N342" s="625"/>
      <c r="O342" s="625"/>
      <c r="P342" s="625">
        <v>2865353</v>
      </c>
    </row>
    <row r="343" spans="1:16" ht="21" customHeight="1">
      <c r="A343" s="673"/>
      <c r="B343" s="673"/>
      <c r="C343" s="673" t="s">
        <v>385</v>
      </c>
      <c r="D343" s="673"/>
      <c r="E343" s="673"/>
      <c r="F343" s="673"/>
      <c r="G343" s="673"/>
      <c r="H343" s="673"/>
      <c r="I343" s="673"/>
      <c r="J343" s="946"/>
      <c r="K343" s="946"/>
      <c r="L343" s="625">
        <v>3711363</v>
      </c>
      <c r="M343" s="407"/>
      <c r="N343" s="625"/>
      <c r="O343" s="625"/>
      <c r="P343" s="625">
        <v>2991515</v>
      </c>
    </row>
    <row r="344" spans="1:16">
      <c r="A344" s="673"/>
      <c r="B344" s="673"/>
      <c r="C344" s="673" t="s">
        <v>318</v>
      </c>
      <c r="D344" s="673"/>
      <c r="E344" s="673"/>
      <c r="F344" s="673"/>
      <c r="G344" s="673"/>
      <c r="H344" s="673"/>
      <c r="I344" s="673"/>
      <c r="J344" s="1057"/>
      <c r="K344" s="1057"/>
      <c r="L344" s="625">
        <v>3180553</v>
      </c>
      <c r="M344" s="407"/>
      <c r="N344" s="625"/>
      <c r="O344" s="625"/>
      <c r="P344" s="625">
        <v>2737863</v>
      </c>
    </row>
    <row r="345" spans="1:16" ht="20.399999999999999">
      <c r="A345" s="673"/>
      <c r="B345" s="673"/>
      <c r="C345" s="673" t="s">
        <v>276</v>
      </c>
      <c r="D345" s="673"/>
      <c r="E345" s="673"/>
      <c r="F345" s="673"/>
      <c r="G345" s="673"/>
      <c r="H345" s="673"/>
      <c r="I345" s="673"/>
      <c r="J345" s="946"/>
      <c r="K345" s="946"/>
      <c r="L345" s="625">
        <v>2656241</v>
      </c>
      <c r="M345" s="407"/>
      <c r="N345" s="625"/>
      <c r="O345" s="625"/>
      <c r="P345" s="625">
        <v>2473591</v>
      </c>
    </row>
    <row r="346" spans="1:16" ht="20.399999999999999">
      <c r="A346" s="673"/>
      <c r="B346" s="673"/>
      <c r="C346" s="673" t="s">
        <v>277</v>
      </c>
      <c r="D346" s="673"/>
      <c r="E346" s="673"/>
      <c r="F346" s="673"/>
      <c r="G346" s="673"/>
      <c r="H346" s="673"/>
      <c r="I346" s="673"/>
      <c r="J346" s="946"/>
      <c r="K346" s="946"/>
      <c r="L346" s="625">
        <v>2349032</v>
      </c>
      <c r="M346" s="626"/>
      <c r="N346" s="613"/>
      <c r="O346" s="613"/>
      <c r="P346" s="625">
        <v>2349032</v>
      </c>
    </row>
    <row r="347" spans="1:16">
      <c r="E347" s="672"/>
      <c r="P347" s="672"/>
    </row>
    <row r="348" spans="1:16" s="926" customFormat="1" ht="21" customHeight="1">
      <c r="A348" s="1065" t="s">
        <v>859</v>
      </c>
      <c r="B348" s="1048"/>
      <c r="C348" s="940"/>
      <c r="D348" s="950"/>
      <c r="E348" s="467"/>
      <c r="F348" s="924"/>
      <c r="G348" s="169"/>
      <c r="H348" s="925"/>
      <c r="I348" s="169"/>
      <c r="J348" s="169"/>
      <c r="K348" s="169"/>
      <c r="L348" s="674"/>
      <c r="M348" s="674"/>
      <c r="N348" s="170"/>
      <c r="O348" s="171"/>
    </row>
    <row r="349" spans="1:16" s="926" customFormat="1" ht="21" customHeight="1">
      <c r="A349" s="939"/>
      <c r="B349" s="925"/>
      <c r="C349" s="940"/>
      <c r="D349" s="950"/>
      <c r="E349" s="467"/>
      <c r="F349" s="924"/>
      <c r="G349" s="169"/>
      <c r="H349" s="925"/>
      <c r="I349" s="169"/>
      <c r="J349" s="1307" t="s">
        <v>129</v>
      </c>
      <c r="K349" s="1307"/>
      <c r="L349" s="1307"/>
      <c r="M349" s="1307"/>
      <c r="N349" s="1307"/>
      <c r="O349" s="1307"/>
      <c r="P349" s="1307"/>
    </row>
    <row r="350" spans="1:16" s="926" customFormat="1" ht="21" customHeight="1">
      <c r="A350" s="939"/>
      <c r="B350" s="925"/>
      <c r="C350" s="940"/>
      <c r="D350" s="950"/>
      <c r="E350" s="467"/>
      <c r="F350" s="924"/>
      <c r="G350" s="169"/>
      <c r="H350" s="925"/>
      <c r="I350" s="169"/>
      <c r="J350" s="1312" t="s">
        <v>507</v>
      </c>
      <c r="K350" s="1312"/>
      <c r="L350" s="1312"/>
      <c r="M350" s="937"/>
      <c r="N350" s="1312" t="s">
        <v>402</v>
      </c>
      <c r="O350" s="1312"/>
      <c r="P350" s="1312"/>
    </row>
    <row r="351" spans="1:16" s="926" customFormat="1" ht="21" customHeight="1">
      <c r="A351" s="939"/>
      <c r="B351" s="925"/>
      <c r="C351" s="940"/>
      <c r="D351" s="950"/>
      <c r="E351" s="467"/>
      <c r="F351" s="924"/>
      <c r="G351" s="169"/>
      <c r="H351" s="925"/>
      <c r="I351" s="169"/>
      <c r="J351" s="1066" t="s">
        <v>449</v>
      </c>
      <c r="K351" s="1067"/>
      <c r="L351" s="1067" t="s">
        <v>392</v>
      </c>
      <c r="M351" s="1067"/>
      <c r="N351" s="1066" t="s">
        <v>449</v>
      </c>
      <c r="O351" s="1067"/>
      <c r="P351" s="1067" t="s">
        <v>392</v>
      </c>
    </row>
    <row r="352" spans="1:16" s="926" customFormat="1" ht="21" customHeight="1">
      <c r="A352" s="939"/>
      <c r="B352" s="925"/>
      <c r="C352" s="940"/>
      <c r="D352" s="950"/>
      <c r="E352" s="467"/>
      <c r="F352" s="924"/>
      <c r="G352" s="169"/>
      <c r="H352" s="925"/>
      <c r="I352" s="169"/>
      <c r="J352" s="1068" t="s">
        <v>450</v>
      </c>
      <c r="K352" s="1069"/>
      <c r="L352" s="1070" t="s">
        <v>451</v>
      </c>
      <c r="M352" s="1071"/>
      <c r="N352" s="1068" t="s">
        <v>450</v>
      </c>
      <c r="O352" s="1069"/>
      <c r="P352" s="1070" t="s">
        <v>451</v>
      </c>
    </row>
    <row r="353" spans="1:16" s="926" customFormat="1" ht="21" customHeight="1">
      <c r="A353" s="939"/>
      <c r="B353" s="925"/>
      <c r="C353" s="1072" t="s">
        <v>452</v>
      </c>
      <c r="D353" s="950"/>
      <c r="E353" s="467"/>
      <c r="F353" s="924"/>
      <c r="G353" s="169"/>
      <c r="H353" s="925"/>
      <c r="I353" s="169"/>
      <c r="J353" s="169"/>
      <c r="K353" s="169"/>
      <c r="L353" s="674"/>
      <c r="M353" s="674"/>
      <c r="N353" s="170"/>
      <c r="O353" s="171"/>
    </row>
    <row r="354" spans="1:16" s="926" customFormat="1" ht="21" customHeight="1">
      <c r="A354" s="939"/>
      <c r="B354" s="925"/>
      <c r="C354" s="1073" t="s">
        <v>455</v>
      </c>
      <c r="D354" s="950"/>
      <c r="E354" s="467"/>
      <c r="F354" s="924"/>
      <c r="G354" s="169"/>
      <c r="H354" s="925"/>
      <c r="I354" s="169"/>
      <c r="J354" s="348">
        <v>292500000</v>
      </c>
      <c r="K354" s="1037"/>
      <c r="L354" s="348">
        <v>292500000</v>
      </c>
      <c r="M354" s="1038"/>
      <c r="N354" s="348">
        <v>292500000</v>
      </c>
      <c r="O354" s="1038"/>
      <c r="P354" s="348">
        <v>292500000</v>
      </c>
    </row>
    <row r="355" spans="1:16" s="926" customFormat="1" ht="21" customHeight="1">
      <c r="A355" s="939"/>
      <c r="B355" s="925"/>
      <c r="C355" s="1074" t="s">
        <v>996</v>
      </c>
      <c r="D355" s="950"/>
      <c r="E355" s="467"/>
      <c r="F355" s="924"/>
      <c r="G355" s="169"/>
      <c r="H355" s="925"/>
      <c r="I355" s="169"/>
      <c r="J355" s="391">
        <v>-14500000</v>
      </c>
      <c r="K355" s="391"/>
      <c r="L355" s="391">
        <v>-7250000</v>
      </c>
      <c r="M355" s="1038"/>
      <c r="N355" s="348">
        <v>0</v>
      </c>
      <c r="O355" s="1038"/>
      <c r="P355" s="348">
        <v>0</v>
      </c>
    </row>
    <row r="356" spans="1:16" s="926" customFormat="1" ht="21" customHeight="1">
      <c r="A356" s="939"/>
      <c r="B356" s="925"/>
      <c r="C356" s="1074" t="s">
        <v>995</v>
      </c>
      <c r="D356" s="950"/>
      <c r="E356" s="467"/>
      <c r="F356" s="924"/>
      <c r="G356" s="169"/>
      <c r="H356" s="925"/>
      <c r="I356" s="169"/>
      <c r="J356" s="348">
        <v>111200000</v>
      </c>
      <c r="K356" s="1037"/>
      <c r="L356" s="348">
        <v>55600000</v>
      </c>
      <c r="M356" s="1038"/>
      <c r="N356" s="348">
        <v>0</v>
      </c>
      <c r="O356" s="1038"/>
      <c r="P356" s="348">
        <v>0</v>
      </c>
    </row>
    <row r="357" spans="1:16" s="926" customFormat="1" ht="21" customHeight="1">
      <c r="A357" s="939"/>
      <c r="B357" s="925"/>
      <c r="C357" s="1075" t="s">
        <v>997</v>
      </c>
      <c r="D357" s="950"/>
      <c r="E357" s="467"/>
      <c r="F357" s="924"/>
      <c r="G357" s="169"/>
      <c r="H357" s="925"/>
      <c r="I357" s="169"/>
      <c r="J357" s="391">
        <v>0</v>
      </c>
      <c r="K357" s="679"/>
      <c r="L357" s="391">
        <v>-146250000</v>
      </c>
      <c r="M357" s="679"/>
      <c r="N357" s="391">
        <v>0</v>
      </c>
      <c r="O357" s="679"/>
      <c r="P357" s="391">
        <v>0</v>
      </c>
    </row>
    <row r="358" spans="1:16" s="926" customFormat="1" ht="21" customHeight="1" thickBot="1">
      <c r="A358" s="939"/>
      <c r="B358" s="925"/>
      <c r="C358" s="1072" t="s">
        <v>453</v>
      </c>
      <c r="D358" s="950"/>
      <c r="E358" s="467"/>
      <c r="F358" s="924"/>
      <c r="G358" s="169"/>
      <c r="H358" s="925"/>
      <c r="I358" s="169"/>
      <c r="J358" s="1076">
        <v>389200000</v>
      </c>
      <c r="K358" s="1037"/>
      <c r="L358" s="1076">
        <v>194600000</v>
      </c>
      <c r="M358" s="1038"/>
      <c r="N358" s="1076">
        <v>292500000</v>
      </c>
      <c r="O358" s="1038"/>
      <c r="P358" s="1076">
        <v>292500000</v>
      </c>
    </row>
    <row r="359" spans="1:16" s="926" customFormat="1" ht="21" customHeight="1" thickTop="1">
      <c r="A359" s="939"/>
      <c r="B359" s="925"/>
      <c r="C359" s="1072" t="s">
        <v>454</v>
      </c>
      <c r="D359" s="950"/>
      <c r="E359" s="467"/>
      <c r="F359" s="924"/>
      <c r="G359" s="169"/>
      <c r="H359" s="925"/>
      <c r="I359" s="169"/>
      <c r="J359" s="1037"/>
      <c r="K359" s="1037"/>
      <c r="L359" s="1037"/>
      <c r="M359" s="1038"/>
      <c r="N359" s="1037"/>
      <c r="O359" s="1038"/>
      <c r="P359" s="1037"/>
    </row>
    <row r="360" spans="1:16" s="926" customFormat="1" ht="21" customHeight="1">
      <c r="A360" s="939"/>
      <c r="B360" s="925"/>
      <c r="C360" s="1073" t="s">
        <v>455</v>
      </c>
      <c r="D360" s="950"/>
      <c r="E360" s="467"/>
      <c r="F360" s="924"/>
      <c r="G360" s="169"/>
      <c r="H360" s="925"/>
      <c r="I360" s="169"/>
      <c r="J360" s="348">
        <v>278000000</v>
      </c>
      <c r="K360" s="1037"/>
      <c r="L360" s="348">
        <v>278000000</v>
      </c>
      <c r="M360" s="1038"/>
      <c r="N360" s="348">
        <v>278000000</v>
      </c>
      <c r="O360" s="1038"/>
      <c r="P360" s="348">
        <v>278000000</v>
      </c>
    </row>
    <row r="361" spans="1:16" s="926" customFormat="1" ht="21" customHeight="1">
      <c r="A361" s="939"/>
      <c r="B361" s="925"/>
      <c r="C361" s="1075" t="s">
        <v>126</v>
      </c>
      <c r="D361" s="950" t="s">
        <v>457</v>
      </c>
      <c r="E361" s="467"/>
      <c r="F361" s="924"/>
      <c r="G361" s="169"/>
      <c r="H361" s="925"/>
      <c r="I361" s="169"/>
      <c r="J361" s="391">
        <v>0</v>
      </c>
      <c r="K361" s="679"/>
      <c r="L361" s="391">
        <v>-139000000</v>
      </c>
      <c r="M361" s="679"/>
      <c r="N361" s="391">
        <v>0</v>
      </c>
      <c r="O361" s="679"/>
      <c r="P361" s="391">
        <v>0</v>
      </c>
    </row>
    <row r="362" spans="1:16" s="926" customFormat="1" ht="21" customHeight="1" thickBot="1">
      <c r="A362" s="939"/>
      <c r="B362" s="925"/>
      <c r="C362" s="1077" t="s">
        <v>464</v>
      </c>
      <c r="D362" s="950"/>
      <c r="E362" s="467"/>
      <c r="F362" s="924"/>
      <c r="G362" s="169"/>
      <c r="H362" s="925"/>
      <c r="I362" s="169"/>
      <c r="J362" s="1076">
        <v>278000000</v>
      </c>
      <c r="K362" s="1037"/>
      <c r="L362" s="1076">
        <v>139000000</v>
      </c>
      <c r="M362" s="1038"/>
      <c r="N362" s="1076">
        <v>278000000</v>
      </c>
      <c r="O362" s="1038"/>
      <c r="P362" s="1076">
        <v>278000000</v>
      </c>
    </row>
    <row r="363" spans="1:16" ht="7.8" customHeight="1" thickTop="1">
      <c r="A363" s="677"/>
      <c r="C363" s="991"/>
      <c r="D363" s="937"/>
      <c r="E363" s="937"/>
      <c r="F363" s="974"/>
      <c r="G363" s="925"/>
      <c r="H363" s="177"/>
      <c r="I363" s="925"/>
      <c r="J363" s="631"/>
      <c r="K363" s="632"/>
      <c r="L363" s="631"/>
      <c r="M363" s="632"/>
      <c r="N363" s="631"/>
      <c r="O363" s="633"/>
      <c r="P363" s="672"/>
    </row>
    <row r="364" spans="1:16" ht="20.399999999999999" customHeight="1">
      <c r="A364" s="677"/>
      <c r="D364" s="672" t="s">
        <v>875</v>
      </c>
      <c r="E364" s="672"/>
      <c r="F364" s="918"/>
      <c r="G364" s="672"/>
      <c r="H364" s="918"/>
      <c r="I364" s="672"/>
    </row>
    <row r="365" spans="1:16" ht="20.399999999999999" customHeight="1">
      <c r="A365" s="677"/>
      <c r="C365" s="672" t="s">
        <v>876</v>
      </c>
      <c r="E365" s="672"/>
      <c r="F365" s="918"/>
      <c r="G365" s="672"/>
      <c r="H365" s="918"/>
      <c r="I365" s="672"/>
    </row>
    <row r="366" spans="1:16" ht="20.399999999999999" customHeight="1">
      <c r="A366" s="677"/>
      <c r="C366" s="672" t="s">
        <v>877</v>
      </c>
      <c r="E366" s="672"/>
      <c r="F366" s="918"/>
      <c r="G366" s="672"/>
      <c r="H366" s="918"/>
      <c r="I366" s="672"/>
    </row>
    <row r="367" spans="1:16" ht="20.399999999999999" customHeight="1">
      <c r="A367" s="677"/>
      <c r="D367" s="1078" t="s">
        <v>878</v>
      </c>
      <c r="E367" s="672" t="s">
        <v>892</v>
      </c>
      <c r="F367" s="918"/>
      <c r="G367" s="672"/>
      <c r="H367" s="918"/>
      <c r="I367" s="672"/>
    </row>
    <row r="368" spans="1:16" ht="20.399999999999999" customHeight="1">
      <c r="A368" s="677"/>
      <c r="E368" s="672" t="s">
        <v>893</v>
      </c>
      <c r="F368" s="918"/>
      <c r="G368" s="672"/>
      <c r="H368" s="918"/>
      <c r="I368" s="672"/>
    </row>
    <row r="369" spans="1:16" ht="20.399999999999999" customHeight="1">
      <c r="A369" s="677"/>
      <c r="D369" s="1078" t="s">
        <v>879</v>
      </c>
      <c r="E369" s="672" t="s">
        <v>880</v>
      </c>
      <c r="G369" s="672"/>
    </row>
    <row r="370" spans="1:16" ht="20.399999999999999" customHeight="1">
      <c r="A370" s="677"/>
      <c r="E370" s="672" t="s">
        <v>895</v>
      </c>
      <c r="G370" s="672"/>
    </row>
    <row r="371" spans="1:16" ht="20.399999999999999" customHeight="1">
      <c r="A371" s="677"/>
      <c r="E371" s="672" t="s">
        <v>896</v>
      </c>
      <c r="G371" s="672"/>
    </row>
    <row r="372" spans="1:16" ht="20.399999999999999" customHeight="1">
      <c r="A372" s="677"/>
      <c r="E372" s="672" t="s">
        <v>897</v>
      </c>
      <c r="G372" s="672"/>
    </row>
    <row r="373" spans="1:16" ht="20.399999999999999" customHeight="1">
      <c r="A373" s="677"/>
      <c r="E373" s="672"/>
      <c r="F373" s="918"/>
      <c r="G373" s="672"/>
      <c r="H373" s="918"/>
      <c r="I373" s="672"/>
      <c r="P373" s="525">
        <v>44</v>
      </c>
    </row>
    <row r="374" spans="1:16" s="926" customFormat="1" ht="21" customHeight="1">
      <c r="A374" s="1065" t="s">
        <v>882</v>
      </c>
      <c r="B374" s="1048"/>
      <c r="C374" s="940"/>
      <c r="D374" s="950"/>
      <c r="E374" s="467"/>
      <c r="F374" s="924"/>
      <c r="G374" s="169"/>
      <c r="H374" s="925"/>
      <c r="I374" s="169"/>
      <c r="J374" s="169"/>
      <c r="K374" s="169"/>
      <c r="L374" s="674"/>
      <c r="M374" s="674"/>
      <c r="N374" s="170"/>
      <c r="O374" s="171"/>
    </row>
    <row r="375" spans="1:16" ht="20.399999999999999" customHeight="1">
      <c r="A375" s="677"/>
      <c r="D375" s="1078" t="s">
        <v>881</v>
      </c>
      <c r="E375" s="918" t="s">
        <v>998</v>
      </c>
      <c r="F375" s="918"/>
      <c r="H375" s="918"/>
      <c r="L375" s="918"/>
      <c r="M375" s="918"/>
      <c r="N375" s="462"/>
      <c r="O375" s="918"/>
      <c r="P375" s="462"/>
    </row>
    <row r="376" spans="1:16" ht="20.399999999999999" customHeight="1">
      <c r="A376" s="677"/>
      <c r="E376" s="918" t="s">
        <v>999</v>
      </c>
      <c r="F376" s="918"/>
      <c r="H376" s="918"/>
      <c r="L376" s="918"/>
      <c r="M376" s="918"/>
      <c r="N376" s="462"/>
      <c r="O376" s="918"/>
      <c r="P376" s="462"/>
    </row>
    <row r="377" spans="1:16" ht="20.399999999999999" customHeight="1">
      <c r="A377" s="677"/>
      <c r="E377" s="1273" t="s">
        <v>1000</v>
      </c>
      <c r="F377" s="1273"/>
      <c r="G377" s="1273"/>
      <c r="H377" s="1273"/>
      <c r="I377" s="1273"/>
      <c r="J377" s="1273"/>
      <c r="K377" s="1273"/>
      <c r="L377" s="1273"/>
      <c r="M377" s="1273"/>
      <c r="N377" s="1273"/>
      <c r="O377" s="1273"/>
      <c r="P377" s="1273"/>
    </row>
    <row r="378" spans="1:16" ht="20.399999999999999" customHeight="1">
      <c r="A378" s="677"/>
      <c r="E378" s="918" t="s">
        <v>1001</v>
      </c>
      <c r="F378" s="918"/>
      <c r="H378" s="918"/>
      <c r="L378" s="918"/>
      <c r="M378" s="918"/>
      <c r="N378" s="462"/>
      <c r="O378" s="918"/>
      <c r="P378" s="462"/>
    </row>
    <row r="379" spans="1:16" ht="20.399999999999999" customHeight="1">
      <c r="A379" s="677"/>
      <c r="F379" s="918"/>
      <c r="H379" s="918"/>
      <c r="L379" s="918"/>
      <c r="M379" s="918"/>
      <c r="N379" s="462"/>
      <c r="O379" s="918"/>
      <c r="P379" s="462"/>
    </row>
    <row r="380" spans="1:16" ht="20.399999999999999" customHeight="1">
      <c r="C380" s="672" t="s">
        <v>442</v>
      </c>
    </row>
    <row r="381" spans="1:16" ht="20.399999999999999" customHeight="1">
      <c r="B381" s="672" t="s">
        <v>415</v>
      </c>
    </row>
    <row r="382" spans="1:16" ht="20.399999999999999" customHeight="1">
      <c r="B382" s="672" t="s">
        <v>416</v>
      </c>
    </row>
    <row r="383" spans="1:16" ht="20.399999999999999" customHeight="1">
      <c r="B383" s="672" t="s">
        <v>417</v>
      </c>
    </row>
    <row r="384" spans="1:16" ht="20.399999999999999" customHeight="1">
      <c r="A384" s="677"/>
      <c r="B384" s="1079" t="s">
        <v>919</v>
      </c>
      <c r="C384" s="991"/>
      <c r="D384" s="937"/>
      <c r="E384" s="937"/>
      <c r="F384" s="974"/>
      <c r="G384" s="925"/>
      <c r="H384" s="177"/>
      <c r="I384" s="925"/>
      <c r="J384" s="631"/>
      <c r="K384" s="632"/>
      <c r="L384" s="631"/>
      <c r="M384" s="632"/>
      <c r="N384" s="631"/>
      <c r="O384" s="633"/>
      <c r="P384" s="672"/>
    </row>
    <row r="385" spans="1:16" ht="20.399999999999999">
      <c r="A385" s="1027"/>
      <c r="B385" s="673"/>
      <c r="C385" s="673"/>
      <c r="D385" s="1050"/>
      <c r="E385" s="1050"/>
      <c r="F385" s="673"/>
      <c r="G385" s="673"/>
      <c r="H385" s="673"/>
      <c r="I385" s="673"/>
      <c r="J385" s="634"/>
      <c r="K385" s="978"/>
      <c r="L385" s="634"/>
      <c r="M385" s="1080"/>
      <c r="N385" s="634"/>
      <c r="O385" s="978"/>
      <c r="P385" s="672"/>
    </row>
    <row r="386" spans="1:16" ht="20.399999999999999">
      <c r="A386" s="1081" t="s">
        <v>381</v>
      </c>
      <c r="B386" s="674" t="s">
        <v>167</v>
      </c>
      <c r="C386" s="991"/>
      <c r="D386" s="937"/>
      <c r="E386" s="937"/>
      <c r="F386" s="974"/>
      <c r="G386" s="925"/>
      <c r="H386" s="177"/>
      <c r="I386" s="925"/>
      <c r="J386" s="631"/>
      <c r="K386" s="632"/>
      <c r="L386" s="631"/>
      <c r="M386" s="632"/>
      <c r="N386" s="631"/>
      <c r="O386" s="633"/>
      <c r="P386" s="635"/>
    </row>
    <row r="387" spans="1:16" ht="20.399999999999999">
      <c r="A387" s="677"/>
      <c r="C387" s="672" t="s">
        <v>894</v>
      </c>
      <c r="F387" s="974"/>
      <c r="G387" s="925"/>
      <c r="H387" s="177"/>
      <c r="I387" s="925"/>
      <c r="J387" s="550"/>
      <c r="K387" s="549"/>
      <c r="L387" s="550"/>
      <c r="M387" s="549"/>
      <c r="N387" s="550"/>
      <c r="O387" s="636"/>
      <c r="P387" s="552"/>
    </row>
    <row r="388" spans="1:16" ht="21" customHeight="1">
      <c r="A388" s="677"/>
      <c r="B388" s="672" t="s">
        <v>418</v>
      </c>
      <c r="F388" s="974"/>
      <c r="G388" s="925"/>
      <c r="H388" s="177"/>
      <c r="I388" s="925"/>
      <c r="J388" s="550"/>
      <c r="K388" s="549"/>
      <c r="L388" s="550"/>
      <c r="M388" s="549"/>
      <c r="N388" s="550"/>
      <c r="O388" s="636"/>
      <c r="P388" s="552"/>
    </row>
    <row r="389" spans="1:16" ht="20.399999999999999">
      <c r="A389" s="677"/>
      <c r="B389" s="672" t="s">
        <v>419</v>
      </c>
      <c r="F389" s="974"/>
      <c r="G389" s="925"/>
      <c r="H389" s="177"/>
      <c r="I389" s="925"/>
      <c r="J389" s="550"/>
      <c r="K389" s="549"/>
      <c r="L389" s="550"/>
      <c r="M389" s="549"/>
      <c r="N389" s="550"/>
      <c r="O389" s="636"/>
      <c r="P389" s="552"/>
    </row>
    <row r="390" spans="1:16" ht="20.399999999999999">
      <c r="A390" s="677"/>
      <c r="B390" s="672" t="s">
        <v>420</v>
      </c>
      <c r="F390" s="974"/>
      <c r="G390" s="925"/>
      <c r="H390" s="177"/>
      <c r="I390" s="925"/>
      <c r="J390" s="550"/>
      <c r="K390" s="549"/>
      <c r="L390" s="550"/>
      <c r="M390" s="549"/>
      <c r="N390" s="550"/>
      <c r="O390" s="636"/>
      <c r="P390" s="552"/>
    </row>
    <row r="391" spans="1:16">
      <c r="C391" s="672" t="s">
        <v>421</v>
      </c>
      <c r="P391" s="242"/>
    </row>
    <row r="392" spans="1:16">
      <c r="B392" s="672" t="s">
        <v>422</v>
      </c>
      <c r="P392" s="242"/>
    </row>
    <row r="393" spans="1:16">
      <c r="B393" s="672" t="s">
        <v>1025</v>
      </c>
      <c r="P393" s="242"/>
    </row>
    <row r="394" spans="1:16">
      <c r="D394" s="918" t="s">
        <v>319</v>
      </c>
      <c r="E394" s="672"/>
      <c r="P394" s="242"/>
    </row>
    <row r="395" spans="1:16">
      <c r="D395" s="672" t="s">
        <v>320</v>
      </c>
      <c r="P395" s="242"/>
    </row>
    <row r="396" spans="1:16">
      <c r="D396" s="1082" t="s">
        <v>321</v>
      </c>
      <c r="P396" s="242"/>
    </row>
    <row r="397" spans="1:16">
      <c r="D397" s="672" t="s">
        <v>322</v>
      </c>
      <c r="E397" s="672"/>
      <c r="P397" s="242"/>
    </row>
    <row r="398" spans="1:16">
      <c r="C398" s="672" t="s">
        <v>1002</v>
      </c>
      <c r="P398" s="242"/>
    </row>
    <row r="399" spans="1:16" ht="20.399999999999999">
      <c r="A399" s="677"/>
      <c r="B399" s="672" t="s">
        <v>1003</v>
      </c>
      <c r="D399" s="937"/>
      <c r="E399" s="937"/>
      <c r="F399" s="974"/>
      <c r="G399" s="925"/>
      <c r="H399" s="177"/>
      <c r="I399" s="925"/>
      <c r="J399" s="631"/>
      <c r="K399" s="632"/>
      <c r="L399" s="631"/>
      <c r="M399" s="632"/>
      <c r="N399" s="631"/>
      <c r="O399" s="633"/>
      <c r="P399" s="635"/>
    </row>
    <row r="400" spans="1:16">
      <c r="B400" s="672" t="s">
        <v>1004</v>
      </c>
    </row>
    <row r="402" spans="1:16">
      <c r="P402" s="672"/>
    </row>
    <row r="403" spans="1:16">
      <c r="P403" s="672"/>
    </row>
    <row r="404" spans="1:16">
      <c r="P404" s="672"/>
    </row>
    <row r="405" spans="1:16">
      <c r="P405" s="672"/>
    </row>
    <row r="406" spans="1:16">
      <c r="P406" s="672"/>
    </row>
    <row r="407" spans="1:16">
      <c r="P407" s="672"/>
    </row>
    <row r="408" spans="1:16">
      <c r="P408" s="672"/>
    </row>
    <row r="409" spans="1:16">
      <c r="P409" s="672"/>
    </row>
    <row r="410" spans="1:16">
      <c r="P410" s="1083">
        <v>45</v>
      </c>
    </row>
    <row r="411" spans="1:16" ht="20.399999999999999">
      <c r="A411" s="1084" t="s">
        <v>498</v>
      </c>
      <c r="B411" s="935" t="s">
        <v>168</v>
      </c>
      <c r="C411" s="928"/>
      <c r="D411" s="673"/>
      <c r="E411" s="673"/>
      <c r="F411" s="673"/>
      <c r="G411" s="673"/>
      <c r="H411" s="673"/>
      <c r="I411" s="673"/>
      <c r="J411" s="673"/>
      <c r="K411" s="673"/>
      <c r="L411" s="673"/>
      <c r="M411" s="673"/>
      <c r="N411" s="673"/>
      <c r="O411" s="673"/>
      <c r="P411" s="673"/>
    </row>
    <row r="412" spans="1:16" ht="20.399999999999999">
      <c r="A412" s="935"/>
      <c r="B412" s="928"/>
      <c r="C412" s="928" t="s">
        <v>1005</v>
      </c>
      <c r="D412" s="673"/>
      <c r="E412" s="673"/>
      <c r="F412" s="673"/>
      <c r="G412" s="673"/>
      <c r="H412" s="673"/>
      <c r="I412" s="673"/>
      <c r="J412" s="673"/>
      <c r="K412" s="673"/>
      <c r="L412" s="673"/>
      <c r="M412" s="673"/>
      <c r="N412" s="673"/>
      <c r="O412" s="673"/>
      <c r="P412" s="673"/>
    </row>
    <row r="413" spans="1:16">
      <c r="A413" s="673"/>
      <c r="B413" s="928" t="s">
        <v>1006</v>
      </c>
      <c r="C413" s="928"/>
      <c r="D413" s="673"/>
      <c r="E413" s="673"/>
      <c r="F413" s="673"/>
      <c r="G413" s="673"/>
      <c r="H413" s="673"/>
      <c r="I413" s="673"/>
      <c r="J413" s="673"/>
      <c r="K413" s="673"/>
      <c r="L413" s="673"/>
      <c r="M413" s="673"/>
      <c r="N413" s="673"/>
      <c r="O413" s="673"/>
      <c r="P413" s="673"/>
    </row>
    <row r="414" spans="1:16" ht="20.399999999999999">
      <c r="A414" s="673"/>
      <c r="B414" s="673"/>
      <c r="C414" s="673"/>
      <c r="D414" s="673"/>
      <c r="E414" s="673"/>
      <c r="F414" s="673"/>
      <c r="G414" s="673"/>
      <c r="H414" s="673"/>
      <c r="I414" s="673"/>
      <c r="J414" s="673"/>
      <c r="K414" s="673"/>
      <c r="L414" s="673"/>
      <c r="M414" s="673"/>
      <c r="N414" s="673"/>
      <c r="O414" s="673"/>
      <c r="P414" s="558" t="s">
        <v>87</v>
      </c>
    </row>
    <row r="415" spans="1:16" ht="20.399999999999999">
      <c r="A415" s="673"/>
      <c r="B415" s="673"/>
      <c r="C415" s="673"/>
      <c r="D415" s="673"/>
      <c r="E415" s="673"/>
      <c r="F415" s="673"/>
      <c r="G415" s="673"/>
      <c r="H415" s="673"/>
      <c r="I415" s="673"/>
      <c r="J415" s="1282" t="s">
        <v>88</v>
      </c>
      <c r="K415" s="1282"/>
      <c r="L415" s="1282"/>
      <c r="M415" s="1085"/>
      <c r="N415" s="1282" t="s">
        <v>91</v>
      </c>
      <c r="O415" s="1282"/>
      <c r="P415" s="1282"/>
    </row>
    <row r="416" spans="1:16" ht="20.399999999999999">
      <c r="A416" s="673"/>
      <c r="B416" s="673"/>
      <c r="C416" s="673"/>
      <c r="D416" s="673"/>
      <c r="E416" s="673"/>
      <c r="F416" s="673"/>
      <c r="G416" s="673"/>
      <c r="H416" s="673"/>
      <c r="I416" s="673"/>
      <c r="J416" s="1283" t="s">
        <v>398</v>
      </c>
      <c r="K416" s="1284"/>
      <c r="L416" s="1284"/>
      <c r="M416" s="1284"/>
      <c r="N416" s="1284"/>
      <c r="O416" s="1284"/>
      <c r="P416" s="1284"/>
    </row>
    <row r="417" spans="1:16" ht="20.399999999999999">
      <c r="A417" s="673"/>
      <c r="B417" s="673"/>
      <c r="C417" s="673"/>
      <c r="D417" s="673"/>
      <c r="E417" s="673"/>
      <c r="F417" s="673"/>
      <c r="G417" s="673"/>
      <c r="H417" s="673"/>
      <c r="I417" s="673"/>
      <c r="J417" s="1086" t="s">
        <v>444</v>
      </c>
      <c r="K417" s="937"/>
      <c r="L417" s="1028" t="s">
        <v>341</v>
      </c>
      <c r="M417" s="937"/>
      <c r="N417" s="1086" t="s">
        <v>444</v>
      </c>
      <c r="O417" s="937"/>
      <c r="P417" s="1028" t="s">
        <v>341</v>
      </c>
    </row>
    <row r="418" spans="1:16" ht="20.399999999999999">
      <c r="A418" s="673"/>
      <c r="B418" s="937" t="s">
        <v>169</v>
      </c>
      <c r="C418" s="673"/>
      <c r="D418" s="673"/>
      <c r="E418" s="673"/>
      <c r="F418" s="673"/>
      <c r="G418" s="673"/>
      <c r="H418" s="673"/>
      <c r="I418" s="673"/>
      <c r="J418" s="637"/>
      <c r="K418" s="673"/>
      <c r="L418" s="673"/>
      <c r="M418" s="1087"/>
      <c r="N418" s="637"/>
      <c r="O418" s="637"/>
      <c r="P418" s="637"/>
    </row>
    <row r="419" spans="1:16">
      <c r="A419" s="673"/>
      <c r="B419" s="673" t="s">
        <v>264</v>
      </c>
      <c r="C419" s="673"/>
      <c r="D419" s="673"/>
      <c r="E419" s="673"/>
      <c r="F419" s="673"/>
      <c r="G419" s="673"/>
      <c r="H419" s="673"/>
      <c r="I419" s="673"/>
      <c r="J419" s="638">
        <v>0</v>
      </c>
      <c r="K419" s="638"/>
      <c r="L419" s="638">
        <v>0</v>
      </c>
      <c r="M419" s="352"/>
      <c r="N419" s="638">
        <v>0</v>
      </c>
      <c r="O419" s="638"/>
      <c r="P419" s="638">
        <v>0</v>
      </c>
    </row>
    <row r="420" spans="1:16" ht="20.399999999999999">
      <c r="A420" s="673"/>
      <c r="B420" s="937" t="s">
        <v>170</v>
      </c>
      <c r="C420" s="673"/>
      <c r="D420" s="673"/>
      <c r="E420" s="673"/>
      <c r="F420" s="673"/>
      <c r="G420" s="673"/>
      <c r="H420" s="673"/>
      <c r="I420" s="673"/>
      <c r="J420" s="638"/>
      <c r="K420" s="638"/>
      <c r="L420" s="638"/>
      <c r="M420" s="352"/>
      <c r="N420" s="638"/>
      <c r="O420" s="638"/>
      <c r="P420" s="638"/>
    </row>
    <row r="421" spans="1:16">
      <c r="A421" s="673"/>
      <c r="B421" s="673" t="s">
        <v>238</v>
      </c>
      <c r="C421" s="673"/>
      <c r="D421" s="673"/>
      <c r="E421" s="673"/>
      <c r="F421" s="673"/>
      <c r="G421" s="673"/>
      <c r="H421" s="673"/>
      <c r="I421" s="673"/>
      <c r="J421" s="638"/>
      <c r="K421" s="638"/>
      <c r="L421" s="638"/>
      <c r="M421" s="352"/>
      <c r="N421" s="638"/>
      <c r="O421" s="638"/>
      <c r="P421" s="638"/>
    </row>
    <row r="422" spans="1:16">
      <c r="A422" s="673"/>
      <c r="C422" s="673" t="s">
        <v>237</v>
      </c>
      <c r="D422" s="673"/>
      <c r="E422" s="673"/>
      <c r="F422" s="673"/>
      <c r="G422" s="673"/>
      <c r="H422" s="673"/>
      <c r="I422" s="673"/>
      <c r="J422" s="639">
        <v>1236705</v>
      </c>
      <c r="K422" s="638"/>
      <c r="L422" s="639">
        <v>867775</v>
      </c>
      <c r="M422" s="352"/>
      <c r="N422" s="639">
        <v>1064081</v>
      </c>
      <c r="O422" s="638"/>
      <c r="P422" s="639">
        <v>694677</v>
      </c>
    </row>
    <row r="423" spans="1:16" ht="19.95" customHeight="1">
      <c r="A423" s="673"/>
      <c r="B423" s="937" t="s">
        <v>171</v>
      </c>
      <c r="C423" s="1088"/>
      <c r="D423" s="1088"/>
      <c r="E423" s="1088"/>
      <c r="F423" s="1088"/>
      <c r="G423" s="1088"/>
      <c r="H423" s="1088"/>
      <c r="I423" s="673"/>
      <c r="J423" s="638"/>
      <c r="K423" s="638"/>
      <c r="L423" s="638"/>
      <c r="M423" s="352"/>
      <c r="N423" s="638"/>
      <c r="O423" s="638"/>
      <c r="P423" s="638"/>
    </row>
    <row r="424" spans="1:16" ht="21" thickBot="1">
      <c r="A424" s="673"/>
      <c r="B424" s="1088"/>
      <c r="C424" s="937" t="s">
        <v>172</v>
      </c>
      <c r="D424" s="1088"/>
      <c r="E424" s="1088"/>
      <c r="F424" s="1088"/>
      <c r="G424" s="1088"/>
      <c r="H424" s="1088"/>
      <c r="I424" s="673"/>
      <c r="J424" s="640">
        <v>1236705</v>
      </c>
      <c r="K424" s="641"/>
      <c r="L424" s="640">
        <v>867775</v>
      </c>
      <c r="M424" s="641"/>
      <c r="N424" s="640">
        <v>1064081</v>
      </c>
      <c r="O424" s="641"/>
      <c r="P424" s="640">
        <v>694677</v>
      </c>
    </row>
    <row r="425" spans="1:16" ht="21" thickTop="1">
      <c r="A425" s="673"/>
      <c r="B425" s="1088"/>
      <c r="C425" s="937"/>
      <c r="D425" s="1088"/>
      <c r="E425" s="1088"/>
      <c r="F425" s="1088"/>
      <c r="G425" s="1088"/>
      <c r="H425" s="1088"/>
      <c r="I425" s="673"/>
      <c r="J425" s="642"/>
      <c r="K425" s="643"/>
      <c r="L425" s="642"/>
      <c r="M425" s="643"/>
      <c r="N425" s="642"/>
      <c r="O425" s="643"/>
      <c r="P425" s="672"/>
    </row>
    <row r="426" spans="1:16" ht="20.399999999999999">
      <c r="A426" s="673"/>
      <c r="B426" s="673"/>
      <c r="C426" s="673" t="s">
        <v>1007</v>
      </c>
      <c r="E426" s="1050"/>
      <c r="F426" s="673"/>
      <c r="G426" s="673"/>
      <c r="H426" s="673"/>
      <c r="I426" s="673"/>
      <c r="J426" s="1089"/>
      <c r="K426" s="647"/>
      <c r="L426" s="1089"/>
      <c r="M426" s="647"/>
      <c r="N426" s="1089"/>
      <c r="O426" s="647"/>
      <c r="P426" s="1089"/>
    </row>
    <row r="427" spans="1:16" ht="20.399999999999999">
      <c r="A427" s="673"/>
      <c r="B427" s="673" t="s">
        <v>1008</v>
      </c>
      <c r="C427" s="673"/>
      <c r="E427" s="1050"/>
      <c r="F427" s="673"/>
      <c r="G427" s="673"/>
      <c r="H427" s="673"/>
      <c r="I427" s="673"/>
      <c r="J427" s="1089"/>
      <c r="K427" s="647"/>
      <c r="L427" s="1089"/>
      <c r="M427" s="647"/>
      <c r="N427" s="1089"/>
      <c r="O427" s="647"/>
      <c r="P427" s="1089"/>
    </row>
    <row r="428" spans="1:16" ht="20.399999999999999">
      <c r="A428" s="935"/>
      <c r="B428" s="937"/>
      <c r="C428" s="673"/>
      <c r="D428" s="1050"/>
      <c r="E428" s="1050"/>
      <c r="F428" s="673"/>
      <c r="G428" s="673"/>
      <c r="H428" s="673"/>
      <c r="I428" s="673"/>
      <c r="J428" s="673"/>
      <c r="K428" s="673"/>
      <c r="L428" s="673"/>
      <c r="M428" s="673"/>
      <c r="N428" s="673"/>
      <c r="O428" s="673"/>
      <c r="P428" s="1015" t="s">
        <v>87</v>
      </c>
    </row>
    <row r="429" spans="1:16" ht="20.399999999999999">
      <c r="A429" s="673"/>
      <c r="B429" s="937"/>
      <c r="C429" s="673"/>
      <c r="D429" s="1050"/>
      <c r="E429" s="1050"/>
      <c r="F429" s="673"/>
      <c r="G429" s="673"/>
      <c r="H429" s="673"/>
      <c r="I429" s="673"/>
      <c r="J429" s="1282" t="s">
        <v>88</v>
      </c>
      <c r="K429" s="1282"/>
      <c r="L429" s="1282"/>
      <c r="M429" s="1085"/>
      <c r="N429" s="1282" t="s">
        <v>91</v>
      </c>
      <c r="O429" s="1282"/>
      <c r="P429" s="1282"/>
    </row>
    <row r="430" spans="1:16" ht="20.399999999999999">
      <c r="A430" s="673"/>
      <c r="B430" s="937"/>
      <c r="C430" s="673"/>
      <c r="D430" s="1050"/>
      <c r="E430" s="1050"/>
      <c r="F430" s="673"/>
      <c r="G430" s="673"/>
      <c r="H430" s="673"/>
      <c r="I430" s="673"/>
      <c r="J430" s="1308" t="s">
        <v>398</v>
      </c>
      <c r="K430" s="1309"/>
      <c r="L430" s="1309"/>
      <c r="M430" s="1309"/>
      <c r="N430" s="1309"/>
      <c r="O430" s="1309"/>
      <c r="P430" s="1309"/>
    </row>
    <row r="431" spans="1:16" ht="20.399999999999999">
      <c r="A431" s="673"/>
      <c r="B431" s="937"/>
      <c r="C431" s="673"/>
      <c r="D431" s="1050"/>
      <c r="E431" s="1050"/>
      <c r="F431" s="673"/>
      <c r="G431" s="673"/>
      <c r="H431" s="673"/>
      <c r="I431" s="673"/>
      <c r="J431" s="1086" t="s">
        <v>444</v>
      </c>
      <c r="K431" s="937"/>
      <c r="L431" s="1028" t="s">
        <v>341</v>
      </c>
      <c r="M431" s="937"/>
      <c r="N431" s="1086" t="s">
        <v>444</v>
      </c>
      <c r="O431" s="937"/>
      <c r="P431" s="1028" t="s">
        <v>341</v>
      </c>
    </row>
    <row r="432" spans="1:16" ht="20.399999999999999">
      <c r="A432" s="673"/>
      <c r="B432" s="1090" t="s">
        <v>920</v>
      </c>
      <c r="C432" s="1090"/>
      <c r="D432" s="1091"/>
      <c r="E432" s="1091"/>
      <c r="F432" s="1090"/>
      <c r="G432" s="1090"/>
      <c r="H432" s="1090"/>
      <c r="I432" s="673"/>
      <c r="J432" s="644">
        <v>-69316887</v>
      </c>
      <c r="K432" s="645"/>
      <c r="L432" s="644">
        <v>-58273372</v>
      </c>
      <c r="M432" s="645"/>
      <c r="N432" s="644">
        <v>-65109541</v>
      </c>
      <c r="O432" s="645"/>
      <c r="P432" s="644">
        <v>-52236214</v>
      </c>
    </row>
    <row r="433" spans="1:16" ht="20.399999999999999">
      <c r="A433" s="673"/>
      <c r="B433" s="1090" t="s">
        <v>323</v>
      </c>
      <c r="C433" s="1090"/>
      <c r="D433" s="1091"/>
      <c r="E433" s="1091"/>
      <c r="F433" s="1090"/>
      <c r="G433" s="1090"/>
      <c r="H433" s="1090"/>
      <c r="I433" s="673"/>
      <c r="J433" s="646">
        <v>0.2</v>
      </c>
      <c r="K433" s="647"/>
      <c r="L433" s="646">
        <v>0.2</v>
      </c>
      <c r="M433" s="647"/>
      <c r="N433" s="646">
        <v>0.2</v>
      </c>
      <c r="O433" s="647"/>
      <c r="P433" s="646">
        <v>0.2</v>
      </c>
    </row>
    <row r="434" spans="1:16" ht="20.399999999999999">
      <c r="A434" s="673"/>
      <c r="B434" s="673" t="s">
        <v>921</v>
      </c>
      <c r="C434" s="1090"/>
      <c r="D434" s="1091"/>
      <c r="E434" s="1091"/>
      <c r="F434" s="1090"/>
      <c r="G434" s="1090"/>
      <c r="H434" s="1090"/>
      <c r="I434" s="673"/>
      <c r="J434" s="648"/>
      <c r="K434" s="647"/>
      <c r="L434" s="648"/>
      <c r="M434" s="647"/>
      <c r="N434" s="648"/>
      <c r="O434" s="647"/>
      <c r="P434" s="648"/>
    </row>
    <row r="435" spans="1:16" ht="20.399999999999999">
      <c r="A435" s="673"/>
      <c r="C435" s="673" t="s">
        <v>922</v>
      </c>
      <c r="D435" s="1092"/>
      <c r="E435" s="1092"/>
      <c r="F435" s="1092"/>
      <c r="G435" s="1092"/>
      <c r="H435" s="1092"/>
      <c r="I435" s="673"/>
      <c r="J435" s="649">
        <v>-13863377</v>
      </c>
      <c r="K435" s="650"/>
      <c r="L435" s="649">
        <v>-11654674</v>
      </c>
      <c r="M435" s="650"/>
      <c r="N435" s="649">
        <v>-13021908</v>
      </c>
      <c r="O435" s="650"/>
      <c r="P435" s="649">
        <v>-10447243</v>
      </c>
    </row>
    <row r="436" spans="1:16" ht="20.399999999999999">
      <c r="A436" s="673"/>
      <c r="B436" s="1090" t="s">
        <v>898</v>
      </c>
      <c r="C436" s="1090"/>
      <c r="D436" s="1091"/>
      <c r="E436" s="1091"/>
      <c r="F436" s="1090"/>
      <c r="G436" s="1090"/>
      <c r="H436" s="1090"/>
      <c r="I436" s="673"/>
      <c r="J436" s="651"/>
      <c r="K436" s="652"/>
      <c r="L436" s="651"/>
      <c r="M436" s="652"/>
      <c r="N436" s="651"/>
      <c r="O436" s="652"/>
      <c r="P436" s="598"/>
    </row>
    <row r="437" spans="1:16">
      <c r="A437" s="673"/>
      <c r="B437" s="1090"/>
      <c r="C437" s="1090" t="s">
        <v>438</v>
      </c>
      <c r="D437" s="1091"/>
      <c r="E437" s="1091"/>
      <c r="F437" s="1090"/>
      <c r="G437" s="1090"/>
      <c r="H437" s="1090"/>
      <c r="I437" s="673"/>
      <c r="J437" s="653"/>
      <c r="K437" s="653"/>
      <c r="L437" s="435"/>
      <c r="M437" s="435"/>
      <c r="N437" s="435"/>
      <c r="O437" s="435"/>
      <c r="P437" s="435"/>
    </row>
    <row r="438" spans="1:16" ht="20.399999999999999">
      <c r="A438" s="673"/>
      <c r="B438" s="1090"/>
      <c r="C438" s="1090" t="s">
        <v>337</v>
      </c>
      <c r="D438" s="1091"/>
      <c r="E438" s="1091"/>
      <c r="F438" s="1090"/>
      <c r="G438" s="1090"/>
      <c r="H438" s="1090"/>
      <c r="I438" s="673"/>
      <c r="J438" s="649">
        <v>144425</v>
      </c>
      <c r="K438" s="650"/>
      <c r="L438" s="649">
        <v>756175</v>
      </c>
      <c r="M438" s="650"/>
      <c r="N438" s="649">
        <v>71274</v>
      </c>
      <c r="O438" s="650"/>
      <c r="P438" s="649">
        <v>700743</v>
      </c>
    </row>
    <row r="439" spans="1:16" ht="20.399999999999999">
      <c r="A439" s="673"/>
      <c r="B439" s="1090"/>
      <c r="C439" s="1093" t="s">
        <v>324</v>
      </c>
      <c r="D439" s="1091"/>
      <c r="E439" s="1090"/>
      <c r="F439" s="1090"/>
      <c r="G439" s="1090"/>
      <c r="H439" s="1090"/>
      <c r="I439" s="673"/>
      <c r="J439" s="649">
        <v>29234</v>
      </c>
      <c r="K439" s="650"/>
      <c r="L439" s="649">
        <v>140129</v>
      </c>
      <c r="M439" s="650"/>
      <c r="N439" s="649">
        <v>29039</v>
      </c>
      <c r="O439" s="650"/>
      <c r="P439" s="649">
        <v>138778</v>
      </c>
    </row>
    <row r="440" spans="1:16" ht="20.399999999999999">
      <c r="A440" s="673"/>
      <c r="B440" s="1090"/>
      <c r="C440" s="1302" t="s">
        <v>440</v>
      </c>
      <c r="D440" s="1303"/>
      <c r="E440" s="1303"/>
      <c r="F440" s="1303"/>
      <c r="G440" s="1303"/>
      <c r="H440" s="1303"/>
      <c r="I440" s="673"/>
      <c r="J440" s="649">
        <v>-735000</v>
      </c>
      <c r="K440" s="650"/>
      <c r="L440" s="649">
        <v>-737014</v>
      </c>
      <c r="M440" s="650"/>
      <c r="N440" s="649">
        <v>-735000</v>
      </c>
      <c r="O440" s="650"/>
      <c r="P440" s="649">
        <v>-737013</v>
      </c>
    </row>
    <row r="441" spans="1:16" ht="20.399999999999999">
      <c r="A441" s="673"/>
      <c r="B441" s="1090"/>
      <c r="C441" s="1094" t="s">
        <v>439</v>
      </c>
      <c r="D441" s="1091"/>
      <c r="E441" s="1091"/>
      <c r="F441" s="1090"/>
      <c r="G441" s="1090"/>
      <c r="H441" s="1090"/>
      <c r="I441" s="673"/>
      <c r="J441" s="649">
        <v>12973912</v>
      </c>
      <c r="K441" s="650"/>
      <c r="L441" s="649">
        <v>10627609</v>
      </c>
      <c r="M441" s="650"/>
      <c r="N441" s="649">
        <v>12389514</v>
      </c>
      <c r="O441" s="650"/>
      <c r="P441" s="649">
        <v>9650058</v>
      </c>
    </row>
    <row r="442" spans="1:16" ht="20.399999999999999">
      <c r="A442" s="673"/>
      <c r="B442" s="1090"/>
      <c r="C442" s="1094" t="s">
        <v>138</v>
      </c>
      <c r="D442" s="1091"/>
      <c r="E442" s="1091"/>
      <c r="F442" s="1090"/>
      <c r="G442" s="1090"/>
      <c r="H442" s="1090"/>
      <c r="I442" s="673"/>
      <c r="J442" s="649">
        <v>214101</v>
      </c>
      <c r="K442" s="650"/>
      <c r="L442" s="654">
        <v>0</v>
      </c>
      <c r="M442" s="650"/>
      <c r="N442" s="649">
        <v>203000</v>
      </c>
      <c r="O442" s="650"/>
      <c r="P442" s="654">
        <v>0</v>
      </c>
    </row>
    <row r="443" spans="1:16">
      <c r="A443" s="673"/>
      <c r="B443" s="1095" t="s">
        <v>325</v>
      </c>
      <c r="C443" s="1096"/>
      <c r="D443" s="1091"/>
      <c r="E443" s="1091"/>
      <c r="F443" s="1090"/>
      <c r="G443" s="1090"/>
      <c r="H443" s="1090"/>
      <c r="I443" s="673"/>
      <c r="J443" s="1097"/>
      <c r="K443" s="1098"/>
      <c r="L443" s="1099"/>
      <c r="M443" s="1100"/>
      <c r="N443" s="655"/>
      <c r="O443" s="1100"/>
      <c r="P443" s="655"/>
    </row>
    <row r="444" spans="1:16" ht="21" thickBot="1">
      <c r="A444" s="673"/>
      <c r="B444" s="1101"/>
      <c r="C444" s="1101" t="s">
        <v>441</v>
      </c>
      <c r="D444" s="1091"/>
      <c r="E444" s="1091"/>
      <c r="F444" s="1090"/>
      <c r="G444" s="1090"/>
      <c r="H444" s="1090"/>
      <c r="I444" s="673"/>
      <c r="J444" s="656">
        <v>-1236705</v>
      </c>
      <c r="K444" s="657"/>
      <c r="L444" s="656">
        <v>-867775</v>
      </c>
      <c r="M444" s="657"/>
      <c r="N444" s="656">
        <v>-1064081</v>
      </c>
      <c r="O444" s="657"/>
      <c r="P444" s="656">
        <v>-694677</v>
      </c>
    </row>
    <row r="445" spans="1:16" ht="21" thickTop="1">
      <c r="A445" s="1027"/>
      <c r="B445" s="673"/>
      <c r="C445" s="673" t="s">
        <v>338</v>
      </c>
      <c r="D445" s="1050"/>
      <c r="E445" s="1050"/>
      <c r="F445" s="673"/>
      <c r="G445" s="673"/>
      <c r="H445" s="673"/>
      <c r="I445" s="673"/>
      <c r="J445" s="634"/>
      <c r="K445" s="978"/>
      <c r="L445" s="634"/>
      <c r="M445" s="1080"/>
      <c r="N445" s="634"/>
      <c r="O445" s="978"/>
      <c r="P445" s="634"/>
    </row>
    <row r="446" spans="1:16" ht="20.399999999999999">
      <c r="A446" s="1027"/>
      <c r="B446" s="673" t="s">
        <v>805</v>
      </c>
      <c r="C446" s="673"/>
      <c r="D446" s="1050"/>
      <c r="E446" s="1050"/>
      <c r="F446" s="673"/>
      <c r="G446" s="673"/>
      <c r="H446" s="673"/>
      <c r="I446" s="673"/>
      <c r="J446" s="634"/>
      <c r="K446" s="978"/>
      <c r="L446" s="634"/>
      <c r="M446" s="1080"/>
      <c r="N446" s="634"/>
      <c r="O446" s="978"/>
      <c r="P446" s="634"/>
    </row>
    <row r="447" spans="1:16">
      <c r="P447" s="1083">
        <v>46</v>
      </c>
    </row>
    <row r="448" spans="1:16" ht="20.399999999999999">
      <c r="A448" s="1084" t="s">
        <v>498</v>
      </c>
      <c r="B448" s="935" t="s">
        <v>329</v>
      </c>
      <c r="C448" s="928"/>
      <c r="D448" s="673"/>
      <c r="E448" s="673"/>
      <c r="F448" s="673"/>
      <c r="G448" s="673"/>
      <c r="H448" s="673"/>
      <c r="I448" s="673"/>
      <c r="J448" s="673"/>
      <c r="K448" s="673"/>
      <c r="L448" s="673"/>
      <c r="M448" s="673"/>
      <c r="N448" s="673"/>
      <c r="O448" s="673"/>
      <c r="P448" s="673"/>
    </row>
    <row r="449" spans="1:16">
      <c r="A449" s="673"/>
      <c r="B449" s="1102" t="s">
        <v>339</v>
      </c>
      <c r="E449" s="1102"/>
      <c r="F449" s="1102"/>
      <c r="G449" s="1102"/>
      <c r="H449" s="1102"/>
      <c r="I449" s="1102"/>
      <c r="J449" s="1102"/>
      <c r="K449" s="1102"/>
      <c r="L449" s="1102"/>
      <c r="M449" s="1102"/>
      <c r="N449" s="1102"/>
      <c r="O449" s="1102"/>
      <c r="P449" s="1103"/>
    </row>
    <row r="450" spans="1:16" ht="20.399999999999999">
      <c r="C450" s="971"/>
      <c r="D450" s="980"/>
      <c r="E450" s="3"/>
      <c r="G450" s="3"/>
      <c r="I450" s="3"/>
      <c r="J450" s="549"/>
      <c r="K450" s="549"/>
      <c r="L450" s="549"/>
      <c r="M450" s="549"/>
      <c r="N450" s="551"/>
      <c r="O450" s="658"/>
      <c r="P450" s="556" t="s">
        <v>87</v>
      </c>
    </row>
    <row r="451" spans="1:16" s="925" customFormat="1" ht="20.399999999999999">
      <c r="A451" s="973"/>
      <c r="B451" s="672"/>
      <c r="C451" s="930"/>
      <c r="D451" s="672"/>
      <c r="E451" s="918"/>
      <c r="F451" s="672"/>
      <c r="G451" s="918"/>
      <c r="H451" s="918"/>
      <c r="I451" s="918"/>
      <c r="J451" s="1304" t="s">
        <v>88</v>
      </c>
      <c r="K451" s="1304"/>
      <c r="L451" s="1304"/>
      <c r="M451" s="549"/>
      <c r="N451" s="1304" t="s">
        <v>91</v>
      </c>
      <c r="O451" s="1304"/>
      <c r="P451" s="1304"/>
    </row>
    <row r="452" spans="1:16" s="971" customFormat="1" ht="20.399999999999999">
      <c r="A452" s="973"/>
      <c r="B452" s="672"/>
      <c r="C452" s="930"/>
      <c r="D452" s="672"/>
      <c r="E452" s="918"/>
      <c r="F452" s="672"/>
      <c r="G452" s="918"/>
      <c r="H452" s="918"/>
      <c r="I452" s="918"/>
      <c r="J452" s="1305" t="s">
        <v>398</v>
      </c>
      <c r="K452" s="1305"/>
      <c r="L452" s="1305"/>
      <c r="M452" s="1305"/>
      <c r="N452" s="1305"/>
      <c r="O452" s="1305"/>
      <c r="P452" s="1305"/>
    </row>
    <row r="453" spans="1:16" s="971" customFormat="1" ht="20.399999999999999">
      <c r="A453" s="973"/>
      <c r="B453" s="672"/>
      <c r="C453" s="926"/>
      <c r="D453" s="672"/>
      <c r="E453" s="918"/>
      <c r="F453" s="672"/>
      <c r="G453" s="918"/>
      <c r="H453" s="918"/>
      <c r="I453" s="918"/>
      <c r="J453" s="659" t="s">
        <v>444</v>
      </c>
      <c r="K453" s="554"/>
      <c r="L453" s="659" t="s">
        <v>341</v>
      </c>
      <c r="M453" s="554"/>
      <c r="N453" s="659" t="s">
        <v>444</v>
      </c>
      <c r="O453" s="554"/>
      <c r="P453" s="659" t="s">
        <v>341</v>
      </c>
    </row>
    <row r="454" spans="1:16">
      <c r="A454" s="673"/>
      <c r="B454" s="928"/>
      <c r="C454" s="1102"/>
      <c r="D454" s="1102"/>
      <c r="E454" s="1102"/>
      <c r="F454" s="1102"/>
      <c r="G454" s="1102"/>
      <c r="H454" s="1102"/>
      <c r="I454" s="1102"/>
      <c r="J454" s="1102"/>
      <c r="K454" s="1102"/>
      <c r="L454" s="1102"/>
      <c r="M454" s="1102"/>
      <c r="N454" s="1102"/>
      <c r="O454" s="1102"/>
      <c r="P454" s="1103"/>
    </row>
    <row r="455" spans="1:16">
      <c r="A455" s="673"/>
      <c r="C455" s="1102" t="s">
        <v>326</v>
      </c>
      <c r="D455" s="1102"/>
      <c r="E455" s="1102"/>
      <c r="F455" s="1102"/>
      <c r="G455" s="1102"/>
      <c r="H455" s="1102"/>
      <c r="I455" s="1102"/>
      <c r="J455" s="672"/>
      <c r="K455" s="672"/>
      <c r="N455" s="672"/>
      <c r="P455" s="672"/>
    </row>
    <row r="456" spans="1:16" ht="18" customHeight="1">
      <c r="A456" s="673"/>
      <c r="B456" s="928"/>
      <c r="C456" s="1102"/>
      <c r="D456" s="1102" t="s">
        <v>327</v>
      </c>
      <c r="E456" s="1102"/>
      <c r="F456" s="1102"/>
      <c r="G456" s="1102"/>
      <c r="H456" s="1102"/>
      <c r="I456" s="1102"/>
      <c r="J456" s="660">
        <v>0</v>
      </c>
      <c r="K456" s="660"/>
      <c r="L456" s="660">
        <v>8224029</v>
      </c>
      <c r="M456" s="660"/>
      <c r="N456" s="660">
        <v>0</v>
      </c>
      <c r="O456" s="660"/>
      <c r="P456" s="660">
        <v>8034875</v>
      </c>
    </row>
    <row r="457" spans="1:16" ht="20.399999999999999">
      <c r="A457" s="673"/>
      <c r="B457" s="673"/>
      <c r="C457" s="673"/>
      <c r="D457" s="673"/>
      <c r="E457" s="673"/>
      <c r="F457" s="673"/>
      <c r="G457" s="673"/>
      <c r="H457" s="673"/>
      <c r="I457" s="673"/>
      <c r="J457" s="661"/>
      <c r="K457" s="662"/>
      <c r="L457" s="661"/>
      <c r="M457" s="663"/>
      <c r="N457" s="661"/>
      <c r="O457" s="663"/>
      <c r="P457" s="661"/>
    </row>
    <row r="458" spans="1:16" ht="20.399999999999999">
      <c r="A458" s="1104" t="s">
        <v>499</v>
      </c>
      <c r="B458" s="1105" t="s">
        <v>328</v>
      </c>
    </row>
    <row r="459" spans="1:16">
      <c r="C459" s="672" t="s">
        <v>923</v>
      </c>
    </row>
    <row r="460" spans="1:16">
      <c r="B460" s="672" t="s">
        <v>924</v>
      </c>
    </row>
    <row r="462" spans="1:16" ht="20.399999999999999" customHeight="1">
      <c r="A462" s="1106" t="s">
        <v>500</v>
      </c>
      <c r="B462" s="937" t="s">
        <v>342</v>
      </c>
      <c r="C462" s="937"/>
      <c r="D462" s="1088"/>
      <c r="E462" s="1088"/>
      <c r="F462" s="1088"/>
      <c r="G462" s="1088"/>
      <c r="H462" s="1088"/>
      <c r="I462" s="673"/>
      <c r="J462" s="664"/>
      <c r="K462" s="665"/>
      <c r="L462" s="664"/>
      <c r="M462" s="665"/>
      <c r="N462" s="664"/>
      <c r="O462" s="665"/>
      <c r="P462" s="672"/>
    </row>
    <row r="463" spans="1:16" ht="20.399999999999999" customHeight="1">
      <c r="A463" s="673"/>
      <c r="B463" s="1088"/>
      <c r="C463" s="673" t="s">
        <v>1009</v>
      </c>
      <c r="D463" s="1088"/>
      <c r="E463" s="1088"/>
      <c r="F463" s="1088"/>
      <c r="G463" s="1088"/>
      <c r="H463" s="1088"/>
      <c r="I463" s="673"/>
      <c r="J463" s="664"/>
      <c r="K463" s="665"/>
      <c r="L463" s="664"/>
      <c r="M463" s="665"/>
      <c r="N463" s="664"/>
      <c r="O463" s="665"/>
      <c r="P463" s="672"/>
    </row>
    <row r="464" spans="1:16" ht="20.399999999999999" customHeight="1">
      <c r="A464" s="673"/>
      <c r="B464" s="1088"/>
      <c r="C464" s="937"/>
      <c r="D464" s="1088"/>
      <c r="E464" s="1088"/>
      <c r="F464" s="1088"/>
      <c r="G464" s="1088"/>
      <c r="H464" s="1088"/>
      <c r="I464" s="672"/>
      <c r="J464" s="673"/>
      <c r="K464" s="673"/>
      <c r="L464" s="673"/>
      <c r="M464" s="673"/>
      <c r="N464" s="673"/>
      <c r="O464" s="673"/>
      <c r="P464" s="558" t="s">
        <v>87</v>
      </c>
    </row>
    <row r="465" spans="1:16" ht="20.399999999999999" customHeight="1">
      <c r="A465" s="673"/>
      <c r="B465" s="1088"/>
      <c r="C465" s="937"/>
      <c r="D465" s="1088"/>
      <c r="E465" s="1088"/>
      <c r="F465" s="1088"/>
      <c r="G465" s="1088"/>
      <c r="H465" s="1088"/>
      <c r="I465" s="672"/>
      <c r="J465" s="1304" t="s">
        <v>88</v>
      </c>
      <c r="K465" s="1304"/>
      <c r="L465" s="1304"/>
      <c r="M465" s="549"/>
      <c r="N465" s="1304" t="s">
        <v>91</v>
      </c>
      <c r="O465" s="1304"/>
      <c r="P465" s="1304"/>
    </row>
    <row r="466" spans="1:16" ht="20.399999999999999" customHeight="1">
      <c r="A466" s="673"/>
      <c r="B466" s="1088"/>
      <c r="C466" s="937"/>
      <c r="D466" s="1088"/>
      <c r="E466" s="1088"/>
      <c r="F466" s="1088"/>
      <c r="G466" s="1088"/>
      <c r="H466" s="1088"/>
      <c r="I466" s="672"/>
      <c r="J466" s="1283" t="s">
        <v>398</v>
      </c>
      <c r="K466" s="1284"/>
      <c r="L466" s="1284"/>
      <c r="M466" s="1284"/>
      <c r="N466" s="1284"/>
      <c r="O466" s="1284"/>
      <c r="P466" s="1284"/>
    </row>
    <row r="467" spans="1:16" ht="20.399999999999999" customHeight="1">
      <c r="A467" s="673"/>
      <c r="B467" s="1088"/>
      <c r="C467" s="937"/>
      <c r="D467" s="1088"/>
      <c r="E467" s="1088"/>
      <c r="F467" s="1088"/>
      <c r="G467" s="1088"/>
      <c r="H467" s="1088"/>
      <c r="I467" s="672"/>
      <c r="J467" s="1086" t="s">
        <v>444</v>
      </c>
      <c r="K467" s="937"/>
      <c r="L467" s="1028" t="s">
        <v>341</v>
      </c>
      <c r="M467" s="937"/>
      <c r="N467" s="1086" t="s">
        <v>444</v>
      </c>
      <c r="O467" s="937"/>
      <c r="P467" s="1028" t="s">
        <v>341</v>
      </c>
    </row>
    <row r="468" spans="1:16" ht="20.399999999999999" customHeight="1">
      <c r="A468" s="673"/>
      <c r="B468" s="1088"/>
      <c r="C468" s="937"/>
      <c r="D468" s="1088"/>
      <c r="E468" s="1088"/>
      <c r="F468" s="1088"/>
      <c r="G468" s="1088"/>
      <c r="H468" s="1088"/>
      <c r="I468" s="672"/>
      <c r="J468" s="1107"/>
      <c r="K468" s="937"/>
      <c r="L468" s="1108"/>
      <c r="M468" s="937"/>
      <c r="N468" s="1107"/>
      <c r="O468" s="937"/>
      <c r="P468" s="1108"/>
    </row>
    <row r="469" spans="1:16" ht="20.399999999999999" customHeight="1">
      <c r="A469" s="672"/>
      <c r="B469" s="937" t="s">
        <v>356</v>
      </c>
      <c r="C469" s="1088"/>
      <c r="D469" s="937"/>
      <c r="E469" s="1088"/>
      <c r="F469" s="1088"/>
      <c r="G469" s="1088"/>
      <c r="H469" s="1088"/>
      <c r="I469" s="672"/>
      <c r="J469" s="664"/>
      <c r="K469" s="665"/>
      <c r="L469" s="664"/>
      <c r="M469" s="665"/>
      <c r="N469" s="664"/>
      <c r="O469" s="665"/>
      <c r="P469" s="664"/>
    </row>
    <row r="470" spans="1:16" ht="20.399999999999999" customHeight="1">
      <c r="A470" s="672"/>
      <c r="B470" s="673" t="s">
        <v>386</v>
      </c>
      <c r="C470" s="1088"/>
      <c r="D470" s="937"/>
      <c r="E470" s="1088"/>
      <c r="F470" s="1088"/>
      <c r="G470" s="1088"/>
      <c r="H470" s="1088"/>
      <c r="I470" s="672"/>
      <c r="J470" s="391">
        <v>-68080182</v>
      </c>
      <c r="K470" s="391"/>
      <c r="L470" s="391">
        <v>-57405597</v>
      </c>
      <c r="M470" s="679"/>
      <c r="N470" s="391">
        <v>-64045460</v>
      </c>
      <c r="O470" s="679"/>
      <c r="P470" s="391">
        <v>-51541537</v>
      </c>
    </row>
    <row r="471" spans="1:16" ht="20.399999999999999" customHeight="1">
      <c r="A471" s="672"/>
      <c r="B471" s="673" t="s">
        <v>387</v>
      </c>
      <c r="C471" s="1088"/>
      <c r="D471" s="937"/>
      <c r="E471" s="1088"/>
      <c r="F471" s="1088"/>
      <c r="G471" s="1088"/>
      <c r="H471" s="1088"/>
      <c r="I471" s="672"/>
      <c r="J471" s="1109"/>
      <c r="K471" s="1109"/>
      <c r="L471" s="1109"/>
      <c r="M471" s="679"/>
      <c r="N471" s="1109"/>
      <c r="O471" s="679"/>
      <c r="P471" s="1109"/>
    </row>
    <row r="472" spans="1:16" ht="20.399999999999999" customHeight="1">
      <c r="A472" s="672"/>
      <c r="B472" s="673" t="s">
        <v>388</v>
      </c>
      <c r="C472" s="673" t="s">
        <v>389</v>
      </c>
      <c r="D472" s="937"/>
      <c r="E472" s="1088"/>
      <c r="F472" s="1088"/>
      <c r="G472" s="1088"/>
      <c r="H472" s="1088"/>
      <c r="I472" s="672"/>
      <c r="J472" s="394">
        <v>-3675000</v>
      </c>
      <c r="K472" s="1109"/>
      <c r="L472" s="394">
        <v>-3685068</v>
      </c>
      <c r="M472" s="679"/>
      <c r="N472" s="394">
        <v>-3675000</v>
      </c>
      <c r="O472" s="679"/>
      <c r="P472" s="394">
        <v>-3685068</v>
      </c>
    </row>
    <row r="473" spans="1:16" ht="20.399999999999999" customHeight="1">
      <c r="A473" s="672"/>
      <c r="B473" s="1318" t="s">
        <v>390</v>
      </c>
      <c r="C473" s="1318"/>
      <c r="D473" s="1318"/>
      <c r="E473" s="1318"/>
      <c r="F473" s="1318"/>
      <c r="G473" s="1318"/>
      <c r="H473" s="1318"/>
      <c r="I473" s="672"/>
      <c r="J473" s="1109">
        <v>-71755182</v>
      </c>
      <c r="K473" s="1109"/>
      <c r="L473" s="1109">
        <v>-61090665</v>
      </c>
      <c r="M473" s="679"/>
      <c r="N473" s="1109">
        <v>-67720460</v>
      </c>
      <c r="O473" s="679"/>
      <c r="P473" s="1109">
        <v>-55226605</v>
      </c>
    </row>
    <row r="474" spans="1:16" ht="20.399999999999999" customHeight="1">
      <c r="A474" s="672"/>
      <c r="B474" s="673" t="s">
        <v>391</v>
      </c>
      <c r="C474" s="1088"/>
      <c r="D474" s="937"/>
      <c r="E474" s="1088"/>
      <c r="F474" s="1088"/>
      <c r="G474" s="1088"/>
      <c r="H474" s="1088"/>
      <c r="I474" s="672"/>
      <c r="J474" s="1110">
        <v>278000000</v>
      </c>
      <c r="K474" s="1111"/>
      <c r="L474" s="1110">
        <v>278000000</v>
      </c>
      <c r="M474" s="1112"/>
      <c r="N474" s="1110">
        <v>278000000</v>
      </c>
      <c r="O474" s="1112"/>
      <c r="P474" s="1110">
        <v>278000000</v>
      </c>
    </row>
    <row r="475" spans="1:16" ht="20.399999999999999" customHeight="1" thickBot="1">
      <c r="A475" s="672"/>
      <c r="B475" s="1318" t="s">
        <v>354</v>
      </c>
      <c r="C475" s="1318"/>
      <c r="D475" s="1318"/>
      <c r="E475" s="1318"/>
      <c r="F475" s="1318"/>
      <c r="G475" s="1318"/>
      <c r="H475" s="1318"/>
      <c r="I475" s="672"/>
      <c r="J475" s="463">
        <v>-0.25811216546762589</v>
      </c>
      <c r="K475" s="464"/>
      <c r="L475" s="463">
        <v>-0.21975059352517987</v>
      </c>
      <c r="M475" s="465"/>
      <c r="N475" s="463">
        <v>-0.24359877697841725</v>
      </c>
      <c r="O475" s="1113"/>
      <c r="P475" s="463">
        <v>-0.19865685251798562</v>
      </c>
    </row>
    <row r="476" spans="1:16" s="1114" customFormat="1" ht="20.399999999999999" customHeight="1" thickTop="1">
      <c r="O476" s="1115"/>
    </row>
    <row r="480" spans="1:16">
      <c r="P480" s="1083"/>
    </row>
    <row r="495" spans="1:16" ht="20.399999999999999">
      <c r="A495" s="673"/>
      <c r="B495" s="1088"/>
      <c r="C495" s="937"/>
      <c r="D495" s="1088"/>
      <c r="E495" s="1088"/>
      <c r="F495" s="1088"/>
      <c r="G495" s="1088"/>
      <c r="H495" s="1088"/>
      <c r="I495" s="673"/>
      <c r="J495" s="642"/>
      <c r="K495" s="643"/>
      <c r="L495" s="642"/>
      <c r="M495" s="643"/>
      <c r="N495" s="642"/>
      <c r="O495" s="643"/>
      <c r="P495" s="642"/>
    </row>
    <row r="497" spans="1:14" s="672" customFormat="1">
      <c r="A497" s="675"/>
      <c r="E497" s="918"/>
      <c r="G497" s="918"/>
      <c r="I497" s="918"/>
      <c r="J497" s="918"/>
      <c r="K497" s="918"/>
      <c r="N497" s="2"/>
    </row>
  </sheetData>
  <mergeCells count="97">
    <mergeCell ref="J465:L465"/>
    <mergeCell ref="N465:P465"/>
    <mergeCell ref="J466:P466"/>
    <mergeCell ref="B473:H473"/>
    <mergeCell ref="B475:H475"/>
    <mergeCell ref="J315:P315"/>
    <mergeCell ref="J316:L316"/>
    <mergeCell ref="N316:P316"/>
    <mergeCell ref="J349:P349"/>
    <mergeCell ref="J350:L350"/>
    <mergeCell ref="N350:P350"/>
    <mergeCell ref="J340:P340"/>
    <mergeCell ref="J324:L324"/>
    <mergeCell ref="N324:P324"/>
    <mergeCell ref="N341:P341"/>
    <mergeCell ref="J341:L341"/>
    <mergeCell ref="J277:L277"/>
    <mergeCell ref="N277:P277"/>
    <mergeCell ref="J278:L278"/>
    <mergeCell ref="N278:P278"/>
    <mergeCell ref="J314:P314"/>
    <mergeCell ref="J416:P416"/>
    <mergeCell ref="J429:L429"/>
    <mergeCell ref="N429:P429"/>
    <mergeCell ref="J430:P430"/>
    <mergeCell ref="J11:L11"/>
    <mergeCell ref="N11:P11"/>
    <mergeCell ref="J12:L12"/>
    <mergeCell ref="N12:P12"/>
    <mergeCell ref="J25:L25"/>
    <mergeCell ref="N26:P26"/>
    <mergeCell ref="J26:L26"/>
    <mergeCell ref="N25:P25"/>
    <mergeCell ref="J42:L42"/>
    <mergeCell ref="N42:P42"/>
    <mergeCell ref="J307:L307"/>
    <mergeCell ref="N307:P307"/>
    <mergeCell ref="C440:H440"/>
    <mergeCell ref="J451:L451"/>
    <mergeCell ref="N451:P451"/>
    <mergeCell ref="J452:P452"/>
    <mergeCell ref="N128:P128"/>
    <mergeCell ref="J136:L136"/>
    <mergeCell ref="N136:P136"/>
    <mergeCell ref="J137:L137"/>
    <mergeCell ref="N137:P137"/>
    <mergeCell ref="J415:L415"/>
    <mergeCell ref="N415:P415"/>
    <mergeCell ref="J192:P192"/>
    <mergeCell ref="L193:N193"/>
    <mergeCell ref="J202:P202"/>
    <mergeCell ref="J267:L267"/>
    <mergeCell ref="N267:P267"/>
    <mergeCell ref="N43:P43"/>
    <mergeCell ref="L59:P59"/>
    <mergeCell ref="L89:P89"/>
    <mergeCell ref="J116:L116"/>
    <mergeCell ref="N116:P116"/>
    <mergeCell ref="J43:L43"/>
    <mergeCell ref="L78:P78"/>
    <mergeCell ref="C29:H29"/>
    <mergeCell ref="C33:H33"/>
    <mergeCell ref="C46:H46"/>
    <mergeCell ref="C50:H50"/>
    <mergeCell ref="C51:H51"/>
    <mergeCell ref="J117:L117"/>
    <mergeCell ref="N117:P117"/>
    <mergeCell ref="J246:L246"/>
    <mergeCell ref="N246:P246"/>
    <mergeCell ref="J247:L247"/>
    <mergeCell ref="N247:P247"/>
    <mergeCell ref="N126:P127"/>
    <mergeCell ref="L203:N203"/>
    <mergeCell ref="J212:P212"/>
    <mergeCell ref="L213:N213"/>
    <mergeCell ref="J228:P228"/>
    <mergeCell ref="L229:N229"/>
    <mergeCell ref="H131:J131"/>
    <mergeCell ref="H130:J130"/>
    <mergeCell ref="H129:J129"/>
    <mergeCell ref="J181:L181"/>
    <mergeCell ref="E377:P377"/>
    <mergeCell ref="N181:P181"/>
    <mergeCell ref="N166:P166"/>
    <mergeCell ref="N167:P167"/>
    <mergeCell ref="J180:L180"/>
    <mergeCell ref="N180:P180"/>
    <mergeCell ref="C252:H252"/>
    <mergeCell ref="J306:P306"/>
    <mergeCell ref="J268:L268"/>
    <mergeCell ref="N268:P268"/>
    <mergeCell ref="D272:H272"/>
    <mergeCell ref="J287:L287"/>
    <mergeCell ref="N287:P287"/>
    <mergeCell ref="J288:L288"/>
    <mergeCell ref="N288:P288"/>
    <mergeCell ref="J305:P305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9FFDE-342E-447C-B582-D0180780C14A}">
  <sheetPr>
    <tabColor theme="8" tint="0.59999389629810485"/>
  </sheetPr>
  <dimension ref="A1:O134"/>
  <sheetViews>
    <sheetView view="pageBreakPreview" zoomScaleNormal="100" zoomScaleSheetLayoutView="100" workbookViewId="0">
      <selection activeCell="W477" sqref="W477"/>
    </sheetView>
  </sheetViews>
  <sheetFormatPr defaultColWidth="7.296875" defaultRowHeight="19.8"/>
  <cols>
    <col min="1" max="1" width="2.3984375" style="1116" customWidth="1"/>
    <col min="2" max="2" width="3.09765625" style="1116" customWidth="1"/>
    <col min="3" max="3" width="2" style="1116" customWidth="1"/>
    <col min="4" max="4" width="9.296875" style="1116" customWidth="1"/>
    <col min="5" max="5" width="11.19921875" style="1116" customWidth="1"/>
    <col min="6" max="6" width="0.3984375" style="1116" customWidth="1"/>
    <col min="7" max="7" width="11.09765625" style="1116" customWidth="1"/>
    <col min="8" max="8" width="0.3984375" style="1116" customWidth="1"/>
    <col min="9" max="9" width="11.5" style="1116" customWidth="1"/>
    <col min="10" max="10" width="0.3984375" style="1116" customWidth="1"/>
    <col min="11" max="11" width="11.5" style="1116" customWidth="1"/>
    <col min="12" max="12" width="0.3984375" style="1116" customWidth="1"/>
    <col min="13" max="13" width="11.5" style="1116" customWidth="1"/>
    <col min="14" max="14" width="0.3984375" style="1116" customWidth="1"/>
    <col min="15" max="15" width="11.5" style="1116" customWidth="1"/>
    <col min="16" max="16384" width="7.296875" style="1116"/>
  </cols>
  <sheetData>
    <row r="1" spans="1:15" ht="20.399999999999999" customHeight="1">
      <c r="O1" s="1117">
        <v>47</v>
      </c>
    </row>
    <row r="2" spans="1:15" ht="20.399999999999999" customHeight="1">
      <c r="A2" s="1118" t="s">
        <v>501</v>
      </c>
      <c r="B2" s="1119" t="s">
        <v>191</v>
      </c>
    </row>
    <row r="3" spans="1:15" ht="20.399999999999999" customHeight="1">
      <c r="A3" s="1120"/>
      <c r="C3" s="855" t="s">
        <v>373</v>
      </c>
    </row>
    <row r="4" spans="1:15" ht="20.399999999999999" customHeight="1">
      <c r="A4" s="1120"/>
      <c r="B4" s="1121" t="s">
        <v>348</v>
      </c>
      <c r="C4" s="855"/>
    </row>
    <row r="5" spans="1:15" ht="20.399999999999999" customHeight="1">
      <c r="A5" s="1120"/>
      <c r="B5" s="1121"/>
      <c r="C5" s="1116" t="s">
        <v>423</v>
      </c>
    </row>
    <row r="6" spans="1:15" ht="20.399999999999999" customHeight="1">
      <c r="A6" s="1120"/>
      <c r="B6" s="1121" t="s">
        <v>424</v>
      </c>
    </row>
    <row r="7" spans="1:15" ht="20.399999999999999" customHeight="1">
      <c r="A7" s="1120"/>
      <c r="B7" s="1121" t="s">
        <v>425</v>
      </c>
      <c r="C7" s="855"/>
    </row>
    <row r="8" spans="1:15" ht="20.399999999999999" customHeight="1">
      <c r="A8" s="1120"/>
      <c r="B8" s="1121" t="s">
        <v>807</v>
      </c>
      <c r="C8" s="855"/>
    </row>
    <row r="9" spans="1:15" ht="20.399999999999999" customHeight="1">
      <c r="A9" s="1120"/>
      <c r="B9" s="1121" t="s">
        <v>808</v>
      </c>
      <c r="C9" s="855"/>
    </row>
    <row r="10" spans="1:15" ht="20.399999999999999" customHeight="1">
      <c r="O10" s="1122" t="s">
        <v>87</v>
      </c>
    </row>
    <row r="11" spans="1:15" s="1120" customFormat="1" ht="20.399999999999999" customHeight="1">
      <c r="E11" s="1322" t="s">
        <v>88</v>
      </c>
      <c r="F11" s="1322"/>
      <c r="G11" s="1322"/>
      <c r="H11" s="1322"/>
      <c r="I11" s="1322"/>
      <c r="J11" s="1322"/>
      <c r="K11" s="1322"/>
      <c r="L11" s="1322"/>
      <c r="M11" s="1322"/>
      <c r="N11" s="1322"/>
      <c r="O11" s="1322"/>
    </row>
    <row r="12" spans="1:15" s="1120" customFormat="1" ht="20.399999999999999" customHeight="1">
      <c r="E12" s="1328" t="s">
        <v>377</v>
      </c>
      <c r="F12" s="1328"/>
      <c r="G12" s="1328"/>
      <c r="H12" s="1328"/>
      <c r="I12" s="1328"/>
      <c r="J12" s="1328"/>
      <c r="K12" s="1328"/>
      <c r="L12" s="1124"/>
      <c r="M12" s="1334" t="s">
        <v>2</v>
      </c>
      <c r="N12" s="1334"/>
      <c r="O12" s="1334"/>
    </row>
    <row r="13" spans="1:15" s="1120" customFormat="1" ht="20.399999999999999" customHeight="1">
      <c r="E13" s="1329"/>
      <c r="F13" s="1329"/>
      <c r="G13" s="1329"/>
      <c r="H13" s="1329"/>
      <c r="I13" s="1329"/>
      <c r="J13" s="1329"/>
      <c r="K13" s="1329"/>
      <c r="M13" s="1335"/>
      <c r="N13" s="1335"/>
      <c r="O13" s="1335"/>
    </row>
    <row r="14" spans="1:15" s="1120" customFormat="1" ht="20.399999999999999" customHeight="1">
      <c r="E14" s="1327" t="s">
        <v>426</v>
      </c>
      <c r="F14" s="1327"/>
      <c r="G14" s="1327"/>
      <c r="I14" s="1327" t="s">
        <v>427</v>
      </c>
      <c r="J14" s="1327"/>
      <c r="K14" s="1327"/>
      <c r="M14" s="1322"/>
      <c r="N14" s="1322"/>
      <c r="O14" s="1322"/>
    </row>
    <row r="15" spans="1:15" s="1120" customFormat="1" ht="20.399999999999999" customHeight="1">
      <c r="E15" s="1336" t="s">
        <v>398</v>
      </c>
      <c r="F15" s="1335"/>
      <c r="G15" s="1335"/>
      <c r="H15" s="1335"/>
      <c r="I15" s="1335"/>
      <c r="J15" s="1335"/>
      <c r="K15" s="1335"/>
      <c r="L15" s="1335"/>
      <c r="M15" s="1335"/>
      <c r="N15" s="1335"/>
      <c r="O15" s="1335"/>
    </row>
    <row r="16" spans="1:15" s="1120" customFormat="1" ht="20.399999999999999" customHeight="1">
      <c r="D16" s="1125"/>
      <c r="E16" s="1126" t="s">
        <v>444</v>
      </c>
      <c r="G16" s="1126" t="s">
        <v>341</v>
      </c>
      <c r="I16" s="1126" t="s">
        <v>444</v>
      </c>
      <c r="K16" s="1126" t="s">
        <v>341</v>
      </c>
      <c r="L16" s="1125"/>
      <c r="M16" s="1126" t="s">
        <v>444</v>
      </c>
      <c r="O16" s="1126" t="s">
        <v>341</v>
      </c>
    </row>
    <row r="17" spans="2:15" s="1120" customFormat="1" ht="20.399999999999999" customHeight="1">
      <c r="B17" s="1127" t="s">
        <v>192</v>
      </c>
      <c r="C17" s="1128"/>
      <c r="D17" s="1129"/>
      <c r="E17" s="1130"/>
      <c r="G17" s="1130"/>
      <c r="I17" s="1130"/>
      <c r="K17" s="1130"/>
      <c r="L17" s="1125"/>
      <c r="M17" s="1130"/>
      <c r="O17" s="1130"/>
    </row>
    <row r="18" spans="2:15" ht="20.399999999999999" customHeight="1">
      <c r="B18" s="1131"/>
      <c r="C18" s="1127" t="s">
        <v>374</v>
      </c>
      <c r="D18" s="1132"/>
      <c r="E18" s="353">
        <v>53723911</v>
      </c>
      <c r="F18" s="353"/>
      <c r="G18" s="353">
        <v>68736696</v>
      </c>
      <c r="H18" s="353"/>
      <c r="I18" s="353">
        <v>23572843</v>
      </c>
      <c r="J18" s="353"/>
      <c r="K18" s="353">
        <v>31166007</v>
      </c>
      <c r="L18" s="353"/>
      <c r="M18" s="353">
        <v>77296754</v>
      </c>
      <c r="N18" s="353"/>
      <c r="O18" s="353">
        <v>99902703</v>
      </c>
    </row>
    <row r="19" spans="2:15" ht="20.399999999999999" customHeight="1">
      <c r="B19" s="1131"/>
      <c r="C19" s="1127" t="s">
        <v>375</v>
      </c>
      <c r="D19" s="1132"/>
      <c r="E19" s="354">
        <v>208750251</v>
      </c>
      <c r="F19" s="353"/>
      <c r="G19" s="354">
        <v>259446215</v>
      </c>
      <c r="H19" s="353"/>
      <c r="I19" s="354">
        <v>16395034</v>
      </c>
      <c r="J19" s="353"/>
      <c r="K19" s="354">
        <v>17320716</v>
      </c>
      <c r="L19" s="353"/>
      <c r="M19" s="354">
        <v>225145285</v>
      </c>
      <c r="N19" s="353"/>
      <c r="O19" s="354">
        <v>276766931</v>
      </c>
    </row>
    <row r="20" spans="2:15" ht="20.399999999999999" customHeight="1">
      <c r="B20" s="1131"/>
      <c r="C20" s="1133" t="s">
        <v>2</v>
      </c>
      <c r="D20" s="1132"/>
      <c r="E20" s="353">
        <v>262474162</v>
      </c>
      <c r="F20" s="353"/>
      <c r="G20" s="353">
        <v>328182911</v>
      </c>
      <c r="H20" s="353"/>
      <c r="I20" s="353">
        <v>39967877</v>
      </c>
      <c r="J20" s="353"/>
      <c r="K20" s="353">
        <v>48486723</v>
      </c>
      <c r="L20" s="353"/>
      <c r="M20" s="353">
        <v>302442039</v>
      </c>
      <c r="N20" s="353"/>
      <c r="O20" s="353">
        <v>376669634</v>
      </c>
    </row>
    <row r="21" spans="2:15" ht="20.399999999999999" customHeight="1">
      <c r="B21" s="1127" t="s">
        <v>193</v>
      </c>
      <c r="C21" s="1127"/>
      <c r="D21" s="1132"/>
      <c r="E21" s="354">
        <v>20189784</v>
      </c>
      <c r="F21" s="353"/>
      <c r="G21" s="354">
        <v>17910818</v>
      </c>
      <c r="H21" s="353"/>
      <c r="I21" s="354">
        <v>0</v>
      </c>
      <c r="J21" s="353"/>
      <c r="K21" s="354">
        <v>0</v>
      </c>
      <c r="L21" s="353"/>
      <c r="M21" s="353">
        <v>20189784</v>
      </c>
      <c r="N21" s="353"/>
      <c r="O21" s="353">
        <v>17910818</v>
      </c>
    </row>
    <row r="22" spans="2:15" s="1120" customFormat="1" ht="20.399999999999999" customHeight="1" thickBot="1">
      <c r="B22" s="1128"/>
      <c r="C22" s="1134" t="s">
        <v>230</v>
      </c>
      <c r="D22" s="1135"/>
      <c r="E22" s="357">
        <v>282663946</v>
      </c>
      <c r="F22" s="355"/>
      <c r="G22" s="357">
        <v>346093729</v>
      </c>
      <c r="H22" s="355"/>
      <c r="I22" s="357">
        <v>39967877</v>
      </c>
      <c r="J22" s="355"/>
      <c r="K22" s="357">
        <v>48486723</v>
      </c>
      <c r="L22" s="355"/>
      <c r="M22" s="357">
        <v>322631823</v>
      </c>
      <c r="N22" s="355"/>
      <c r="O22" s="357">
        <v>394580452</v>
      </c>
    </row>
    <row r="23" spans="2:15" ht="20.399999999999999" customHeight="1" thickTop="1">
      <c r="B23" s="1319" t="s">
        <v>194</v>
      </c>
      <c r="C23" s="1303"/>
      <c r="D23" s="1303"/>
      <c r="E23" s="353">
        <v>18317049</v>
      </c>
      <c r="F23" s="353"/>
      <c r="G23" s="353">
        <v>49023526</v>
      </c>
      <c r="H23" s="353"/>
      <c r="I23" s="353">
        <v>6946447</v>
      </c>
      <c r="J23" s="353"/>
      <c r="K23" s="353">
        <v>9747511</v>
      </c>
      <c r="L23" s="353"/>
      <c r="M23" s="353">
        <v>25263496</v>
      </c>
      <c r="N23" s="353"/>
      <c r="O23" s="353">
        <v>58771037</v>
      </c>
    </row>
    <row r="24" spans="2:15" ht="20.399999999999999" customHeight="1">
      <c r="B24" s="1131" t="s">
        <v>195</v>
      </c>
      <c r="C24" s="1127"/>
      <c r="D24" s="1132"/>
      <c r="E24" s="1137"/>
      <c r="F24" s="1137"/>
      <c r="G24" s="1137"/>
      <c r="H24" s="1137"/>
      <c r="I24" s="1137"/>
      <c r="J24" s="1137"/>
      <c r="K24" s="1137"/>
      <c r="L24" s="1137"/>
      <c r="M24" s="1137"/>
      <c r="N24" s="1137"/>
      <c r="O24" s="1137"/>
    </row>
    <row r="25" spans="2:15" ht="20.399999999999999" customHeight="1">
      <c r="B25" s="1131"/>
      <c r="C25" s="1138" t="s">
        <v>109</v>
      </c>
      <c r="D25" s="1132"/>
      <c r="E25" s="1137"/>
      <c r="F25" s="1137"/>
      <c r="G25" s="1137"/>
      <c r="H25" s="1137"/>
      <c r="I25" s="1137"/>
      <c r="J25" s="1137"/>
      <c r="K25" s="1137"/>
      <c r="L25" s="1137"/>
      <c r="M25" s="1137">
        <v>2186573</v>
      </c>
      <c r="N25" s="1137"/>
      <c r="O25" s="1137">
        <v>1801314</v>
      </c>
    </row>
    <row r="26" spans="2:15" s="1120" customFormat="1" ht="20.399999999999999" customHeight="1">
      <c r="B26" s="1128"/>
      <c r="C26" s="1131" t="s">
        <v>196</v>
      </c>
      <c r="D26" s="1136"/>
      <c r="E26" s="1137"/>
      <c r="F26" s="1139"/>
      <c r="G26" s="1137"/>
      <c r="H26" s="1137"/>
      <c r="I26" s="1137"/>
      <c r="J26" s="1137"/>
      <c r="K26" s="1137"/>
      <c r="L26" s="1137"/>
      <c r="M26" s="1137">
        <v>-25794453</v>
      </c>
      <c r="N26" s="1137"/>
      <c r="O26" s="1137">
        <v>-32108005</v>
      </c>
    </row>
    <row r="27" spans="2:15" s="1120" customFormat="1" ht="20.399999999999999" customHeight="1">
      <c r="B27" s="1128"/>
      <c r="C27" s="1131" t="s">
        <v>166</v>
      </c>
      <c r="D27" s="1136"/>
      <c r="E27" s="1137"/>
      <c r="F27" s="1139"/>
      <c r="G27" s="1137"/>
      <c r="H27" s="1137"/>
      <c r="I27" s="1137"/>
      <c r="J27" s="1137"/>
      <c r="K27" s="1137"/>
      <c r="L27" s="1137"/>
      <c r="M27" s="1137">
        <v>-54676284</v>
      </c>
      <c r="N27" s="1137"/>
      <c r="O27" s="1137">
        <v>-66387968</v>
      </c>
    </row>
    <row r="28" spans="2:15" s="1120" customFormat="1" ht="20.399999999999999" customHeight="1">
      <c r="B28" s="1128"/>
      <c r="C28" s="1131" t="s">
        <v>116</v>
      </c>
      <c r="D28" s="1136"/>
      <c r="E28" s="1137"/>
      <c r="F28" s="1139"/>
      <c r="G28" s="1137"/>
      <c r="H28" s="1137"/>
      <c r="I28" s="1137"/>
      <c r="J28" s="1137"/>
      <c r="K28" s="1137"/>
      <c r="L28" s="1137"/>
      <c r="M28" s="1137">
        <v>-177301</v>
      </c>
      <c r="N28" s="1137"/>
      <c r="O28" s="1137">
        <v>-1737889</v>
      </c>
    </row>
    <row r="29" spans="2:15" s="1120" customFormat="1" ht="20.399999999999999" customHeight="1">
      <c r="B29" s="1128"/>
      <c r="C29" s="1138" t="s">
        <v>231</v>
      </c>
      <c r="D29" s="1128"/>
      <c r="E29" s="1137"/>
      <c r="F29" s="1139"/>
      <c r="G29" s="1137"/>
      <c r="H29" s="1137"/>
      <c r="I29" s="1137"/>
      <c r="J29" s="1137"/>
      <c r="K29" s="1137"/>
      <c r="L29" s="1137"/>
      <c r="M29" s="1137">
        <v>-16418488</v>
      </c>
      <c r="N29" s="1137"/>
      <c r="O29" s="1137">
        <v>-15354308</v>
      </c>
    </row>
    <row r="30" spans="2:15" s="1120" customFormat="1" ht="20.399999999999999" customHeight="1">
      <c r="B30" s="1128"/>
      <c r="C30" s="1138" t="s">
        <v>473</v>
      </c>
      <c r="D30" s="1128"/>
      <c r="E30" s="1137"/>
      <c r="F30" s="1139"/>
      <c r="G30" s="1137"/>
      <c r="H30" s="1137"/>
      <c r="I30" s="1137"/>
      <c r="J30" s="1137"/>
      <c r="K30" s="1137"/>
      <c r="L30" s="1137"/>
      <c r="M30" s="1137"/>
      <c r="N30" s="1137"/>
      <c r="O30" s="1137"/>
    </row>
    <row r="31" spans="2:15" s="1120" customFormat="1" ht="20.399999999999999" customHeight="1">
      <c r="B31" s="1128"/>
      <c r="C31" s="1138"/>
      <c r="D31" s="1138" t="s">
        <v>474</v>
      </c>
      <c r="E31" s="1137"/>
      <c r="F31" s="1139"/>
      <c r="G31" s="1137"/>
      <c r="H31" s="1137"/>
      <c r="I31" s="1137"/>
      <c r="J31" s="1137"/>
      <c r="K31" s="1137"/>
      <c r="L31" s="1137"/>
      <c r="M31" s="1140">
        <v>299570</v>
      </c>
      <c r="N31" s="1137"/>
      <c r="O31" s="1140">
        <v>-3257553</v>
      </c>
    </row>
    <row r="32" spans="2:15" s="1120" customFormat="1" ht="20.399999999999999" customHeight="1">
      <c r="B32" s="1141" t="s">
        <v>232</v>
      </c>
      <c r="C32" s="1141"/>
      <c r="D32" s="1141"/>
      <c r="E32" s="1139"/>
      <c r="F32" s="1139"/>
      <c r="G32" s="1139"/>
      <c r="H32" s="1139"/>
      <c r="I32" s="1139"/>
      <c r="J32" s="1139"/>
      <c r="K32" s="1139"/>
      <c r="L32" s="1139"/>
      <c r="M32" s="1139">
        <v>-69316887</v>
      </c>
      <c r="N32" s="1139"/>
      <c r="O32" s="1139">
        <v>-58273372</v>
      </c>
    </row>
    <row r="33" spans="1:15" s="1120" customFormat="1" ht="20.399999999999999" customHeight="1">
      <c r="B33" s="1128"/>
      <c r="C33" s="1142" t="s">
        <v>168</v>
      </c>
      <c r="D33" s="1128"/>
      <c r="E33" s="1137"/>
      <c r="F33" s="1139"/>
      <c r="G33" s="1137"/>
      <c r="H33" s="1137"/>
      <c r="I33" s="1137"/>
      <c r="J33" s="1137"/>
      <c r="K33" s="1137"/>
      <c r="L33" s="1137"/>
      <c r="M33" s="1137">
        <v>1236705</v>
      </c>
      <c r="N33" s="1137"/>
      <c r="O33" s="1137">
        <v>867775</v>
      </c>
    </row>
    <row r="34" spans="1:15" s="1120" customFormat="1" ht="20.399999999999999" customHeight="1" thickBot="1">
      <c r="B34" s="1141" t="s">
        <v>509</v>
      </c>
      <c r="C34" s="1141"/>
      <c r="D34" s="1135"/>
      <c r="E34" s="1139"/>
      <c r="F34" s="1139"/>
      <c r="G34" s="1139"/>
      <c r="H34" s="1139"/>
      <c r="I34" s="1139"/>
      <c r="J34" s="1139"/>
      <c r="K34" s="1139"/>
      <c r="L34" s="1139"/>
      <c r="M34" s="1143">
        <v>-68080182</v>
      </c>
      <c r="N34" s="1139"/>
      <c r="O34" s="1143">
        <v>-57405597</v>
      </c>
    </row>
    <row r="35" spans="1:15" s="1120" customFormat="1" ht="20.399999999999999" customHeight="1" thickTop="1">
      <c r="B35" s="1128"/>
      <c r="C35" s="1134"/>
      <c r="D35" s="1135"/>
      <c r="E35" s="215"/>
      <c r="F35" s="187"/>
      <c r="G35" s="215"/>
      <c r="H35" s="187"/>
      <c r="I35" s="215"/>
      <c r="J35" s="187"/>
      <c r="K35" s="215"/>
      <c r="L35" s="187"/>
      <c r="M35" s="215"/>
      <c r="N35" s="187"/>
      <c r="O35" s="215"/>
    </row>
    <row r="36" spans="1:15" s="1120" customFormat="1" ht="20.399999999999999" customHeight="1">
      <c r="B36" s="1128"/>
      <c r="C36" s="1134"/>
      <c r="D36" s="1135"/>
      <c r="E36" s="215"/>
      <c r="F36" s="187"/>
      <c r="G36" s="215"/>
      <c r="H36" s="187"/>
      <c r="I36" s="215"/>
      <c r="J36" s="187"/>
      <c r="K36" s="215"/>
      <c r="L36" s="187"/>
      <c r="M36" s="215"/>
      <c r="N36" s="187"/>
      <c r="O36" s="215"/>
    </row>
    <row r="37" spans="1:15" s="1120" customFormat="1" ht="20.399999999999999" customHeight="1">
      <c r="B37" s="1128"/>
      <c r="C37" s="1134"/>
      <c r="D37" s="1135"/>
      <c r="E37" s="215"/>
      <c r="F37" s="187"/>
      <c r="G37" s="215"/>
      <c r="H37" s="187"/>
      <c r="I37" s="215"/>
      <c r="J37" s="187"/>
      <c r="K37" s="215"/>
      <c r="L37" s="187"/>
      <c r="M37" s="215"/>
      <c r="N37" s="187"/>
      <c r="O37" s="215"/>
    </row>
    <row r="38" spans="1:15" s="1120" customFormat="1" ht="20.399999999999999" customHeight="1">
      <c r="B38" s="1141"/>
      <c r="C38" s="1141"/>
      <c r="D38" s="1135"/>
      <c r="E38" s="1139"/>
      <c r="F38" s="1139"/>
      <c r="G38" s="1139"/>
      <c r="H38" s="1139"/>
      <c r="I38" s="1139"/>
      <c r="J38" s="1139"/>
      <c r="K38" s="1139"/>
      <c r="L38" s="1139"/>
      <c r="M38" s="1139"/>
      <c r="N38" s="1139"/>
      <c r="O38" s="395">
        <v>48</v>
      </c>
    </row>
    <row r="39" spans="1:15" ht="19.95" customHeight="1">
      <c r="A39" s="1118" t="s">
        <v>501</v>
      </c>
      <c r="B39" s="1119" t="s">
        <v>197</v>
      </c>
    </row>
    <row r="40" spans="1:15" s="1120" customFormat="1" ht="20.399999999999999" customHeight="1">
      <c r="A40" s="1118"/>
      <c r="B40" s="1144" t="s">
        <v>243</v>
      </c>
      <c r="C40" s="1145"/>
      <c r="D40" s="1146"/>
      <c r="E40" s="1147"/>
      <c r="F40" s="1147"/>
      <c r="G40" s="1147"/>
      <c r="H40" s="1147"/>
      <c r="I40" s="1147"/>
      <c r="J40" s="1147"/>
      <c r="K40" s="1147"/>
      <c r="L40" s="1147"/>
      <c r="M40" s="1147"/>
      <c r="N40" s="1147"/>
      <c r="O40" s="1147"/>
    </row>
    <row r="41" spans="1:15" s="1120" customFormat="1" ht="20.399999999999999" customHeight="1">
      <c r="B41" s="1145"/>
      <c r="C41" s="1145"/>
      <c r="D41" s="1146"/>
      <c r="E41" s="1147"/>
      <c r="F41" s="1147"/>
      <c r="G41" s="1147"/>
      <c r="H41" s="1147"/>
      <c r="I41" s="1147"/>
      <c r="J41" s="1147"/>
      <c r="K41" s="1147"/>
      <c r="L41" s="1147"/>
      <c r="M41" s="1147"/>
      <c r="N41" s="1147"/>
      <c r="O41" s="1122" t="s">
        <v>87</v>
      </c>
    </row>
    <row r="42" spans="1:15" s="1120" customFormat="1" ht="20.399999999999999" customHeight="1">
      <c r="B42" s="1145"/>
      <c r="C42" s="1145"/>
      <c r="D42" s="1146"/>
      <c r="E42" s="1321" t="s">
        <v>88</v>
      </c>
      <c r="F42" s="1322"/>
      <c r="G42" s="1322"/>
      <c r="H42" s="1322"/>
      <c r="I42" s="1322"/>
      <c r="J42" s="1322"/>
      <c r="K42" s="1322"/>
      <c r="L42" s="1322"/>
      <c r="M42" s="1322"/>
      <c r="N42" s="1322"/>
      <c r="O42" s="1322"/>
    </row>
    <row r="43" spans="1:15" s="1120" customFormat="1" ht="20.399999999999999" customHeight="1">
      <c r="B43" s="1145"/>
      <c r="C43" s="1145"/>
      <c r="D43" s="1146"/>
      <c r="E43" s="1328" t="s">
        <v>377</v>
      </c>
      <c r="F43" s="1328"/>
      <c r="G43" s="1328"/>
      <c r="H43" s="1328"/>
      <c r="I43" s="1328"/>
      <c r="J43" s="1328"/>
      <c r="K43" s="1328"/>
      <c r="L43" s="1124"/>
      <c r="M43" s="1334" t="s">
        <v>2</v>
      </c>
      <c r="N43" s="1334"/>
      <c r="O43" s="1334"/>
    </row>
    <row r="44" spans="1:15" s="1120" customFormat="1" ht="20.399999999999999" customHeight="1">
      <c r="B44" s="1145"/>
      <c r="C44" s="1145"/>
      <c r="D44" s="1146"/>
      <c r="E44" s="1329"/>
      <c r="F44" s="1329"/>
      <c r="G44" s="1329"/>
      <c r="H44" s="1329"/>
      <c r="I44" s="1329"/>
      <c r="J44" s="1329"/>
      <c r="K44" s="1329"/>
      <c r="M44" s="1335"/>
      <c r="N44" s="1335"/>
      <c r="O44" s="1335"/>
    </row>
    <row r="45" spans="1:15" s="1120" customFormat="1" ht="20.399999999999999" customHeight="1">
      <c r="B45" s="1145"/>
      <c r="C45" s="1145"/>
      <c r="D45" s="1146"/>
      <c r="E45" s="1327" t="s">
        <v>426</v>
      </c>
      <c r="F45" s="1327"/>
      <c r="G45" s="1327"/>
      <c r="I45" s="1327" t="s">
        <v>427</v>
      </c>
      <c r="J45" s="1327"/>
      <c r="K45" s="1327"/>
      <c r="M45" s="1322"/>
      <c r="N45" s="1322"/>
      <c r="O45" s="1322"/>
    </row>
    <row r="46" spans="1:15" s="1120" customFormat="1" ht="20.399999999999999" customHeight="1">
      <c r="B46" s="1145"/>
      <c r="C46" s="1145"/>
      <c r="D46" s="1146"/>
      <c r="E46" s="1320" t="s">
        <v>399</v>
      </c>
      <c r="F46" s="1320"/>
      <c r="G46" s="1320"/>
      <c r="H46" s="1148"/>
      <c r="I46" s="1320" t="s">
        <v>399</v>
      </c>
      <c r="J46" s="1320"/>
      <c r="K46" s="1320"/>
      <c r="L46" s="1148"/>
      <c r="M46" s="1320" t="s">
        <v>399</v>
      </c>
      <c r="N46" s="1320"/>
      <c r="O46" s="1320"/>
    </row>
    <row r="47" spans="1:15" s="1120" customFormat="1" ht="20.399999999999999" customHeight="1">
      <c r="B47" s="1145"/>
      <c r="C47" s="1145"/>
      <c r="D47" s="1146"/>
      <c r="E47" s="1149" t="s">
        <v>444</v>
      </c>
      <c r="F47" s="1150"/>
      <c r="G47" s="1149" t="s">
        <v>341</v>
      </c>
      <c r="H47" s="1150"/>
      <c r="I47" s="1149" t="s">
        <v>444</v>
      </c>
      <c r="J47" s="1150"/>
      <c r="K47" s="1151" t="s">
        <v>341</v>
      </c>
      <c r="L47" s="1150"/>
      <c r="M47" s="1151" t="s">
        <v>444</v>
      </c>
      <c r="N47" s="1150"/>
      <c r="O47" s="1151" t="s">
        <v>341</v>
      </c>
    </row>
    <row r="48" spans="1:15" s="1120" customFormat="1" ht="20.399999999999999" customHeight="1">
      <c r="B48" s="1152" t="s">
        <v>83</v>
      </c>
      <c r="C48" s="1145"/>
      <c r="D48" s="1146"/>
      <c r="E48" s="404">
        <v>90800545</v>
      </c>
      <c r="F48" s="404"/>
      <c r="G48" s="404">
        <v>115310102</v>
      </c>
      <c r="H48" s="404"/>
      <c r="I48" s="404">
        <v>3036680</v>
      </c>
      <c r="J48" s="404"/>
      <c r="K48" s="404">
        <v>3243405</v>
      </c>
      <c r="L48" s="404"/>
      <c r="M48" s="404">
        <v>93837225</v>
      </c>
      <c r="N48" s="404"/>
      <c r="O48" s="404">
        <v>118553507</v>
      </c>
    </row>
    <row r="49" spans="1:15" s="1120" customFormat="1" ht="20.399999999999999" customHeight="1">
      <c r="A49" s="1116"/>
      <c r="B49" s="1116" t="s">
        <v>84</v>
      </c>
      <c r="C49" s="680"/>
      <c r="D49" s="680"/>
      <c r="E49" s="405"/>
      <c r="F49" s="333"/>
      <c r="G49" s="405"/>
      <c r="H49" s="164"/>
      <c r="I49" s="333"/>
      <c r="J49" s="333"/>
      <c r="K49" s="333"/>
      <c r="L49" s="164"/>
      <c r="M49" s="404">
        <v>459279361</v>
      </c>
      <c r="N49" s="404"/>
      <c r="O49" s="404">
        <v>472698105</v>
      </c>
    </row>
    <row r="50" spans="1:15" s="1120" customFormat="1" ht="20.399999999999999" customHeight="1">
      <c r="A50" s="1116"/>
      <c r="B50" s="1116" t="s">
        <v>85</v>
      </c>
      <c r="C50" s="1116"/>
      <c r="D50" s="5"/>
      <c r="E50" s="405"/>
      <c r="F50" s="333"/>
      <c r="G50" s="405"/>
      <c r="H50" s="164"/>
      <c r="I50" s="333"/>
      <c r="J50" s="333"/>
      <c r="K50" s="333"/>
      <c r="L50" s="164"/>
      <c r="M50" s="404">
        <v>15505409</v>
      </c>
      <c r="N50" s="404"/>
      <c r="O50" s="404">
        <v>19012555</v>
      </c>
    </row>
    <row r="51" spans="1:15" s="1120" customFormat="1" ht="20.399999999999999" customHeight="1">
      <c r="A51" s="1116"/>
      <c r="B51" s="1116" t="s">
        <v>198</v>
      </c>
      <c r="C51" s="1116"/>
      <c r="D51" s="6"/>
      <c r="E51" s="333"/>
      <c r="F51" s="333"/>
      <c r="G51" s="333"/>
      <c r="H51" s="164"/>
      <c r="I51" s="333"/>
      <c r="J51" s="333"/>
      <c r="K51" s="333"/>
      <c r="L51" s="164"/>
      <c r="M51" s="404">
        <v>61399826</v>
      </c>
      <c r="N51" s="164"/>
      <c r="O51" s="404">
        <v>83552592</v>
      </c>
    </row>
    <row r="52" spans="1:15" s="1120" customFormat="1" ht="20.399999999999999" customHeight="1" thickBot="1">
      <c r="A52" s="1116"/>
      <c r="B52" s="1120" t="s">
        <v>36</v>
      </c>
      <c r="D52" s="6"/>
      <c r="E52" s="405"/>
      <c r="F52" s="359"/>
      <c r="G52" s="405"/>
      <c r="H52" s="360"/>
      <c r="I52" s="405"/>
      <c r="J52" s="359"/>
      <c r="K52" s="405"/>
      <c r="L52" s="360"/>
      <c r="M52" s="369">
        <v>630021821</v>
      </c>
      <c r="N52" s="406"/>
      <c r="O52" s="369">
        <v>693816759</v>
      </c>
    </row>
    <row r="53" spans="1:15" s="1120" customFormat="1" ht="20.399999999999999" customHeight="1" thickTop="1">
      <c r="B53" s="1128"/>
      <c r="C53" s="1134"/>
      <c r="D53" s="1135"/>
      <c r="E53" s="215"/>
      <c r="F53" s="187"/>
      <c r="G53" s="215"/>
      <c r="H53" s="187"/>
      <c r="I53" s="215"/>
      <c r="J53" s="187"/>
      <c r="K53" s="215"/>
      <c r="L53" s="187"/>
      <c r="M53" s="215"/>
      <c r="N53" s="187"/>
      <c r="O53" s="215"/>
    </row>
    <row r="54" spans="1:15" s="1120" customFormat="1" ht="20.399999999999999" customHeight="1">
      <c r="B54" s="1128"/>
      <c r="C54" s="1116" t="s">
        <v>809</v>
      </c>
      <c r="D54" s="1135"/>
      <c r="E54" s="215"/>
      <c r="F54" s="187"/>
      <c r="G54" s="215"/>
      <c r="H54" s="187"/>
      <c r="I54" s="215"/>
      <c r="J54" s="187"/>
      <c r="K54" s="215"/>
      <c r="L54" s="187"/>
      <c r="M54" s="215"/>
      <c r="N54" s="187"/>
      <c r="O54" s="215"/>
    </row>
    <row r="55" spans="1:15" ht="19.95" customHeight="1">
      <c r="B55" s="684"/>
      <c r="C55" s="684"/>
      <c r="D55" s="1153"/>
      <c r="E55" s="683"/>
      <c r="F55" s="683"/>
      <c r="G55" s="684"/>
    </row>
    <row r="56" spans="1:15" ht="19.95" customHeight="1">
      <c r="B56" s="1144" t="s">
        <v>810</v>
      </c>
      <c r="E56" s="236"/>
    </row>
    <row r="57" spans="1:15" ht="19.95" customHeight="1">
      <c r="E57" s="236"/>
      <c r="I57" s="1322" t="s">
        <v>811</v>
      </c>
      <c r="J57" s="1322"/>
      <c r="K57" s="1322"/>
      <c r="L57" s="1322"/>
      <c r="M57" s="1322"/>
      <c r="N57" s="1322"/>
      <c r="O57" s="1322"/>
    </row>
    <row r="58" spans="1:15" ht="19.95" customHeight="1">
      <c r="E58" s="236"/>
      <c r="I58" s="1337" t="s">
        <v>398</v>
      </c>
      <c r="J58" s="1337"/>
      <c r="K58" s="1337"/>
      <c r="L58" s="1120"/>
      <c r="M58" s="1334" t="s">
        <v>398</v>
      </c>
      <c r="N58" s="1334"/>
      <c r="O58" s="1334"/>
    </row>
    <row r="59" spans="1:15" ht="19.95" customHeight="1">
      <c r="E59" s="236"/>
      <c r="I59" s="1338" t="s">
        <v>444</v>
      </c>
      <c r="J59" s="1322"/>
      <c r="K59" s="1322"/>
      <c r="L59" s="1120"/>
      <c r="M59" s="1338" t="s">
        <v>341</v>
      </c>
      <c r="N59" s="1322"/>
      <c r="O59" s="1322"/>
    </row>
    <row r="60" spans="1:15" ht="19.95" customHeight="1">
      <c r="E60" s="236"/>
      <c r="I60" s="1125" t="s">
        <v>392</v>
      </c>
      <c r="J60" s="1120" t="s">
        <v>812</v>
      </c>
      <c r="K60" s="450" t="s">
        <v>813</v>
      </c>
      <c r="L60" s="1155"/>
      <c r="M60" s="1125" t="s">
        <v>392</v>
      </c>
      <c r="N60" s="1120" t="s">
        <v>812</v>
      </c>
      <c r="O60" s="450" t="s">
        <v>813</v>
      </c>
    </row>
    <row r="61" spans="1:15" ht="19.95" customHeight="1">
      <c r="E61" s="1154" t="s">
        <v>444</v>
      </c>
      <c r="F61" s="1125"/>
      <c r="G61" s="1154" t="s">
        <v>341</v>
      </c>
      <c r="I61" s="1123" t="s">
        <v>814</v>
      </c>
      <c r="J61" s="1120"/>
      <c r="K61" s="451" t="s">
        <v>815</v>
      </c>
      <c r="L61" s="1155"/>
      <c r="M61" s="1123" t="s">
        <v>814</v>
      </c>
      <c r="N61" s="1120"/>
      <c r="O61" s="451" t="s">
        <v>815</v>
      </c>
    </row>
    <row r="62" spans="1:15" ht="19.95" customHeight="1">
      <c r="E62" s="236"/>
    </row>
    <row r="63" spans="1:15" ht="19.95" customHeight="1">
      <c r="B63" s="1116" t="s">
        <v>816</v>
      </c>
      <c r="E63" s="236"/>
    </row>
    <row r="64" spans="1:15" ht="19.95" customHeight="1">
      <c r="C64" s="1116" t="s">
        <v>817</v>
      </c>
      <c r="E64" s="236"/>
    </row>
    <row r="65" spans="1:15" ht="19.95" customHeight="1">
      <c r="C65" s="1116" t="s">
        <v>818</v>
      </c>
      <c r="E65" s="452" t="s">
        <v>819</v>
      </c>
      <c r="F65" s="1156"/>
      <c r="G65" s="452" t="s">
        <v>819</v>
      </c>
      <c r="I65" s="236">
        <v>59.37</v>
      </c>
      <c r="J65" s="236"/>
      <c r="K65" s="236">
        <v>19.489999999999998</v>
      </c>
      <c r="L65" s="236"/>
      <c r="M65" s="236">
        <v>63.59</v>
      </c>
      <c r="N65" s="236"/>
      <c r="O65" s="236">
        <v>16.96</v>
      </c>
    </row>
    <row r="66" spans="1:15" s="1120" customFormat="1" ht="20.399999999999999" customHeight="1">
      <c r="B66" s="1145"/>
      <c r="C66" s="1145"/>
      <c r="D66" s="1146"/>
      <c r="E66" s="1147"/>
      <c r="F66" s="1147"/>
      <c r="G66" s="1147"/>
      <c r="H66" s="1147"/>
      <c r="I66" s="1147"/>
      <c r="J66" s="1147"/>
      <c r="K66" s="1147"/>
      <c r="L66" s="1147"/>
      <c r="M66" s="1147"/>
      <c r="N66" s="1147"/>
      <c r="O66" s="1147"/>
    </row>
    <row r="67" spans="1:15" s="1120" customFormat="1" ht="20.399999999999999" customHeight="1">
      <c r="B67" s="1145"/>
      <c r="C67" s="1145"/>
      <c r="D67" s="1146"/>
      <c r="E67" s="1147"/>
      <c r="F67" s="1147"/>
      <c r="G67" s="1147"/>
      <c r="H67" s="1147"/>
      <c r="I67" s="1147"/>
      <c r="J67" s="1147"/>
      <c r="K67" s="1147"/>
      <c r="L67" s="1147"/>
      <c r="M67" s="1147"/>
      <c r="N67" s="1147"/>
      <c r="O67" s="1147"/>
    </row>
    <row r="68" spans="1:15" s="1120" customFormat="1" ht="20.399999999999999" customHeight="1">
      <c r="B68" s="1145"/>
      <c r="C68" s="1145"/>
      <c r="D68" s="1146"/>
      <c r="E68" s="1147"/>
      <c r="F68" s="1147"/>
      <c r="G68" s="1147"/>
      <c r="H68" s="1147"/>
      <c r="I68" s="1147"/>
      <c r="J68" s="1147"/>
      <c r="K68" s="1147"/>
      <c r="L68" s="1147"/>
      <c r="M68" s="1147"/>
      <c r="N68" s="1147"/>
      <c r="O68" s="1147"/>
    </row>
    <row r="69" spans="1:15" s="1120" customFormat="1" ht="20.399999999999999" customHeight="1">
      <c r="B69" s="1145"/>
      <c r="C69" s="1145"/>
      <c r="D69" s="1146"/>
      <c r="E69" s="1147"/>
      <c r="F69" s="1147"/>
      <c r="G69" s="1147"/>
      <c r="H69" s="1147"/>
      <c r="I69" s="1147"/>
      <c r="J69" s="1147"/>
      <c r="K69" s="1147"/>
      <c r="L69" s="1147"/>
      <c r="M69" s="1147"/>
      <c r="N69" s="1147"/>
      <c r="O69" s="1147"/>
    </row>
    <row r="70" spans="1:15" s="1120" customFormat="1" ht="20.399999999999999" customHeight="1">
      <c r="B70" s="1145"/>
      <c r="C70" s="1145"/>
      <c r="D70" s="1146"/>
      <c r="E70" s="1147"/>
      <c r="F70" s="1147"/>
      <c r="G70" s="1147"/>
      <c r="H70" s="1147"/>
      <c r="I70" s="1147"/>
      <c r="J70" s="1147"/>
      <c r="K70" s="1147"/>
      <c r="L70" s="1147"/>
      <c r="M70" s="1147"/>
      <c r="N70" s="1147"/>
      <c r="O70" s="1147"/>
    </row>
    <row r="71" spans="1:15" s="1120" customFormat="1" ht="20.399999999999999" customHeight="1">
      <c r="B71" s="1145"/>
      <c r="C71" s="1145"/>
      <c r="D71" s="1146"/>
      <c r="E71" s="1147"/>
      <c r="F71" s="1147"/>
      <c r="G71" s="1147"/>
      <c r="H71" s="1147"/>
      <c r="I71" s="1147"/>
      <c r="J71" s="1147"/>
      <c r="K71" s="1147"/>
      <c r="L71" s="1147"/>
      <c r="M71" s="1147"/>
      <c r="N71" s="1147"/>
      <c r="O71" s="1147"/>
    </row>
    <row r="72" spans="1:15" s="1120" customFormat="1" ht="20.399999999999999" customHeight="1">
      <c r="B72" s="1145"/>
      <c r="C72" s="1145"/>
      <c r="D72" s="1146"/>
      <c r="E72" s="1147"/>
      <c r="F72" s="1147"/>
      <c r="G72" s="1147"/>
      <c r="H72" s="1147"/>
      <c r="I72" s="1147"/>
      <c r="J72" s="1147"/>
      <c r="K72" s="1147"/>
      <c r="L72" s="1147"/>
      <c r="M72" s="1147"/>
      <c r="N72" s="1147"/>
      <c r="O72" s="1147"/>
    </row>
    <row r="73" spans="1:15" s="1120" customFormat="1" ht="20.399999999999999" customHeight="1">
      <c r="B73" s="1145"/>
      <c r="C73" s="1145"/>
      <c r="D73" s="1146"/>
      <c r="E73" s="1147"/>
      <c r="F73" s="1147"/>
      <c r="G73" s="1147"/>
      <c r="H73" s="1147"/>
      <c r="I73" s="1147"/>
      <c r="J73" s="1147"/>
      <c r="K73" s="1147"/>
      <c r="L73" s="1147"/>
      <c r="M73" s="1147"/>
      <c r="N73" s="1147"/>
      <c r="O73" s="1147"/>
    </row>
    <row r="74" spans="1:15" s="1120" customFormat="1" ht="20.399999999999999" customHeight="1">
      <c r="B74" s="1145"/>
      <c r="C74" s="1145"/>
      <c r="D74" s="1146"/>
      <c r="E74" s="1147"/>
      <c r="F74" s="1147"/>
      <c r="G74" s="1147"/>
      <c r="H74" s="1147"/>
      <c r="I74" s="1147"/>
      <c r="J74" s="1147"/>
      <c r="K74" s="1147"/>
      <c r="L74" s="1147"/>
      <c r="M74" s="1147"/>
      <c r="N74" s="1147"/>
      <c r="O74" s="1147"/>
    </row>
    <row r="75" spans="1:15" s="1120" customFormat="1" ht="20.399999999999999" customHeight="1">
      <c r="B75" s="1145"/>
      <c r="C75" s="1145"/>
      <c r="D75" s="1146"/>
      <c r="E75" s="1147"/>
      <c r="F75" s="1147"/>
      <c r="G75" s="1147"/>
      <c r="H75" s="1147"/>
      <c r="I75" s="1147"/>
      <c r="J75" s="1147"/>
      <c r="K75" s="1147"/>
      <c r="L75" s="1147"/>
      <c r="M75" s="1147"/>
      <c r="N75" s="1147"/>
      <c r="O75" s="1117">
        <v>49</v>
      </c>
    </row>
    <row r="76" spans="1:15" s="683" customFormat="1" ht="20.399999999999999" customHeight="1">
      <c r="A76" s="1118" t="s">
        <v>502</v>
      </c>
      <c r="B76" s="755" t="s">
        <v>199</v>
      </c>
    </row>
    <row r="77" spans="1:15" s="683" customFormat="1" ht="20.399999999999999" customHeight="1">
      <c r="A77" s="755"/>
      <c r="C77" s="683" t="s">
        <v>364</v>
      </c>
    </row>
    <row r="78" spans="1:15" s="683" customFormat="1" ht="20.399999999999999" customHeight="1">
      <c r="A78" s="755"/>
      <c r="B78" s="1157" t="s">
        <v>823</v>
      </c>
      <c r="C78" s="1158" t="s">
        <v>200</v>
      </c>
      <c r="D78" s="755"/>
      <c r="G78" s="684"/>
    </row>
    <row r="79" spans="1:15" s="683" customFormat="1" ht="20.399999999999999" customHeight="1">
      <c r="A79" s="755"/>
      <c r="B79" s="684"/>
      <c r="D79" s="1153" t="s">
        <v>820</v>
      </c>
      <c r="G79" s="684"/>
    </row>
    <row r="80" spans="1:15" s="683" customFormat="1" ht="19.95" customHeight="1">
      <c r="A80" s="755"/>
      <c r="C80" s="683" t="s">
        <v>456</v>
      </c>
      <c r="D80" s="684"/>
      <c r="G80" s="684"/>
    </row>
    <row r="81" spans="1:15" s="683" customFormat="1" ht="19.95" customHeight="1">
      <c r="A81" s="755"/>
      <c r="B81" s="1158"/>
      <c r="C81" s="1153"/>
      <c r="D81" s="755"/>
      <c r="G81" s="684"/>
      <c r="O81" s="1122" t="s">
        <v>357</v>
      </c>
    </row>
    <row r="82" spans="1:15" s="683" customFormat="1" ht="19.95" customHeight="1">
      <c r="A82" s="755"/>
      <c r="B82" s="1158"/>
      <c r="C82" s="1153"/>
      <c r="D82" s="755"/>
      <c r="G82" s="684"/>
      <c r="M82" s="1326" t="s">
        <v>358</v>
      </c>
      <c r="N82" s="1326"/>
      <c r="O82" s="1326"/>
    </row>
    <row r="83" spans="1:15" ht="19.95" customHeight="1">
      <c r="B83" s="684"/>
      <c r="C83" s="684"/>
      <c r="D83" s="1153"/>
      <c r="E83" s="683"/>
      <c r="F83" s="683"/>
      <c r="G83" s="684"/>
      <c r="M83" s="1322" t="s">
        <v>91</v>
      </c>
      <c r="N83" s="1322"/>
      <c r="O83" s="1322"/>
    </row>
    <row r="84" spans="1:15" ht="19.95" customHeight="1">
      <c r="B84" s="684"/>
      <c r="C84" s="684"/>
      <c r="D84" s="1153"/>
      <c r="E84" s="683"/>
      <c r="F84" s="683"/>
      <c r="G84" s="684"/>
      <c r="M84" s="1320" t="s">
        <v>399</v>
      </c>
      <c r="N84" s="1320"/>
      <c r="O84" s="1320"/>
    </row>
    <row r="85" spans="1:15" ht="19.95" customHeight="1">
      <c r="B85" s="684"/>
      <c r="C85" s="684"/>
      <c r="D85" s="1153"/>
      <c r="E85" s="683"/>
      <c r="F85" s="683"/>
      <c r="G85" s="684"/>
      <c r="M85" s="337" t="s">
        <v>444</v>
      </c>
      <c r="N85" s="268"/>
      <c r="O85" s="337" t="s">
        <v>341</v>
      </c>
    </row>
    <row r="86" spans="1:15" ht="19.95" customHeight="1">
      <c r="B86" s="684"/>
      <c r="C86" s="684"/>
      <c r="D86" s="684" t="s">
        <v>359</v>
      </c>
      <c r="E86" s="683"/>
      <c r="F86" s="683"/>
      <c r="G86" s="684"/>
      <c r="M86" s="212">
        <v>0.61</v>
      </c>
      <c r="N86" s="1159"/>
      <c r="O86" s="214">
        <v>0.85</v>
      </c>
    </row>
    <row r="87" spans="1:15" ht="19.95" customHeight="1">
      <c r="B87" s="684"/>
      <c r="C87" s="684"/>
      <c r="D87" s="684" t="s">
        <v>376</v>
      </c>
      <c r="E87" s="683"/>
      <c r="F87" s="683"/>
      <c r="G87" s="684"/>
      <c r="M87" s="345">
        <v>2.89</v>
      </c>
      <c r="N87" s="683"/>
      <c r="O87" s="345">
        <v>4.53</v>
      </c>
    </row>
    <row r="88" spans="1:15" ht="19.95" customHeight="1" thickBot="1">
      <c r="B88" s="684"/>
      <c r="C88" s="684"/>
      <c r="D88" s="1158" t="s">
        <v>360</v>
      </c>
      <c r="E88" s="683"/>
      <c r="F88" s="683"/>
      <c r="G88" s="684"/>
      <c r="M88" s="346">
        <v>3.5</v>
      </c>
      <c r="N88" s="755"/>
      <c r="O88" s="346">
        <v>5.38</v>
      </c>
    </row>
    <row r="89" spans="1:15" ht="19.95" customHeight="1" thickTop="1">
      <c r="B89" s="684"/>
      <c r="C89" s="684"/>
      <c r="D89" s="1153"/>
      <c r="E89" s="683"/>
      <c r="F89" s="683"/>
      <c r="G89" s="684"/>
    </row>
    <row r="90" spans="1:15" ht="19.95" customHeight="1">
      <c r="A90" s="1160" t="s">
        <v>503</v>
      </c>
      <c r="B90" s="755" t="s">
        <v>251</v>
      </c>
      <c r="C90" s="683"/>
      <c r="D90" s="683"/>
      <c r="E90" s="683"/>
    </row>
    <row r="91" spans="1:15" ht="19.95" customHeight="1">
      <c r="A91" s="755"/>
      <c r="B91" s="1157" t="s">
        <v>860</v>
      </c>
      <c r="C91" s="755" t="s">
        <v>822</v>
      </c>
      <c r="D91" s="683"/>
      <c r="E91" s="683"/>
      <c r="F91" s="683"/>
      <c r="G91" s="683"/>
    </row>
    <row r="92" spans="1:15" ht="19.95" customHeight="1">
      <c r="A92" s="755"/>
      <c r="B92" s="1161"/>
      <c r="C92" s="683"/>
      <c r="D92" s="683" t="s">
        <v>1010</v>
      </c>
      <c r="E92" s="683"/>
      <c r="F92" s="683"/>
      <c r="G92" s="683"/>
    </row>
    <row r="93" spans="1:15" ht="19.95" customHeight="1">
      <c r="A93" s="755"/>
      <c r="B93" s="683"/>
      <c r="C93" s="683" t="s">
        <v>1011</v>
      </c>
      <c r="D93" s="683"/>
      <c r="E93" s="683"/>
      <c r="F93" s="683"/>
      <c r="G93" s="683"/>
    </row>
    <row r="94" spans="1:15" ht="19.95" customHeight="1">
      <c r="A94" s="755"/>
      <c r="B94" s="683"/>
      <c r="C94" s="683" t="s">
        <v>1012</v>
      </c>
      <c r="D94" s="683"/>
      <c r="E94" s="683"/>
      <c r="F94" s="683"/>
      <c r="G94" s="683"/>
    </row>
    <row r="95" spans="1:15" ht="19.95" customHeight="1">
      <c r="C95" s="683" t="s">
        <v>1013</v>
      </c>
      <c r="D95" s="683"/>
      <c r="E95" s="683"/>
      <c r="F95" s="683"/>
      <c r="G95" s="683"/>
    </row>
    <row r="96" spans="1:15">
      <c r="C96" s="1116" t="s">
        <v>1014</v>
      </c>
    </row>
    <row r="97" spans="1:15" ht="19.95" customHeight="1">
      <c r="B97" s="1157" t="s">
        <v>861</v>
      </c>
      <c r="C97" s="755" t="s">
        <v>821</v>
      </c>
      <c r="D97" s="683"/>
      <c r="E97" s="683"/>
      <c r="F97" s="683"/>
      <c r="G97" s="684"/>
    </row>
    <row r="98" spans="1:15" ht="19.95" customHeight="1">
      <c r="B98" s="755"/>
      <c r="C98" s="683"/>
      <c r="D98" s="683" t="s">
        <v>1015</v>
      </c>
      <c r="E98" s="683"/>
      <c r="F98" s="683"/>
      <c r="G98" s="684"/>
    </row>
    <row r="99" spans="1:15" ht="19.95" customHeight="1">
      <c r="B99" s="755"/>
      <c r="C99" s="683" t="s">
        <v>1016</v>
      </c>
      <c r="D99" s="683"/>
      <c r="E99" s="683"/>
      <c r="F99" s="683"/>
      <c r="G99" s="684"/>
    </row>
    <row r="100" spans="1:15" ht="19.95" customHeight="1">
      <c r="B100" s="755"/>
      <c r="C100" s="683" t="s">
        <v>1017</v>
      </c>
      <c r="D100" s="683"/>
      <c r="E100" s="683"/>
      <c r="F100" s="683"/>
      <c r="G100" s="684"/>
    </row>
    <row r="101" spans="1:15" ht="20.399999999999999">
      <c r="A101" s="755"/>
      <c r="B101" s="1157" t="s">
        <v>862</v>
      </c>
      <c r="C101" s="789" t="s">
        <v>201</v>
      </c>
      <c r="D101" s="683"/>
      <c r="E101" s="683"/>
      <c r="F101" s="683"/>
      <c r="G101" s="683"/>
    </row>
    <row r="102" spans="1:15" ht="20.399999999999999">
      <c r="A102" s="755"/>
      <c r="B102" s="1161"/>
      <c r="C102" s="683"/>
      <c r="D102" s="1162" t="s">
        <v>461</v>
      </c>
      <c r="E102" s="1163"/>
      <c r="F102" s="683"/>
      <c r="G102" s="683"/>
    </row>
    <row r="103" spans="1:15" ht="20.399999999999999">
      <c r="A103" s="755"/>
      <c r="B103" s="683"/>
      <c r="C103" s="1164" t="s">
        <v>462</v>
      </c>
      <c r="D103" s="1163"/>
      <c r="E103" s="1163"/>
      <c r="F103" s="683"/>
      <c r="G103" s="683"/>
    </row>
    <row r="104" spans="1:15" ht="20.399999999999999">
      <c r="A104" s="755"/>
      <c r="B104" s="683"/>
      <c r="C104" s="1164" t="s">
        <v>463</v>
      </c>
      <c r="D104" s="683"/>
      <c r="E104" s="683"/>
      <c r="F104" s="683"/>
      <c r="G104" s="683"/>
    </row>
    <row r="105" spans="1:15" s="683" customFormat="1" ht="19.95" customHeight="1">
      <c r="A105" s="755"/>
      <c r="D105" s="1162" t="s">
        <v>824</v>
      </c>
      <c r="H105" s="834"/>
      <c r="I105" s="755"/>
      <c r="J105" s="755"/>
      <c r="K105" s="755"/>
      <c r="L105" s="755"/>
      <c r="M105" s="755"/>
      <c r="N105" s="755"/>
      <c r="O105" s="755"/>
    </row>
    <row r="106" spans="1:15" s="683" customFormat="1" ht="19.95" customHeight="1">
      <c r="A106" s="755"/>
      <c r="B106" s="1161"/>
      <c r="C106" s="1161"/>
      <c r="D106" s="750"/>
      <c r="H106" s="1165"/>
      <c r="I106" s="1323" t="s">
        <v>899</v>
      </c>
      <c r="J106" s="1323"/>
      <c r="K106" s="1323"/>
      <c r="L106" s="1323"/>
      <c r="M106" s="1323"/>
      <c r="N106" s="1323"/>
      <c r="O106" s="1323"/>
    </row>
    <row r="107" spans="1:15" s="683" customFormat="1" ht="19.95" customHeight="1">
      <c r="A107" s="755"/>
      <c r="B107" s="1161"/>
      <c r="C107" s="1161"/>
      <c r="D107" s="750"/>
      <c r="H107" s="1165"/>
      <c r="I107" s="1325" t="s">
        <v>202</v>
      </c>
      <c r="J107" s="1325"/>
      <c r="K107" s="1325"/>
      <c r="M107" s="1324" t="s">
        <v>345</v>
      </c>
      <c r="N107" s="1324"/>
      <c r="O107" s="1324"/>
    </row>
    <row r="108" spans="1:15" s="683" customFormat="1" ht="19.95" customHeight="1">
      <c r="A108" s="755"/>
      <c r="B108" s="1161"/>
      <c r="C108" s="1161"/>
      <c r="D108" s="750"/>
      <c r="H108" s="1165"/>
      <c r="I108" s="1166" t="s">
        <v>203</v>
      </c>
      <c r="J108" s="755"/>
      <c r="K108" s="243" t="s">
        <v>204</v>
      </c>
      <c r="M108" s="1333" t="s">
        <v>346</v>
      </c>
      <c r="N108" s="1333"/>
      <c r="O108" s="1333"/>
    </row>
    <row r="109" spans="1:15" s="683" customFormat="1" ht="20.399999999999999">
      <c r="A109" s="755"/>
      <c r="B109" s="1161"/>
      <c r="C109" s="1162" t="s">
        <v>205</v>
      </c>
      <c r="H109" s="1165"/>
      <c r="I109" s="186"/>
      <c r="J109" s="186"/>
      <c r="K109" s="186"/>
      <c r="M109" s="183"/>
      <c r="N109" s="1167"/>
      <c r="O109" s="183"/>
    </row>
    <row r="110" spans="1:15" s="683" customFormat="1" ht="20.399999999999999">
      <c r="A110" s="755"/>
      <c r="B110" s="1161"/>
      <c r="C110" s="1168" t="s">
        <v>8</v>
      </c>
      <c r="D110" s="1162" t="s">
        <v>206</v>
      </c>
      <c r="H110" s="1165"/>
      <c r="I110" s="186">
        <v>1.56</v>
      </c>
      <c r="J110" s="186"/>
      <c r="K110" s="186">
        <v>49.9</v>
      </c>
      <c r="M110" s="183"/>
      <c r="N110" s="1167"/>
      <c r="O110" s="160">
        <v>0.85</v>
      </c>
    </row>
    <row r="111" spans="1:15" s="683" customFormat="1" ht="20.399999999999999">
      <c r="A111" s="755"/>
      <c r="B111" s="1161"/>
      <c r="C111" s="1168"/>
      <c r="D111" s="1162"/>
      <c r="H111" s="1165"/>
      <c r="I111" s="186"/>
      <c r="J111" s="186"/>
      <c r="K111" s="186"/>
      <c r="M111" s="183"/>
      <c r="N111" s="1167"/>
      <c r="O111" s="160"/>
    </row>
    <row r="112" spans="1:15">
      <c r="O112" s="1117">
        <v>50</v>
      </c>
    </row>
    <row r="114" spans="1:15" ht="20.399999999999999">
      <c r="A114" s="1160" t="s">
        <v>503</v>
      </c>
      <c r="B114" s="755" t="s">
        <v>252</v>
      </c>
    </row>
    <row r="115" spans="1:15" s="683" customFormat="1" ht="20.399999999999999">
      <c r="A115" s="755"/>
      <c r="B115" s="1161"/>
      <c r="D115" s="1162" t="s">
        <v>469</v>
      </c>
      <c r="H115" s="834"/>
      <c r="I115" s="755"/>
      <c r="J115" s="755"/>
      <c r="K115" s="755"/>
      <c r="L115" s="755"/>
      <c r="M115" s="755"/>
      <c r="N115" s="755"/>
      <c r="O115" s="755"/>
    </row>
    <row r="116" spans="1:15" s="683" customFormat="1" ht="20.399999999999999">
      <c r="A116" s="755"/>
      <c r="B116" s="1161"/>
      <c r="C116" s="1161"/>
      <c r="D116" s="750"/>
      <c r="H116" s="1165"/>
      <c r="I116" s="1323" t="s">
        <v>899</v>
      </c>
      <c r="J116" s="1323"/>
      <c r="K116" s="1323"/>
      <c r="L116" s="1323"/>
      <c r="M116" s="1323"/>
      <c r="N116" s="1323"/>
      <c r="O116" s="1323"/>
    </row>
    <row r="117" spans="1:15" s="683" customFormat="1" ht="20.399999999999999">
      <c r="A117" s="755"/>
      <c r="B117" s="1161"/>
      <c r="C117" s="1161"/>
      <c r="D117" s="750"/>
      <c r="I117" s="1323" t="s">
        <v>202</v>
      </c>
      <c r="J117" s="1323"/>
      <c r="K117" s="1323"/>
      <c r="M117" s="1324" t="s">
        <v>345</v>
      </c>
      <c r="N117" s="1324"/>
      <c r="O117" s="1324"/>
    </row>
    <row r="118" spans="1:15" s="683" customFormat="1" ht="20.399999999999999">
      <c r="A118" s="755"/>
      <c r="B118" s="1161"/>
      <c r="C118" s="1161"/>
      <c r="D118" s="750"/>
      <c r="I118" s="1166" t="s">
        <v>203</v>
      </c>
      <c r="J118" s="755"/>
      <c r="K118" s="243" t="s">
        <v>204</v>
      </c>
      <c r="M118" s="1333" t="s">
        <v>346</v>
      </c>
      <c r="N118" s="1333"/>
      <c r="O118" s="1333"/>
    </row>
    <row r="119" spans="1:15" s="683" customFormat="1" ht="20.399999999999999">
      <c r="A119" s="755"/>
      <c r="C119" s="1162" t="s">
        <v>205</v>
      </c>
      <c r="I119" s="186"/>
      <c r="K119" s="183"/>
      <c r="N119" s="1167"/>
      <c r="O119" s="183"/>
    </row>
    <row r="120" spans="1:15" s="683" customFormat="1" ht="20.399999999999999">
      <c r="A120" s="755"/>
      <c r="B120" s="1161"/>
      <c r="C120" s="1168" t="s">
        <v>8</v>
      </c>
      <c r="D120" s="1162" t="s">
        <v>206</v>
      </c>
      <c r="I120" s="186">
        <v>1.65</v>
      </c>
      <c r="K120" s="183">
        <v>56.79</v>
      </c>
      <c r="N120" s="1167"/>
      <c r="O120" s="244">
        <v>0.79</v>
      </c>
    </row>
    <row r="121" spans="1:15" s="683" customFormat="1" ht="20.399999999999999">
      <c r="A121" s="755"/>
      <c r="B121" s="1161"/>
      <c r="C121" s="1168"/>
      <c r="D121" s="1162"/>
      <c r="I121" s="186"/>
      <c r="K121" s="183"/>
      <c r="N121" s="1167"/>
      <c r="O121" s="244"/>
    </row>
    <row r="122" spans="1:15" s="683" customFormat="1" ht="20.399999999999999">
      <c r="A122" s="755"/>
      <c r="B122" s="1157"/>
      <c r="D122" s="1162" t="s">
        <v>332</v>
      </c>
    </row>
    <row r="123" spans="1:15" s="683" customFormat="1" ht="20.399999999999999" customHeight="1">
      <c r="A123" s="755"/>
      <c r="B123" s="1161"/>
      <c r="C123" s="750"/>
      <c r="H123" s="834"/>
      <c r="J123" s="1169"/>
      <c r="L123" s="1331" t="s">
        <v>899</v>
      </c>
      <c r="M123" s="1331"/>
      <c r="N123" s="1331"/>
      <c r="O123" s="1331"/>
    </row>
    <row r="124" spans="1:15" s="683" customFormat="1" ht="20.399999999999999">
      <c r="A124" s="755"/>
      <c r="B124" s="1161"/>
      <c r="C124" s="750"/>
      <c r="H124" s="834"/>
      <c r="J124" s="1169"/>
      <c r="K124" s="834" t="s">
        <v>207</v>
      </c>
      <c r="L124" s="1332"/>
      <c r="M124" s="1332"/>
      <c r="N124" s="1332"/>
      <c r="O124" s="1332"/>
    </row>
    <row r="125" spans="1:15" s="683" customFormat="1" ht="20.399999999999999">
      <c r="A125" s="755"/>
      <c r="C125" s="1161"/>
      <c r="D125" s="750"/>
      <c r="K125" s="1170" t="s">
        <v>208</v>
      </c>
      <c r="L125" s="1330" t="s">
        <v>399</v>
      </c>
      <c r="M125" s="1330"/>
      <c r="N125" s="1330"/>
      <c r="O125" s="1330"/>
    </row>
    <row r="126" spans="1:15" s="683" customFormat="1" ht="20.399999999999999">
      <c r="A126" s="755"/>
      <c r="B126" s="1244" t="s">
        <v>352</v>
      </c>
      <c r="C126" s="1244"/>
      <c r="D126" s="1244"/>
      <c r="E126" s="1244"/>
      <c r="H126" s="1165"/>
      <c r="J126" s="186"/>
      <c r="K126" s="833" t="s">
        <v>209</v>
      </c>
      <c r="L126" s="1171"/>
      <c r="M126" s="1172" t="s">
        <v>444</v>
      </c>
      <c r="N126" s="1173"/>
      <c r="O126" s="1172" t="s">
        <v>341</v>
      </c>
    </row>
    <row r="127" spans="1:15" s="755" customFormat="1" ht="20.399999999999999">
      <c r="B127" s="755" t="s">
        <v>221</v>
      </c>
      <c r="C127" s="1161"/>
      <c r="D127" s="789"/>
      <c r="H127" s="834"/>
      <c r="J127" s="174"/>
      <c r="K127" s="834"/>
      <c r="L127" s="1174"/>
      <c r="M127" s="1174"/>
      <c r="N127" s="1174"/>
    </row>
    <row r="128" spans="1:15" s="683" customFormat="1" ht="20.399999999999999">
      <c r="A128" s="755"/>
      <c r="C128" s="1164" t="s">
        <v>82</v>
      </c>
      <c r="D128" s="750"/>
      <c r="H128" s="1165"/>
      <c r="J128" s="186"/>
      <c r="K128" s="1175" t="s">
        <v>206</v>
      </c>
      <c r="L128" s="220"/>
      <c r="M128" s="220">
        <v>0.04</v>
      </c>
      <c r="N128" s="220"/>
      <c r="O128" s="1176">
        <v>0.06</v>
      </c>
    </row>
    <row r="129" spans="1:15" s="683" customFormat="1" ht="20.399999999999999">
      <c r="A129" s="755"/>
      <c r="C129" s="1164" t="s">
        <v>210</v>
      </c>
      <c r="D129" s="750"/>
      <c r="H129" s="1165"/>
      <c r="J129" s="245"/>
      <c r="K129" s="1175" t="s">
        <v>206</v>
      </c>
      <c r="L129" s="229"/>
      <c r="M129" s="220">
        <v>1.77</v>
      </c>
      <c r="N129" s="229"/>
      <c r="O129" s="1176">
        <v>1.66</v>
      </c>
    </row>
    <row r="130" spans="1:15" s="683" customFormat="1" ht="20.399999999999999">
      <c r="A130" s="755"/>
      <c r="C130" s="681" t="s">
        <v>222</v>
      </c>
      <c r="D130" s="789"/>
      <c r="H130" s="1165"/>
      <c r="J130" s="186"/>
      <c r="K130" s="1175" t="s">
        <v>206</v>
      </c>
      <c r="L130" s="230">
        <v>0</v>
      </c>
      <c r="M130" s="220">
        <v>1.56</v>
      </c>
      <c r="N130" s="229"/>
      <c r="O130" s="1176">
        <v>1.65</v>
      </c>
    </row>
    <row r="131" spans="1:15" s="755" customFormat="1" ht="20.399999999999999">
      <c r="B131" s="755" t="s">
        <v>224</v>
      </c>
      <c r="C131" s="1161"/>
      <c r="D131" s="789"/>
      <c r="H131" s="834"/>
      <c r="J131" s="174"/>
      <c r="K131" s="834"/>
      <c r="L131" s="1174"/>
      <c r="M131" s="1174"/>
      <c r="N131" s="1174"/>
    </row>
    <row r="132" spans="1:15" s="683" customFormat="1" ht="20.399999999999999">
      <c r="A132" s="755"/>
      <c r="C132" s="1164" t="s">
        <v>482</v>
      </c>
      <c r="D132" s="750"/>
      <c r="H132" s="1165"/>
      <c r="J132" s="186"/>
      <c r="K132" s="1175" t="s">
        <v>206</v>
      </c>
      <c r="L132" s="220"/>
      <c r="M132" s="220">
        <v>0.1</v>
      </c>
      <c r="N132" s="220"/>
      <c r="O132" s="1176">
        <v>0</v>
      </c>
    </row>
    <row r="133" spans="1:15" s="683" customFormat="1" ht="20.399999999999999">
      <c r="A133" s="755"/>
      <c r="C133" s="1164" t="s">
        <v>211</v>
      </c>
      <c r="D133" s="789"/>
      <c r="H133" s="1165"/>
      <c r="J133" s="186"/>
      <c r="K133" s="1175" t="s">
        <v>206</v>
      </c>
      <c r="L133" s="230"/>
      <c r="M133" s="220">
        <v>0.03</v>
      </c>
      <c r="N133" s="229"/>
      <c r="O133" s="1176">
        <v>0.05</v>
      </c>
    </row>
    <row r="134" spans="1:15" s="683" customFormat="1" ht="20.399999999999999">
      <c r="A134" s="755"/>
      <c r="B134" s="1161"/>
      <c r="C134" s="750"/>
      <c r="H134" s="1165"/>
      <c r="I134" s="186"/>
      <c r="J134" s="186"/>
      <c r="K134" s="186"/>
      <c r="M134" s="183"/>
      <c r="N134" s="1167"/>
      <c r="O134" s="183"/>
    </row>
  </sheetData>
  <mergeCells count="34">
    <mergeCell ref="E15:O15"/>
    <mergeCell ref="I57:O57"/>
    <mergeCell ref="I58:K58"/>
    <mergeCell ref="M58:O58"/>
    <mergeCell ref="I59:K59"/>
    <mergeCell ref="M59:O59"/>
    <mergeCell ref="M43:O45"/>
    <mergeCell ref="E11:O11"/>
    <mergeCell ref="E12:K13"/>
    <mergeCell ref="M12:O14"/>
    <mergeCell ref="E14:G14"/>
    <mergeCell ref="I14:K14"/>
    <mergeCell ref="B126:E126"/>
    <mergeCell ref="L125:O125"/>
    <mergeCell ref="L123:O124"/>
    <mergeCell ref="M118:O118"/>
    <mergeCell ref="M83:O83"/>
    <mergeCell ref="M108:O108"/>
    <mergeCell ref="M107:O107"/>
    <mergeCell ref="B23:D23"/>
    <mergeCell ref="E46:G46"/>
    <mergeCell ref="I46:K46"/>
    <mergeCell ref="E42:O42"/>
    <mergeCell ref="I117:K117"/>
    <mergeCell ref="I116:O116"/>
    <mergeCell ref="M117:O117"/>
    <mergeCell ref="M46:O46"/>
    <mergeCell ref="I107:K107"/>
    <mergeCell ref="I106:O106"/>
    <mergeCell ref="M84:O84"/>
    <mergeCell ref="M82:O82"/>
    <mergeCell ref="E45:G45"/>
    <mergeCell ref="E43:K44"/>
    <mergeCell ref="I45:K45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B308B-E4B6-4B4D-BEB3-E99B958D87B9}">
  <sheetPr>
    <tabColor theme="8" tint="0.59999389629810485"/>
  </sheetPr>
  <dimension ref="A1:S93"/>
  <sheetViews>
    <sheetView view="pageBreakPreview" zoomScaleNormal="100" zoomScaleSheetLayoutView="100" workbookViewId="0">
      <selection activeCell="W477" sqref="W477"/>
    </sheetView>
  </sheetViews>
  <sheetFormatPr defaultColWidth="7.5" defaultRowHeight="19.8"/>
  <cols>
    <col min="1" max="1" width="3.296875" style="1177" bestFit="1" customWidth="1"/>
    <col min="2" max="2" width="3.69921875" style="1177" bestFit="1" customWidth="1"/>
    <col min="3" max="3" width="2.796875" style="1177" customWidth="1"/>
    <col min="4" max="4" width="3.19921875" style="1177" customWidth="1"/>
    <col min="5" max="5" width="4.19921875" style="1177" customWidth="1"/>
    <col min="6" max="6" width="17.69921875" style="1177" customWidth="1"/>
    <col min="7" max="7" width="12" style="1177" customWidth="1"/>
    <col min="8" max="8" width="0.59765625" style="1177" customWidth="1"/>
    <col min="9" max="9" width="13.19921875" style="1177" customWidth="1"/>
    <col min="10" max="10" width="0.59765625" style="1177" customWidth="1"/>
    <col min="11" max="11" width="13.5" style="1177" customWidth="1"/>
    <col min="12" max="12" width="0.59765625" style="1177" customWidth="1"/>
    <col min="13" max="13" width="13.5" style="1177" customWidth="1"/>
    <col min="14" max="14" width="0.59765625" style="1177" customWidth="1"/>
    <col min="15" max="15" width="12.8984375" style="1177" customWidth="1"/>
    <col min="16" max="16" width="0.796875" style="1177" customWidth="1"/>
    <col min="17" max="17" width="13.19921875" style="1177" customWidth="1"/>
    <col min="18" max="18" width="0.59765625" style="1177" customWidth="1"/>
    <col min="19" max="19" width="13.3984375" style="1177" customWidth="1"/>
    <col min="20" max="16384" width="7.5" style="1177"/>
  </cols>
  <sheetData>
    <row r="1" spans="1:19" ht="20.399999999999999">
      <c r="A1" s="1160"/>
      <c r="B1" s="755"/>
      <c r="S1" s="1178">
        <v>51</v>
      </c>
    </row>
    <row r="2" spans="1:19" ht="20.399999999999999">
      <c r="A2" s="1160" t="s">
        <v>503</v>
      </c>
      <c r="B2" s="755" t="s">
        <v>252</v>
      </c>
      <c r="S2" s="1179"/>
    </row>
    <row r="3" spans="1:19" ht="20.399999999999999">
      <c r="A3" s="1157"/>
      <c r="B3" s="1180">
        <v>29.4</v>
      </c>
      <c r="C3" s="1181" t="s">
        <v>378</v>
      </c>
      <c r="D3" s="1182"/>
    </row>
    <row r="4" spans="1:19" ht="20.399999999999999">
      <c r="A4" s="1157"/>
      <c r="B4" s="1183"/>
      <c r="C4" s="683"/>
      <c r="D4" s="683" t="s">
        <v>429</v>
      </c>
      <c r="E4" s="683"/>
      <c r="F4" s="683"/>
      <c r="G4" s="683"/>
      <c r="H4" s="683"/>
      <c r="I4" s="683"/>
      <c r="J4" s="683"/>
      <c r="K4" s="683"/>
      <c r="L4" s="683"/>
      <c r="M4" s="683"/>
      <c r="N4" s="683"/>
      <c r="O4" s="7"/>
      <c r="P4" s="7"/>
      <c r="Q4" s="159"/>
      <c r="R4" s="683"/>
    </row>
    <row r="5" spans="1:19" ht="20.399999999999999">
      <c r="A5" s="1157"/>
      <c r="B5" s="1183"/>
      <c r="C5" s="683" t="s">
        <v>428</v>
      </c>
      <c r="D5" s="683"/>
      <c r="E5" s="683"/>
      <c r="F5" s="683"/>
      <c r="G5" s="683"/>
      <c r="H5" s="683"/>
      <c r="I5" s="683"/>
      <c r="J5" s="683"/>
      <c r="K5" s="683"/>
      <c r="L5" s="683"/>
      <c r="M5" s="683"/>
      <c r="N5" s="683"/>
      <c r="O5" s="172"/>
      <c r="P5" s="172"/>
      <c r="Q5" s="173"/>
      <c r="R5" s="683"/>
    </row>
    <row r="6" spans="1:19" ht="20.399999999999999">
      <c r="A6" s="1157"/>
      <c r="B6" s="1183"/>
      <c r="C6" s="683"/>
      <c r="D6" s="683" t="s">
        <v>825</v>
      </c>
      <c r="E6" s="683"/>
      <c r="F6" s="683"/>
      <c r="G6" s="683"/>
      <c r="H6" s="683"/>
      <c r="I6" s="683"/>
      <c r="J6" s="683"/>
      <c r="K6" s="683"/>
      <c r="L6" s="683"/>
      <c r="M6" s="683"/>
      <c r="N6" s="683"/>
      <c r="O6" s="172"/>
      <c r="P6" s="172"/>
      <c r="Q6" s="173"/>
      <c r="R6" s="683"/>
    </row>
    <row r="7" spans="1:19" ht="20.399999999999999">
      <c r="A7" s="1184"/>
      <c r="B7" s="1185"/>
      <c r="C7" s="1185"/>
      <c r="D7" s="1185"/>
      <c r="E7" s="1185"/>
      <c r="F7" s="1185"/>
      <c r="G7" s="1185"/>
      <c r="H7" s="1185"/>
      <c r="I7" s="709"/>
      <c r="J7" s="705"/>
      <c r="K7" s="1186"/>
      <c r="L7" s="1187"/>
      <c r="M7" s="1188"/>
      <c r="N7" s="1162"/>
      <c r="O7" s="709"/>
      <c r="P7" s="709"/>
      <c r="Q7" s="1186"/>
      <c r="R7" s="1187"/>
      <c r="S7" s="1189" t="s">
        <v>87</v>
      </c>
    </row>
    <row r="8" spans="1:19" ht="20.399999999999999">
      <c r="A8" s="1184"/>
      <c r="B8" s="1185"/>
      <c r="C8" s="1185"/>
      <c r="D8" s="1185"/>
      <c r="E8" s="1185"/>
      <c r="F8" s="1185"/>
      <c r="G8" s="1185"/>
      <c r="H8" s="1185"/>
      <c r="I8" s="1340" t="s">
        <v>88</v>
      </c>
      <c r="J8" s="1339"/>
      <c r="K8" s="1339"/>
      <c r="L8" s="1339"/>
      <c r="M8" s="1339"/>
      <c r="N8" s="1162"/>
      <c r="O8" s="1339" t="s">
        <v>91</v>
      </c>
      <c r="P8" s="1339"/>
      <c r="Q8" s="1339"/>
      <c r="R8" s="1339"/>
      <c r="S8" s="1339"/>
    </row>
    <row r="9" spans="1:19" ht="20.399999999999999">
      <c r="A9" s="1181"/>
      <c r="B9" s="1185"/>
      <c r="C9" s="1185"/>
      <c r="D9" s="1185"/>
      <c r="E9" s="1185"/>
      <c r="F9" s="1185"/>
      <c r="G9" s="1185"/>
      <c r="H9" s="1185"/>
      <c r="I9" s="1339" t="s">
        <v>507</v>
      </c>
      <c r="J9" s="1339"/>
      <c r="K9" s="1339"/>
      <c r="L9" s="1339"/>
      <c r="M9" s="1339"/>
      <c r="N9" s="1339"/>
      <c r="O9" s="1339"/>
      <c r="P9" s="1339"/>
      <c r="Q9" s="1339"/>
      <c r="R9" s="1339"/>
      <c r="S9" s="1339"/>
    </row>
    <row r="10" spans="1:19" ht="20.399999999999999">
      <c r="A10" s="1181"/>
      <c r="B10" s="1185"/>
      <c r="C10" s="1185"/>
      <c r="D10" s="1185"/>
      <c r="E10" s="1185"/>
      <c r="F10" s="1185"/>
      <c r="G10" s="1185"/>
      <c r="H10" s="1185"/>
      <c r="I10" s="1190"/>
      <c r="J10" s="705"/>
      <c r="K10" s="1191" t="s">
        <v>219</v>
      </c>
      <c r="L10" s="1187"/>
      <c r="M10" s="1192"/>
      <c r="N10" s="1162"/>
      <c r="O10" s="1190"/>
      <c r="P10" s="1190"/>
      <c r="Q10" s="1191" t="s">
        <v>219</v>
      </c>
      <c r="R10" s="1187"/>
      <c r="S10" s="1192"/>
    </row>
    <row r="11" spans="1:19" ht="20.399999999999999">
      <c r="A11" s="1193"/>
      <c r="B11" s="1185"/>
      <c r="C11" s="1185"/>
      <c r="D11" s="1185"/>
      <c r="E11" s="1185"/>
      <c r="F11" s="1185"/>
      <c r="G11" s="1185"/>
      <c r="H11" s="1185"/>
      <c r="I11" s="1194" t="s">
        <v>242</v>
      </c>
      <c r="J11" s="705"/>
      <c r="K11" s="1195" t="s">
        <v>220</v>
      </c>
      <c r="L11" s="1187"/>
      <c r="M11" s="1196" t="s">
        <v>2</v>
      </c>
      <c r="N11" s="1162"/>
      <c r="O11" s="1194" t="s">
        <v>242</v>
      </c>
      <c r="P11" s="1190"/>
      <c r="Q11" s="1195" t="s">
        <v>220</v>
      </c>
      <c r="R11" s="1187"/>
      <c r="S11" s="1196" t="s">
        <v>2</v>
      </c>
    </row>
    <row r="12" spans="1:19" ht="20.399999999999999">
      <c r="A12" s="1193"/>
      <c r="B12" s="1185"/>
      <c r="C12" s="1185"/>
      <c r="D12" s="1197" t="s">
        <v>221</v>
      </c>
      <c r="E12" s="1185"/>
      <c r="F12" s="1185"/>
      <c r="G12" s="1185"/>
      <c r="H12" s="1185"/>
      <c r="I12" s="1185"/>
      <c r="J12" s="1185"/>
      <c r="K12" s="1185"/>
      <c r="L12" s="1185"/>
      <c r="M12" s="1185"/>
      <c r="N12" s="1185"/>
      <c r="O12" s="156"/>
      <c r="P12" s="156"/>
      <c r="Q12" s="156"/>
      <c r="R12" s="1185"/>
      <c r="S12" s="156"/>
    </row>
    <row r="13" spans="1:19" ht="20.399999999999999">
      <c r="A13" s="1193"/>
      <c r="B13" s="1185"/>
      <c r="C13" s="1185"/>
      <c r="D13" s="1185"/>
      <c r="E13" s="705" t="s">
        <v>82</v>
      </c>
      <c r="F13" s="1185"/>
      <c r="G13" s="1185"/>
      <c r="H13" s="1185"/>
      <c r="I13" s="361">
        <v>0</v>
      </c>
      <c r="J13" s="361"/>
      <c r="K13" s="361">
        <v>9213150</v>
      </c>
      <c r="L13" s="361"/>
      <c r="M13" s="361">
        <v>9213150</v>
      </c>
      <c r="N13" s="361"/>
      <c r="O13" s="362">
        <v>0</v>
      </c>
      <c r="P13" s="362"/>
      <c r="Q13" s="362">
        <v>8614552</v>
      </c>
      <c r="R13" s="361"/>
      <c r="S13" s="361">
        <v>8614552</v>
      </c>
    </row>
    <row r="14" spans="1:19" ht="20.399999999999999">
      <c r="A14" s="1193"/>
      <c r="B14" s="1185"/>
      <c r="C14" s="1185"/>
      <c r="D14" s="1185"/>
      <c r="E14" s="705" t="s">
        <v>210</v>
      </c>
      <c r="F14" s="1185"/>
      <c r="G14" s="1185"/>
      <c r="H14" s="1185"/>
      <c r="I14" s="361">
        <v>0</v>
      </c>
      <c r="J14" s="361"/>
      <c r="K14" s="361">
        <v>50493073</v>
      </c>
      <c r="L14" s="361"/>
      <c r="M14" s="361">
        <v>50493073</v>
      </c>
      <c r="N14" s="361"/>
      <c r="O14" s="362">
        <v>0</v>
      </c>
      <c r="P14" s="362"/>
      <c r="Q14" s="362">
        <v>52243586</v>
      </c>
      <c r="R14" s="361"/>
      <c r="S14" s="361">
        <v>52243586</v>
      </c>
    </row>
    <row r="15" spans="1:19" ht="20.399999999999999">
      <c r="A15" s="1193"/>
      <c r="B15" s="1185"/>
      <c r="C15" s="1185"/>
      <c r="D15" s="1185"/>
      <c r="E15" s="705" t="s">
        <v>222</v>
      </c>
      <c r="F15" s="1185"/>
      <c r="G15" s="1185"/>
      <c r="H15" s="1185"/>
      <c r="I15" s="361">
        <v>853135</v>
      </c>
      <c r="J15" s="361"/>
      <c r="K15" s="361">
        <v>0</v>
      </c>
      <c r="L15" s="361"/>
      <c r="M15" s="361">
        <v>853135</v>
      </c>
      <c r="N15" s="361"/>
      <c r="O15" s="362">
        <v>853135</v>
      </c>
      <c r="P15" s="362"/>
      <c r="Q15" s="362">
        <v>0</v>
      </c>
      <c r="R15" s="361"/>
      <c r="S15" s="361">
        <v>853135</v>
      </c>
    </row>
    <row r="16" spans="1:19" ht="21" thickBot="1">
      <c r="A16" s="1193"/>
      <c r="B16" s="1185"/>
      <c r="C16" s="1185"/>
      <c r="D16" s="1185"/>
      <c r="E16" s="1185"/>
      <c r="F16" s="707" t="s">
        <v>223</v>
      </c>
      <c r="G16" s="1185"/>
      <c r="H16" s="1185"/>
      <c r="I16" s="363">
        <v>853135</v>
      </c>
      <c r="J16" s="364"/>
      <c r="K16" s="363">
        <v>59706223</v>
      </c>
      <c r="L16" s="364"/>
      <c r="M16" s="363">
        <v>60559358</v>
      </c>
      <c r="N16" s="364"/>
      <c r="O16" s="363">
        <v>853135</v>
      </c>
      <c r="P16" s="415"/>
      <c r="Q16" s="363">
        <v>60858138</v>
      </c>
      <c r="R16" s="364"/>
      <c r="S16" s="363">
        <v>61711273</v>
      </c>
    </row>
    <row r="17" spans="1:19" ht="21" thickTop="1">
      <c r="A17" s="1193"/>
      <c r="B17" s="1185"/>
      <c r="C17" s="1185"/>
      <c r="D17" s="1198" t="s">
        <v>224</v>
      </c>
      <c r="E17" s="1185"/>
      <c r="F17" s="1185"/>
      <c r="G17" s="1185"/>
      <c r="H17" s="1185"/>
      <c r="I17" s="416"/>
      <c r="J17" s="416"/>
      <c r="K17" s="416"/>
      <c r="L17" s="416"/>
      <c r="M17" s="416"/>
      <c r="N17" s="416"/>
      <c r="O17" s="417"/>
      <c r="P17" s="417"/>
      <c r="Q17" s="417"/>
      <c r="R17" s="416"/>
      <c r="S17" s="417"/>
    </row>
    <row r="18" spans="1:19" ht="20.399999999999999">
      <c r="A18" s="1193"/>
      <c r="B18" s="1185"/>
      <c r="C18" s="1185"/>
      <c r="D18" s="1185"/>
      <c r="E18" s="705" t="s">
        <v>225</v>
      </c>
      <c r="F18" s="1185"/>
      <c r="G18" s="1185"/>
      <c r="H18" s="1185"/>
      <c r="I18" s="416"/>
      <c r="J18" s="416"/>
      <c r="K18" s="416"/>
      <c r="L18" s="416"/>
      <c r="M18" s="416"/>
      <c r="N18" s="416"/>
      <c r="O18" s="417"/>
      <c r="P18" s="417"/>
      <c r="Q18" s="417"/>
      <c r="R18" s="416"/>
      <c r="S18" s="416"/>
    </row>
    <row r="19" spans="1:19" ht="20.399999999999999">
      <c r="A19" s="1193"/>
      <c r="B19" s="1185"/>
      <c r="C19" s="1185"/>
      <c r="D19" s="1185"/>
      <c r="E19" s="1185" t="s">
        <v>226</v>
      </c>
      <c r="G19" s="1185"/>
      <c r="H19" s="1185"/>
      <c r="I19" s="416">
        <v>0</v>
      </c>
      <c r="J19" s="416"/>
      <c r="K19" s="416">
        <v>252682579</v>
      </c>
      <c r="L19" s="416"/>
      <c r="M19" s="416">
        <v>252682579</v>
      </c>
      <c r="N19" s="416"/>
      <c r="O19" s="417">
        <v>0</v>
      </c>
      <c r="P19" s="417"/>
      <c r="Q19" s="417">
        <v>252682579</v>
      </c>
      <c r="R19" s="416"/>
      <c r="S19" s="416">
        <v>252682579</v>
      </c>
    </row>
    <row r="20" spans="1:19" ht="20.399999999999999">
      <c r="A20" s="1193"/>
      <c r="B20" s="1185"/>
      <c r="C20" s="1185"/>
      <c r="D20" s="1185"/>
      <c r="E20" s="705" t="s">
        <v>162</v>
      </c>
      <c r="F20" s="1185"/>
      <c r="G20" s="1185"/>
      <c r="H20" s="1185"/>
      <c r="I20" s="416">
        <v>0</v>
      </c>
      <c r="J20" s="416"/>
      <c r="K20" s="416">
        <v>44145397</v>
      </c>
      <c r="L20" s="416"/>
      <c r="M20" s="416">
        <v>44145397</v>
      </c>
      <c r="N20" s="416"/>
      <c r="O20" s="417">
        <v>0</v>
      </c>
      <c r="P20" s="417"/>
      <c r="Q20" s="417">
        <v>40375966</v>
      </c>
      <c r="R20" s="416"/>
      <c r="S20" s="416">
        <v>40375966</v>
      </c>
    </row>
    <row r="21" spans="1:19" ht="20.399999999999999">
      <c r="A21" s="1193"/>
      <c r="B21" s="1185"/>
      <c r="C21" s="1185"/>
      <c r="D21" s="1185"/>
      <c r="E21" s="705" t="s">
        <v>229</v>
      </c>
      <c r="F21" s="1185"/>
      <c r="G21" s="1185"/>
      <c r="H21" s="1185"/>
      <c r="I21" s="416">
        <v>0</v>
      </c>
      <c r="J21" s="416"/>
      <c r="K21" s="416">
        <v>17546351</v>
      </c>
      <c r="L21" s="416"/>
      <c r="M21" s="416">
        <v>17546351</v>
      </c>
      <c r="N21" s="416"/>
      <c r="O21" s="417">
        <v>0</v>
      </c>
      <c r="P21" s="417"/>
      <c r="Q21" s="417">
        <v>0</v>
      </c>
      <c r="R21" s="416"/>
      <c r="S21" s="417">
        <v>0</v>
      </c>
    </row>
    <row r="22" spans="1:19" ht="20.399999999999999">
      <c r="A22" s="1193"/>
      <c r="B22" s="1185"/>
      <c r="C22" s="1185"/>
      <c r="D22" s="1185"/>
      <c r="E22" s="705" t="s">
        <v>468</v>
      </c>
      <c r="F22" s="1185"/>
      <c r="G22" s="1185"/>
      <c r="H22" s="1185"/>
      <c r="I22" s="416">
        <v>0</v>
      </c>
      <c r="J22" s="416"/>
      <c r="K22" s="416">
        <v>50000000</v>
      </c>
      <c r="L22" s="416"/>
      <c r="M22" s="416">
        <v>50000000</v>
      </c>
      <c r="N22" s="416"/>
      <c r="O22" s="417">
        <v>0</v>
      </c>
      <c r="P22" s="417"/>
      <c r="Q22" s="417">
        <v>50000000</v>
      </c>
      <c r="R22" s="416"/>
      <c r="S22" s="417">
        <v>50000000</v>
      </c>
    </row>
    <row r="23" spans="1:19" ht="20.399999999999999">
      <c r="A23" s="1193"/>
      <c r="B23" s="1185"/>
      <c r="C23" s="1185"/>
      <c r="D23" s="1185"/>
      <c r="E23" s="705" t="s">
        <v>853</v>
      </c>
      <c r="F23" s="1185"/>
      <c r="G23" s="1185"/>
      <c r="H23" s="1185"/>
      <c r="I23" s="416">
        <v>0</v>
      </c>
      <c r="J23" s="416"/>
      <c r="K23" s="416">
        <v>994000</v>
      </c>
      <c r="L23" s="416"/>
      <c r="M23" s="416">
        <v>994000</v>
      </c>
      <c r="N23" s="416"/>
      <c r="O23" s="417">
        <v>0</v>
      </c>
      <c r="P23" s="417"/>
      <c r="Q23" s="417">
        <v>0</v>
      </c>
      <c r="R23" s="416"/>
      <c r="S23" s="417">
        <v>0</v>
      </c>
    </row>
    <row r="24" spans="1:19" ht="21" thickBot="1">
      <c r="A24" s="1193"/>
      <c r="B24" s="1185"/>
      <c r="C24" s="1185"/>
      <c r="D24" s="1185"/>
      <c r="E24" s="1185"/>
      <c r="F24" s="707" t="s">
        <v>227</v>
      </c>
      <c r="G24" s="1185"/>
      <c r="H24" s="1185"/>
      <c r="I24" s="418">
        <v>0</v>
      </c>
      <c r="J24" s="419"/>
      <c r="K24" s="418">
        <v>365368327</v>
      </c>
      <c r="L24" s="419"/>
      <c r="M24" s="418">
        <v>365368327</v>
      </c>
      <c r="N24" s="419"/>
      <c r="O24" s="418">
        <v>0</v>
      </c>
      <c r="P24" s="1199"/>
      <c r="Q24" s="418">
        <v>343058545</v>
      </c>
      <c r="R24" s="419"/>
      <c r="S24" s="418">
        <v>343058545</v>
      </c>
    </row>
    <row r="25" spans="1:19" ht="21" thickTop="1">
      <c r="A25" s="1193"/>
      <c r="B25" s="1200"/>
      <c r="G25" s="666"/>
      <c r="H25" s="667"/>
      <c r="I25" s="666"/>
      <c r="J25" s="667"/>
      <c r="K25" s="666"/>
      <c r="L25" s="667"/>
      <c r="M25" s="666"/>
      <c r="N25" s="667"/>
      <c r="O25" s="666"/>
      <c r="P25" s="666"/>
      <c r="Q25" s="666"/>
      <c r="R25" s="667"/>
      <c r="S25" s="1177">
        <v>52</v>
      </c>
    </row>
    <row r="26" spans="1:19" ht="20.399999999999999">
      <c r="A26" s="1160" t="s">
        <v>503</v>
      </c>
      <c r="B26" s="755" t="s">
        <v>252</v>
      </c>
    </row>
    <row r="27" spans="1:19" ht="20.399999999999999">
      <c r="A27" s="1193"/>
      <c r="B27" s="1180">
        <v>29.4</v>
      </c>
      <c r="C27" s="1181" t="s">
        <v>379</v>
      </c>
    </row>
    <row r="28" spans="1:19" ht="20.399999999999999">
      <c r="A28" s="1193"/>
      <c r="B28" s="1201"/>
      <c r="D28" s="1185"/>
      <c r="E28" s="1185"/>
      <c r="F28" s="1185"/>
      <c r="G28" s="1185"/>
      <c r="H28" s="1185"/>
      <c r="I28" s="709"/>
      <c r="J28" s="705"/>
      <c r="K28" s="1186"/>
      <c r="L28" s="1187"/>
      <c r="M28" s="1188"/>
      <c r="N28" s="1162"/>
      <c r="O28" s="709"/>
      <c r="P28" s="709"/>
      <c r="Q28" s="1186"/>
      <c r="R28" s="1187"/>
      <c r="S28" s="1189" t="s">
        <v>87</v>
      </c>
    </row>
    <row r="29" spans="1:19" ht="20.399999999999999">
      <c r="A29" s="1193"/>
      <c r="B29" s="1201"/>
      <c r="D29" s="1185"/>
      <c r="E29" s="1185"/>
      <c r="F29" s="1185"/>
      <c r="G29" s="1185"/>
      <c r="H29" s="1185"/>
      <c r="I29" s="1339" t="s">
        <v>88</v>
      </c>
      <c r="J29" s="1339"/>
      <c r="K29" s="1339"/>
      <c r="L29" s="1339"/>
      <c r="M29" s="1339"/>
      <c r="N29" s="1162"/>
      <c r="O29" s="1339" t="s">
        <v>91</v>
      </c>
      <c r="P29" s="1339"/>
      <c r="Q29" s="1339"/>
      <c r="R29" s="1339"/>
      <c r="S29" s="1339"/>
    </row>
    <row r="30" spans="1:19" ht="20.399999999999999">
      <c r="A30" s="1193"/>
      <c r="B30" s="1201"/>
      <c r="D30" s="1185"/>
      <c r="E30" s="1185"/>
      <c r="F30" s="1185"/>
      <c r="G30" s="1185"/>
      <c r="H30" s="1185"/>
      <c r="I30" s="1339" t="s">
        <v>402</v>
      </c>
      <c r="J30" s="1339"/>
      <c r="K30" s="1339"/>
      <c r="L30" s="1339"/>
      <c r="M30" s="1339"/>
      <c r="N30" s="1339"/>
      <c r="O30" s="1339"/>
      <c r="P30" s="1339"/>
      <c r="Q30" s="1339"/>
      <c r="R30" s="1339"/>
      <c r="S30" s="1339"/>
    </row>
    <row r="31" spans="1:19" ht="20.399999999999999">
      <c r="A31" s="1193"/>
      <c r="B31" s="1202"/>
      <c r="D31" s="1185"/>
      <c r="E31" s="1185"/>
      <c r="F31" s="1185"/>
      <c r="G31" s="1185"/>
      <c r="H31" s="1185"/>
      <c r="I31" s="1190"/>
      <c r="J31" s="705"/>
      <c r="K31" s="1191" t="s">
        <v>219</v>
      </c>
      <c r="L31" s="1187"/>
      <c r="M31" s="1192"/>
      <c r="N31" s="1162"/>
      <c r="O31" s="1190"/>
      <c r="P31" s="1190"/>
      <c r="Q31" s="1191" t="s">
        <v>219</v>
      </c>
      <c r="R31" s="1187"/>
      <c r="S31" s="1192"/>
    </row>
    <row r="32" spans="1:19" ht="20.399999999999999">
      <c r="D32" s="1185"/>
      <c r="E32" s="1185"/>
      <c r="F32" s="1185"/>
      <c r="G32" s="1185"/>
      <c r="H32" s="1185"/>
      <c r="I32" s="1194" t="s">
        <v>242</v>
      </c>
      <c r="J32" s="705"/>
      <c r="K32" s="1195" t="s">
        <v>220</v>
      </c>
      <c r="L32" s="1187"/>
      <c r="M32" s="1196" t="s">
        <v>2</v>
      </c>
      <c r="N32" s="1162"/>
      <c r="O32" s="1194" t="s">
        <v>242</v>
      </c>
      <c r="P32" s="1190"/>
      <c r="Q32" s="1195" t="s">
        <v>220</v>
      </c>
      <c r="R32" s="1187"/>
      <c r="S32" s="1196" t="s">
        <v>2</v>
      </c>
    </row>
    <row r="33" spans="1:19" ht="20.399999999999999">
      <c r="A33" s="1184"/>
      <c r="B33" s="1181"/>
      <c r="C33" s="1182"/>
      <c r="D33" s="1197" t="s">
        <v>221</v>
      </c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56"/>
      <c r="P33" s="156"/>
      <c r="Q33" s="156"/>
      <c r="R33" s="1185"/>
      <c r="S33" s="156"/>
    </row>
    <row r="34" spans="1:19" ht="20.399999999999999">
      <c r="A34" s="1184"/>
      <c r="B34" s="1181"/>
      <c r="C34" s="1182"/>
      <c r="D34" s="1185"/>
      <c r="E34" s="705" t="s">
        <v>82</v>
      </c>
      <c r="F34" s="1185"/>
      <c r="G34" s="1185"/>
      <c r="H34" s="1185"/>
      <c r="I34" s="416">
        <v>0</v>
      </c>
      <c r="J34" s="416"/>
      <c r="K34" s="416">
        <v>10456849</v>
      </c>
      <c r="L34" s="416"/>
      <c r="M34" s="416">
        <v>10456849</v>
      </c>
      <c r="N34" s="416"/>
      <c r="O34" s="417">
        <v>0</v>
      </c>
      <c r="P34" s="417"/>
      <c r="Q34" s="417">
        <v>10091576</v>
      </c>
      <c r="R34" s="416">
        <v>18856852.760000002</v>
      </c>
      <c r="S34" s="416">
        <v>10091576</v>
      </c>
    </row>
    <row r="35" spans="1:19" ht="20.399999999999999">
      <c r="A35" s="1184"/>
      <c r="B35" s="1181"/>
      <c r="C35" s="1182"/>
      <c r="D35" s="1185"/>
      <c r="E35" s="705" t="s">
        <v>210</v>
      </c>
      <c r="F35" s="1185"/>
      <c r="G35" s="1185"/>
      <c r="H35" s="1185"/>
      <c r="I35" s="416">
        <v>0</v>
      </c>
      <c r="J35" s="416"/>
      <c r="K35" s="416">
        <v>70733208</v>
      </c>
      <c r="L35" s="416"/>
      <c r="M35" s="416">
        <v>70733208</v>
      </c>
      <c r="N35" s="416"/>
      <c r="O35" s="417">
        <v>0</v>
      </c>
      <c r="P35" s="417"/>
      <c r="Q35" s="417">
        <v>71401393</v>
      </c>
      <c r="R35" s="416">
        <v>141639480.53999999</v>
      </c>
      <c r="S35" s="416">
        <v>71401393</v>
      </c>
    </row>
    <row r="36" spans="1:19" ht="20.399999999999999">
      <c r="A36" s="1184"/>
      <c r="B36" s="1181"/>
      <c r="C36" s="1182"/>
      <c r="D36" s="1185"/>
      <c r="E36" s="705" t="s">
        <v>222</v>
      </c>
      <c r="F36" s="1185"/>
      <c r="G36" s="1185"/>
      <c r="H36" s="1185"/>
      <c r="I36" s="416">
        <v>790182</v>
      </c>
      <c r="J36" s="416"/>
      <c r="K36" s="416">
        <v>0</v>
      </c>
      <c r="L36" s="416"/>
      <c r="M36" s="416">
        <v>790182</v>
      </c>
      <c r="N36" s="416"/>
      <c r="O36" s="417">
        <v>790182</v>
      </c>
      <c r="P36" s="417"/>
      <c r="Q36" s="417">
        <v>0</v>
      </c>
      <c r="R36" s="416">
        <v>141639481.53999999</v>
      </c>
      <c r="S36" s="416">
        <v>790182</v>
      </c>
    </row>
    <row r="37" spans="1:19" ht="21" thickBot="1">
      <c r="A37" s="1181"/>
      <c r="B37" s="1182"/>
      <c r="C37" s="1182"/>
      <c r="D37" s="1185"/>
      <c r="E37" s="1185"/>
      <c r="F37" s="707" t="s">
        <v>223</v>
      </c>
      <c r="G37" s="1185"/>
      <c r="H37" s="1185"/>
      <c r="I37" s="418">
        <v>790182</v>
      </c>
      <c r="J37" s="419"/>
      <c r="K37" s="418">
        <v>81190057</v>
      </c>
      <c r="L37" s="419"/>
      <c r="M37" s="418">
        <v>81980239</v>
      </c>
      <c r="N37" s="419"/>
      <c r="O37" s="418">
        <v>790182</v>
      </c>
      <c r="P37" s="420"/>
      <c r="Q37" s="418">
        <v>81492969</v>
      </c>
      <c r="R37" s="419"/>
      <c r="S37" s="418">
        <v>82283151</v>
      </c>
    </row>
    <row r="38" spans="1:19" ht="17.399999999999999" customHeight="1" thickTop="1">
      <c r="A38" s="1181"/>
      <c r="B38" s="1182"/>
      <c r="C38" s="1182"/>
      <c r="D38" s="1198" t="s">
        <v>224</v>
      </c>
      <c r="E38" s="1185"/>
      <c r="F38" s="1185"/>
      <c r="G38" s="1185"/>
      <c r="H38" s="1185"/>
      <c r="I38" s="416"/>
      <c r="J38" s="416"/>
      <c r="K38" s="416"/>
      <c r="L38" s="416"/>
      <c r="M38" s="416"/>
      <c r="N38" s="416"/>
      <c r="O38" s="417"/>
      <c r="P38" s="417"/>
      <c r="Q38" s="417"/>
      <c r="R38" s="416"/>
      <c r="S38" s="417"/>
    </row>
    <row r="39" spans="1:19" ht="20.399999999999999">
      <c r="A39" s="1193"/>
      <c r="B39" s="1202"/>
      <c r="D39" s="1185"/>
      <c r="E39" s="705" t="s">
        <v>225</v>
      </c>
      <c r="F39" s="1185"/>
      <c r="G39" s="1185"/>
      <c r="H39" s="1185"/>
      <c r="I39" s="416"/>
      <c r="J39" s="416"/>
      <c r="K39" s="1203"/>
      <c r="L39" s="416"/>
      <c r="M39" s="416"/>
      <c r="N39" s="416"/>
      <c r="O39" s="417"/>
      <c r="P39" s="417"/>
      <c r="Q39" s="417"/>
      <c r="R39" s="416"/>
      <c r="S39" s="416"/>
    </row>
    <row r="40" spans="1:19" ht="20.399999999999999">
      <c r="A40" s="1193"/>
      <c r="B40" s="1204"/>
      <c r="D40" s="1185"/>
      <c r="E40" s="1185" t="s">
        <v>226</v>
      </c>
      <c r="G40" s="1185"/>
      <c r="H40" s="1185"/>
      <c r="I40" s="361">
        <v>0</v>
      </c>
      <c r="J40" s="416"/>
      <c r="K40" s="416">
        <v>294172477</v>
      </c>
      <c r="L40" s="416"/>
      <c r="M40" s="416">
        <v>294172477</v>
      </c>
      <c r="N40" s="416"/>
      <c r="O40" s="417">
        <v>0</v>
      </c>
      <c r="P40" s="417"/>
      <c r="Q40" s="417">
        <v>294172477</v>
      </c>
      <c r="R40" s="416"/>
      <c r="S40" s="416">
        <v>294172477</v>
      </c>
    </row>
    <row r="41" spans="1:19" ht="20.399999999999999">
      <c r="A41" s="1193"/>
      <c r="B41" s="1204"/>
      <c r="D41" s="1185"/>
      <c r="E41" s="705" t="s">
        <v>162</v>
      </c>
      <c r="F41" s="1185"/>
      <c r="G41" s="1185"/>
      <c r="H41" s="1185"/>
      <c r="I41" s="361">
        <v>0</v>
      </c>
      <c r="J41" s="416"/>
      <c r="K41" s="416">
        <v>44447029</v>
      </c>
      <c r="L41" s="416"/>
      <c r="M41" s="416">
        <v>44447029</v>
      </c>
      <c r="N41" s="416"/>
      <c r="O41" s="417">
        <v>0</v>
      </c>
      <c r="P41" s="417"/>
      <c r="Q41" s="417">
        <v>41720098</v>
      </c>
      <c r="R41" s="416"/>
      <c r="S41" s="416">
        <v>41720098</v>
      </c>
    </row>
    <row r="42" spans="1:19" ht="20.399999999999999">
      <c r="A42" s="1193"/>
      <c r="B42" s="1204"/>
      <c r="D42" s="1185"/>
      <c r="E42" s="705" t="s">
        <v>229</v>
      </c>
      <c r="F42" s="1185"/>
      <c r="G42" s="1185"/>
      <c r="H42" s="1185"/>
      <c r="I42" s="361">
        <v>0</v>
      </c>
      <c r="J42" s="416"/>
      <c r="K42" s="416">
        <v>17046351</v>
      </c>
      <c r="L42" s="416"/>
      <c r="M42" s="416">
        <v>17046351</v>
      </c>
      <c r="N42" s="416"/>
      <c r="O42" s="417">
        <v>0</v>
      </c>
      <c r="P42" s="417"/>
      <c r="Q42" s="417">
        <v>0</v>
      </c>
      <c r="R42" s="416"/>
      <c r="S42" s="416">
        <v>0</v>
      </c>
    </row>
    <row r="43" spans="1:19" ht="21" thickBot="1">
      <c r="A43" s="1193"/>
      <c r="B43" s="1204"/>
      <c r="D43" s="1185"/>
      <c r="E43" s="1185"/>
      <c r="F43" s="707" t="s">
        <v>227</v>
      </c>
      <c r="G43" s="1185"/>
      <c r="H43" s="1185"/>
      <c r="I43" s="363">
        <v>0</v>
      </c>
      <c r="J43" s="419"/>
      <c r="K43" s="418">
        <v>355665857</v>
      </c>
      <c r="L43" s="419"/>
      <c r="M43" s="418">
        <v>355665857</v>
      </c>
      <c r="N43" s="419"/>
      <c r="O43" s="418">
        <v>0</v>
      </c>
      <c r="P43" s="420"/>
      <c r="Q43" s="418">
        <v>335892575</v>
      </c>
      <c r="R43" s="419"/>
      <c r="S43" s="418">
        <v>335892575</v>
      </c>
    </row>
    <row r="44" spans="1:19" ht="21" thickTop="1">
      <c r="A44" s="1193"/>
      <c r="B44" s="1202"/>
      <c r="G44" s="668"/>
      <c r="H44" s="386"/>
      <c r="I44" s="668"/>
      <c r="J44" s="669"/>
      <c r="K44" s="668"/>
      <c r="L44" s="669"/>
      <c r="M44" s="668"/>
      <c r="N44" s="669"/>
      <c r="O44" s="668"/>
      <c r="P44" s="668"/>
      <c r="Q44" s="668"/>
      <c r="R44" s="670"/>
      <c r="S44" s="668"/>
    </row>
    <row r="45" spans="1:19" ht="20.399999999999999">
      <c r="A45" s="1193"/>
      <c r="B45" s="1202"/>
      <c r="G45" s="254"/>
      <c r="H45" s="254"/>
      <c r="I45" s="254"/>
      <c r="J45" s="254"/>
      <c r="K45" s="254"/>
      <c r="L45" s="254"/>
      <c r="M45" s="254"/>
      <c r="N45" s="254"/>
      <c r="O45" s="254"/>
      <c r="P45" s="254"/>
      <c r="Q45" s="254"/>
      <c r="R45" s="254"/>
      <c r="S45" s="254"/>
    </row>
    <row r="46" spans="1:19" ht="20.399999999999999">
      <c r="A46" s="1193"/>
      <c r="B46" s="1204"/>
      <c r="G46" s="667"/>
      <c r="H46" s="667"/>
      <c r="I46" s="667"/>
      <c r="J46" s="667"/>
      <c r="K46" s="667"/>
      <c r="L46" s="667"/>
      <c r="M46" s="667"/>
      <c r="N46" s="667"/>
      <c r="O46" s="667"/>
      <c r="P46" s="667"/>
      <c r="Q46" s="667"/>
      <c r="R46" s="667"/>
      <c r="S46" s="669"/>
    </row>
    <row r="47" spans="1:19" ht="20.399999999999999">
      <c r="A47" s="1193"/>
      <c r="B47" s="1204"/>
      <c r="G47" s="667"/>
      <c r="H47" s="667"/>
      <c r="I47" s="667"/>
      <c r="J47" s="667"/>
      <c r="K47" s="667"/>
      <c r="L47" s="667"/>
      <c r="M47" s="667"/>
      <c r="N47" s="667"/>
      <c r="O47" s="671"/>
      <c r="P47" s="671"/>
      <c r="Q47" s="667"/>
      <c r="R47" s="667"/>
      <c r="S47" s="669"/>
    </row>
    <row r="48" spans="1:19" ht="20.399999999999999">
      <c r="A48" s="1193"/>
      <c r="B48" s="1204"/>
      <c r="G48" s="667"/>
      <c r="H48" s="667"/>
      <c r="I48" s="667"/>
      <c r="J48" s="667"/>
      <c r="K48" s="667"/>
      <c r="L48" s="667"/>
      <c r="M48" s="667"/>
      <c r="N48" s="667"/>
      <c r="O48" s="671"/>
      <c r="P48" s="671"/>
      <c r="Q48" s="667"/>
      <c r="R48" s="667"/>
      <c r="S48" s="669"/>
    </row>
    <row r="93" spans="10:10">
      <c r="J93" s="1177" t="s">
        <v>228</v>
      </c>
    </row>
  </sheetData>
  <mergeCells count="6">
    <mergeCell ref="I30:S30"/>
    <mergeCell ref="I8:M8"/>
    <mergeCell ref="O8:S8"/>
    <mergeCell ref="I9:S9"/>
    <mergeCell ref="I29:M29"/>
    <mergeCell ref="O29:S29"/>
  </mergeCells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1883F-7519-4AFF-BE3C-7BC4F15495C7}">
  <sheetPr>
    <tabColor theme="8" tint="0.59999389629810485"/>
  </sheetPr>
  <dimension ref="A1:Q158"/>
  <sheetViews>
    <sheetView view="pageBreakPreview" zoomScaleNormal="100" zoomScaleSheetLayoutView="100" workbookViewId="0">
      <selection activeCell="W477" sqref="W477"/>
    </sheetView>
  </sheetViews>
  <sheetFormatPr defaultColWidth="5.69921875" defaultRowHeight="19.8"/>
  <cols>
    <col min="1" max="1" width="3.5" style="683" bestFit="1" customWidth="1"/>
    <col min="2" max="2" width="2.09765625" style="683" customWidth="1"/>
    <col min="3" max="3" width="2.8984375" style="683" customWidth="1"/>
    <col min="4" max="4" width="3" style="683" customWidth="1"/>
    <col min="5" max="5" width="3.69921875" style="683" customWidth="1"/>
    <col min="6" max="6" width="4.5" style="683" customWidth="1"/>
    <col min="7" max="7" width="3.3984375" style="683" customWidth="1"/>
    <col min="8" max="8" width="2.69921875" style="683" customWidth="1"/>
    <col min="9" max="9" width="11.3984375" style="683" customWidth="1"/>
    <col min="10" max="10" width="0.3984375" style="683" customWidth="1"/>
    <col min="11" max="11" width="12" style="683" customWidth="1"/>
    <col min="12" max="12" width="0.3984375" style="683" customWidth="1"/>
    <col min="13" max="13" width="11.5" style="683" customWidth="1"/>
    <col min="14" max="14" width="0.3984375" style="683" customWidth="1"/>
    <col min="15" max="15" width="12" style="683" customWidth="1"/>
    <col min="16" max="16" width="0.59765625" style="683" customWidth="1"/>
    <col min="17" max="17" width="12.3984375" style="683" customWidth="1"/>
    <col min="18" max="16384" width="5.69921875" style="683"/>
  </cols>
  <sheetData>
    <row r="1" spans="1:17" ht="19.05" customHeight="1">
      <c r="Q1" s="683">
        <v>53</v>
      </c>
    </row>
    <row r="2" spans="1:17" ht="19.05" customHeight="1">
      <c r="A2" s="1160" t="s">
        <v>503</v>
      </c>
      <c r="B2" s="755" t="s">
        <v>252</v>
      </c>
      <c r="C2" s="1205"/>
      <c r="D2" s="834"/>
      <c r="E2" s="834"/>
      <c r="F2" s="834"/>
      <c r="G2" s="834"/>
      <c r="H2" s="755"/>
      <c r="I2" s="755"/>
      <c r="J2" s="834"/>
      <c r="K2" s="246"/>
      <c r="L2" s="246"/>
      <c r="M2" s="246"/>
      <c r="N2" s="246"/>
      <c r="O2" s="247"/>
      <c r="P2" s="1206"/>
    </row>
    <row r="3" spans="1:17" ht="19.05" customHeight="1">
      <c r="A3" s="755"/>
      <c r="B3" s="755" t="s">
        <v>885</v>
      </c>
      <c r="C3" s="1181"/>
      <c r="O3" s="7"/>
      <c r="P3" s="1207"/>
      <c r="Q3" s="159"/>
    </row>
    <row r="4" spans="1:17" ht="19.05" customHeight="1">
      <c r="A4" s="755"/>
      <c r="C4" s="758" t="s">
        <v>212</v>
      </c>
      <c r="O4" s="7"/>
      <c r="P4" s="1207"/>
      <c r="Q4" s="159"/>
    </row>
    <row r="5" spans="1:17" ht="19.05" customHeight="1">
      <c r="A5" s="755"/>
      <c r="D5" s="683" t="s">
        <v>827</v>
      </c>
      <c r="O5" s="172"/>
      <c r="P5" s="1207"/>
      <c r="Q5" s="173"/>
    </row>
    <row r="6" spans="1:17" ht="19.05" customHeight="1">
      <c r="A6" s="755"/>
      <c r="C6" s="1208" t="s">
        <v>826</v>
      </c>
      <c r="D6" s="1208"/>
      <c r="O6" s="172"/>
      <c r="P6" s="1207"/>
      <c r="Q6" s="173"/>
    </row>
    <row r="7" spans="1:17" ht="19.05" customHeight="1">
      <c r="A7" s="755"/>
      <c r="C7" s="1208"/>
      <c r="D7" s="1208"/>
      <c r="O7" s="172"/>
      <c r="P7" s="1207"/>
      <c r="Q7" s="857" t="s">
        <v>87</v>
      </c>
    </row>
    <row r="8" spans="1:17" ht="19.05" customHeight="1">
      <c r="A8" s="755"/>
      <c r="C8" s="1208"/>
      <c r="D8" s="1208"/>
      <c r="I8" s="755"/>
      <c r="J8" s="755"/>
      <c r="K8" s="1244" t="s">
        <v>129</v>
      </c>
      <c r="L8" s="1244"/>
      <c r="M8" s="1244"/>
      <c r="N8" s="1244"/>
      <c r="O8" s="1244"/>
      <c r="P8" s="1244"/>
      <c r="Q8" s="1244"/>
    </row>
    <row r="9" spans="1:17" ht="19.05" customHeight="1">
      <c r="A9" s="755"/>
      <c r="C9" s="1208"/>
      <c r="D9" s="1208"/>
      <c r="I9" s="755"/>
      <c r="J9" s="755"/>
      <c r="K9" s="1244" t="s">
        <v>507</v>
      </c>
      <c r="L9" s="1244"/>
      <c r="M9" s="1244"/>
      <c r="N9" s="1244"/>
      <c r="O9" s="1244"/>
      <c r="P9" s="1244"/>
      <c r="Q9" s="1244"/>
    </row>
    <row r="10" spans="1:17" ht="19.05" customHeight="1">
      <c r="A10" s="755"/>
      <c r="J10" s="682"/>
      <c r="K10" s="1341" t="s">
        <v>213</v>
      </c>
      <c r="L10" s="1341"/>
      <c r="M10" s="1341"/>
      <c r="N10" s="1341"/>
      <c r="O10" s="1341"/>
      <c r="P10" s="1341"/>
      <c r="Q10" s="1341"/>
    </row>
    <row r="11" spans="1:17" ht="19.05" customHeight="1">
      <c r="A11" s="755"/>
      <c r="K11" s="1209" t="s">
        <v>214</v>
      </c>
      <c r="L11" s="692"/>
      <c r="M11" s="1209" t="s">
        <v>215</v>
      </c>
      <c r="N11" s="692"/>
      <c r="O11" s="1209" t="s">
        <v>216</v>
      </c>
      <c r="P11" s="692"/>
      <c r="Q11" s="1209" t="s">
        <v>2</v>
      </c>
    </row>
    <row r="12" spans="1:17" ht="19.05" customHeight="1">
      <c r="A12" s="755"/>
      <c r="C12" s="1210" t="s">
        <v>221</v>
      </c>
      <c r="D12" s="1211"/>
      <c r="H12" s="158"/>
      <c r="I12" s="1212"/>
      <c r="J12" s="158"/>
      <c r="K12" s="249"/>
      <c r="L12" s="249"/>
      <c r="M12" s="249"/>
      <c r="N12" s="249"/>
      <c r="O12" s="219"/>
      <c r="P12" s="219"/>
      <c r="Q12" s="219"/>
    </row>
    <row r="13" spans="1:17" ht="19.05" customHeight="1">
      <c r="A13" s="755"/>
      <c r="C13" s="1210"/>
      <c r="D13" s="1211" t="s">
        <v>217</v>
      </c>
      <c r="H13" s="4"/>
      <c r="I13" s="1212"/>
      <c r="J13" s="181"/>
      <c r="K13" s="219"/>
      <c r="L13" s="219"/>
      <c r="M13" s="219"/>
      <c r="N13" s="219"/>
      <c r="O13" s="219"/>
      <c r="P13" s="219"/>
      <c r="Q13" s="219"/>
    </row>
    <row r="14" spans="1:17" ht="19.05" customHeight="1">
      <c r="A14" s="755"/>
      <c r="C14" s="1210"/>
      <c r="D14" s="1213" t="s">
        <v>218</v>
      </c>
      <c r="H14" s="181"/>
      <c r="I14" s="1212"/>
      <c r="J14" s="248"/>
      <c r="K14" s="365">
        <v>0</v>
      </c>
      <c r="L14" s="365"/>
      <c r="M14" s="365">
        <v>853135</v>
      </c>
      <c r="N14" s="365"/>
      <c r="O14" s="365">
        <v>0</v>
      </c>
      <c r="P14" s="164">
        <v>0</v>
      </c>
      <c r="Q14" s="164">
        <v>853135</v>
      </c>
    </row>
    <row r="15" spans="1:17" ht="19.05" customHeight="1">
      <c r="A15" s="755"/>
      <c r="C15" s="1210"/>
      <c r="D15" s="1213"/>
      <c r="H15" s="181"/>
      <c r="I15" s="1212"/>
      <c r="J15" s="248"/>
      <c r="K15" s="249"/>
      <c r="L15" s="249"/>
      <c r="M15" s="249"/>
      <c r="N15" s="249"/>
      <c r="O15" s="249"/>
      <c r="P15" s="219"/>
      <c r="Q15" s="219"/>
    </row>
    <row r="16" spans="1:17" ht="19.05" customHeight="1">
      <c r="A16" s="755"/>
      <c r="C16" s="1208"/>
      <c r="D16" s="1208"/>
      <c r="O16" s="172"/>
      <c r="P16" s="1207"/>
      <c r="Q16" s="857" t="s">
        <v>87</v>
      </c>
    </row>
    <row r="17" spans="1:17" ht="19.05" customHeight="1">
      <c r="A17" s="755"/>
      <c r="C17" s="1208"/>
      <c r="D17" s="1208"/>
      <c r="I17" s="755"/>
      <c r="J17" s="755"/>
      <c r="K17" s="1244" t="s">
        <v>129</v>
      </c>
      <c r="L17" s="1244"/>
      <c r="M17" s="1244"/>
      <c r="N17" s="1244"/>
      <c r="O17" s="1244"/>
      <c r="P17" s="1244"/>
      <c r="Q17" s="1244"/>
    </row>
    <row r="18" spans="1:17" ht="19.05" customHeight="1">
      <c r="A18" s="755"/>
      <c r="C18" s="1208"/>
      <c r="D18" s="1208"/>
      <c r="I18" s="755"/>
      <c r="J18" s="755"/>
      <c r="K18" s="1244" t="s">
        <v>402</v>
      </c>
      <c r="L18" s="1244"/>
      <c r="M18" s="1244"/>
      <c r="N18" s="1244"/>
      <c r="O18" s="1244"/>
      <c r="P18" s="1244"/>
      <c r="Q18" s="1244"/>
    </row>
    <row r="19" spans="1:17" ht="19.05" customHeight="1">
      <c r="A19" s="755"/>
      <c r="J19" s="682"/>
      <c r="K19" s="1341" t="s">
        <v>213</v>
      </c>
      <c r="L19" s="1341"/>
      <c r="M19" s="1341"/>
      <c r="N19" s="1341"/>
      <c r="O19" s="1341"/>
      <c r="P19" s="1341"/>
      <c r="Q19" s="1341"/>
    </row>
    <row r="20" spans="1:17" ht="19.05" customHeight="1">
      <c r="A20" s="755"/>
      <c r="K20" s="1209" t="s">
        <v>214</v>
      </c>
      <c r="L20" s="692"/>
      <c r="M20" s="1209" t="s">
        <v>215</v>
      </c>
      <c r="N20" s="692"/>
      <c r="O20" s="1209" t="s">
        <v>216</v>
      </c>
      <c r="P20" s="692"/>
      <c r="Q20" s="1209" t="s">
        <v>2</v>
      </c>
    </row>
    <row r="21" spans="1:17" ht="19.05" customHeight="1">
      <c r="A21" s="755"/>
      <c r="C21" s="1210" t="s">
        <v>221</v>
      </c>
      <c r="D21" s="1211"/>
      <c r="H21" s="158"/>
      <c r="I21" s="1212"/>
      <c r="J21" s="158"/>
      <c r="K21" s="158"/>
      <c r="L21" s="158"/>
      <c r="M21" s="249"/>
      <c r="N21" s="249"/>
      <c r="O21" s="180"/>
      <c r="Q21" s="219"/>
    </row>
    <row r="22" spans="1:17" ht="19.05" customHeight="1">
      <c r="A22" s="755"/>
      <c r="C22" s="1210"/>
      <c r="D22" s="1211" t="s">
        <v>217</v>
      </c>
      <c r="H22" s="158"/>
      <c r="I22" s="1212"/>
      <c r="J22" s="158"/>
      <c r="K22" s="158"/>
      <c r="L22" s="158"/>
      <c r="M22" s="249"/>
      <c r="N22" s="249"/>
      <c r="O22" s="180"/>
      <c r="Q22" s="219"/>
    </row>
    <row r="23" spans="1:17" ht="19.05" customHeight="1">
      <c r="A23" s="755"/>
      <c r="C23" s="1210"/>
      <c r="D23" s="1213" t="s">
        <v>218</v>
      </c>
      <c r="H23" s="4"/>
      <c r="I23" s="1212"/>
      <c r="J23" s="181"/>
      <c r="K23" s="365">
        <v>0</v>
      </c>
      <c r="L23" s="365"/>
      <c r="M23" s="365">
        <v>790182</v>
      </c>
      <c r="N23" s="365"/>
      <c r="O23" s="164">
        <v>0</v>
      </c>
      <c r="P23" s="164"/>
      <c r="Q23" s="164">
        <v>790182</v>
      </c>
    </row>
    <row r="24" spans="1:17" ht="19.05" customHeight="1">
      <c r="A24" s="755"/>
      <c r="C24" s="1210"/>
      <c r="D24" s="1213"/>
      <c r="H24" s="4"/>
      <c r="I24" s="1212"/>
      <c r="J24" s="181"/>
      <c r="K24" s="158"/>
      <c r="L24" s="158"/>
      <c r="M24" s="249"/>
      <c r="N24" s="249"/>
      <c r="O24" s="180"/>
      <c r="Q24" s="219"/>
    </row>
    <row r="25" spans="1:17" ht="19.05" customHeight="1">
      <c r="A25" s="755"/>
      <c r="D25" s="684" t="s">
        <v>239</v>
      </c>
      <c r="K25" s="236"/>
      <c r="L25" s="236"/>
      <c r="M25" s="236"/>
      <c r="N25" s="236"/>
      <c r="O25" s="236"/>
      <c r="P25" s="236"/>
    </row>
    <row r="26" spans="1:17" ht="19.05" customHeight="1">
      <c r="A26" s="755"/>
      <c r="C26" s="742" t="s">
        <v>433</v>
      </c>
      <c r="D26" s="684"/>
    </row>
    <row r="27" spans="1:17" ht="19.05" customHeight="1">
      <c r="A27" s="755"/>
      <c r="C27" s="683" t="s">
        <v>434</v>
      </c>
      <c r="D27" s="684"/>
    </row>
    <row r="28" spans="1:17" ht="19.05" customHeight="1">
      <c r="D28" s="683" t="s">
        <v>930</v>
      </c>
    </row>
    <row r="29" spans="1:17" ht="19.05" customHeight="1">
      <c r="C29" s="683" t="s">
        <v>435</v>
      </c>
    </row>
    <row r="30" spans="1:17" ht="19.05" customHeight="1"/>
    <row r="31" spans="1:17" ht="19.05" customHeight="1">
      <c r="B31" s="1214" t="s">
        <v>886</v>
      </c>
      <c r="C31" s="755"/>
    </row>
    <row r="32" spans="1:17" ht="19.05" customHeight="1">
      <c r="B32" s="819"/>
      <c r="C32" s="819" t="s">
        <v>828</v>
      </c>
      <c r="D32" s="819"/>
      <c r="E32" s="819"/>
    </row>
    <row r="33" spans="1:17" ht="19.05" customHeight="1">
      <c r="B33" s="819" t="s">
        <v>829</v>
      </c>
      <c r="C33" s="819"/>
      <c r="D33" s="819"/>
      <c r="E33" s="819"/>
    </row>
    <row r="34" spans="1:17" ht="19.05" customHeight="1">
      <c r="B34" s="683" t="s">
        <v>830</v>
      </c>
    </row>
    <row r="35" spans="1:17" ht="19.05" customHeight="1"/>
    <row r="36" spans="1:17" ht="19.05" customHeight="1"/>
    <row r="37" spans="1:17" ht="19.05" customHeight="1"/>
    <row r="38" spans="1:17" ht="19.05" customHeight="1"/>
    <row r="39" spans="1:17" ht="19.05" customHeight="1"/>
    <row r="40" spans="1:17" ht="19.05" customHeight="1">
      <c r="Q40" s="683">
        <v>54</v>
      </c>
    </row>
    <row r="41" spans="1:17" ht="19.05" customHeight="1">
      <c r="A41" s="1160" t="s">
        <v>503</v>
      </c>
      <c r="B41" s="755" t="s">
        <v>252</v>
      </c>
    </row>
    <row r="42" spans="1:17" ht="19.05" customHeight="1">
      <c r="B42" s="1214" t="s">
        <v>887</v>
      </c>
      <c r="C42" s="755"/>
    </row>
    <row r="43" spans="1:17" ht="19.05" customHeight="1">
      <c r="C43" s="683" t="s">
        <v>925</v>
      </c>
    </row>
    <row r="44" spans="1:17" ht="19.05" customHeight="1">
      <c r="B44" s="683" t="s">
        <v>831</v>
      </c>
    </row>
    <row r="45" spans="1:17" ht="19.05" customHeight="1">
      <c r="B45" s="683" t="s">
        <v>832</v>
      </c>
    </row>
    <row r="46" spans="1:17" ht="19.05" customHeight="1">
      <c r="C46" s="683" t="s">
        <v>901</v>
      </c>
    </row>
    <row r="47" spans="1:17" ht="19.05" customHeight="1">
      <c r="B47" s="683" t="s">
        <v>900</v>
      </c>
    </row>
    <row r="48" spans="1:17" ht="19.05" customHeight="1">
      <c r="Q48" s="857" t="s">
        <v>87</v>
      </c>
    </row>
    <row r="49" spans="1:17" ht="19.05" customHeight="1">
      <c r="I49" s="1244" t="s">
        <v>88</v>
      </c>
      <c r="J49" s="1244"/>
      <c r="K49" s="1244"/>
      <c r="L49" s="1244"/>
      <c r="M49" s="1244"/>
      <c r="N49" s="1244"/>
      <c r="O49" s="1244"/>
      <c r="P49" s="1244"/>
      <c r="Q49" s="1244"/>
    </row>
    <row r="50" spans="1:17" ht="19.05" customHeight="1">
      <c r="A50" s="755"/>
      <c r="C50" s="1208"/>
      <c r="D50" s="1208"/>
      <c r="I50" s="1342" t="s">
        <v>507</v>
      </c>
      <c r="J50" s="1342"/>
      <c r="K50" s="1342"/>
      <c r="L50" s="1342"/>
      <c r="M50" s="1342"/>
      <c r="N50" s="1342"/>
      <c r="O50" s="1342"/>
      <c r="P50" s="1342"/>
      <c r="Q50" s="1342"/>
    </row>
    <row r="51" spans="1:17" ht="19.05" customHeight="1">
      <c r="I51" s="833" t="s">
        <v>833</v>
      </c>
      <c r="J51" s="834"/>
      <c r="K51" s="833" t="s">
        <v>316</v>
      </c>
      <c r="L51" s="834"/>
      <c r="M51" s="833" t="s">
        <v>834</v>
      </c>
      <c r="N51" s="834"/>
      <c r="O51" s="833" t="s">
        <v>835</v>
      </c>
      <c r="P51" s="834"/>
      <c r="Q51" s="833" t="s">
        <v>2</v>
      </c>
    </row>
    <row r="52" spans="1:17" ht="19.05" customHeight="1">
      <c r="B52" s="755" t="s">
        <v>224</v>
      </c>
    </row>
    <row r="53" spans="1:17" ht="19.05" customHeight="1">
      <c r="C53" s="683" t="s">
        <v>836</v>
      </c>
    </row>
    <row r="54" spans="1:17" ht="19.05" customHeight="1">
      <c r="D54" s="683" t="s">
        <v>837</v>
      </c>
      <c r="I54" s="164">
        <v>0</v>
      </c>
      <c r="J54" s="164"/>
      <c r="K54" s="164">
        <v>252682579</v>
      </c>
      <c r="L54" s="164"/>
      <c r="M54" s="164">
        <v>0</v>
      </c>
      <c r="N54" s="164"/>
      <c r="O54" s="164">
        <v>0</v>
      </c>
      <c r="P54" s="164"/>
      <c r="Q54" s="164">
        <v>252682579</v>
      </c>
    </row>
    <row r="55" spans="1:17" ht="19.05" customHeight="1">
      <c r="C55" s="683" t="s">
        <v>838</v>
      </c>
      <c r="I55" s="164"/>
      <c r="J55" s="164"/>
      <c r="K55" s="164"/>
      <c r="L55" s="164"/>
      <c r="M55" s="164"/>
      <c r="N55" s="164"/>
      <c r="O55" s="164"/>
      <c r="P55" s="164"/>
      <c r="Q55" s="164"/>
    </row>
    <row r="56" spans="1:17" ht="19.05" customHeight="1">
      <c r="D56" s="683" t="s">
        <v>839</v>
      </c>
      <c r="I56" s="164">
        <v>0</v>
      </c>
      <c r="J56" s="164"/>
      <c r="K56" s="164">
        <v>44145397</v>
      </c>
      <c r="L56" s="164"/>
      <c r="M56" s="164">
        <v>0</v>
      </c>
      <c r="N56" s="164"/>
      <c r="O56" s="164">
        <v>0</v>
      </c>
      <c r="P56" s="164"/>
      <c r="Q56" s="164">
        <v>44145397</v>
      </c>
    </row>
    <row r="57" spans="1:17" ht="19.05" customHeight="1">
      <c r="C57" s="683" t="s">
        <v>229</v>
      </c>
      <c r="I57" s="164">
        <v>0</v>
      </c>
      <c r="J57" s="164"/>
      <c r="K57" s="164">
        <v>17546351</v>
      </c>
      <c r="L57" s="164"/>
      <c r="M57" s="164">
        <v>0</v>
      </c>
      <c r="N57" s="164"/>
      <c r="O57" s="164">
        <v>0</v>
      </c>
      <c r="P57" s="164"/>
      <c r="Q57" s="164">
        <v>17546351</v>
      </c>
    </row>
    <row r="58" spans="1:17" ht="19.05" customHeight="1">
      <c r="C58" s="683" t="s">
        <v>468</v>
      </c>
      <c r="I58" s="164">
        <v>0</v>
      </c>
      <c r="J58" s="164"/>
      <c r="K58" s="164">
        <v>0</v>
      </c>
      <c r="L58" s="164"/>
      <c r="M58" s="164">
        <v>50000000</v>
      </c>
      <c r="N58" s="164"/>
      <c r="O58" s="164">
        <v>0</v>
      </c>
      <c r="P58" s="164"/>
      <c r="Q58" s="164">
        <v>50000000</v>
      </c>
    </row>
    <row r="59" spans="1:17" ht="19.05" customHeight="1">
      <c r="C59" s="683" t="s">
        <v>853</v>
      </c>
      <c r="I59" s="164">
        <v>0</v>
      </c>
      <c r="J59" s="164"/>
      <c r="K59" s="164">
        <v>170526</v>
      </c>
      <c r="L59" s="164"/>
      <c r="M59" s="164">
        <v>823474</v>
      </c>
      <c r="N59" s="164"/>
      <c r="O59" s="164">
        <v>0</v>
      </c>
      <c r="P59" s="164"/>
      <c r="Q59" s="164">
        <v>994000</v>
      </c>
    </row>
    <row r="60" spans="1:17" ht="19.05" customHeight="1" thickBot="1">
      <c r="C60" s="755" t="s">
        <v>2</v>
      </c>
      <c r="I60" s="448">
        <v>0</v>
      </c>
      <c r="J60" s="164"/>
      <c r="K60" s="448">
        <v>314544853</v>
      </c>
      <c r="L60" s="164"/>
      <c r="M60" s="448">
        <v>50823474</v>
      </c>
      <c r="N60" s="406"/>
      <c r="O60" s="448">
        <v>0</v>
      </c>
      <c r="P60" s="164"/>
      <c r="Q60" s="448">
        <v>365368327</v>
      </c>
    </row>
    <row r="61" spans="1:17" ht="18.600000000000001" customHeight="1" thickTop="1"/>
    <row r="62" spans="1:17" ht="19.05" customHeight="1">
      <c r="Q62" s="857" t="s">
        <v>87</v>
      </c>
    </row>
    <row r="63" spans="1:17" ht="19.05" customHeight="1">
      <c r="I63" s="1244" t="s">
        <v>91</v>
      </c>
      <c r="J63" s="1244"/>
      <c r="K63" s="1244"/>
      <c r="L63" s="1244"/>
      <c r="M63" s="1244"/>
      <c r="N63" s="1244"/>
      <c r="O63" s="1244"/>
      <c r="P63" s="1244"/>
      <c r="Q63" s="1244"/>
    </row>
    <row r="64" spans="1:17" ht="19.05" customHeight="1">
      <c r="A64" s="755"/>
      <c r="C64" s="1208"/>
      <c r="D64" s="1208"/>
      <c r="I64" s="1342" t="s">
        <v>507</v>
      </c>
      <c r="J64" s="1342"/>
      <c r="K64" s="1342"/>
      <c r="L64" s="1342"/>
      <c r="M64" s="1342"/>
      <c r="N64" s="1342"/>
      <c r="O64" s="1342"/>
      <c r="P64" s="1342"/>
      <c r="Q64" s="1342"/>
    </row>
    <row r="65" spans="1:17" ht="19.05" customHeight="1">
      <c r="I65" s="833" t="s">
        <v>833</v>
      </c>
      <c r="J65" s="834"/>
      <c r="K65" s="833" t="s">
        <v>316</v>
      </c>
      <c r="L65" s="834"/>
      <c r="M65" s="833" t="s">
        <v>834</v>
      </c>
      <c r="N65" s="834"/>
      <c r="O65" s="833" t="s">
        <v>835</v>
      </c>
      <c r="P65" s="834"/>
      <c r="Q65" s="833" t="s">
        <v>2</v>
      </c>
    </row>
    <row r="66" spans="1:17" ht="19.05" customHeight="1">
      <c r="B66" s="755" t="s">
        <v>224</v>
      </c>
    </row>
    <row r="67" spans="1:17" ht="19.05" customHeight="1">
      <c r="C67" s="683" t="s">
        <v>841</v>
      </c>
    </row>
    <row r="68" spans="1:17" ht="19.05" customHeight="1">
      <c r="D68" s="683" t="s">
        <v>837</v>
      </c>
      <c r="I68" s="444">
        <v>0</v>
      </c>
      <c r="J68" s="444"/>
      <c r="K68" s="444">
        <v>252682579</v>
      </c>
      <c r="L68" s="444"/>
      <c r="M68" s="444">
        <v>0</v>
      </c>
      <c r="N68" s="444"/>
      <c r="O68" s="444">
        <v>0</v>
      </c>
      <c r="P68" s="444"/>
      <c r="Q68" s="444">
        <v>252682579</v>
      </c>
    </row>
    <row r="69" spans="1:17" ht="19.05" customHeight="1">
      <c r="C69" s="683" t="s">
        <v>838</v>
      </c>
      <c r="I69" s="444"/>
      <c r="J69" s="444"/>
      <c r="K69" s="444"/>
      <c r="L69" s="444"/>
      <c r="M69" s="444"/>
      <c r="N69" s="444"/>
      <c r="O69" s="444"/>
      <c r="P69" s="444"/>
      <c r="Q69" s="444"/>
    </row>
    <row r="70" spans="1:17" ht="19.05" customHeight="1">
      <c r="D70" s="683" t="s">
        <v>839</v>
      </c>
      <c r="I70" s="444">
        <v>0</v>
      </c>
      <c r="J70" s="444"/>
      <c r="K70" s="444">
        <v>40375966</v>
      </c>
      <c r="L70" s="444"/>
      <c r="M70" s="444">
        <v>0</v>
      </c>
      <c r="N70" s="444"/>
      <c r="O70" s="444">
        <v>0</v>
      </c>
      <c r="P70" s="444"/>
      <c r="Q70" s="444">
        <v>40375966</v>
      </c>
    </row>
    <row r="71" spans="1:17" ht="19.05" customHeight="1">
      <c r="C71" s="683" t="s">
        <v>468</v>
      </c>
      <c r="I71" s="444">
        <v>0</v>
      </c>
      <c r="J71" s="444"/>
      <c r="K71" s="444">
        <v>0</v>
      </c>
      <c r="L71" s="444"/>
      <c r="M71" s="444">
        <v>50000000</v>
      </c>
      <c r="N71" s="444"/>
      <c r="O71" s="444">
        <v>0</v>
      </c>
      <c r="P71" s="444"/>
      <c r="Q71" s="444">
        <v>50000000</v>
      </c>
    </row>
    <row r="72" spans="1:17" ht="19.05" customHeight="1" thickBot="1">
      <c r="C72" s="755" t="s">
        <v>2</v>
      </c>
      <c r="I72" s="454">
        <v>0</v>
      </c>
      <c r="J72" s="444"/>
      <c r="K72" s="454">
        <v>293058545</v>
      </c>
      <c r="L72" s="444"/>
      <c r="M72" s="454">
        <v>50000000</v>
      </c>
      <c r="N72" s="457"/>
      <c r="O72" s="454">
        <v>0</v>
      </c>
      <c r="P72" s="444"/>
      <c r="Q72" s="454">
        <v>343058545</v>
      </c>
    </row>
    <row r="73" spans="1:17" ht="19.05" customHeight="1" thickTop="1"/>
    <row r="74" spans="1:17" ht="19.05" customHeight="1"/>
    <row r="75" spans="1:17" ht="19.05" customHeight="1"/>
    <row r="76" spans="1:17" ht="19.05" customHeight="1"/>
    <row r="77" spans="1:17" ht="19.05" customHeight="1"/>
    <row r="78" spans="1:17" ht="19.05" customHeight="1"/>
    <row r="79" spans="1:17" ht="19.05" customHeight="1">
      <c r="Q79" s="683">
        <v>55</v>
      </c>
    </row>
    <row r="80" spans="1:17" ht="19.05" customHeight="1">
      <c r="A80" s="1160" t="s">
        <v>503</v>
      </c>
      <c r="B80" s="1183" t="s">
        <v>842</v>
      </c>
    </row>
    <row r="81" spans="1:17" ht="19.05" customHeight="1">
      <c r="A81" s="1214"/>
      <c r="B81" s="1214" t="s">
        <v>888</v>
      </c>
      <c r="C81" s="755"/>
    </row>
    <row r="82" spans="1:17" ht="19.05" customHeight="1">
      <c r="Q82" s="857" t="s">
        <v>87</v>
      </c>
    </row>
    <row r="83" spans="1:17" ht="19.05" customHeight="1">
      <c r="I83" s="1244" t="s">
        <v>88</v>
      </c>
      <c r="J83" s="1244"/>
      <c r="K83" s="1244"/>
      <c r="L83" s="1244"/>
      <c r="M83" s="1244"/>
      <c r="N83" s="1244"/>
      <c r="O83" s="1244"/>
      <c r="P83" s="1244"/>
      <c r="Q83" s="1244"/>
    </row>
    <row r="84" spans="1:17" ht="19.05" customHeight="1">
      <c r="A84" s="755"/>
      <c r="C84" s="1208"/>
      <c r="D84" s="1208"/>
      <c r="I84" s="1244" t="s">
        <v>402</v>
      </c>
      <c r="J84" s="1244"/>
      <c r="K84" s="1244"/>
      <c r="L84" s="1244"/>
      <c r="M84" s="1244"/>
      <c r="N84" s="1244"/>
      <c r="O84" s="1244"/>
      <c r="P84" s="1244"/>
      <c r="Q84" s="1244"/>
    </row>
    <row r="85" spans="1:17" ht="19.05" customHeight="1">
      <c r="I85" s="1215" t="s">
        <v>833</v>
      </c>
      <c r="J85" s="1216"/>
      <c r="K85" s="1215" t="s">
        <v>316</v>
      </c>
      <c r="L85" s="1216"/>
      <c r="M85" s="1215" t="s">
        <v>834</v>
      </c>
      <c r="N85" s="1215"/>
      <c r="O85" s="1215" t="s">
        <v>835</v>
      </c>
      <c r="P85" s="1216"/>
      <c r="Q85" s="1215" t="s">
        <v>2</v>
      </c>
    </row>
    <row r="86" spans="1:17" ht="19.05" customHeight="1">
      <c r="B86" s="755" t="s">
        <v>224</v>
      </c>
    </row>
    <row r="87" spans="1:17" ht="19.05" customHeight="1">
      <c r="C87" s="683" t="s">
        <v>841</v>
      </c>
    </row>
    <row r="88" spans="1:17" ht="19.05" customHeight="1">
      <c r="D88" s="683" t="s">
        <v>843</v>
      </c>
      <c r="I88" s="444">
        <v>0</v>
      </c>
      <c r="J88" s="444"/>
      <c r="K88" s="444">
        <v>294172477</v>
      </c>
      <c r="L88" s="444"/>
      <c r="M88" s="444">
        <v>0</v>
      </c>
      <c r="N88" s="444"/>
      <c r="O88" s="444">
        <v>0</v>
      </c>
      <c r="P88" s="444"/>
      <c r="Q88" s="444">
        <v>294172477</v>
      </c>
    </row>
    <row r="89" spans="1:17" ht="19.05" customHeight="1">
      <c r="C89" s="683" t="s">
        <v>838</v>
      </c>
      <c r="I89" s="444"/>
      <c r="J89" s="444"/>
      <c r="K89" s="444"/>
      <c r="L89" s="444"/>
      <c r="M89" s="444"/>
      <c r="N89" s="444"/>
      <c r="O89" s="444"/>
      <c r="P89" s="444"/>
      <c r="Q89" s="444"/>
    </row>
    <row r="90" spans="1:17" ht="19.05" customHeight="1">
      <c r="D90" s="683" t="s">
        <v>839</v>
      </c>
      <c r="I90" s="444">
        <v>0</v>
      </c>
      <c r="J90" s="444"/>
      <c r="K90" s="444">
        <v>44447029</v>
      </c>
      <c r="L90" s="444"/>
      <c r="M90" s="444">
        <v>0</v>
      </c>
      <c r="N90" s="444"/>
      <c r="O90" s="444">
        <v>0</v>
      </c>
      <c r="P90" s="444"/>
      <c r="Q90" s="444">
        <v>44447029</v>
      </c>
    </row>
    <row r="91" spans="1:17" ht="19.05" customHeight="1">
      <c r="C91" s="683" t="s">
        <v>840</v>
      </c>
      <c r="I91" s="453">
        <v>0</v>
      </c>
      <c r="J91" s="444"/>
      <c r="K91" s="453">
        <v>17046351</v>
      </c>
      <c r="L91" s="444"/>
      <c r="M91" s="453">
        <v>0</v>
      </c>
      <c r="N91" s="453"/>
      <c r="O91" s="453">
        <v>0</v>
      </c>
      <c r="P91" s="444"/>
      <c r="Q91" s="444">
        <v>17046351</v>
      </c>
    </row>
    <row r="92" spans="1:17" ht="19.05" customHeight="1" thickBot="1">
      <c r="C92" s="755" t="s">
        <v>2</v>
      </c>
      <c r="I92" s="454">
        <v>0</v>
      </c>
      <c r="J92" s="444"/>
      <c r="K92" s="454">
        <v>355665857</v>
      </c>
      <c r="L92" s="444"/>
      <c r="M92" s="454">
        <v>0</v>
      </c>
      <c r="N92" s="454"/>
      <c r="O92" s="454">
        <v>0</v>
      </c>
      <c r="P92" s="444"/>
      <c r="Q92" s="454">
        <v>355665857</v>
      </c>
    </row>
    <row r="93" spans="1:17" ht="11.4" customHeight="1" thickTop="1"/>
    <row r="94" spans="1:17" ht="19.05" customHeight="1">
      <c r="Q94" s="857" t="s">
        <v>87</v>
      </c>
    </row>
    <row r="95" spans="1:17" ht="19.05" customHeight="1">
      <c r="I95" s="1244" t="s">
        <v>91</v>
      </c>
      <c r="J95" s="1244"/>
      <c r="K95" s="1244"/>
      <c r="L95" s="1244"/>
      <c r="M95" s="1244"/>
      <c r="N95" s="1244"/>
      <c r="O95" s="1244"/>
      <c r="P95" s="1244"/>
      <c r="Q95" s="1244"/>
    </row>
    <row r="96" spans="1:17" ht="19.05" customHeight="1">
      <c r="A96" s="755"/>
      <c r="C96" s="1208"/>
      <c r="D96" s="1208"/>
      <c r="I96" s="1244" t="s">
        <v>402</v>
      </c>
      <c r="J96" s="1244"/>
      <c r="K96" s="1244"/>
      <c r="L96" s="1244"/>
      <c r="M96" s="1244"/>
      <c r="N96" s="1244"/>
      <c r="O96" s="1244"/>
      <c r="P96" s="1244"/>
      <c r="Q96" s="1244"/>
    </row>
    <row r="97" spans="1:17" ht="19.05" customHeight="1">
      <c r="I97" s="1215" t="s">
        <v>833</v>
      </c>
      <c r="J97" s="1216"/>
      <c r="K97" s="1215" t="s">
        <v>316</v>
      </c>
      <c r="L97" s="1216"/>
      <c r="M97" s="1215" t="s">
        <v>834</v>
      </c>
      <c r="N97" s="1215"/>
      <c r="O97" s="1215" t="s">
        <v>835</v>
      </c>
      <c r="P97" s="1216"/>
      <c r="Q97" s="1215" t="s">
        <v>2</v>
      </c>
    </row>
    <row r="98" spans="1:17" ht="19.05" customHeight="1">
      <c r="B98" s="755" t="s">
        <v>224</v>
      </c>
    </row>
    <row r="99" spans="1:17" ht="19.05" customHeight="1">
      <c r="C99" s="683" t="s">
        <v>844</v>
      </c>
    </row>
    <row r="100" spans="1:17" ht="19.05" customHeight="1">
      <c r="D100" s="683" t="s">
        <v>475</v>
      </c>
      <c r="I100" s="444">
        <v>0</v>
      </c>
      <c r="J100" s="444"/>
      <c r="K100" s="444">
        <v>294172477</v>
      </c>
      <c r="L100" s="444"/>
      <c r="M100" s="444">
        <v>0</v>
      </c>
      <c r="N100" s="444"/>
      <c r="O100" s="444">
        <v>0</v>
      </c>
      <c r="P100" s="444"/>
      <c r="Q100" s="444">
        <v>294172477</v>
      </c>
    </row>
    <row r="101" spans="1:17" ht="19.05" customHeight="1">
      <c r="C101" s="683" t="s">
        <v>838</v>
      </c>
      <c r="I101" s="444"/>
      <c r="J101" s="444"/>
      <c r="K101" s="444"/>
      <c r="L101" s="444"/>
      <c r="M101" s="444"/>
      <c r="N101" s="444"/>
      <c r="O101" s="444"/>
      <c r="P101" s="444"/>
      <c r="Q101" s="444"/>
    </row>
    <row r="102" spans="1:17" ht="19.05" customHeight="1">
      <c r="D102" s="683" t="s">
        <v>839</v>
      </c>
      <c r="I102" s="444">
        <v>0</v>
      </c>
      <c r="J102" s="444"/>
      <c r="K102" s="444">
        <v>41720098</v>
      </c>
      <c r="L102" s="444"/>
      <c r="M102" s="444">
        <v>0</v>
      </c>
      <c r="N102" s="444"/>
      <c r="O102" s="444">
        <v>0</v>
      </c>
      <c r="P102" s="444"/>
      <c r="Q102" s="444">
        <v>41720098</v>
      </c>
    </row>
    <row r="103" spans="1:17" ht="19.05" customHeight="1" thickBot="1">
      <c r="C103" s="755" t="s">
        <v>2</v>
      </c>
      <c r="I103" s="454">
        <v>0</v>
      </c>
      <c r="J103" s="444"/>
      <c r="K103" s="454">
        <v>335892575</v>
      </c>
      <c r="L103" s="444"/>
      <c r="M103" s="454">
        <v>0</v>
      </c>
      <c r="N103" s="454"/>
      <c r="O103" s="454">
        <v>0</v>
      </c>
      <c r="P103" s="444"/>
      <c r="Q103" s="454">
        <v>335892575</v>
      </c>
    </row>
    <row r="104" spans="1:17" ht="19.05" customHeight="1" thickTop="1"/>
    <row r="105" spans="1:17" ht="19.05" customHeight="1">
      <c r="A105" s="1160" t="s">
        <v>504</v>
      </c>
      <c r="B105" s="755" t="s">
        <v>256</v>
      </c>
    </row>
    <row r="106" spans="1:17" ht="19.05" customHeight="1">
      <c r="C106" s="683" t="s">
        <v>361</v>
      </c>
      <c r="Q106" s="1217"/>
    </row>
    <row r="107" spans="1:17" ht="19.05" customHeight="1">
      <c r="B107" s="683" t="s">
        <v>362</v>
      </c>
      <c r="Q107" s="1217"/>
    </row>
    <row r="108" spans="1:17" ht="19.05" customHeight="1">
      <c r="B108" s="683" t="s">
        <v>430</v>
      </c>
      <c r="Q108" s="1217"/>
    </row>
    <row r="109" spans="1:17" ht="19.05" customHeight="1">
      <c r="B109" s="683" t="s">
        <v>393</v>
      </c>
      <c r="Q109" s="1217"/>
    </row>
    <row r="110" spans="1:17" ht="19.05" customHeight="1">
      <c r="B110" s="683" t="s">
        <v>394</v>
      </c>
      <c r="Q110" s="1217"/>
    </row>
    <row r="111" spans="1:17" ht="19.05" customHeight="1">
      <c r="C111" s="683" t="s">
        <v>363</v>
      </c>
      <c r="Q111" s="1217"/>
    </row>
    <row r="112" spans="1:17" ht="19.05" customHeight="1">
      <c r="B112" s="683" t="s">
        <v>372</v>
      </c>
      <c r="Q112" s="1217"/>
    </row>
    <row r="113" spans="1:17" ht="19.05" customHeight="1">
      <c r="B113" s="683" t="s">
        <v>370</v>
      </c>
    </row>
    <row r="114" spans="1:17" ht="19.05" customHeight="1">
      <c r="B114" s="683" t="s">
        <v>367</v>
      </c>
      <c r="Q114" s="1217"/>
    </row>
    <row r="115" spans="1:17" ht="19.05" customHeight="1">
      <c r="B115" s="683" t="s">
        <v>368</v>
      </c>
      <c r="Q115" s="1217"/>
    </row>
    <row r="116" spans="1:17" ht="19.05" customHeight="1">
      <c r="B116" s="683" t="s">
        <v>369</v>
      </c>
      <c r="Q116" s="1217"/>
    </row>
    <row r="117" spans="1:17" ht="19.05" customHeight="1">
      <c r="C117" s="683" t="s">
        <v>365</v>
      </c>
      <c r="Q117" s="1217"/>
    </row>
    <row r="118" spans="1:17" ht="19.05" customHeight="1">
      <c r="B118" s="683" t="s">
        <v>366</v>
      </c>
      <c r="Q118" s="1217"/>
    </row>
    <row r="119" spans="1:17" ht="19.05" customHeight="1">
      <c r="Q119" s="683">
        <v>56</v>
      </c>
    </row>
    <row r="120" spans="1:17" ht="19.05" customHeight="1">
      <c r="A120" s="1218" t="s">
        <v>504</v>
      </c>
      <c r="B120" s="755" t="s">
        <v>845</v>
      </c>
    </row>
    <row r="121" spans="1:17" ht="19.05" customHeight="1">
      <c r="C121" s="683" t="s">
        <v>431</v>
      </c>
      <c r="Q121" s="1217"/>
    </row>
    <row r="122" spans="1:17" ht="19.05" customHeight="1">
      <c r="B122" s="683" t="s">
        <v>432</v>
      </c>
      <c r="Q122" s="1217"/>
    </row>
    <row r="123" spans="1:17" ht="19.05" customHeight="1">
      <c r="B123" s="683" t="s">
        <v>470</v>
      </c>
      <c r="Q123" s="1217"/>
    </row>
    <row r="124" spans="1:17" ht="19.05" customHeight="1">
      <c r="B124" s="683" t="s">
        <v>471</v>
      </c>
      <c r="Q124" s="1217"/>
    </row>
    <row r="125" spans="1:17" ht="19.05" customHeight="1">
      <c r="B125" s="683" t="s">
        <v>472</v>
      </c>
      <c r="Q125" s="1217"/>
    </row>
    <row r="126" spans="1:17" ht="19.05" customHeight="1">
      <c r="C126" s="683" t="s">
        <v>847</v>
      </c>
      <c r="Q126" s="1217"/>
    </row>
    <row r="127" spans="1:17" ht="19.05" customHeight="1">
      <c r="B127" s="776" t="s">
        <v>848</v>
      </c>
      <c r="Q127" s="1217"/>
    </row>
    <row r="128" spans="1:17" ht="19.05" customHeight="1">
      <c r="C128" s="683" t="s">
        <v>846</v>
      </c>
      <c r="Q128" s="1217"/>
    </row>
    <row r="129" spans="1:17" ht="19.05" customHeight="1">
      <c r="Q129" s="1217"/>
    </row>
    <row r="130" spans="1:17" ht="19.05" customHeight="1">
      <c r="A130" s="1218" t="s">
        <v>505</v>
      </c>
      <c r="B130" s="711" t="s">
        <v>333</v>
      </c>
      <c r="C130" s="1219"/>
      <c r="D130" s="1220"/>
      <c r="E130" s="1221"/>
      <c r="F130" s="1219"/>
    </row>
    <row r="131" spans="1:17" ht="19.05" customHeight="1">
      <c r="A131" s="1219"/>
      <c r="B131" s="1219"/>
      <c r="C131" s="1222" t="s">
        <v>883</v>
      </c>
      <c r="D131" s="1220"/>
      <c r="E131" s="1221"/>
      <c r="F131" s="1219"/>
    </row>
    <row r="132" spans="1:17" ht="19.05" customHeight="1">
      <c r="A132" s="1219"/>
      <c r="B132" s="1222" t="s">
        <v>902</v>
      </c>
      <c r="C132" s="1219"/>
      <c r="D132" s="1220"/>
      <c r="E132" s="1221"/>
      <c r="F132" s="1219"/>
    </row>
    <row r="133" spans="1:17" ht="19.05" customHeight="1">
      <c r="A133" s="1219"/>
      <c r="B133" s="683" t="s">
        <v>903</v>
      </c>
      <c r="C133" s="1219"/>
      <c r="D133" s="1220"/>
      <c r="E133" s="1221"/>
      <c r="F133" s="1219"/>
    </row>
    <row r="134" spans="1:17" ht="19.05" customHeight="1">
      <c r="A134" s="1219"/>
      <c r="B134" s="683" t="s">
        <v>904</v>
      </c>
      <c r="C134" s="1219"/>
      <c r="D134" s="1220"/>
      <c r="E134" s="1221"/>
      <c r="F134" s="1219"/>
    </row>
    <row r="135" spans="1:17" ht="19.05" customHeight="1">
      <c r="A135" s="1219"/>
      <c r="B135" s="683" t="s">
        <v>905</v>
      </c>
      <c r="C135" s="1219"/>
      <c r="D135" s="1220"/>
      <c r="E135" s="1221"/>
      <c r="F135" s="1219"/>
    </row>
    <row r="136" spans="1:17" ht="19.05" customHeight="1">
      <c r="A136" s="1219"/>
      <c r="B136" s="683" t="s">
        <v>906</v>
      </c>
      <c r="C136" s="1219"/>
      <c r="D136" s="1220"/>
      <c r="E136" s="1221"/>
      <c r="F136" s="1219"/>
    </row>
    <row r="137" spans="1:17" ht="19.05" customHeight="1">
      <c r="A137" s="1219"/>
      <c r="B137" s="683" t="s">
        <v>907</v>
      </c>
      <c r="C137" s="1219"/>
      <c r="D137" s="1220"/>
      <c r="E137" s="1221"/>
      <c r="F137" s="1219"/>
    </row>
    <row r="138" spans="1:17" ht="19.05" customHeight="1">
      <c r="A138" s="1219"/>
      <c r="B138" s="683" t="s">
        <v>908</v>
      </c>
      <c r="C138" s="1219"/>
      <c r="D138" s="1220"/>
      <c r="E138" s="1221"/>
      <c r="F138" s="1219"/>
    </row>
    <row r="139" spans="1:17" ht="19.05" customHeight="1">
      <c r="A139" s="1219"/>
      <c r="B139" s="1219" t="s">
        <v>909</v>
      </c>
      <c r="C139" s="1219"/>
      <c r="D139" s="1220"/>
      <c r="E139" s="1221"/>
      <c r="F139" s="1219"/>
    </row>
    <row r="140" spans="1:17" ht="19.05" customHeight="1">
      <c r="A140" s="1219"/>
      <c r="B140" s="1219" t="s">
        <v>910</v>
      </c>
      <c r="C140" s="1219"/>
      <c r="D140" s="1220"/>
      <c r="E140" s="1221"/>
      <c r="F140" s="1219"/>
    </row>
    <row r="141" spans="1:17" ht="19.05" customHeight="1">
      <c r="A141" s="1219"/>
      <c r="B141" s="1219" t="s">
        <v>912</v>
      </c>
      <c r="C141" s="1219"/>
      <c r="D141" s="1220"/>
      <c r="E141" s="1221"/>
      <c r="F141" s="1219"/>
    </row>
    <row r="142" spans="1:17" ht="19.05" customHeight="1">
      <c r="A142" s="1219"/>
      <c r="B142" s="1219" t="s">
        <v>911</v>
      </c>
      <c r="C142" s="1219"/>
      <c r="D142" s="1220"/>
      <c r="E142" s="1221"/>
      <c r="F142" s="1219"/>
    </row>
    <row r="143" spans="1:17" ht="12.6" customHeight="1">
      <c r="A143" s="1219"/>
      <c r="B143" s="1219"/>
      <c r="C143" s="1219"/>
      <c r="D143" s="1220"/>
      <c r="E143" s="1221"/>
      <c r="F143" s="1219"/>
    </row>
    <row r="144" spans="1:17" ht="19.05" customHeight="1">
      <c r="A144" s="1180" t="s">
        <v>851</v>
      </c>
      <c r="B144" s="1223" t="s">
        <v>884</v>
      </c>
      <c r="C144" s="1185"/>
      <c r="D144" s="1220"/>
      <c r="E144" s="1221"/>
      <c r="F144" s="1219"/>
    </row>
    <row r="145" spans="1:16" s="686" customFormat="1" ht="19.05" customHeight="1">
      <c r="A145" s="687"/>
      <c r="C145" s="686" t="s">
        <v>1018</v>
      </c>
      <c r="D145" s="689"/>
      <c r="F145" s="689"/>
      <c r="G145" s="689"/>
      <c r="I145" s="689"/>
      <c r="J145" s="689"/>
      <c r="K145" s="689"/>
      <c r="N145" s="179"/>
      <c r="P145" s="179"/>
    </row>
    <row r="146" spans="1:16" s="686" customFormat="1" ht="19.05" customHeight="1">
      <c r="A146" s="687"/>
      <c r="B146" s="686" t="s">
        <v>1019</v>
      </c>
      <c r="D146" s="689"/>
      <c r="F146" s="689"/>
      <c r="G146" s="689"/>
      <c r="I146" s="689"/>
      <c r="J146" s="689"/>
      <c r="K146" s="689"/>
      <c r="N146" s="179"/>
      <c r="P146" s="179"/>
    </row>
    <row r="147" spans="1:16" s="686" customFormat="1" ht="19.05" customHeight="1">
      <c r="A147" s="687"/>
      <c r="B147" s="686" t="s">
        <v>1020</v>
      </c>
      <c r="D147" s="689"/>
      <c r="F147" s="689"/>
      <c r="G147" s="689"/>
      <c r="I147" s="689"/>
      <c r="J147" s="689"/>
      <c r="K147" s="689"/>
      <c r="N147" s="179"/>
      <c r="P147" s="179"/>
    </row>
    <row r="148" spans="1:16" s="686" customFormat="1" ht="19.05" customHeight="1">
      <c r="A148" s="687"/>
      <c r="B148" s="686" t="s">
        <v>1021</v>
      </c>
      <c r="D148" s="689"/>
      <c r="F148" s="689"/>
      <c r="G148" s="689"/>
      <c r="I148" s="689"/>
      <c r="J148" s="689"/>
      <c r="K148" s="689"/>
      <c r="N148" s="179"/>
      <c r="P148" s="179"/>
    </row>
    <row r="149" spans="1:16" s="686" customFormat="1" ht="19.05" customHeight="1">
      <c r="A149" s="687"/>
      <c r="B149" s="686" t="s">
        <v>1022</v>
      </c>
      <c r="D149" s="689"/>
      <c r="F149" s="689"/>
      <c r="G149" s="689"/>
      <c r="I149" s="689"/>
      <c r="J149" s="689"/>
      <c r="K149" s="689"/>
      <c r="N149" s="179"/>
      <c r="P149" s="179"/>
    </row>
    <row r="150" spans="1:16" s="686" customFormat="1" ht="19.05" customHeight="1">
      <c r="A150" s="687"/>
      <c r="C150" s="686" t="s">
        <v>1028</v>
      </c>
      <c r="D150" s="689"/>
      <c r="F150" s="689"/>
      <c r="G150" s="689"/>
      <c r="I150" s="689"/>
      <c r="J150" s="689"/>
      <c r="K150" s="689"/>
      <c r="N150" s="179"/>
      <c r="P150" s="179"/>
    </row>
    <row r="151" spans="1:16" ht="19.05" customHeight="1">
      <c r="A151" s="1224"/>
      <c r="B151" s="1219" t="s">
        <v>1029</v>
      </c>
      <c r="C151" s="1219"/>
      <c r="D151" s="1220"/>
      <c r="E151" s="1221"/>
      <c r="F151" s="1219"/>
    </row>
    <row r="152" spans="1:16" ht="19.05" customHeight="1">
      <c r="A152" s="1224"/>
      <c r="B152" s="1219" t="s">
        <v>1030</v>
      </c>
      <c r="C152" s="1219"/>
      <c r="D152" s="1220"/>
      <c r="E152" s="1221"/>
      <c r="F152" s="1219"/>
    </row>
    <row r="153" spans="1:16" ht="19.05" customHeight="1">
      <c r="A153" s="1224"/>
      <c r="B153" s="1219" t="s">
        <v>1031</v>
      </c>
      <c r="C153" s="1219"/>
      <c r="D153" s="1220"/>
      <c r="E153" s="1221"/>
      <c r="F153" s="1219"/>
    </row>
    <row r="154" spans="1:16" ht="19.05" customHeight="1">
      <c r="A154" s="1224"/>
      <c r="B154" s="1219"/>
      <c r="C154" s="1219" t="s">
        <v>1032</v>
      </c>
      <c r="D154" s="1220"/>
      <c r="E154" s="1221"/>
      <c r="F154" s="1219"/>
    </row>
    <row r="155" spans="1:16" ht="19.05" customHeight="1">
      <c r="A155" s="1224"/>
      <c r="B155" s="1219" t="s">
        <v>1033</v>
      </c>
      <c r="C155" s="1219"/>
      <c r="D155" s="1220"/>
      <c r="E155" s="1221"/>
      <c r="F155" s="1219"/>
    </row>
    <row r="156" spans="1:16" ht="19.05" customHeight="1">
      <c r="A156" s="1224"/>
      <c r="B156" s="1219"/>
      <c r="C156" s="1219"/>
      <c r="D156" s="1220"/>
      <c r="E156" s="1221"/>
      <c r="F156" s="1219"/>
    </row>
    <row r="157" spans="1:16" ht="19.05" customHeight="1">
      <c r="A157" s="1225" t="s">
        <v>852</v>
      </c>
      <c r="B157" s="1197" t="s">
        <v>849</v>
      </c>
      <c r="C157" s="1185"/>
    </row>
    <row r="158" spans="1:16" ht="19.05" customHeight="1">
      <c r="A158" s="1185"/>
      <c r="B158" s="1185"/>
      <c r="C158" s="1185" t="s">
        <v>850</v>
      </c>
    </row>
  </sheetData>
  <mergeCells count="14">
    <mergeCell ref="I84:Q84"/>
    <mergeCell ref="I95:Q95"/>
    <mergeCell ref="I96:Q96"/>
    <mergeCell ref="I49:Q49"/>
    <mergeCell ref="I50:Q50"/>
    <mergeCell ref="I63:Q63"/>
    <mergeCell ref="I64:Q64"/>
    <mergeCell ref="I83:Q83"/>
    <mergeCell ref="K19:Q19"/>
    <mergeCell ref="K8:Q8"/>
    <mergeCell ref="K9:Q9"/>
    <mergeCell ref="K10:Q10"/>
    <mergeCell ref="K17:Q17"/>
    <mergeCell ref="K18:Q18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TOD8-PL 3 เดือน</vt:lpstr>
      <vt:lpstr>Note 1-12</vt:lpstr>
      <vt:lpstr>Note13 PPE</vt:lpstr>
      <vt:lpstr>Note 13-26</vt:lpstr>
      <vt:lpstr>Notes 27-29.3</vt:lpstr>
      <vt:lpstr>Notes 29.4</vt:lpstr>
      <vt:lpstr>Notes 29.4-33</vt:lpstr>
      <vt:lpstr>'Note 1-12'!Print_Area</vt:lpstr>
      <vt:lpstr>'Note 13-26'!Print_Area</vt:lpstr>
      <vt:lpstr>'Note13 PPE'!Print_Area</vt:lpstr>
      <vt:lpstr>'Notes 27-29.3'!Print_Area</vt:lpstr>
      <vt:lpstr>'Notes 29.4'!Print_Area</vt:lpstr>
      <vt:lpstr>'Notes 29.4-33'!Print_Area</vt:lpstr>
      <vt:lpstr>'TOD8-PL 3 เดือน'!Print_Area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Araya.c</cp:lastModifiedBy>
  <cp:lastPrinted>2026-02-25T07:59:25Z</cp:lastPrinted>
  <dcterms:created xsi:type="dcterms:W3CDTF">2011-03-31T07:59:20Z</dcterms:created>
  <dcterms:modified xsi:type="dcterms:W3CDTF">2026-02-25T07:59:47Z</dcterms:modified>
</cp:coreProperties>
</file>