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DIrVNh3OIw6sXnZkb39oTTz7lLd1xzg6\CSP'68\CSP-YE'68\1. Audit FS\CSP_FS_YE'68 - T\"/>
    </mc:Choice>
  </mc:AlternateContent>
  <xr:revisionPtr revIDLastSave="0" documentId="13_ncr:1_{D2350F45-39F5-4ECB-AD36-EDA943AD663B}" xr6:coauthVersionLast="47" xr6:coauthVersionMax="47" xr10:uidLastSave="{00000000-0000-0000-0000-000000000000}"/>
  <bookViews>
    <workbookView xWindow="-108" yWindow="-108" windowWidth="23256" windowHeight="12456" tabRatio="690" xr2:uid="{00000000-000D-0000-FFFF-FFFF00000000}"/>
  </bookViews>
  <sheets>
    <sheet name="BS" sheetId="1" r:id="rId1"/>
    <sheet name="PL" sheetId="8" r:id="rId2"/>
    <sheet name="CHANGE" sheetId="6" r:id="rId3"/>
    <sheet name="Cash Flow" sheetId="7" r:id="rId4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kkl">#REF!</definedName>
    <definedName name="\l">#REF!</definedName>
    <definedName name="\M">#REF!</definedName>
    <definedName name="\MANUAL2">#N/A</definedName>
    <definedName name="\n">#REF!</definedName>
    <definedName name="\o">#N/A</definedName>
    <definedName name="\p">#REF!</definedName>
    <definedName name="\q">#REF!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a2">#N/A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a2">#N/A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a2">#N/A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pa2">#N/A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pa2">#N/A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pa2">#N/A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pa2">#N/A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pa2">#N/A</definedName>
    <definedName name="__________________________________PPE2" hidden="1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pa2">#N/A</definedName>
    <definedName name="_________________________________PPE2" hidden="1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pa2">#N/A</definedName>
    <definedName name="________________________________PPE2" hidden="1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pa2">#N/A</definedName>
    <definedName name="_______________________________PPE2" hidden="1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pa2">#N/A</definedName>
    <definedName name="______________________________PPE2" hidden="1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pa2">#N/A</definedName>
    <definedName name="_____________________________PPE2" hidden="1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pa2">#N/A</definedName>
    <definedName name="____________________________PPE2" hidden="1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pa2">#N/A</definedName>
    <definedName name="___________________________PPE2" hidden="1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pa2">#N/A</definedName>
    <definedName name="__________________________PPE2" hidden="1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pa2">#N/A</definedName>
    <definedName name="_________________________PPE2" hidden="1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pa2">#N/A</definedName>
    <definedName name="________________________PPE2" hidden="1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a2">#N/A</definedName>
    <definedName name="_______________________PPE2" hidden="1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a2">#N/A</definedName>
    <definedName name="______________________PPE2" hidden="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a2">#N/A</definedName>
    <definedName name="_____________________PPE2" hidden="1">#REF!</definedName>
    <definedName name="_____________________PRO1">#REF!</definedName>
    <definedName name="_____________________rbl1">#REF!</definedName>
    <definedName name="_____________________RBL2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a2">#N/A</definedName>
    <definedName name="____________________PPE2" hidden="1">#REF!</definedName>
    <definedName name="____________________PRO1">#REF!</definedName>
    <definedName name="____________________rbl1">#REF!</definedName>
    <definedName name="____________________RBL2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a2">#N/A</definedName>
    <definedName name="___________________PPE2" hidden="1">#REF!</definedName>
    <definedName name="___________________PRO1">#REF!</definedName>
    <definedName name="___________________rbl1">#REF!</definedName>
    <definedName name="___________________RBL2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a2">#N/A</definedName>
    <definedName name="__________________PPE2" hidden="1">#REF!</definedName>
    <definedName name="__________________PRO1">#REF!</definedName>
    <definedName name="__________________rbl1">#REF!</definedName>
    <definedName name="__________________RBL2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a2">#N/A</definedName>
    <definedName name="_________________PPE2" hidden="1">#REF!</definedName>
    <definedName name="_________________PRO1">#REF!</definedName>
    <definedName name="_________________rbl1">#REF!</definedName>
    <definedName name="_________________RBL2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a2">#N/A</definedName>
    <definedName name="________________PPE2" hidden="1">#REF!</definedName>
    <definedName name="________________PRO1">#REF!</definedName>
    <definedName name="________________rbl1">#REF!</definedName>
    <definedName name="________________RBL2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a2">#N/A</definedName>
    <definedName name="_______________PPE2" hidden="1">#REF!</definedName>
    <definedName name="_______________PRO1">#REF!</definedName>
    <definedName name="_______________rbl1">#REF!</definedName>
    <definedName name="_______________RBL2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a2">#N/A</definedName>
    <definedName name="______________PPE2" hidden="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a2">#N/A</definedName>
    <definedName name="_____________PPE2" hidden="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BBL477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a2">#N/A</definedName>
    <definedName name="____________PPE2" hidden="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BBL477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a2">#N/A</definedName>
    <definedName name="___________PPE2" hidden="1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K40">#REF!</definedName>
    <definedName name="__________BBL477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a2">#N/A</definedName>
    <definedName name="__________PPE2" hidden="1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SV1">#REF!</definedName>
    <definedName name="__________SV2">#REF!</definedName>
    <definedName name="__________SV3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K40">#REF!</definedName>
    <definedName name="_________BBL477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a2">#N/A</definedName>
    <definedName name="_________PPE2" hidden="1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a55">#REF!</definedName>
    <definedName name="_________wa555">#REF!</definedName>
    <definedName name="_________WK40">#REF!</definedName>
    <definedName name="________BBL477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pa2">#N/A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a55">#REF!</definedName>
    <definedName name="________wa555">#REF!</definedName>
    <definedName name="________WK40">#REF!</definedName>
    <definedName name="_______BBL1">#REF!</definedName>
    <definedName name="_______BBL477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a2">#N/A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#REF!</definedName>
    <definedName name="______1Excel_BuiltIn_Print_Area_24_1">#REF!</definedName>
    <definedName name="______BBL1">#REF!</definedName>
    <definedName name="______BBL477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M08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JOB888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a2">#N/A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#REF!</definedName>
    <definedName name="_____1Excel_BuiltIn_Print_Area_24_1">#REF!</definedName>
    <definedName name="_____BBL1">#REF!</definedName>
    <definedName name="_____BBL477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M08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JOB888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a2">#N/A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BBL477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M08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JOB888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a2">#N/A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BBL477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M08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JOB888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a2">#N/A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_Excel_BuiltIn_Print_Area_2_1">#REF!</definedName>
    <definedName name="__10_Excel_BuiltIn_Print_Area_2_1_1_1_1_1_1_1_1_1_1_1_1_1">#REF!</definedName>
    <definedName name="__11_Excel_BuiltIn_Print_Area_2_1_1_1_1_1_1_1_1_1_1_1_1_1_1">#REF!</definedName>
    <definedName name="__12_Excel_BuiltIn_Print_Area_2_1_1_1_1_1_1_1_1_1_1_1_1_1_1_1">#REF!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" hidden="1">#REF!</definedName>
    <definedName name="__123Graph_XPIS" hidden="1">#REF!</definedName>
    <definedName name="__13_Excel_BuiltIn_Print_Area_2_1_1_1_1_1_1_1_1_1_1_1_1_1_1_1_1_1_1_1">#REF!</definedName>
    <definedName name="__14_Excel_BuiltIn_Print_Area_2_1_1_1_1_1_1_1_1_1_1_1_1_1_1_1_1_1_1_1_1">#REF!</definedName>
    <definedName name="__15_Excel_BuiltIn_Print_Area_2_1_1_1_1_1_1_1_1_1_1_1_1_1_1_1_1_1_1_1_1_1">#REF!</definedName>
    <definedName name="__16_Excel_BuiltIn_Print_Area_2_1_1_1_1_1_1_1_1_1_1_1_1_1_1_1_1_1_1_1_1_1_1">#REF!</definedName>
    <definedName name="__17_Excel_BuiltIn_Print_Area_2_1_1_1_1_1_1_1_1_1_1_1_1_1_1_1_1_1_1_1_1_1_1_1">#REF!</definedName>
    <definedName name="__18_Excel_BuiltIn_Print_Area_2_1_1_1_1_1_1_1_1_1_1_1_1_1_1_1_1_1_1_1_1_1_1_1_1">#REF!</definedName>
    <definedName name="__19_Excel_BuiltIn_Print_Area_2_1_1_1_1_1_1_1_1_1_1_1_1_1_1_1_1_1_1_1_1_1_1_1_1_1_1_1">#REF!</definedName>
    <definedName name="__1Excel_BuiltIn_Print_Area_24_1">#REF!</definedName>
    <definedName name="__2_Excel_BuiltIn_Print_Area_2_1_1">#REF!</definedName>
    <definedName name="__20_Excel_BuiltIn_Print_Area_2_1_1_1_1_1_1_1_1_1_1_1_1_1_1_1_1_1_1_1_1_1_1_1_1_1_1_1_1">#REF!</definedName>
    <definedName name="__21_Excel_BuiltIn_Print_Area_2_1_1_1_1_1_1_1_1_1_1_1_1_1_1_1_1_1_1_1_1_1_1_1_1_1_1_1_1_1">#REF!</definedName>
    <definedName name="__22_Excel_BuiltIn_Print_Area_2_1_1_1_1_1_1_1_1_1_1_1_1_1_1_1_1_1_1_1_1_1_1_1_1_1_1_1_1_1_1">#REF!</definedName>
    <definedName name="__23_Excel_BuiltIn_Print_Area_2_1_1_1_1_1_1_1_1_1_1_1_1_1_1_1_1_1_1_1_1_1_1_1_1_1_1_1_1_1_1_1">#REF!</definedName>
    <definedName name="__24_Excel_BuiltIn_Print_Area_2_1_1_1_1_1_1_1_1_1_1_1_1_1_1_1_1_1_1_1_1_1_1_1_1_1_1_1_1_1_1_1_1">#REF!</definedName>
    <definedName name="__25_Excel_BuiltIn_Print_Area_2_1_1_1_1_1_1_1_1_1_1_1_1_1_1_1_1_1_1_1_1_1_1_1_1_1_1_1_1_1_1_1_1_1">#REF!</definedName>
    <definedName name="__26_Excel_BuiltIn_Print_Area_2_1_1_1_1_1_1_1_1_1_1_1_1_1_1_1_1_1_1_1_1_1_1_1_1_1_1_1_1_1_1_1_1_1_1">#REF!</definedName>
    <definedName name="__27_Excel_BuiltIn_Print_Area_2_1_1_1_1_1_1_1_1_1_1_1_1_1_1_1_1_1_1_1_1_1_1_1_1_1_1_1_1_1_1_1_1_1_1_1">#REF!</definedName>
    <definedName name="__28_Excel_BuiltIn_Print_Area_2_1_1_1_1_1_1_1_1_1_1_1_1_1_1_1_1_1_1_1_1_1_1_1_1_1_1_1_1_1_1_1_1_1_1_1_1_1">#REF!</definedName>
    <definedName name="__29_Excel_BuiltIn_Print_Area_2_1_1_1_1_1_1_1_1_1_1_1_1_1_1_1_1_1_1_1_1_1_1_1_1_1_1_1_1_1_1_1_1_1_1_1_1_1_1_1">#REF!</definedName>
    <definedName name="__3_Excel_BuiltIn_Print_Area_2_1_1_1">#REF!</definedName>
    <definedName name="__30_Excel_BuiltIn_Print_Area_2_1_1_1_1_1_1_1_1_1_1_1_1_1_1_1_1_1_1_1_1_1_1_1_1_1_1_1_1_1_1_1_1_1_1_1_1_1_1_1_1">#REF!</definedName>
    <definedName name="__31_Excel_BuiltIn_Print_Area_2_1_1_1_1_1_1_1_1_1_1_1_1_1_1_1_1_1_1_1_1_1_1_1_1_1_1_1_1_1_1_1_1_1_1_1_1_1_1_1_1_1_1">#REF!</definedName>
    <definedName name="__32_Excel_BuiltIn_Print_Area_2_1_1_1_1_1_1_1_1_1_1_1_1_1_1_1_1_1_1_1_1_1_1_1_1_1_1_1_1_1_1_1_1_1_1_1_1_1_1_1_1_1_1_1_1">#REF!</definedName>
    <definedName name="__33Excel_BuiltIn_Print_Area_2_1">#REF!</definedName>
    <definedName name="__34Excel_BuiltIn_Print_Area_2_1_1">#REF!</definedName>
    <definedName name="__35Excel_BuiltIn_Print_Area_2_1_1_1">#REF!</definedName>
    <definedName name="__36Excel_BuiltIn_Print_Area_2_1_1_1_1_1_1">#REF!</definedName>
    <definedName name="__37Excel_BuiltIn_Print_Area_2_1_1_1_1_1_1_1">#REF!</definedName>
    <definedName name="__38Excel_BuiltIn_Print_Area_2_1_1_1_1_1_1_1_1">#REF!</definedName>
    <definedName name="__39Excel_BuiltIn_Print_Area_2_1_1_1_1_1_1_1_1_1">#REF!</definedName>
    <definedName name="__3Excel_BuiltIn_Print_Area_24_1">#REF!</definedName>
    <definedName name="__4_Excel_BuiltIn_Print_Area_2_1_1_1_1_1_1">#REF!</definedName>
    <definedName name="__40Excel_BuiltIn_Print_Area_2_1_1_1_1_1_1_1_1_1_1_1">#REF!</definedName>
    <definedName name="__41Excel_BuiltIn_Print_Area_2_1_1_1_1_1_1_1_1_1_1_1_1">#REF!</definedName>
    <definedName name="__42Excel_BuiltIn_Print_Area_2_1_1_1_1_1_1_1_1_1_1_1_1_1">#REF!</definedName>
    <definedName name="__43Excel_BuiltIn_Print_Area_2_1_1_1_1_1_1_1_1_1_1_1_1_1_1">#REF!</definedName>
    <definedName name="__44Excel_BuiltIn_Print_Area_2_1_1_1_1_1_1_1_1_1_1_1_1_1_1_1">#REF!</definedName>
    <definedName name="__45Excel_BuiltIn_Print_Area_2_1_1_1_1_1_1_1_1_1_1_1_1_1_1_1_1_1_1_1">#REF!</definedName>
    <definedName name="__46Excel_BuiltIn_Print_Area_2_1_1_1_1_1_1_1_1_1_1_1_1_1_1_1_1_1_1_1_1">#REF!</definedName>
    <definedName name="__47Excel_BuiltIn_Print_Area_2_1_1_1_1_1_1_1_1_1_1_1_1_1_1_1_1_1_1_1_1_1">#REF!</definedName>
    <definedName name="__48Excel_BuiltIn_Print_Area_2_1_1_1_1_1_1_1_1_1_1_1_1_1_1_1_1_1_1_1_1_1_1">#REF!</definedName>
    <definedName name="__49Excel_BuiltIn_Print_Area_2_1_1_1_1_1_1_1_1_1_1_1_1_1_1_1_1_1_1_1_1_1_1_1">#REF!</definedName>
    <definedName name="__5_Excel_BuiltIn_Print_Area_2_1_1_1_1_1_1_1">#REF!</definedName>
    <definedName name="__50Excel_BuiltIn_Print_Area_2_1_1_1_1_1_1_1_1_1_1_1_1_1_1_1_1_1_1_1_1_1_1_1_1">#REF!</definedName>
    <definedName name="__51Excel_BuiltIn_Print_Area_2_1_1_1_1_1_1_1_1_1_1_1_1_1_1_1_1_1_1_1_1_1_1_1_1_1_1_1">#REF!</definedName>
    <definedName name="__52Excel_BuiltIn_Print_Area_2_1_1_1_1_1_1_1_1_1_1_1_1_1_1_1_1_1_1_1_1_1_1_1_1_1_1_1_1">#REF!</definedName>
    <definedName name="__53Excel_BuiltIn_Print_Area_2_1_1_1_1_1_1_1_1_1_1_1_1_1_1_1_1_1_1_1_1_1_1_1_1_1_1_1_1_1">#REF!</definedName>
    <definedName name="__54Excel_BuiltIn_Print_Area_2_1_1_1_1_1_1_1_1_1_1_1_1_1_1_1_1_1_1_1_1_1_1_1_1_1_1_1_1_1_1">#REF!</definedName>
    <definedName name="__55Excel_BuiltIn_Print_Area_2_1_1_1_1_1_1_1_1_1_1_1_1_1_1_1_1_1_1_1_1_1_1_1_1_1_1_1_1_1_1_1">#REF!</definedName>
    <definedName name="__56Excel_BuiltIn_Print_Area_2_1_1_1_1_1_1_1_1_1_1_1_1_1_1_1_1_1_1_1_1_1_1_1_1_1_1_1_1_1_1_1_1">#REF!</definedName>
    <definedName name="__57Excel_BuiltIn_Print_Area_2_1_1_1_1_1_1_1_1_1_1_1_1_1_1_1_1_1_1_1_1_1_1_1_1_1_1_1_1_1_1_1_1_1">#REF!</definedName>
    <definedName name="__58Excel_BuiltIn_Print_Area_2_1_1_1_1_1_1_1_1_1_1_1_1_1_1_1_1_1_1_1_1_1_1_1_1_1_1_1_1_1_1_1_1_1_1">#REF!</definedName>
    <definedName name="__59Excel_BuiltIn_Print_Area_2_1_1_1_1_1_1_1_1_1_1_1_1_1_1_1_1_1_1_1_1_1_1_1_1_1_1_1_1_1_1_1_1_1_1_1">#REF!</definedName>
    <definedName name="__6_Excel_BuiltIn_Print_Area_2_1_1_1_1_1_1_1_1">#REF!</definedName>
    <definedName name="__60Excel_BuiltIn_Print_Area_2_1_1_1_1_1_1_1_1_1_1_1_1_1_1_1_1_1_1_1_1_1_1_1_1_1_1_1_1_1_1_1_1_1_1_1_1_1">#REF!</definedName>
    <definedName name="__61Excel_BuiltIn_Print_Area_2_1_1_1_1_1_1_1_1_1_1_1_1_1_1_1_1_1_1_1_1_1_1_1_1_1_1_1_1_1_1_1_1_1_1_1_1_1_1_1">#REF!</definedName>
    <definedName name="__62Excel_BuiltIn_Print_Area_2_1_1_1_1_1_1_1_1_1_1_1_1_1_1_1_1_1_1_1_1_1_1_1_1_1_1_1_1_1_1_1_1_1_1_1_1_1_1_1_1">#REF!</definedName>
    <definedName name="__63Excel_BuiltIn_Print_Area_2_1_1_1_1_1_1_1_1_1_1_1_1_1_1_1_1_1_1_1_1_1_1_1_1_1_1_1_1_1_1_1_1_1_1_1_1_1_1_1_1_1_1">#REF!</definedName>
    <definedName name="__64Excel_BuiltIn_Print_Area_2_1_1_1_1_1_1_1_1_1_1_1_1_1_1_1_1_1_1_1_1_1_1_1_1_1_1_1_1_1_1_1_1_1_1_1_1_1_1_1_1_1_1_1_1">#REF!</definedName>
    <definedName name="__7_Excel_BuiltIn_Print_Area_2_1_1_1_1_1_1_1_1_1">#REF!</definedName>
    <definedName name="__8_Excel_BuiltIn_Print_Area_2_1_1_1_1_1_1_1_1_1_1_1">#REF!</definedName>
    <definedName name="__9_Excel_BuiltIn_Print_Area_2_1_1_1_1_1_1_1_1_1_1_1_1">#REF!</definedName>
    <definedName name="__BBL1">#REF!</definedName>
    <definedName name="__BBL477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M08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ntlFixup" hidden="1">TRUE</definedName>
    <definedName name="__ITD1">#REF!</definedName>
    <definedName name="__JOB888">#REF!</definedName>
    <definedName name="__k1">#REF!</definedName>
    <definedName name="__KEY1" hidden="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a2">#N/A</definedName>
    <definedName name="__poo1">INDEX(#REF!,MATCH(#REF!,#REF!,0))</definedName>
    <definedName name="__poo3">INDEX(#REF!,MATCH(#REF!,#REF!,0))</definedName>
    <definedName name="__PPE2" hidden="1">#REF!</definedName>
    <definedName name="__PRO1">#REF!</definedName>
    <definedName name="__qf1">#REF!</definedName>
    <definedName name="__qm1">#REF!</definedName>
    <definedName name="__rbl1">#REF!</definedName>
    <definedName name="__RBL2">#REF!</definedName>
    <definedName name="__rub1">#REF!,#REF!,#REF!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#REF!</definedName>
    <definedName name="__xlfn.BAHTTEXT" hidden="1">#NAME?</definedName>
    <definedName name="__xlnm._FilterDatabase_1">#REF!</definedName>
    <definedName name="__xlnm.Database">"#REF!"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_zz">#REF!</definedName>
    <definedName name="_0">#REF!</definedName>
    <definedName name="_1">#REF!</definedName>
    <definedName name="_1___Excel_BuiltIn_Print_Area_2_1">#REF!</definedName>
    <definedName name="_1__123Graph_ATEILM_RKTE" hidden="1">#REF!</definedName>
    <definedName name="_1_Excel_BuiltIn_Print_Area_2_1">#REF!</definedName>
    <definedName name="_10___Excel_BuiltIn_Print_Area_2_1_1_1_1_1_1_1_1_1_1_1_1_1">#REF!</definedName>
    <definedName name="_10_Excel_BuiltIn_Print_Area_2_1_1_1_1_1_1_1_1_1_1_1_1_1">"#REF!"</definedName>
    <definedName name="_11___Excel_BuiltIn_Print_Area_2_1_1_1_1_1_1_1_1_1_1_1_1_1_1">#REF!</definedName>
    <definedName name="_11_Excel_BuiltIn_Print_Area_2_1_1_1_1_1_1_1_1_1_1_1_1_1_1">"#REF!"</definedName>
    <definedName name="_12___Excel_BuiltIn_Print_Area_2_1_1_1_1_1_1_1_1_1_1_1_1_1_1_1">#REF!</definedName>
    <definedName name="_12_Excel_BuiltIn_Print_Area_2_1_1_1_1_1_1_1_1_1_1_1_1_1_1_1">"#REF!"</definedName>
    <definedName name="_13___Excel_BuiltIn_Print_Area_2_1_1_1_1_1_1_1_1_1_1_1_1_1_1_1_1_1_1_1">#REF!</definedName>
    <definedName name="_13_Excel_BuiltIn_Print_Area_2_1_1_1_1_1_1_1_1_1_1_1_1_1_1_1_1_1_1_1">"#REF!"</definedName>
    <definedName name="_14___Excel_BuiltIn_Print_Area_2_1_1_1_1_1_1_1_1_1_1_1_1_1_1_1_1_1_1_1_1">#REF!</definedName>
    <definedName name="_14_Excel_BuiltIn_Print_Area_2_1_1_1_1_1_1_1_1_1_1_1_1_1_1_1_1_1_1_1_1">"#REF!"</definedName>
    <definedName name="_15___Excel_BuiltIn_Print_Area_2_1_1_1_1_1_1_1_1_1_1_1_1_1_1_1_1_1_1_1_1_1">#REF!</definedName>
    <definedName name="_15_Excel_BuiltIn_Print_Area_2_1_1_1_1_1_1_1_1_1_1_1_1_1_1_1_1_1_1_1_1_1">"#REF!"</definedName>
    <definedName name="_16.12.99">#REF!</definedName>
    <definedName name="_16___Excel_BuiltIn_Print_Area_2_1_1_1_1_1_1_1_1_1_1_1_1_1_1_1_1_1_1_1_1_1_1">#REF!</definedName>
    <definedName name="_16_Excel_BuiltIn_Print_Area_2_1_1_1_1_1_1_1_1_1_1_1_1_1_1_1_1_1_1_1_1_1_1">"#REF!"</definedName>
    <definedName name="_17___Excel_BuiltIn_Print_Area_2_1_1_1_1_1_1_1_1_1_1_1_1_1_1_1_1_1_1_1_1_1_1_1">#REF!</definedName>
    <definedName name="_17_Excel_BuiltIn_Print_Area_2_1_1_1_1_1_1_1_1_1_1_1_1_1_1_1_1_1_1_1_1_1_1_1">"#REF!"</definedName>
    <definedName name="_18___Excel_BuiltIn_Print_Area_2_1_1_1_1_1_1_1_1_1_1_1_1_1_1_1_1_1_1_1_1_1_1_1_1">#REF!</definedName>
    <definedName name="_18_Excel_BuiltIn_Print_Area_2_1_1_1_1_1_1_1_1_1_1_1_1_1_1_1_1_1_1_1_1_1_1_1_1">"#REF!"</definedName>
    <definedName name="_19___Excel_BuiltIn_Print_Area_2_1_1_1_1_1_1_1_1_1_1_1_1_1_1_1_1_1_1_1_1_1_1_1_1_1_1_1">#REF!</definedName>
    <definedName name="_19_Excel_BuiltIn_Print_Area_2_1_1_1_1_1_1_1_1_1_1_1_1_1_1_1_1_1_1_1_1_1_1_1_1_1_1_1">"#REF!"</definedName>
    <definedName name="_1Excel_BuiltIn__FilterDatabase_12_1">#REF!</definedName>
    <definedName name="_1Excel_BuiltIn_Print_Area_24_1">#REF!</definedName>
    <definedName name="_2">#REF!</definedName>
    <definedName name="_2___Excel_BuiltIn_Print_Area_2_1_1">#REF!</definedName>
    <definedName name="_2__123Graph_ATEILM_RKTE2" hidden="1">#REF!</definedName>
    <definedName name="_2_Excel_BuiltIn_Print_Area_2_1_1">"#REF!"</definedName>
    <definedName name="_20___Excel_BuiltIn_Print_Area_2_1_1_1_1_1_1_1_1_1_1_1_1_1_1_1_1_1_1_1_1_1_1_1_1_1_1_1_1">#REF!</definedName>
    <definedName name="_20_Excel_BuiltIn_Print_Area_2_1_1_1_1_1_1_1_1_1_1_1_1_1_1_1_1_1_1_1_1_1_1_1_1_1_1_1_1">"#REF!"</definedName>
    <definedName name="_21___Excel_BuiltIn_Print_Area_2_1_1_1_1_1_1_1_1_1_1_1_1_1_1_1_1_1_1_1_1_1_1_1_1_1_1_1_1_1">#REF!</definedName>
    <definedName name="_21_Excel_BuiltIn_Print_Area_2_1_1_1_1_1_1_1_1_1_1_1_1_1_1_1_1_1_1_1_1_1_1_1_1_1_1_1_1_1">"#REF!"</definedName>
    <definedName name="_22___Excel_BuiltIn_Print_Area_2_1_1_1_1_1_1_1_1_1_1_1_1_1_1_1_1_1_1_1_1_1_1_1_1_1_1_1_1_1_1">#REF!</definedName>
    <definedName name="_22_Excel_BuiltIn_Print_Area_2_1_1_1_1_1_1_1_1_1_1_1_1_1_1_1_1_1_1_1_1_1_1_1_1_1_1_1_1_1_1">"#REF!"</definedName>
    <definedName name="_23___Excel_BuiltIn_Print_Area_2_1_1_1_1_1_1_1_1_1_1_1_1_1_1_1_1_1_1_1_1_1_1_1_1_1_1_1_1_1_1_1">#REF!</definedName>
    <definedName name="_23_Excel_BuiltIn_Print_Area_2_1_1_1_1_1_1_1_1_1_1_1_1_1_1_1_1_1_1_1_1_1_1_1_1_1_1_1_1_1_1_1">"#REF!"</definedName>
    <definedName name="_24___Excel_BuiltIn_Print_Area_2_1_1_1_1_1_1_1_1_1_1_1_1_1_1_1_1_1_1_1_1_1_1_1_1_1_1_1_1_1_1_1_1">#REF!</definedName>
    <definedName name="_24_Excel_BuiltIn_Print_Area_2_1_1_1_1_1_1_1_1_1_1_1_1_1_1_1_1_1_1_1_1_1_1_1_1_1_1_1_1_1_1_1_1">"#REF!"</definedName>
    <definedName name="_25___Excel_BuiltIn_Print_Area_2_1_1_1_1_1_1_1_1_1_1_1_1_1_1_1_1_1_1_1_1_1_1_1_1_1_1_1_1_1_1_1_1_1">#REF!</definedName>
    <definedName name="_25_Excel_BuiltIn_Print_Area_2_1_1_1_1_1_1_1_1_1_1_1_1_1_1_1_1_1_1_1_1_1_1_1_1_1_1_1_1_1_1_1_1_1">"#REF!"</definedName>
    <definedName name="_26___Excel_BuiltIn_Print_Area_2_1_1_1_1_1_1_1_1_1_1_1_1_1_1_1_1_1_1_1_1_1_1_1_1_1_1_1_1_1_1_1_1_1_1">#REF!</definedName>
    <definedName name="_26_Excel_BuiltIn_Print_Area_2_1_1_1_1_1_1_1_1_1_1_1_1_1_1_1_1_1_1_1_1_1_1_1_1_1_1_1_1_1_1_1_1_1_1">"#REF!"</definedName>
    <definedName name="_27___Excel_BuiltIn_Print_Area_2_1_1_1_1_1_1_1_1_1_1_1_1_1_1_1_1_1_1_1_1_1_1_1_1_1_1_1_1_1_1_1_1_1_1_1">#REF!</definedName>
    <definedName name="_27_Excel_BuiltIn_Print_Area_2_1_1_1_1_1_1_1_1_1_1_1_1_1_1_1_1_1_1_1_1_1_1_1_1_1_1_1_1_1_1_1_1_1_1_1">"#REF!"</definedName>
    <definedName name="_28___Excel_BuiltIn_Print_Area_2_1_1_1_1_1_1_1_1_1_1_1_1_1_1_1_1_1_1_1_1_1_1_1_1_1_1_1_1_1_1_1_1_1_1_1_1_1">#REF!</definedName>
    <definedName name="_28_Excel_BuiltIn_Print_Area_2_1_1_1_1_1_1_1_1_1_1_1_1_1_1_1_1_1_1_1_1_1_1_1_1_1_1_1_1_1_1_1_1_1_1_1_1_1">"#REF!"</definedName>
    <definedName name="_29___Excel_BuiltIn_Print_Area_2_1_1_1_1_1_1_1_1_1_1_1_1_1_1_1_1_1_1_1_1_1_1_1_1_1_1_1_1_1_1_1_1_1_1_1_1_1_1_1">#REF!</definedName>
    <definedName name="_29_Excel_BuiltIn_Print_Area_2_1_1_1_1_1_1_1_1_1_1_1_1_1_1_1_1_1_1_1_1_1_1_1_1_1_1_1_1_1_1_1_1_1_1_1_1_1_1_1">"#REF!"</definedName>
    <definedName name="_2Excel_BuiltIn__FilterDatabase_13_1">#REF!</definedName>
    <definedName name="_2Excel_BuiltIn_Print_Area_24_1">#REF!</definedName>
    <definedName name="_3">#REF!</definedName>
    <definedName name="_3___Excel_BuiltIn_Print_Area_2_1_1_1">#REF!</definedName>
    <definedName name="_3__123Graph_XTEILM_RKTE2" hidden="1">#REF!</definedName>
    <definedName name="_3_Excel_BuiltIn_Print_Area_2_1_1_1">"#REF!"</definedName>
    <definedName name="_30___Excel_BuiltIn_Print_Area_2_1_1_1_1_1_1_1_1_1_1_1_1_1_1_1_1_1_1_1_1_1_1_1_1_1_1_1_1_1_1_1_1_1_1_1_1_1_1_1_1">#REF!</definedName>
    <definedName name="_30_Excel_BuiltIn_Print_Area_2_1_1_1_1_1_1_1_1_1_1_1_1_1_1_1_1_1_1_1_1_1_1_1_1_1_1_1_1_1_1_1_1_1_1_1_1_1_1_1_1">"#REF!"</definedName>
    <definedName name="_31___Excel_BuiltIn_Print_Area_2_1_1_1_1_1_1_1_1_1_1_1_1_1_1_1_1_1_1_1_1_1_1_1_1_1_1_1_1_1_1_1_1_1_1_1_1_1_1_1_1_1_1">#REF!</definedName>
    <definedName name="_31_Excel_BuiltIn_Print_Area_2_1_1_1_1_1_1_1_1_1_1_1_1_1_1_1_1_1_1_1_1_1_1_1_1_1_1_1_1_1_1_1_1_1_1_1_1_1_1_1_1_1_1">"#REF!"</definedName>
    <definedName name="_32___Excel_BuiltIn_Print_Area_2_1_1_1_1_1_1_1_1_1_1_1_1_1_1_1_1_1_1_1_1_1_1_1_1_1_1_1_1_1_1_1_1_1_1_1_1_1_1_1_1_1_1_1_1">#REF!</definedName>
    <definedName name="_32_Excel_BuiltIn_Print_Area_2_1_1_1_1_1_1_1_1_1_1_1_1_1_1_1_1_1_1_1_1_1_1_1_1_1_1_1_1_1_1_1_1_1_1_1_1_1_1_1_1_1_1_1_1">"#REF!"</definedName>
    <definedName name="_33__Excel_BuiltIn_Print_Area_2_1">#REF!</definedName>
    <definedName name="_33Excel_BuiltIn_Print_Area_2_1">"#REF!"</definedName>
    <definedName name="_34__Excel_BuiltIn_Print_Area_2_1_1">#REF!</definedName>
    <definedName name="_34Excel_BuiltIn_Print_Area_2_1_1">"#REF!"</definedName>
    <definedName name="_35__Excel_BuiltIn_Print_Area_2_1_1_1">#REF!</definedName>
    <definedName name="_35Excel_BuiltIn_Print_Area_2_1_1_1">"#REF!"</definedName>
    <definedName name="_36__Excel_BuiltIn_Print_Area_2_1_1_1_1_1_1">#REF!</definedName>
    <definedName name="_36Excel_BuiltIn_Print_Area_2_1_1_1_1_1_1">"#REF!"</definedName>
    <definedName name="_37__Excel_BuiltIn_Print_Area_2_1_1_1_1_1_1_1">#REF!</definedName>
    <definedName name="_37Excel_BuiltIn_Print_Area_2_1_1_1_1_1_1_1">"#REF!"</definedName>
    <definedName name="_38__Excel_BuiltIn_Print_Area_2_1_1_1_1_1_1_1_1">#REF!</definedName>
    <definedName name="_38Excel_BuiltIn_Print_Area_2_1_1_1_1_1_1_1_1">"#REF!"</definedName>
    <definedName name="_39__Excel_BuiltIn_Print_Area_2_1_1_1_1_1_1_1_1_1">#REF!</definedName>
    <definedName name="_39Excel_BuiltIn_Print_Area_2_1_1_1_1_1_1_1_1_1">"#REF!"</definedName>
    <definedName name="_3Excel_BuiltIn__FilterDatabase_2_1">#REF!</definedName>
    <definedName name="_3Excel_BuiltIn_Print_Area_24_1">#REF!</definedName>
    <definedName name="_4">#REF!</definedName>
    <definedName name="_4___Excel_BuiltIn_Print_Area_2_1_1_1_1_1_1">#REF!</definedName>
    <definedName name="_4_Excel_BuiltIn_Print_Area_2_1_1_1_1_1_1">"#REF!"</definedName>
    <definedName name="_40__Excel_BuiltIn_Print_Area_2_1_1_1_1_1_1_1_1_1_1_1">#REF!</definedName>
    <definedName name="_40Excel_BuiltIn_Print_Area_2_1_1_1_1_1_1_1_1_1_1_1">"#REF!"</definedName>
    <definedName name="_41__Excel_BuiltIn_Print_Area_2_1_1_1_1_1_1_1_1_1_1_1_1">#REF!</definedName>
    <definedName name="_41Excel_BuiltIn_Print_Area_2_1_1_1_1_1_1_1_1_1_1_1_1">"#REF!"</definedName>
    <definedName name="_42__Excel_BuiltIn_Print_Area_2_1_1_1_1_1_1_1_1_1_1_1_1_1">#REF!</definedName>
    <definedName name="_42Excel_BuiltIn_Print_Area_2_1_1_1_1_1_1_1_1_1_1_1_1_1">"#REF!"</definedName>
    <definedName name="_43__Excel_BuiltIn_Print_Area_2_1_1_1_1_1_1_1_1_1_1_1_1_1_1">#REF!</definedName>
    <definedName name="_43Excel_BuiltIn_Print_Area_2_1_1_1_1_1_1_1_1_1_1_1_1_1_1">"#REF!"</definedName>
    <definedName name="_44__Excel_BuiltIn_Print_Area_2_1_1_1_1_1_1_1_1_1_1_1_1_1_1_1">#REF!</definedName>
    <definedName name="_44Excel_BuiltIn_Print_Area_2_1_1_1_1_1_1_1_1_1_1_1_1_1_1_1">"#REF!"</definedName>
    <definedName name="_45__Excel_BuiltIn_Print_Area_2_1_1_1_1_1_1_1_1_1_1_1_1_1_1_1_1_1_1_1">#REF!</definedName>
    <definedName name="_45Excel_BuiltIn_Print_Area_2_1_1_1_1_1_1_1_1_1_1_1_1_1_1_1_1_1_1_1">"#REF!"</definedName>
    <definedName name="_46__Excel_BuiltIn_Print_Area_2_1_1_1_1_1_1_1_1_1_1_1_1_1_1_1_1_1_1_1_1">#REF!</definedName>
    <definedName name="_46Excel_BuiltIn_Print_Area_2_1_1_1_1_1_1_1_1_1_1_1_1_1_1_1_1_1_1_1_1">"#REF!"</definedName>
    <definedName name="_47__Excel_BuiltIn_Print_Area_2_1_1_1_1_1_1_1_1_1_1_1_1_1_1_1_1_1_1_1_1_1">#REF!</definedName>
    <definedName name="_47Excel_BuiltIn_Print_Area_2_1_1_1_1_1_1_1_1_1_1_1_1_1_1_1_1_1_1_1_1_1">"#REF!"</definedName>
    <definedName name="_48__Excel_BuiltIn_Print_Area_2_1_1_1_1_1_1_1_1_1_1_1_1_1_1_1_1_1_1_1_1_1_1">#REF!</definedName>
    <definedName name="_48Excel_BuiltIn_Print_Area_2_1_1_1_1_1_1_1_1_1_1_1_1_1_1_1_1_1_1_1_1_1_1">"#REF!"</definedName>
    <definedName name="_49__Excel_BuiltIn_Print_Area_2_1_1_1_1_1_1_1_1_1_1_1_1_1_1_1_1_1_1_1_1_1_1_1">#REF!</definedName>
    <definedName name="_49Excel_BuiltIn_Print_Area_2_1_1_1_1_1_1_1_1_1_1_1_1_1_1_1_1_1_1_1_1_1_1_1">"#REF!"</definedName>
    <definedName name="_4Excel_BuiltIn__FilterDatabase_4_1">#REF!</definedName>
    <definedName name="_4Excel_BuiltIn_Print_Area_24_1">#REF!</definedName>
    <definedName name="_5">#REF!</definedName>
    <definedName name="_5___Excel_BuiltIn_Print_Area_2_1_1_1_1_1_1_1">#REF!</definedName>
    <definedName name="_5_Excel_BuiltIn_Print_Area_2_1_1_1_1_1_1_1">"#REF!"</definedName>
    <definedName name="_50__Excel_BuiltIn_Print_Area_2_1_1_1_1_1_1_1_1_1_1_1_1_1_1_1_1_1_1_1_1_1_1_1_1">#REF!</definedName>
    <definedName name="_504">"$#REF!.$B$4:$G$609"</definedName>
    <definedName name="_50Excel_BuiltIn_Print_Area_2_1_1_1_1_1_1_1_1_1_1_1_1_1_1_1_1_1_1_1_1_1_1_1_1">"#REF!"</definedName>
    <definedName name="_51__Excel_BuiltIn_Print_Area_2_1_1_1_1_1_1_1_1_1_1_1_1_1_1_1_1_1_1_1_1_1_1_1_1_1_1_1">#REF!</definedName>
    <definedName name="_51Excel_BuiltIn_Print_Area_2_1_1_1_1_1_1_1_1_1_1_1_1_1_1_1_1_1_1_1_1_1_1_1_1_1_1_1">"#REF!"</definedName>
    <definedName name="_52__Excel_BuiltIn_Print_Area_2_1_1_1_1_1_1_1_1_1_1_1_1_1_1_1_1_1_1_1_1_1_1_1_1_1_1_1_1">#REF!</definedName>
    <definedName name="_52Excel_BuiltIn_Print_Area_2_1_1_1_1_1_1_1_1_1_1_1_1_1_1_1_1_1_1_1_1_1_1_1_1_1_1_1_1">"#REF!"</definedName>
    <definedName name="_53__Excel_BuiltIn_Print_Area_2_1_1_1_1_1_1_1_1_1_1_1_1_1_1_1_1_1_1_1_1_1_1_1_1_1_1_1_1_1">#REF!</definedName>
    <definedName name="_53Excel_BuiltIn_Print_Area_2_1_1_1_1_1_1_1_1_1_1_1_1_1_1_1_1_1_1_1_1_1_1_1_1_1_1_1_1_1">"#REF!"</definedName>
    <definedName name="_54__Excel_BuiltIn_Print_Area_2_1_1_1_1_1_1_1_1_1_1_1_1_1_1_1_1_1_1_1_1_1_1_1_1_1_1_1_1_1_1">#REF!</definedName>
    <definedName name="_54Excel_BuiltIn_Print_Area_2_1_1_1_1_1_1_1_1_1_1_1_1_1_1_1_1_1_1_1_1_1_1_1_1_1_1_1_1_1_1">"#REF!"</definedName>
    <definedName name="_55__Excel_BuiltIn_Print_Area_2_1_1_1_1_1_1_1_1_1_1_1_1_1_1_1_1_1_1_1_1_1_1_1_1_1_1_1_1_1_1_1">#REF!</definedName>
    <definedName name="_55Excel_BuiltIn_Print_Area_2_1_1_1_1_1_1_1_1_1_1_1_1_1_1_1_1_1_1_1_1_1_1_1_1_1_1_1_1_1_1_1">"#REF!"</definedName>
    <definedName name="_56__Excel_BuiltIn_Print_Area_2_1_1_1_1_1_1_1_1_1_1_1_1_1_1_1_1_1_1_1_1_1_1_1_1_1_1_1_1_1_1_1_1">#REF!</definedName>
    <definedName name="_56Excel_BuiltIn_Print_Area_2_1_1_1_1_1_1_1_1_1_1_1_1_1_1_1_1_1_1_1_1_1_1_1_1_1_1_1_1_1_1_1_1">"#REF!"</definedName>
    <definedName name="_57__Excel_BuiltIn_Print_Area_2_1_1_1_1_1_1_1_1_1_1_1_1_1_1_1_1_1_1_1_1_1_1_1_1_1_1_1_1_1_1_1_1_1">#REF!</definedName>
    <definedName name="_57Excel_BuiltIn_Print_Area_2_1_1_1_1_1_1_1_1_1_1_1_1_1_1_1_1_1_1_1_1_1_1_1_1_1_1_1_1_1_1_1_1_1">"#REF!"</definedName>
    <definedName name="_58__Excel_BuiltIn_Print_Area_2_1_1_1_1_1_1_1_1_1_1_1_1_1_1_1_1_1_1_1_1_1_1_1_1_1_1_1_1_1_1_1_1_1_1">#REF!</definedName>
    <definedName name="_58Excel_BuiltIn_Print_Area_2_1_1_1_1_1_1_1_1_1_1_1_1_1_1_1_1_1_1_1_1_1_1_1_1_1_1_1_1_1_1_1_1_1_1">"#REF!"</definedName>
    <definedName name="_59__Excel_BuiltIn_Print_Area_2_1_1_1_1_1_1_1_1_1_1_1_1_1_1_1_1_1_1_1_1_1_1_1_1_1_1_1_1_1_1_1_1_1_1_1">#REF!</definedName>
    <definedName name="_59Excel_BuiltIn_Print_Area_2_1_1_1_1_1_1_1_1_1_1_1_1_1_1_1_1_1_1_1_1_1_1_1_1_1_1_1_1_1_1_1_1_1_1_1">"#REF!"</definedName>
    <definedName name="_5Excel_BuiltIn_Print_Area_12_1">#REF!</definedName>
    <definedName name="_5Excel_BuiltIn_Print_Area_24_1">#REF!</definedName>
    <definedName name="_6___Excel_BuiltIn_Print_Area_2_1_1_1_1_1_1_1_1">#REF!</definedName>
    <definedName name="_6_Excel_BuiltIn_Print_Area_2_1_1_1_1_1_1_1_1">"#REF!"</definedName>
    <definedName name="_60__Excel_BuiltIn_Print_Area_2_1_1_1_1_1_1_1_1_1_1_1_1_1_1_1_1_1_1_1_1_1_1_1_1_1_1_1_1_1_1_1_1_1_1_1_1_1">#REF!</definedName>
    <definedName name="_60Excel_BuiltIn_Print_Area_2_1_1_1_1_1_1_1_1_1_1_1_1_1_1_1_1_1_1_1_1_1_1_1_1_1_1_1_1_1_1_1_1_1_1_1_1_1">"#REF!"</definedName>
    <definedName name="_61__Excel_BuiltIn_Print_Area_2_1_1_1_1_1_1_1_1_1_1_1_1_1_1_1_1_1_1_1_1_1_1_1_1_1_1_1_1_1_1_1_1_1_1_1_1_1_1_1">#REF!</definedName>
    <definedName name="_61Excel_BuiltIn_Print_Area_2_1_1_1_1_1_1_1_1_1_1_1_1_1_1_1_1_1_1_1_1_1_1_1_1_1_1_1_1_1_1_1_1_1_1_1_1_1_1_1">"#REF!"</definedName>
    <definedName name="_62__Excel_BuiltIn_Print_Area_2_1_1_1_1_1_1_1_1_1_1_1_1_1_1_1_1_1_1_1_1_1_1_1_1_1_1_1_1_1_1_1_1_1_1_1_1_1_1_1_1">#REF!</definedName>
    <definedName name="_62Excel_BuiltIn_Print_Area_2_1_1_1_1_1_1_1_1_1_1_1_1_1_1_1_1_1_1_1_1_1_1_1_1_1_1_1_1_1_1_1_1_1_1_1_1_1_1_1_1">"#REF!"</definedName>
    <definedName name="_63__Excel_BuiltIn_Print_Area_2_1_1_1_1_1_1_1_1_1_1_1_1_1_1_1_1_1_1_1_1_1_1_1_1_1_1_1_1_1_1_1_1_1_1_1_1_1_1_1_1_1_1">#REF!</definedName>
    <definedName name="_63Excel_BuiltIn_Print_Area_2_1_1_1_1_1_1_1_1_1_1_1_1_1_1_1_1_1_1_1_1_1_1_1_1_1_1_1_1_1_1_1_1_1_1_1_1_1_1_1_1_1_1">"#REF!"</definedName>
    <definedName name="_64__Excel_BuiltIn_Print_Area_2_1_1_1_1_1_1_1_1_1_1_1_1_1_1_1_1_1_1_1_1_1_1_1_1_1_1_1_1_1_1_1_1_1_1_1_1_1_1_1_1_1_1_1_1">#REF!</definedName>
    <definedName name="_64Excel_BuiltIn_Print_Area_2_1_1_1_1_1_1_1_1_1_1_1_1_1_1_1_1_1_1_1_1_1_1_1_1_1_1_1_1_1_1_1_1_1_1_1_1_1_1_1_1_1_1_1_1">"#REF!"</definedName>
    <definedName name="_7___Excel_BuiltIn_Print_Area_2_1_1_1_1_1_1_1_1_1">#REF!</definedName>
    <definedName name="_7_Excel_BuiltIn_Print_Area_2_1_1_1_1_1_1_1_1_1">"#REF!"</definedName>
    <definedName name="_8___Excel_BuiltIn_Print_Area_2_1_1_1_1_1_1_1_1_1_1_1">#REF!</definedName>
    <definedName name="_8_Excel_BuiltIn_Print_Area_2_1_1_1_1_1_1_1_1_1_1_1">"#REF!"</definedName>
    <definedName name="_88">#REF!</definedName>
    <definedName name="_9___Excel_BuiltIn_Print_Area_2_1_1_1_1_1_1_1_1_1_1_1_1">#REF!</definedName>
    <definedName name="_9_Excel_BuiltIn_Print_Area_2_1_1_1_1_1_1_1_1_1_1_1_1">"#REF!"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>#REF!</definedName>
    <definedName name="_b_1">#REF!</definedName>
    <definedName name="_b_2">#REF!</definedName>
    <definedName name="_b_3">#REF!</definedName>
    <definedName name="_bal2000">#REF!</definedName>
    <definedName name="_BBL1">#REF!</definedName>
    <definedName name="_BBL477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ur01">#REF!</definedName>
    <definedName name="_cur02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hidden="1">#REF!</definedName>
    <definedName name="_DM08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">#REF!</definedName>
    <definedName name="_ikk1">#REF!</definedName>
    <definedName name="_Int1100">#REF!</definedName>
    <definedName name="_int1200">#REF!</definedName>
    <definedName name="_ITD1">#REF!</definedName>
    <definedName name="_j">#REF!</definedName>
    <definedName name="_JOB888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">#REF!</definedName>
    <definedName name="_ms1">#REF!</definedName>
    <definedName name="_ms2">#REF!</definedName>
    <definedName name="_ms3">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2">#N/A</definedName>
    <definedName name="_Parse_In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hidden="1">#REF!</definedName>
    <definedName name="_PRO1">#REF!</definedName>
    <definedName name="_qf1">#REF!</definedName>
    <definedName name="_qm1">#REF!</definedName>
    <definedName name="_rbl1">#REF!</definedName>
    <definedName name="_RBL2">#REF!</definedName>
    <definedName name="_ref1">#REF!</definedName>
    <definedName name="_Regression_Int" hidden="1">1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B1206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#REF!</definedName>
    <definedName name="_z">#REF!</definedName>
    <definedName name="_z_1">#REF!</definedName>
    <definedName name="_z_2">#REF!</definedName>
    <definedName name="_z_3">#REF!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1">NA()</definedName>
    <definedName name="A_Top_Paint">#REF!</definedName>
    <definedName name="A1W">#REF!</definedName>
    <definedName name="A268A1">#REF!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1">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" hidden="1">{"'Eng (page2)'!$A$1:$D$52"}</definedName>
    <definedName name="aaaaaaaaa">#REF!</definedName>
    <definedName name="AAAAAAAAAAAA">#REF!</definedName>
    <definedName name="AAAc">#REF!</definedName>
    <definedName name="aaaeeeccc">#REF!</definedName>
    <definedName name="aad">#REF!</definedName>
    <definedName name="aaดด">#REF!</definedName>
    <definedName name="ab">#REF!</definedName>
    <definedName name="ABC">#REF!</definedName>
    <definedName name="abcd">#REF!</definedName>
    <definedName name="abcdef">#REF!</definedName>
    <definedName name="ac">#REF!</definedName>
    <definedName name="ac_line1.0_" hidden="1">{#N/A,#N/A,FALSE,"Eff-SSC2"}</definedName>
    <definedName name="Acc">#REF!</definedName>
    <definedName name="acc_1">NA()</definedName>
    <definedName name="Access_Button" hidden="1">"recSPC1_Sheet9_List"</definedName>
    <definedName name="AccessDatabase" hidden="1">"C:\My Documents\customer survey OLD.mdb"</definedName>
    <definedName name="accexpamount1">#REF!</definedName>
    <definedName name="ACCODE">#REF!</definedName>
    <definedName name="Accounting_records">#REF!</definedName>
    <definedName name="accrexpamount1">#REF!</definedName>
    <definedName name="ACCRUAL">#REF!</definedName>
    <definedName name="Accruals">#REF!</definedName>
    <definedName name="acname">#REF!</definedName>
    <definedName name="ACS">#REF!</definedName>
    <definedName name="ACT__THAILAND__CO._LTD.">#REF!</definedName>
    <definedName name="ACTUALCURRENT">#N/A</definedName>
    <definedName name="ACTUALTODATE">#N/A</definedName>
    <definedName name="ad">IF(Loan_Amount*Interest_Rate*Loan_Years*Loan_Start&gt;0,1,0)</definedName>
    <definedName name="adc">#REF!</definedName>
    <definedName name="Add">#REF!</definedName>
    <definedName name="ADDITIONS_2">#REF!</definedName>
    <definedName name="Adeafwf">#REF!</definedName>
    <definedName name="Adjustedinc">#REF!</definedName>
    <definedName name="ADM">#REF!</definedName>
    <definedName name="ADM_1">#REF!</definedName>
    <definedName name="ADM_2">#REF!</definedName>
    <definedName name="ADM_3">#REF!</definedName>
    <definedName name="ADMNOH">#REF!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LLIED_PRODUCTS_THAILAND__LTD.">#REF!</definedName>
    <definedName name="Alpha_Envirotech_Eng.">#REF!</definedName>
    <definedName name="AM">#REF!</definedName>
    <definedName name="AMCompanyNameE">#REF!</definedName>
    <definedName name="AMORTIZED">#REF!</definedName>
    <definedName name="amount">#REF!</definedName>
    <definedName name="amt">#REF!</definedName>
    <definedName name="AN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#REF!</definedName>
    <definedName name="aoy">#REF!</definedName>
    <definedName name="APP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">#REF!</definedName>
    <definedName name="AQWS">#REF!</definedName>
    <definedName name="ar">#N/A</definedName>
    <definedName name="ar_4">#REF!</definedName>
    <definedName name="ar_5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data">#REF!</definedName>
    <definedName name="AreaFill">#REF!,#REF!,#REF!,#REF!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#N/A</definedName>
    <definedName name="as_4">#REF!</definedName>
    <definedName name="as_5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HKALIT_CHEMIPROD_LTD.">#REF!</definedName>
    <definedName name="ASIAN">#REF!</definedName>
    <definedName name="ass">#N/A</definedName>
    <definedName name="ass_4">#REF!</definedName>
    <definedName name="ass_5">#REF!</definedName>
    <definedName name="assd">#REF!</definedName>
    <definedName name="ASSETS">#N/A</definedName>
    <definedName name="AssetStatus">#REF!</definedName>
    <definedName name="AssetType">#REF!</definedName>
    <definedName name="assss">#N/A</definedName>
    <definedName name="assss_4">#REF!</definedName>
    <definedName name="assss_5">#REF!</definedName>
    <definedName name="ASTL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V">#REF!</definedName>
    <definedName name="aw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c">#N/A</definedName>
    <definedName name="bbc_4">#REF!</definedName>
    <definedName name="bbc_5">#REF!</definedName>
    <definedName name="BBL">#REF!</definedName>
    <definedName name="bc">#REF!</definedName>
    <definedName name="BCExport">#REF!</definedName>
    <definedName name="BCExport_1">#REF!</definedName>
    <definedName name="BCExport_2">#REF!</definedName>
    <definedName name="BCExport_3">#REF!</definedName>
    <definedName name="bd">#REF!</definedName>
    <definedName name="be">#N/A</definedName>
    <definedName name="be_4">#REF!</definedName>
    <definedName name="be_5">#REF!</definedName>
    <definedName name="bee">#REF!</definedName>
    <definedName name="Beg_Bal">"$#REF!.$C$18:$C$377"</definedName>
    <definedName name="BENJAKIT_GROUP__THAILAND__CO._LTD.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LUE_LABEL_LIMITED">#REF!</definedName>
    <definedName name="BN">#REF!</definedName>
    <definedName name="bo">#REF!</definedName>
    <definedName name="BOI">#REF!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">"$#REF!.$B$4:$G$243"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">#REF!</definedName>
    <definedName name="Bud_1">#REF!</definedName>
    <definedName name="Bud_2">#REF!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1">"customer_survey_OLD_Sheet1_List"</definedName>
    <definedName name="button_area_1">#REF!</definedName>
    <definedName name="BUY">#REF!</definedName>
    <definedName name="BX">#REF!</definedName>
    <definedName name="C_Period">#REF!</definedName>
    <definedName name="c402.">#REF!</definedName>
    <definedName name="CA">#REF!</definedName>
    <definedName name="CA___0">#REF!</definedName>
    <definedName name="CA___12">#REF!</definedName>
    <definedName name="Caje">ROW(#REF!)</definedName>
    <definedName name="CalcAgencyPrice">#REF!</definedName>
    <definedName name="Calculate">NA()</definedName>
    <definedName name="CAPITAL">#REF!</definedName>
    <definedName name="car">#REF!</definedName>
    <definedName name="Carpet_Maker">#REF!</definedName>
    <definedName name="CARRIED_FORWARD">#REF!</definedName>
    <definedName name="cars">#REF!</definedName>
    <definedName name="CARSummaryExcel">#REF!</definedName>
    <definedName name="CARSummaryGraph">#REF!</definedName>
    <definedName name="CARSummaryReport">#REF!</definedName>
    <definedName name="case">#REF!</definedName>
    <definedName name="CASH">#REF!</definedName>
    <definedName name="cash_1">#REF!</definedName>
    <definedName name="cash_2">#REF!</definedName>
    <definedName name="cash_3">#REF!</definedName>
    <definedName name="Cashflow_analysis_for_ET___inc_capital___interest">#REF!</definedName>
    <definedName name="Cashflow_analysis_for_ET___inc_capital___interest_3">NA()</definedName>
    <definedName name="Cashflow_analysis_for_ET___inc_capital___interest_5">NA()</definedName>
    <definedName name="cashflows">#REF!</definedName>
    <definedName name="CAT">#REF!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#REF!</definedName>
    <definedName name="Chemist" hidden="1">{#N/A,#N/A,FALSE,"Eff-SSC2"}</definedName>
    <definedName name="CHING_MEI_PAPER_CO._LTD.">#REF!</definedName>
    <definedName name="CHUAN_INDUSTRIES_PTE_LTD">#REF!</definedName>
    <definedName name="chutikarn" hidden="1">{#N/A,#N/A,FALSE,"Eff-SSC2"}</definedName>
    <definedName name="CIT">#REF!</definedName>
    <definedName name="CIT_F">#REF!</definedName>
    <definedName name="CIVIC_CHEMICAL_LTD._PART.">#REF!</definedName>
    <definedName name="Class">#REF!</definedName>
    <definedName name="CLEANOSOL">#REF!</definedName>
    <definedName name="CLEANOSOL_TRAFFIC__THAILAND__CO._LTD.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de1">#REF!</definedName>
    <definedName name="CodeAsset">#REF!</definedName>
    <definedName name="col">#REF!</definedName>
    <definedName name="Col_YTD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pany">NA()</definedName>
    <definedName name="Company_1">NA()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are_t">#REF!</definedName>
    <definedName name="ComplDate">#REF!</definedName>
    <definedName name="CompName">#REF!</definedName>
    <definedName name="con">#REF!</definedName>
    <definedName name="Coname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SC">#REF!</definedName>
    <definedName name="CTI_TOWER_FL.18__191_54_57RATCHADAPISEK_RD.__KHLONG_TOEI__BKK_10110">#REF!</definedName>
    <definedName name="Cuminfla1">"'file:///h:/documents%20and%20settings/wanchai/local%20settings/temporary%20internet%20files/olk1af/tops/template/back%20up/budget%202003/dc/whs%20plan.xls'#$''.$e$79"</definedName>
    <definedName name="Cuminfla2">"'file:///h:/documents%20and%20settings/wanchai/local%20settings/temporary%20internet%20files/olk1af/tops/template/back%20up/budget%202003/dc/whs%20plan.xls'#$''.$f$79"</definedName>
    <definedName name="Cuminfla3">"'file:///h:/documents%20and%20settings/wanchai/local%20settings/temporary%20internet%20files/olk1af/tops/template/back%20up/budget%202003/dc/whs%20plan.xls'#$''.$g$79"</definedName>
    <definedName name="Cuminfla4">"'file:///h:/documents%20and%20settings/wanchai/local%20settings/temporary%20internet%20files/olk1af/tops/template/back%20up/budget%202003/dc/whs%20plan.xls'#$''.$h$79"</definedName>
    <definedName name="Cumsalary1">"'file:///h:/documents%20and%20settings/wanchai/local%20settings/temporary%20internet%20files/olk1af/tops/template/back%20up/budget%202003/dc/whs%20plan.xls'#$''.$e$82"</definedName>
    <definedName name="Cumsalary2">"'file:///h:/documents%20and%20settings/wanchai/local%20settings/temporary%20internet%20files/olk1af/tops/template/back%20up/budget%202003/dc/whs%20plan.xls'#$''.$f$82"</definedName>
    <definedName name="Cumsalary3">"'file:///h:/documents%20and%20settings/wanchai/local%20settings/temporary%20internet%20files/olk1af/tops/template/back%20up/budget%202003/dc/whs%20plan.xls'#$''.$g$82"</definedName>
    <definedName name="Cumsalary4">"'file:///h:/documents%20and%20settings/wanchai/local%20settings/temporary%20internet%20files/olk1af/tops/template/back%20up/budget%202003/dc/whs%20plan.xls'#$''.$h$82"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omer">#REF!</definedName>
    <definedName name="customer_survey_OLD_Sheet1_List">#REF!</definedName>
    <definedName name="cut" hidden="1">{"'Eng (page2)'!$A$1:$D$52"}</definedName>
    <definedName name="CVT0">#REF!</definedName>
    <definedName name="d" hidden="1">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112.">#REF!</definedName>
    <definedName name="d1ao">#REF!</definedName>
    <definedName name="da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NA()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4">#REF!</definedName>
    <definedName name="data_5">#REF!</definedName>
    <definedName name="data_6">#REF!</definedName>
    <definedName name="Data_7">"$#REF!.$A$4:$D$14"</definedName>
    <definedName name="data_ID">#REF!</definedName>
    <definedName name="data_NormLoss">#REF!</definedName>
    <definedName name="data1">#REF!</definedName>
    <definedName name="data2">#REF!,#REF!,#REF!,#REF!,#REF!,#REF!,#REF!,#REF!,#REF!,#REF!,#REF!,#REF!</definedName>
    <definedName name="data3">"$#REF!.$D$5:$E$76"</definedName>
    <definedName name="_xlnm.Database">#REF!</definedName>
    <definedName name="Database_MI">#REF!</definedName>
    <definedName name="Date">VALUE(1&amp;"/"&amp;IF(#REF!=12,1,#REF!+1)&amp;"/"&amp;IF(#REF!=12,#REF!+1,#REF!))-1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>#N/A</definedName>
    <definedName name="DDD_4">#REF!</definedName>
    <definedName name="DDD_5">#REF!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art">#REF!</definedName>
    <definedName name="DEPN">#REF!</definedName>
    <definedName name="DEPOSIT">#REF!</definedName>
    <definedName name="Depre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d">#N/A</definedName>
    <definedName name="dfdfd_4">#REF!</definedName>
    <definedName name="dfdfd_5">#REF!</definedName>
    <definedName name="dfdlm">#REF!</definedName>
    <definedName name="DFe">#REF!</definedName>
    <definedName name="dfifif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wfwe">#N/A</definedName>
    <definedName name="dfwfwe_4">#REF!</definedName>
    <definedName name="dfwfwe_5">#REF!</definedName>
    <definedName name="dg">#N/A</definedName>
    <definedName name="DI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P">#REF!</definedName>
    <definedName name="dItemsToTest">#REF!</definedName>
    <definedName name="div">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mar">#REF!</definedName>
    <definedName name="dmr">#REF!</definedName>
    <definedName name="dName">#REF!</definedName>
    <definedName name="donations">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AGA_PAINT_CO._LTD.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ty">#N/A</definedName>
    <definedName name="dtty_12">#N/A</definedName>
    <definedName name="dtty_15">#N/A</definedName>
    <definedName name="dtyjr">#REF!</definedName>
    <definedName name="dumppr">#REF!</definedName>
    <definedName name="Duracrete">#REF!</definedName>
    <definedName name="DURASEAL_SUPPLY_CO._LTD.">#REF!</definedName>
    <definedName name="dwdy">#REF!</definedName>
    <definedName name="DYNEA__THAILAND__CO._LTD.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65t" hidden="1">{"'Eng (page2)'!$A$1:$D$52"}</definedName>
    <definedName name="EAC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DU">#REF!</definedName>
    <definedName name="ee">#REF!</definedName>
    <definedName name="ee_1">#REF!</definedName>
    <definedName name="ee_2">#REF!</definedName>
    <definedName name="ee_3">#REF!</definedName>
    <definedName name="EE_4">#REF!</definedName>
    <definedName name="EE_5">#REF!</definedName>
    <definedName name="eeafecs" hidden="1">{"'Eng (page2)'!$A$1:$D$52"}</definedName>
    <definedName name="eedd">#REF!</definedName>
    <definedName name="EEE">#N/A</definedName>
    <definedName name="EEE_4">#REF!</definedName>
    <definedName name="EEE_5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d">#REF!</definedName>
    <definedName name="End_Bal">"$#REF!.$I$18:$I$377"</definedName>
    <definedName name="Energy">#REF!</definedName>
    <definedName name="Enhanced_No_Charge_List_Excel">#REF!</definedName>
    <definedName name="enough">#N/A</definedName>
    <definedName name="enough_4">#REF!</definedName>
    <definedName name="enough_5">#REF!</definedName>
    <definedName name="ENT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PCO">#REF!</definedName>
    <definedName name="ergaqq">#REF!</definedName>
    <definedName name="err">#REF!</definedName>
    <definedName name="ert" hidden="1">#REF!</definedName>
    <definedName name="esfse">#REF!</definedName>
    <definedName name="ETERNAL_SAKATA_INX_CO._LTD.">#REF!</definedName>
    <definedName name="Etg">#REF!</definedName>
    <definedName name="ETG_JVP_2006_JVP_List">#REF!</definedName>
    <definedName name="euro">#REF!</definedName>
    <definedName name="EV">#REF!</definedName>
    <definedName name="EVERRED_CO._LTD.">#REF!</definedName>
    <definedName name="EX.RATE">#REF!</definedName>
    <definedName name="Excel_BuiltIn__FilterDatabase_1">#REF!</definedName>
    <definedName name="Excel_BuiltIn__FilterDatabase_1_1">"$#REF!.$A$3:$F$214"</definedName>
    <definedName name="Excel_BuiltIn__FilterDatabase_10">#REF!</definedName>
    <definedName name="Excel_BuiltIn__FilterDatabase_10_1">#REF!</definedName>
    <definedName name="Excel_BuiltIn__FilterDatabase_11">#REF!</definedName>
    <definedName name="Excel_BuiltIn__FilterDatabase_11_1">#REF!</definedName>
    <definedName name="Excel_BuiltIn__FilterDatabase_12_1">#REF!</definedName>
    <definedName name="Excel_BuiltIn__FilterDatabase_13_1">#REF!</definedName>
    <definedName name="Excel_BuiltIn__FilterDatabase_14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">#REF!</definedName>
    <definedName name="Excel_BuiltIn__FilterDatabase_3_1">"$#REF!.$B$3:$G$331"</definedName>
    <definedName name="Excel_BuiltIn__FilterDatabase_4">#REF!</definedName>
    <definedName name="Excel_BuiltIn__FilterDatabase_4_1">#REF!</definedName>
    <definedName name="Excel_BuiltIn__FilterDatabase_5">"$#REF!.$A$3:$I$302"</definedName>
    <definedName name="Excel_BuiltIn__FilterDatabase_5_1">#REF!</definedName>
    <definedName name="Excel_BuiltIn__FilterDatabase_5_1_1">#REF!</definedName>
    <definedName name="Excel_BuiltIn__FilterDatabase_6">#REF!</definedName>
    <definedName name="Excel_BuiltIn__FilterDatabase_6_1">"$#REF!.$A$6:$CD$249"</definedName>
    <definedName name="Excel_BuiltIn__FilterDatabase_7">"$#REF!.$A$3:$H$14"</definedName>
    <definedName name="Excel_BuiltIn__FilterDatabase_7_1">#REF!</definedName>
    <definedName name="Excel_BuiltIn__FilterDatabase_8">#REF!</definedName>
    <definedName name="Excel_BuiltIn__FilterDatabase_8_1">#REF!</definedName>
    <definedName name="Excel_BuiltIn__FilterDatabase_9">"$#REF!.$A$3:$I$160"</definedName>
    <definedName name="Excel_BuiltIn__FilterDatabase_9_1">#REF!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"$#REF!.$A$3:$F$86"</definedName>
    <definedName name="Excel_BuiltIn_Print_Area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3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</definedName>
    <definedName name="Excel_BuiltIn_Print_Area_2_1_1_1_1_1_1_1_1_1_1_1_1_1_1_1_1_1_1_1_1_1_1_1_1_1_1_1_1_1_1_1_1_1_1_1_1_1_1_1_1_1_1_1_1_1">"#REF!"</definedName>
    <definedName name="Excel_BuiltIn_Print_Area_2_1_1_1_1_1_1_1_1_1_1_1_1_1_1_1_1_1_1_1_1_1_1_1_1_1_1_1_1_1_1_1_1_1_1_1_1_1_1_1_1_1_1_1_1_2">"#REF!"</definedName>
    <definedName name="Excel_BuiltIn_Print_Area_2_1_1_1_1_1_1_1_1_1_1_1_1_1_1_1_1_1_1_1_1_1_1_1_1_1_1_1_1_1_1_1_1_1_1_1_1_1_1_1_1_1_1_1_2">"#REF!"</definedName>
    <definedName name="Excel_BuiltIn_Print_Area_2_1_1_1_1_1_1_1_1_1_1_1_1_1_1_1_1_1_1_1_1_1_1_1_1_1_1_1_1_1_1_1_1_1_1_1_1_1_1_1_1_1_1_2">"#REF!"</definedName>
    <definedName name="Excel_BuiltIn_Print_Area_2_1_1_1_1_1_1_1_1_1_1_1_1_1_1_1_1_1_1_1_1_1_1_1_1_1_1_1_1_1_1_1_1_1_1_1_1_1_1_1_1_1_2">"#REF!"</definedName>
    <definedName name="Excel_BuiltIn_Print_Area_2_1_1_1_1_1_1_1_1_1_1_1_1_1_1_1_1_1_1_1_1_1_1_1_1_1_1_1_1_1_1_1_1_1_1_1_1_1_1_1_1_2">"#REF!"</definedName>
    <definedName name="Excel_BuiltIn_Print_Area_2_1_1_1_1_1_1_1_1_1_1_1_1_1_1_1_1_1_1_1_1_1_1_1_1_1_1_1_1_1_1_1_1_1_1_1_1_1_1_1_2">"#REF!"</definedName>
    <definedName name="Excel_BuiltIn_Print_Area_2_1_1_1_1_1_1_1_1_1_1_1_1_1_1_1_1_1_1_1_1_1_1_1_1_1_1_1_1_1_1_1_1_1_1_1_1_1_1_2">"#REF!"</definedName>
    <definedName name="Excel_BuiltIn_Print_Area_2_1_1_1_1_1_1_1_1_1_1_1_1_1_1_1_1_1_1_1_1_1_1_1_1_1_1_1_1_1_1_1_1_1_1_1_1_1_2">"#REF!"</definedName>
    <definedName name="Excel_BuiltIn_Print_Area_2_1_1_1_1_1_1_1_1_1_1_1_1_1_1_1_1_1_1_1_1_1_1_1_1_1_1_1_1_1_1_1_1_1_1_1_1_2">"#REF!"</definedName>
    <definedName name="Excel_BuiltIn_Print_Area_2_1_1_1_1_1_1_1_1_1_1_1_1_1_1_1_1_1_1_1_1_1_1_1_1_1_1_1_1_1_1_1_1_1_1_1_2">"#REF!"</definedName>
    <definedName name="Excel_BuiltIn_Print_Area_2_1_1_1_1_1_1_1_1_1_1_1_1_1_1_1_1_1_1_1_1_1_1_1_1_1_1_1_1_1_1_1_1_1_1_2">"#REF!"</definedName>
    <definedName name="Excel_BuiltIn_Print_Area_2_1_1_1_1_1_1_1_1_1_1_1_1_1_1_1_1_1_1_1_1_1_1_1_1_1_1_1_1_1_1_1_1_1_2">"#REF!"</definedName>
    <definedName name="Excel_BuiltIn_Print_Area_2_1_1_1_1_1_1_1_1_1_1_1_1_1_1_1_1_1_1_1_1_1_1_1_1_1_1_1_1_1_1_1_1_2">"#REF!"</definedName>
    <definedName name="Excel_BuiltIn_Print_Area_2_1_1_1_1_1_1_1_1_1_1_1_1_1_1_1_1_1_1_1_1_1_1_1_1_1_1_1_1_1_1_1_2">"#REF!"</definedName>
    <definedName name="Excel_BuiltIn_Print_Area_2_1_1_1_1_1_1_1_1_1_1_1_1_1_1_1_1_1_1_1_1_1_1_1_1_1_1_1_1_1_1_2">"#REF!"</definedName>
    <definedName name="Excel_BuiltIn_Print_Area_2_1_1_1_1_1_1_1_1_1_1_1_1_1_1_1_1_1_1_1_1_1_1_1_1_1_1_1_1_1_2">"#REF!"</definedName>
    <definedName name="Excel_BuiltIn_Print_Area_2_1_1_1_1_1_1_1_1_1_1_1_1_1_1_1_1_1_1_1_1_1_1_1_1_1_1_1_1_2">"#REF!"</definedName>
    <definedName name="Excel_BuiltIn_Print_Area_2_1_1_1_1_1_1_1_1_1_1_1_1_1_1_1_1_1_1_1_1_1_1_1_1_1_1_1_2">"#REF!"</definedName>
    <definedName name="Excel_BuiltIn_Print_Area_2_1_1_1_1_1_1_1_1_1_1_1_1_1_1_1_1_1_1_1_1_1_1_1_1_1_1_2">"#REF!"</definedName>
    <definedName name="Excel_BuiltIn_Print_Area_2_1_1_1_1_1_1_1_1_1_1_1_1_1_1_1_1_1_1_1_1_1_1_1_1_1_2">"#REF!"</definedName>
    <definedName name="Excel_BuiltIn_Print_Area_2_1_1_1_1_1_1_1_1_1_1_1_1_1_1_1_1_1_1_1_1_1_1_1_1_2">"#REF!"</definedName>
    <definedName name="Excel_BuiltIn_Print_Area_2_1_1_1_1_1_1_1_1_1_1_1_1_1_1_1_1_1_1_1_1_1_1_1_2">"#REF!"</definedName>
    <definedName name="Excel_BuiltIn_Print_Area_2_1_1_1_1_1_1_1_1_1_1_1_1_1_1_1_1_1_1_1_1_1_1_2">"#REF!"</definedName>
    <definedName name="Excel_BuiltIn_Print_Area_2_1_1_1_1_1_1_1_1_1_1_1_1_1_1_1_1_1_1_1_1_1_2">"#REF!"</definedName>
    <definedName name="Excel_BuiltIn_Print_Area_2_1_1_1_1_1_1_1_1_1_1_1_1_1_1_1_1_1_1_1_1_2">"#REF!"</definedName>
    <definedName name="Excel_BuiltIn_Print_Area_2_1_1_1_1_1_1_1_1_1_1_1_1_1_1_1_1_1_1_1_2">"#REF!"</definedName>
    <definedName name="Excel_BuiltIn_Print_Area_2_1_1_1_1_1_1_1_1_1_1_1_1_1_1_1_1_1_1_2">"#REF!"</definedName>
    <definedName name="Excel_BuiltIn_Print_Area_2_1_1_1_1_1_1_1_1_1_1_1_1_1_1_1_1_1_2">"#REF!"</definedName>
    <definedName name="Excel_BuiltIn_Print_Area_2_1_1_1_1_1_1_1_1_1_1_1_1_1_1_1_1_2">"#REF!"</definedName>
    <definedName name="Excel_BuiltIn_Print_Area_2_1_1_1_1_1_1_1_1_1_1_1_1_1_1_1_2">"#REF!"</definedName>
    <definedName name="Excel_BuiltIn_Print_Area_2_1_1_1_1_1_1_1_1_1_1_1_1_1_1_2">"#REF!"</definedName>
    <definedName name="Excel_BuiltIn_Print_Area_2_1_1_1_1_1_1_1_1_1_1_1_1_1_2">"#REF!"</definedName>
    <definedName name="Excel_BuiltIn_Print_Area_2_1_1_1_1_1_1_1_1_1_1_1_1_2">"#REF!"</definedName>
    <definedName name="Excel_BuiltIn_Print_Area_2_1_1_1_1_1_1_1_1_1_1_1_2">"#REF!"</definedName>
    <definedName name="Excel_BuiltIn_Print_Area_2_1_1_1_1_1_1_1_1_1_1_2">"#REF!"</definedName>
    <definedName name="Excel_BuiltIn_Print_Area_2_1_1_1_1_1_1_1_1_1_2">"#REF!"</definedName>
    <definedName name="Excel_BuiltIn_Print_Area_2_1_1_1_1_1_1_1_1_2">"#REF!"</definedName>
    <definedName name="Excel_BuiltIn_Print_Area_2_1_1_1_1_1_1_1_2">"#REF!"</definedName>
    <definedName name="Excel_BuiltIn_Print_Area_2_1_1_1_1_1_1_2">"#REF!"</definedName>
    <definedName name="Excel_BuiltIn_Print_Area_2_1_1_1_1_1_2">"#REF!"</definedName>
    <definedName name="Excel_BuiltIn_Print_Area_2_1_1_1_1_2">"#REF!"</definedName>
    <definedName name="Excel_BuiltIn_Print_Area_2_1_1_1_2">"#REF!"</definedName>
    <definedName name="Excel_BuiltIn_Print_Area_2_1_1_2">"#REF!"</definedName>
    <definedName name="Excel_BuiltIn_Print_Area_2_1_2">"#REF!"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"$#REF!.$A$1:$H$65"</definedName>
    <definedName name="Excel_BuiltIn_Print_Area_3_1">#REF!</definedName>
    <definedName name="Excel_BuiltIn_Print_Area_36">"$#REF!.$A$1:$I$80"</definedName>
    <definedName name="Excel_BuiltIn_Print_Area_4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6_1">"$#REF!.$A$1:$CD$251"</definedName>
    <definedName name="Excel_BuiltIn_Print_Area_7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1">(#REF!,#REF!)</definedName>
    <definedName name="Excel_BuiltIn_Print_Titles_1_1_1_1">(#REF!,#REF!)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3">"$#REF!.$A$1:$AMJ$6"</definedName>
    <definedName name="Excel_BuiltIn_Print_Titles_3_1">(#REF!,#REF!)</definedName>
    <definedName name="Excel_BuiltIn_Print_Titles_3_1_1">(#REF!,#REF!)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5_1">#REF!</definedName>
    <definedName name="Excel_BuiltIn_Print_Titles_6">"$#REF!.$A$1:$AMJ$4"</definedName>
    <definedName name="Excel_BuiltIn_Print_Titles_6_1">"$#REF!.$A$1:$AMJ$6"</definedName>
    <definedName name="Excel_BuiltIn_Print_Titles_7">#REF!</definedName>
    <definedName name="Excel_BuiltIn_Print_Titles_8">"$#REF!.$#REF!$#REF!:$#REF!$#REF!"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Ext">#REF!</definedName>
    <definedName name="Ext_1">#REF!</definedName>
    <definedName name="Ext_2">#REF!</definedName>
    <definedName name="Extra_Pay">"$#REF!.$E$18:$E$377"</definedName>
    <definedName name="_xlnm.Extract">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ROW(#REF!)</definedName>
    <definedName name="fdf">#REF!</definedName>
    <definedName name="fdk">#N/A</definedName>
    <definedName name="fdk_4">#REF!</definedName>
    <definedName name="fdk_5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D" hidden="1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FO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ive_yr_depre">"'file:///h:/documents%20and%20settings/wanchai/local%20settings/temporary%20internet%20files/olk1af/tops/template/back%20up/budget%202003/dc/whs%20plan.xls'#$''.$f$186"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" hidden="1">#REF!</definedName>
    <definedName name="FRE">#REF!</definedName>
    <definedName name="frfelk">#REF!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ll_Print">"$#REF!.$A$1:$I$377"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v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0fowjpf">#REF!</definedName>
    <definedName name="GA">#REF!</definedName>
    <definedName name="Gain_Loss">#REF!</definedName>
    <definedName name="Gain_Loss_1">#REF!</definedName>
    <definedName name="Gain_Loss_2">#REF!</definedName>
    <definedName name="Gain_Loss_3">#REF!</definedName>
    <definedName name="GALLOT_CHEMICAL_LTD._PART.">#REF!</definedName>
    <definedName name="gdk">MATCH(0.01,End_Bal,-1)+1</definedName>
    <definedName name="gew">IF(Loan_Amount*Interest_Rate*Loan_Years*Loan_Start&gt;0,1,0)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Ledger">#REF!</definedName>
    <definedName name="GL_M">#REF!</definedName>
    <definedName name="goi" localSheetId="3">Scheduled_Payment+Extra_Payment</definedName>
    <definedName name="goi" localSheetId="2">Scheduled_Payment+Extra_Payment</definedName>
    <definedName name="goi" localSheetId="1">Scheduled_Payment+Extra_Payment</definedName>
    <definedName name="goi">Scheduled_Payment+Extra_Payment</definedName>
    <definedName name="goodcode">#REF!</definedName>
    <definedName name="goodprice">#REF!</definedName>
    <definedName name="Goodwill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>#REF!</definedName>
    <definedName name="H.B.FULLER__THAILAND_CO._LTD.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MMERSMITH_LTD.">#REF!</definedName>
    <definedName name="HANA">#REF!</definedName>
    <definedName name="HARTFORD">#REF!</definedName>
    <definedName name="hat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ader_Row">ROW(#REF!)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NA()</definedName>
    <definedName name="hhh_5">NA()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">#N/A</definedName>
    <definedName name="hjh_4">#REF!</definedName>
    <definedName name="hjh_5">#REF!</definedName>
    <definedName name="hjhkgj">#REF!</definedName>
    <definedName name="hjk" hidden="1">#REF!</definedName>
    <definedName name="hjkhkjihiyio">#REF!</definedName>
    <definedName name="HK">#REF!</definedName>
    <definedName name="holiday">#REF!</definedName>
    <definedName name="HOSPITALITY_CO._LTD.">#REF!</definedName>
    <definedName name="HT">#REF!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j">#REF!</definedName>
    <definedName name="hy" hidden="1">#REF!</definedName>
    <definedName name="HYDT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#REF!</definedName>
    <definedName name="ID_NO">#REF!</definedName>
    <definedName name="IDChoice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">#REF!</definedName>
    <definedName name="iiii" hidden="1">{#N/A,#N/A,FALSE,"Eff-SSC2"}</definedName>
    <definedName name="iiiii">#REF!</definedName>
    <definedName name="ij">#REF!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MG___ASIA_CO._LTD.">#REF!</definedName>
    <definedName name="IN">#REF!</definedName>
    <definedName name="income">#REF!</definedName>
    <definedName name="IncomeArea">#REF!</definedName>
    <definedName name="IncomeStatementDates">#REF!</definedName>
    <definedName name="ind">#REF!</definedName>
    <definedName name="Ind_Position">#REF!</definedName>
    <definedName name="indd">#REF!</definedName>
    <definedName name="Index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FINITE_CHEMICAL_LTD.__PART.">#REF!</definedName>
    <definedName name="infla1">"'file:///h:/documents%20and%20settings/wanchai/local%20settings/temporary%20internet%20files/olk1af/tops/template/back%20up/budget%202003/dc/whs%20plan.xls'#$''.$e$78"</definedName>
    <definedName name="infla2">"'file:///h:/documents%20and%20settings/wanchai/local%20settings/temporary%20internet%20files/olk1af/tops/template/back%20up/budget%202003/dc/whs%20plan.xls'#$''.$f$78"</definedName>
    <definedName name="infla3">"'file:///h:/documents%20and%20settings/wanchai/local%20settings/temporary%20internet%20files/olk1af/tops/template/back%20up/budget%202003/dc/whs%20plan.xls'#$''.$g$78"</definedName>
    <definedName name="infla4">"'file:///h:/documents%20and%20settings/wanchai/local%20settings/temporary%20internet%20files/olk1af/tops/template/back%20up/budget%202003/dc/whs%20plan.xls'#$''.$h$78"</definedName>
    <definedName name="infla5">"'file:///h:/documents%20and%20settings/wanchai/local%20settings/temporary%20internet%20files/olk1af/tops/template/back%20up/budget%202003/dc/whs%20plan.xls'#$''.$h$78"</definedName>
    <definedName name="INITIAL_ALLOWAN">#REF!</definedName>
    <definedName name="inputsheet">#REF!</definedName>
    <definedName name="INSERT">#N/A</definedName>
    <definedName name="Int">"$#REF!.$H$18:$H$377"</definedName>
    <definedName name="intangible">#REF!</definedName>
    <definedName name="Intangibles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erest_Rate">"$#REF!.$D$7"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>#REF!</definedName>
    <definedName name="itemm">OFFSET(#REF!,1,0,COUNTA(#REF!),1)</definedName>
    <definedName name="Items">#REF!</definedName>
    <definedName name="iu">#REF!</definedName>
    <definedName name="IUIRFFFR" hidden="1">#REF!</definedName>
    <definedName name="IZCL020">#REF!</definedName>
    <definedName name="J">#REF!</definedName>
    <definedName name="J.B.P.INTERNATIONAL_PAINT_CO._LTD.">#REF!</definedName>
    <definedName name="j_1">#REF!</definedName>
    <definedName name="j_2">#REF!</definedName>
    <definedName name="j_3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AX_PAINTS__THAILAND__CO._LTD.">#REF!</definedName>
    <definedName name="jd">#REF!</definedName>
    <definedName name="jeab">#N/A</definedName>
    <definedName name="jeab_4">#REF!</definedName>
    <definedName name="jeab_5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kkl">#REF!</definedName>
    <definedName name="jin" hidden="1">{"'Eng (page2)'!$A$1:$D$52"}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hidden="1">#REF!</definedName>
    <definedName name="jjjjjjj">#REF!</definedName>
    <definedName name="jjjjjjjj">#REF!</definedName>
    <definedName name="JJT_operation">NA()</definedName>
    <definedName name="JJT_operation_1">NA()</definedName>
    <definedName name="jk">#REF!</definedName>
    <definedName name="jkejfolefrerfe">#REF!</definedName>
    <definedName name="jkj">#REF!</definedName>
    <definedName name="jkk">#REF!</definedName>
    <definedName name="jkklj">#REF!</definedName>
    <definedName name="jkmhcd" hidden="1">{"'Eng (page2)'!$A$1:$D$52"}</definedName>
    <definedName name="JO">#REF!</definedName>
    <definedName name="job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JUPITER_INK___CHEMICAL_CO._LTD.">#REF!</definedName>
    <definedName name="JV_SERI">#REF!</definedName>
    <definedName name="JVB">NA()</definedName>
    <definedName name="JVB_1">NA()</definedName>
    <definedName name="JVB_2000_JV_List">#REF!</definedName>
    <definedName name="JVB_2000_JV_List_1">NA()</definedName>
    <definedName name="K">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1000A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#REF!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p" hidden="1">{"'Eng (page2)'!$A$1:$D$52"}</definedName>
    <definedName name="KR310101017V16">#REF!</definedName>
    <definedName name="ksk" hidden="1">#REF!</definedName>
    <definedName name="KTB">#REF!</definedName>
    <definedName name="ku">#REF!</definedName>
    <definedName name="L">#REF!</definedName>
    <definedName name="L.I.S._INTERNATIONAL_CO._LTD.">#REF!</definedName>
    <definedName name="l_1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>#REF!</definedName>
    <definedName name="Last_Row">#N/A</definedName>
    <definedName name="Last_Row_12">#N/A</definedName>
    <definedName name="Last_Row_14">#N/A</definedName>
    <definedName name="Last_Row_14_12">#N/A</definedName>
    <definedName name="Last_Row_14_15">#N/A</definedName>
    <definedName name="Last_Row_15">#N/A</definedName>
    <definedName name="Last_Row_16">#N/A</definedName>
    <definedName name="Last_Row_16_12">#N/A</definedName>
    <definedName name="Last_Row_16_15">#N/A</definedName>
    <definedName name="Last_Row_17">#N/A</definedName>
    <definedName name="Last_Row_17_12">#N/A</definedName>
    <definedName name="Last_Row_17_15">#N/A</definedName>
    <definedName name="Last_Row_2">#N/A</definedName>
    <definedName name="Last_Row_2_12">#N/A</definedName>
    <definedName name="Last_Row_2_14">#N/A</definedName>
    <definedName name="Last_Row_2_14_12">#N/A</definedName>
    <definedName name="Last_Row_2_14_15">#N/A</definedName>
    <definedName name="Last_Row_2_15">#N/A</definedName>
    <definedName name="Last_Row_2_16">#N/A</definedName>
    <definedName name="Last_Row_2_16_12">#N/A</definedName>
    <definedName name="Last_Row_2_16_15">#N/A</definedName>
    <definedName name="Last_Row_2_17">#N/A</definedName>
    <definedName name="Last_Row_2_17_12">#N/A</definedName>
    <definedName name="Last_Row_2_17_15">#N/A</definedName>
    <definedName name="LastFridayDateAdj">#REF!</definedName>
    <definedName name="LastFriDayNAVAdj">#REF!</definedName>
    <definedName name="LB014A">#REF!</definedName>
    <definedName name="LB104A1">#REF!</definedName>
    <definedName name="LEASE">#REF!</definedName>
    <definedName name="LEASE_1">#REF!</definedName>
    <definedName name="LEASE_2">#REF!</definedName>
    <definedName name="LEASE_3">#REF!</definedName>
    <definedName name="Leasing">#REF!</definedName>
    <definedName name="LENA__THAILAND">#REF!</definedName>
    <definedName name="Level">#REF!</definedName>
    <definedName name="LG">#REF!</definedName>
    <definedName name="LH">#REF!</definedName>
    <definedName name="LH_F">#REF!</definedName>
    <definedName name="lhin" hidden="1">{"'Eng (page2)'!$A$1:$D$52"}</definedName>
    <definedName name="Liang_Chemical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>#REF!</definedName>
    <definedName name="llk">#REF!</definedName>
    <definedName name="lll" hidden="1">{"'Eng (page2)'!$A$1:$D$52"}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lo">#REF!</definedName>
    <definedName name="LO">#REF!</definedName>
    <definedName name="Loan_Amount">"$#REF!.$D$6"</definedName>
    <definedName name="Loan_Start">"$#REF!.$D$10"</definedName>
    <definedName name="Loan_Years">"$#REF!.$D$8"</definedName>
    <definedName name="LOC">#REF!</definedName>
    <definedName name="loijj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XLEY">#REF!</definedName>
    <definedName name="LP_Level">#REF!</definedName>
    <definedName name="lpo">#REF!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_4">#REF!</definedName>
    <definedName name="m_5">#REF!</definedName>
    <definedName name="M_7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eriality">#REF!</definedName>
    <definedName name="Materiallities">2000000</definedName>
    <definedName name="MATI">#REF!</definedName>
    <definedName name="max">#N/A</definedName>
    <definedName name="max_4">#REF!</definedName>
    <definedName name="max_5">#REF!</definedName>
    <definedName name="May">#REF!</definedName>
    <definedName name="mb">1000000</definedName>
    <definedName name="MBT__Malaysia">#REF!</definedName>
    <definedName name="MC">#REF!</definedName>
    <definedName name="MCC">#REF!</definedName>
    <definedName name="MDX">#REF!</definedName>
    <definedName name="mgt_fee">"'file:///h:/documents%20and%20settings/wanchai/local%20settings/temporary%20internet%20files/olk1af/tops/template/back%20up/budget%202003/dc/whs%20plan.xls'#$''.$c$159"</definedName>
    <definedName name="MH" hidden="1">{#N/A,#N/A,FALSE,"Eff-SSC2"}</definedName>
    <definedName name="MISSION">#REF!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">#REF!</definedName>
    <definedName name="mmmm">#REF!</definedName>
    <definedName name="mms">#N/A</definedName>
    <definedName name="mms_4">#REF!</definedName>
    <definedName name="mms_5">#REF!</definedName>
    <definedName name="MN">#REF!</definedName>
    <definedName name="MNOPQ">#REF!</definedName>
    <definedName name="MODERN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s">#N/A</definedName>
    <definedName name="MS.SUNASSADA">#N/A</definedName>
    <definedName name="MS.SUNASSADA_4">#REF!</definedName>
    <definedName name="MS.SUNASSADA_5">#REF!</definedName>
    <definedName name="ms_4">#REF!</definedName>
    <definedName name="ms_5">#REF!</definedName>
    <definedName name="MthRate">#REF!</definedName>
    <definedName name="MthRate2">#REF!</definedName>
    <definedName name="Mult_Decrement_Female">#REF!</definedName>
    <definedName name="Mult_Decrement_Male">#REF!</definedName>
    <definedName name="MVac">#REF!</definedName>
    <definedName name="MVac_1">#REF!</definedName>
    <definedName name="MVac_2">#REF!</definedName>
    <definedName name="MW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_4">#REF!</definedName>
    <definedName name="NA_5">#REF!</definedName>
    <definedName name="NA_6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Asset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AVDate">#REF!</definedName>
    <definedName name="NAVUpdate">#REF!</definedName>
    <definedName name="NCode" localSheetId="3">#REF!</definedName>
    <definedName name="NCode" localSheetId="2">#REF!</definedName>
    <definedName name="NCode" localSheetId="1">#REF!</definedName>
    <definedName name="NCode">#REF!</definedName>
    <definedName name="NEOMAT_CO._LTD.">"NEOMAT CO.,LTD."</definedName>
    <definedName name="NetAssetsValueperunit">#REF!+#REF!</definedName>
    <definedName name="NetSalesSensitivity">"'file:///q:/newstr/prototyp/newthai.xls'#$input.$d$19"</definedName>
    <definedName name="new">#REF!</definedName>
    <definedName name="NEW_1">#REF!</definedName>
    <definedName name="NEW_2">#REF!</definedName>
    <definedName name="NEW_3">#REF!</definedName>
    <definedName name="newCA_Detail">#REF!</definedName>
    <definedName name="newCA_Head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h">#REF!</definedName>
    <definedName name="njkhjkh">#REF!</definedName>
    <definedName name="NN">#REF!</definedName>
    <definedName name="nnn">#REF!</definedName>
    <definedName name="nnnnnn">"'file:///h:/documents%20and%20settings/wanchai/local%20settings/temporary%20internet%20files/olk1af/tops/template/back%20up/budget%202003/dc/whs%20plan.xls'#$''.$c$159"</definedName>
    <definedName name="NO">#REF!</definedName>
    <definedName name="no_4">#REF!</definedName>
    <definedName name="no_5">#REF!</definedName>
    <definedName name="no_6">#REF!</definedName>
    <definedName name="Noi">#REF!</definedName>
    <definedName name="NoofUnit">#REF!</definedName>
    <definedName name="NoOfUnits">#REF!</definedName>
    <definedName name="NOREEN">#REF!</definedName>
    <definedName name="NOTE2">#REF!</definedName>
    <definedName name="Notes">#REF!</definedName>
    <definedName name="Notes_payable">#REF!</definedName>
    <definedName name="nov">#REF!</definedName>
    <definedName name="nov_1">#REF!</definedName>
    <definedName name="NOV2003_A">#REF!</definedName>
    <definedName name="nove">#REF!</definedName>
    <definedName name="NPC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m_Pmt_Per_Year">"$#REF!.$D$9"</definedName>
    <definedName name="NUMBER">#N/A</definedName>
    <definedName name="Number_of_Payments">MATCH(0.01,End_Bal,-1)+1</definedName>
    <definedName name="Number_of_Payments_12">MATCH(0.01,End_Bal,-1)+1</definedName>
    <definedName name="Number_of_Payments_14">MATCH(0.01,End_Bal,-1)+1</definedName>
    <definedName name="Number_of_Payments_14_12">MATCH(0.01,End_Bal,-1)+1</definedName>
    <definedName name="Number_of_Payments_14_15">MATCH(0.01,End_Bal,-1)+1</definedName>
    <definedName name="Number_of_Payments_15">MATCH(0.01,End_Bal,-1)+1</definedName>
    <definedName name="Number_of_Payments_16">MATCH(0.01,End_Bal,-1)+1</definedName>
    <definedName name="Number_of_Payments_16_12">MATCH(0.01,End_Bal,-1)+1</definedName>
    <definedName name="Number_of_Payments_16_15">MATCH(0.01,End_Bal,-1)+1</definedName>
    <definedName name="Number_of_Payments_17">MATCH(0.01,End_Bal,-1)+1</definedName>
    <definedName name="Number_of_Payments_17_12">MATCH(0.01,End_Bal,-1)+1</definedName>
    <definedName name="Number_of_Payments_17_15">MATCH(0.01,End_Bal,-1)+1</definedName>
    <definedName name="Number_of_Payments_2">MATCH(0.01,End_Bal,-1)+1</definedName>
    <definedName name="Number_of_Payments_2_12">MATCH(0.01,End_Bal,-1)+1</definedName>
    <definedName name="Number_of_Payments_2_14">MATCH(0.01,End_Bal,-1)+1</definedName>
    <definedName name="Number_of_Payments_2_14_12">MATCH(0.01,End_Bal,-1)+1</definedName>
    <definedName name="Number_of_Payments_2_14_15">MATCH(0.01,End_Bal,-1)+1</definedName>
    <definedName name="Number_of_Payments_2_15">MATCH(0.01,End_Bal,-1)+1</definedName>
    <definedName name="Number_of_Payments_2_16">MATCH(0.01,End_Bal,-1)+1</definedName>
    <definedName name="Number_of_Payments_2_16_12">MATCH(0.01,End_Bal,-1)+1</definedName>
    <definedName name="Number_of_Payments_2_16_15">MATCH(0.01,End_Bal,-1)+1</definedName>
    <definedName name="Number_of_Payments_2_17">MATCH(0.01,End_Bal,-1)+1</definedName>
    <definedName name="Number_of_Payments_2_17_12">MATCH(0.01,End_Bal,-1)+1</definedName>
    <definedName name="Number_of_Payments_2_17_15">MATCH(0.01,End_Bal,-1)+1</definedName>
    <definedName name="numwa">#REF!</definedName>
    <definedName name="nut" hidden="1">#REF!</definedName>
    <definedName name="O">#REF!</definedName>
    <definedName name="O.1">IF(Loan_Amount*Interest_Rate*Loan_Years*Loan_Start&gt;0,1,0)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capt">#REF!</definedName>
    <definedName name="Occapt2">#REF!</definedName>
    <definedName name="Occupancy">#REF!</definedName>
    <definedName name="Occupancy2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ffice">#REF!</definedName>
    <definedName name="Office_1">#REF!</definedName>
    <definedName name="Office_2">#REF!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IF(Loan_Amount*Interest_Rate*Loan_Years*Loan_Start&gt;0,1,0)</definedName>
    <definedName name="oil">#REF!</definedName>
    <definedName name="oioi">#REF!</definedName>
    <definedName name="oj">#REF!</definedName>
    <definedName name="ok" hidden="1">{#N/A,#N/A,FALSE,"Eff-SSC2"}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mnova_Solutions">#REF!</definedName>
    <definedName name="Onhand">#REF!-#REF!</definedName>
    <definedName name="onsiri">#REF!</definedName>
    <definedName name="OO">#REF!</definedName>
    <definedName name="ooo">#REF!</definedName>
    <definedName name="op">#REF!</definedName>
    <definedName name="ORIENTAL_WEAVERS_CO.">#REF!</definedName>
    <definedName name="OSUM">#REF!</definedName>
    <definedName name="other">#REF!</definedName>
    <definedName name="otherliab">#REF!</definedName>
    <definedName name="OU">#REF!</definedName>
    <definedName name="OUT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N_C_Chemical">#REF!</definedName>
    <definedName name="pa">#N/A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_4">#REF!</definedName>
    <definedName name="pa_5">#REF!</definedName>
    <definedName name="pa2_4">#REF!</definedName>
    <definedName name="pa2_5">#REF!</definedName>
    <definedName name="Pacific_Carpet_co._ltd.">#REF!</definedName>
    <definedName name="PACKING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_Date">"$#REF!.$B$18:$B$377"</definedName>
    <definedName name="Pay_Num">"$#REF!.$A$18:$A$377"</definedName>
    <definedName name="payables">#REF!</definedName>
    <definedName name="Payment_Date">NA()</definedName>
    <definedName name="Payment_Date_1">NA()</definedName>
    <definedName name="Payment_Date_2">NA()</definedName>
    <definedName name="PC">#REF!</definedName>
    <definedName name="PCB">NA()</definedName>
    <definedName name="PCB_1">NA()</definedName>
    <definedName name="PCC">#REF!</definedName>
    <definedName name="PCCC">#N/A</definedName>
    <definedName name="PCCC_4">#REF!</definedName>
    <definedName name="PCCC_5">#REF!</definedName>
    <definedName name="PCG">#REF!</definedName>
    <definedName name="pcs" hidden="1">{#N/A,#N/A,FALSE,"Eff-SSC2"}</definedName>
    <definedName name="PD">#REF!</definedName>
    <definedName name="PDD">#REF!</definedName>
    <definedName name="Pdistac1">#REF!</definedName>
    <definedName name="PENANG_THAI_RATTAN_LTD._PART.">#REF!</definedName>
    <definedName name="PER">#REF!</definedName>
    <definedName name="Percent_Materialities">0.2</definedName>
    <definedName name="Period">#REF!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fdf">#REF!</definedName>
    <definedName name="PHA">#REF!</definedName>
    <definedName name="PHATRA">#REF!</definedName>
    <definedName name="PHATRA1">#REF!</definedName>
    <definedName name="Philippine_Carpet">#REF!</definedName>
    <definedName name="PIE">#REF!</definedName>
    <definedName name="pit" hidden="1">#REF!</definedName>
    <definedName name="PL">#REF!</definedName>
    <definedName name="PL_1">#REF!</definedName>
    <definedName name="PL_2">#REF!</definedName>
    <definedName name="PL_3">#REF!</definedName>
    <definedName name="PL_A02">#REF!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#REF!</definedName>
    <definedName name="Plas_1">#REF!</definedName>
    <definedName name="Plas_2">#REF!</definedName>
    <definedName name="Plas_3">#REF!</definedName>
    <definedName name="PLstment">#REF!</definedName>
    <definedName name="PM">#REF!</definedName>
    <definedName name="pnh">#REF!</definedName>
    <definedName name="po" localSheetId="3">DATE(YEAR([0]!Loan_Start),MONTH([0]!Loan_Start)+Payment_Number,DAY([0]!Loan_Start))</definedName>
    <definedName name="po" localSheetId="2">DATE(YEAR([0]!Loan_Start),MONTH([0]!Loan_Start)+Payment_Number,DAY([0]!Loan_Start))</definedName>
    <definedName name="po" localSheetId="1">DATE(YEAR([0]!Loan_Start),MONTH([0]!Loan_Start)+Payment_Number,DAY([0]!Loan_Start))</definedName>
    <definedName name="po">DATE(YEAR(Loan_Start),MONTH(Loan_Start)+Payment_Number,DAY(Loan_Start))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M_Commercial">#REF!</definedName>
    <definedName name="ppp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">NA()</definedName>
    <definedName name="PR_1">NA()</definedName>
    <definedName name="PRANDA">#REF!</definedName>
    <definedName name="PRDump">#REF!</definedName>
    <definedName name="PRECIOUS">#REF!</definedName>
    <definedName name="Premier_Products">#REF!</definedName>
    <definedName name="prepaid">#REF!</definedName>
    <definedName name="prev">#REF!</definedName>
    <definedName name="prev1">#REF!</definedName>
    <definedName name="price">#REF!</definedName>
    <definedName name="Princ">"$#REF!.$G$18:$G$377"</definedName>
    <definedName name="PRINT">#N/A</definedName>
    <definedName name="_xlnm.Print_Area" localSheetId="0">BS!$A$1:$J$80</definedName>
    <definedName name="_xlnm.Print_Area" localSheetId="3">'Cash Flow'!$A$1:$G$78</definedName>
    <definedName name="_xlnm.Print_Area" localSheetId="2">CHANGE!$A$1:$P$23</definedName>
    <definedName name="_xlnm.Print_Area" localSheetId="1">PL!$A$1:$J$40</definedName>
    <definedName name="_xlnm.Print_Area">#REF!</definedName>
    <definedName name="print_area_ET">#REF!</definedName>
    <definedName name="print_area_ET_3">NA()</definedName>
    <definedName name="print_area_ET_5">NA()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Area_Reset">OFFSET(Full_Print,0,0,Last_Row)</definedName>
    <definedName name="Print_Area_Reset_12">OFFSET(Full_Print,0,0,Last_Row_12)</definedName>
    <definedName name="Print_Area_Reset_14">OFFSET(Full_Print,0,0,Last_Row_14)</definedName>
    <definedName name="Print_Area_Reset_14_12">OFFSET(Full_Print,0,0,Last_Row_14_12)</definedName>
    <definedName name="Print_Area_Reset_14_15">OFFSET(Full_Print,0,0,Last_Row_14_15)</definedName>
    <definedName name="Print_Area_Reset_15">OFFSET(Full_Print,0,0,Last_Row_15)</definedName>
    <definedName name="Print_Area_Reset_16">OFFSET(Full_Print,0,0,Last_Row_16)</definedName>
    <definedName name="Print_Area_Reset_16_12">OFFSET(Full_Print,0,0,Last_Row_16_12)</definedName>
    <definedName name="Print_Area_Reset_16_15">OFFSET(Full_Print,0,0,Last_Row_16_15)</definedName>
    <definedName name="Print_Area_Reset_17">OFFSET(Full_Print,0,0,Last_Row_17)</definedName>
    <definedName name="Print_Area_Reset_17_12">OFFSET(Full_Print,0,0,Last_Row_17_12)</definedName>
    <definedName name="Print_Area_Reset_17_15">OFFSET(Full_Print,0,0,Last_Row_17_15)</definedName>
    <definedName name="Print_Area_Reset_2">OFFSET(Full_Print,0,0,Last_Row_2)</definedName>
    <definedName name="Print_Area_Reset_2_12">OFFSET(Full_Print,0,0,Last_Row_2_12)</definedName>
    <definedName name="Print_Area_Reset_2_14">OFFSET(Full_Print,0,0,Last_Row_2_14)</definedName>
    <definedName name="Print_Area_Reset_2_14_12">OFFSET(Full_Print,0,0,Last_Row_2_14_12)</definedName>
    <definedName name="Print_Area_Reset_2_14_15">OFFSET(Full_Print,0,0,Last_Row_2_14_15)</definedName>
    <definedName name="Print_Area_Reset_2_15">OFFSET(Full_Print,0,0,Last_Row_2_15)</definedName>
    <definedName name="Print_Area_Reset_2_16">OFFSET(Full_Print,0,0,Last_Row_2_16)</definedName>
    <definedName name="Print_Area_Reset_2_16_12">OFFSET(Full_Print,0,0,Last_Row_2_16_12)</definedName>
    <definedName name="Print_Area_Reset_2_16_15">OFFSET(Full_Print,0,0,Last_Row_2_16_15)</definedName>
    <definedName name="Print_Area_Reset_2_17">OFFSET(Full_Print,0,0,Last_Row_2_17)</definedName>
    <definedName name="Print_Area_Reset_2_17_12">OFFSET(Full_Print,0,0,Last_Row_2_17_12)</definedName>
    <definedName name="Print_Area_Reset_2_17_15">OFFSET(Full_Print,0,0,Last_Row_2_17_15)</definedName>
    <definedName name="Print_area_XL">#REF!</definedName>
    <definedName name="Print_area_XL_3">NA()</definedName>
    <definedName name="Print_area_XL_5">NA()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ior_Company__Singapore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ra_Paint">#REF!</definedName>
    <definedName name="proj">#REF!</definedName>
    <definedName name="proj1">#REF!</definedName>
    <definedName name="proj2">#REF!</definedName>
    <definedName name="Project">"'file:///q:/newstr/prototyp/newthai.xls'#$input.$b$4"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_IR322I_LoanSell">#REF!</definedName>
    <definedName name="Q_Production_Cost">#REF!</definedName>
    <definedName name="q13243223555">#REF!</definedName>
    <definedName name="qaa">#N/A</definedName>
    <definedName name="qaa_4">#REF!</definedName>
    <definedName name="qaa_5">#REF!</definedName>
    <definedName name="QB">#REF!</definedName>
    <definedName name="QBilling">#REF!</definedName>
    <definedName name="QDeclSummary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ErrorInvoice">#REF!</definedName>
    <definedName name="QErrorList">#REF!</definedName>
    <definedName name="QErrorUser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_4">#REF!</definedName>
    <definedName name="qqq_5">#REF!</definedName>
    <definedName name="qqq_6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uery_name2">#REF!</definedName>
    <definedName name="QUser">#REF!</definedName>
    <definedName name="qw" hidden="1">#REF!</definedName>
    <definedName name="QWE">#REF!</definedName>
    <definedName name="qwec">#REF!</definedName>
    <definedName name="qwqeqweqwq">#REF!</definedName>
    <definedName name="qy">#REF!</definedName>
    <definedName name="R.J._London_Chem._Ind.">#REF!</definedName>
    <definedName name="R.J.LONDON_CHEMICALS_INDUSTRIES_CO._LTD.">#REF!</definedName>
    <definedName name="ra">#N/A</definedName>
    <definedName name="ra_4">#REF!</definedName>
    <definedName name="ra_5">#REF!</definedName>
    <definedName name="RAIMON">#REF!</definedName>
    <definedName name="RAJA_UCHINO_CO._LTD.">#REF!</definedName>
    <definedName name="RAM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te5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alEstateOwned">"'file:///q:/newstr/prototyp/newthai.xls'#$input.$b$6"</definedName>
    <definedName name="rebkk">"'file:///h:/documents%20and%20settings/pupongsa/my%20documents/kpi%202006/tops%20kpi/monthly%20kpi%20tops%20july%202006.xls'#$data2.$d$3"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NAV2">#REF!</definedName>
    <definedName name="RemarkPort">#REF!</definedName>
    <definedName name="rental">#REF!</definedName>
    <definedName name="repax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Name1">#REF!</definedName>
    <definedName name="ReportNameInThai">#REF!</definedName>
    <definedName name="Reporttt">#REF!</definedName>
    <definedName name="RES_EXPEN_CF">#REF!</definedName>
    <definedName name="Reselects">#REF!</definedName>
    <definedName name="Results">#REF!</definedName>
    <definedName name="Retired">#REF!</definedName>
    <definedName name="Retired_Age">#REF!</definedName>
    <definedName name="Revenue">#REF!</definedName>
    <definedName name="Revenue1">#REF!</definedName>
    <definedName name="Revenue2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#REF!</definedName>
    <definedName name="route">"$#REF!.$A$3:$H$100"</definedName>
    <definedName name="RP">#REF!</definedName>
    <definedName name="RPB" hidden="1">#REF!</definedName>
    <definedName name="RPF">#REF!</definedName>
    <definedName name="RPSC_CHEMICAL_CO._LTD.">#REF!</definedName>
    <definedName name="RR">#REF!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#REF!</definedName>
    <definedName name="rtjt">#REF!</definedName>
    <definedName name="RTOO">#REF!</definedName>
    <definedName name="Rub">#REF!</definedName>
    <definedName name="Rub_1">#REF!</definedName>
    <definedName name="Rub_2">#REF!</definedName>
    <definedName name="Rub_3">#REF!</definedName>
    <definedName name="RUBRICK_THAI_CO._LTD.">#REF!</definedName>
    <definedName name="Run_Counter">#REF!</definedName>
    <definedName name="rung" hidden="1">{#N/A,#N/A,FALSE,"Eff-SSC2"}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bpantawee">#REF!</definedName>
    <definedName name="sadadad">#REF!</definedName>
    <definedName name="sadfl">#REF!</definedName>
    <definedName name="SAHAKIT_WISARN_CO._LTD.">#REF!</definedName>
    <definedName name="Sal_inc">#REF!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rdine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ing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hed_Pay">"$#REF!.$D$18:$D$377"</definedName>
    <definedName name="Scheduled_Extra_Payments">"$#REF!.$D$11"</definedName>
    <definedName name="Scheduled_Interest_Rate">"$#REF!.$D$7"</definedName>
    <definedName name="Scheduled_Monthly_Payment">"$#REF!.$H$6"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e">#N/A</definedName>
    <definedName name="sdfe_4">#REF!</definedName>
    <definedName name="sdfe_5">#REF!</definedName>
    <definedName name="sdff">#REF!</definedName>
    <definedName name="sds">NA()</definedName>
    <definedName name="SDSDSDS">#REF!</definedName>
    <definedName name="SE">#REF!</definedName>
    <definedName name="Search">#REF!</definedName>
    <definedName name="SECTION108">#REF!</definedName>
    <definedName name="sectionNames">#REF!</definedName>
    <definedName name="Sefco_Chemical_2001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#REF!</definedName>
    <definedName name="SFName">#REF!</definedName>
    <definedName name="SFP">#REF!</definedName>
    <definedName name="sfsfs" hidden="1">#REF!</definedName>
    <definedName name="SFUR">#REF!</definedName>
    <definedName name="SgdRate">#REF!</definedName>
    <definedName name="sgf" hidden="1">#REF!</definedName>
    <definedName name="sgfs">#REF!</definedName>
    <definedName name="sgr" hidden="1">#REF!</definedName>
    <definedName name="SHANGHAI_PAINTS_AND_HARDWARE_LTD.">#REF!</definedName>
    <definedName name="sheet2">MATCH(0.01,[0]!End_Bal,-1)+1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gn">#REF!</definedName>
    <definedName name="SIKA">#REF!</definedName>
    <definedName name="Sika__Thailand">#REF!</definedName>
    <definedName name="Silicone_Coating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n">#REF!</definedName>
    <definedName name="sn_4">#REF!</definedName>
    <definedName name="sns">#REF!</definedName>
    <definedName name="sns_4">#REF!</definedName>
    <definedName name="So">#REF!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 hidden="1">{"'Eng (page2)'!$A$1:$D$52"}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#REF!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M">#REF!</definedName>
    <definedName name="Stock">OFFSET(#REF!,0,0,COUNTA(#REF!)-1,1)</definedName>
    <definedName name="STOO">#REF!</definedName>
    <definedName name="Store">NA()</definedName>
    <definedName name="SU">#REF!</definedName>
    <definedName name="sub">#REF!</definedName>
    <definedName name="Sub_2">#REF!</definedName>
    <definedName name="SubAssetType">#REF!</definedName>
    <definedName name="SUBPANTAVEE_CO._LTD.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Syntec_Quality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_route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2">#REF!</definedName>
    <definedName name="TABLE_2_3">NA()</definedName>
    <definedName name="TABLE_2_5">NA()</definedName>
    <definedName name="TABLE_3">NA()</definedName>
    <definedName name="TABLE_5">NA()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F">#REF!</definedName>
    <definedName name="TakeOn">#REF!</definedName>
    <definedName name="TANG_TIHUA_HENG_CO._LTD.">#REF!</definedName>
    <definedName name="TASCO">#REF!</definedName>
    <definedName name="TASCO_W">#REF!</definedName>
    <definedName name="Tax">NA()</definedName>
    <definedName name="Tax_1">NA()</definedName>
    <definedName name="Taxes">#REF!</definedName>
    <definedName name="TB">#REF!</definedName>
    <definedName name="TCB">#REF!</definedName>
    <definedName name="temp">#REF!</definedName>
    <definedName name="ten_yr_depre">"'file:///h:/documents%20and%20settings/wanchai/local%20settings/temporary%20internet%20files/olk1af/tops/template/back%20up/budget%202003/dc/whs%20plan.xls'#$''.$f$203"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57">#REF!</definedName>
    <definedName name="TextRefCopyRangeCount" hidden="1">1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#REF!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#REF!</definedName>
    <definedName name="TMKT">#REF!</definedName>
    <definedName name="To">#REF!</definedName>
    <definedName name="TO_YO_INK__THAILAND__CO._LTD.">#REF!</definedName>
    <definedName name="tom" hidden="1">{"'Eng (page2)'!$A$1:$D$52"}</definedName>
    <definedName name="Tool">#REF!</definedName>
    <definedName name="Tool_1">#REF!</definedName>
    <definedName name="Tool_2">#REF!</definedName>
    <definedName name="Tools" hidden="1">{"EXPORT",#N/A,FALSE,"A8CONTENT"}</definedName>
    <definedName name="tot">#REF!</definedName>
    <definedName name="total">#REF!</definedName>
    <definedName name="TOTAL_FEBUARY">#REF!</definedName>
    <definedName name="Total_Interest">"$#REF!.$H$10"</definedName>
    <definedName name="Total_Pay">"$#REF!.$F$18:$F$377"</definedName>
    <definedName name="Total_Payment">"scheduled_payment"+"extra_payment"</definedName>
    <definedName name="Total_Payment_1">"scheduled_payment"+"extra_payment"</definedName>
    <definedName name="Total_Payment_2">"scheduled_payment"+"extra_payment"</definedName>
    <definedName name="Total_Product">#REF!,#REF!,#REF!,#REF!,#REF!,#REF!,#REF!,#REF!,#REF!,#REF!,#REF!,#REF!,#REF!,#REF!,#REF!,#REF!,#REF!,#REF!</definedName>
    <definedName name="Total_Shipment_Summary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#REF!</definedName>
    <definedName name="traffic">#REF!</definedName>
    <definedName name="Trans">#REF!</definedName>
    <definedName name="Trans_detail">#REF!</definedName>
    <definedName name="Transportation">#REF!</definedName>
    <definedName name="tre4r564t" hidden="1">{"'Eng (page2)'!$A$1:$D$52"}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alBalance">#REF!</definedName>
    <definedName name="trip">"$#REF!.$A$3:$F$106"</definedName>
    <definedName name="TRIVITH_SUPPLY_CO._LTD.">#REF!</definedName>
    <definedName name="TRU">#REF!</definedName>
    <definedName name="Truck">"$#REF!.$F$4:$L$39"</definedName>
    <definedName name="truck_plate">NA()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SHARE">#REF!</definedName>
    <definedName name="TT">#REF!</definedName>
    <definedName name="TT_T">#REF!</definedName>
    <definedName name="TTDesiredLevelOfEvidenceItems">#REF!</definedName>
    <definedName name="ttt">#REF!</definedName>
    <definedName name="ttttt">#REF!</definedName>
    <definedName name="tututututuut">#REF!</definedName>
    <definedName name="TVI">#REF!</definedName>
    <definedName name="two_yr_depre">"'file:///h:/documents%20and%20settings/wanchai/local%20settings/temporary%20internet%20files/olk1af/tops/template/back%20up/budget%202003/dc/whs%20plan.xls'#$''.$f$173"</definedName>
    <definedName name="TwoStepMisstatementIdentified">#REF!</definedName>
    <definedName name="TwoStepTolerableEstMisstmtCalc">#REF!</definedName>
    <definedName name="TWRD">#REF!</definedName>
    <definedName name="tygkeGDS">#REF!</definedName>
    <definedName name="type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#REF!</definedName>
    <definedName name="ujj" hidden="1">{"'Eng (page2)'!$A$1:$D$52"}</definedName>
    <definedName name="ULAND">#REF!</definedName>
    <definedName name="ulul">#REF!</definedName>
    <definedName name="UNC">INDEX(data_NormLoss,MATCH(ref_ac8,data_ID,0))</definedName>
    <definedName name="UNICRON_CHEMICALS_CO._LTD.">#REF!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.P.">#REF!</definedName>
    <definedName name="V.P.HARDWARE_LTD._PART.">#REF!</definedName>
    <definedName name="V_3">NA()</definedName>
    <definedName name="V_5">NA()</definedName>
    <definedName name="VA">#N/A</definedName>
    <definedName name="VA_4">#REF!</definedName>
    <definedName name="VA_5">#REF!</definedName>
    <definedName name="Vac">#REF!</definedName>
    <definedName name="Vac_1">#REF!</definedName>
    <definedName name="Vac_2">#REF!</definedName>
    <definedName name="val_date">#REF!</definedName>
    <definedName name="Valuation_Date">#REF!</definedName>
    <definedName name="VALUATION_NEW">#REF!</definedName>
    <definedName name="VALUATION_OUM">#REF!</definedName>
    <definedName name="Value_1">#REF!</definedName>
    <definedName name="Values_Entered">IF(Loan_Amount*Interest_Rate*Loan_Years*Loan_Start&gt;0,1,0)</definedName>
    <definedName name="Values_Entered_12">IF(Loan_Amount*Interest_Rate*Loan_Years*Loan_Start&gt;0,1,0)</definedName>
    <definedName name="Values_Entered_14">IF(Loan_Amount*Interest_Rate*Loan_Years*Loan_Start&gt;0,1,0)</definedName>
    <definedName name="Values_Entered_14_12">IF(Loan_Amount*Interest_Rate*Loan_Years*Loan_Start&gt;0,1,0)</definedName>
    <definedName name="Values_Entered_14_15">IF(Loan_Amount*Interest_Rate*Loan_Years*Loan_Start&gt;0,1,0)</definedName>
    <definedName name="Values_Entered_15">IF(Loan_Amount*Interest_Rate*Loan_Years*Loan_Start&gt;0,1,0)</definedName>
    <definedName name="Values_Entered_16">IF(Loan_Amount*Interest_Rate*Loan_Years*Loan_Start&gt;0,1,0)</definedName>
    <definedName name="Values_Entered_16_12">IF(Loan_Amount*Interest_Rate*Loan_Years*Loan_Start&gt;0,1,0)</definedName>
    <definedName name="Values_Entered_16_15">IF(Loan_Amount*Interest_Rate*Loan_Years*Loan_Start&gt;0,1,0)</definedName>
    <definedName name="Values_Entered_17">IF(Loan_Amount*Interest_Rate*Loan_Years*Loan_Start&gt;0,1,0)</definedName>
    <definedName name="Values_Entered_17_12">IF(Loan_Amount*Interest_Rate*Loan_Years*Loan_Start&gt;0,1,0)</definedName>
    <definedName name="Values_Entered_17_15">IF(Loan_Amount*Interest_Rate*Loan_Years*Loan_Start&gt;0,1,0)</definedName>
    <definedName name="Values_Entered_2">IF(Loan_Amount*Interest_Rate*Loan_Years*Loan_Start&gt;0,1,0)</definedName>
    <definedName name="Values_Entered_2_12">IF(Loan_Amount*Interest_Rate*Loan_Years*Loan_Start&gt;0,1,0)</definedName>
    <definedName name="Values_Entered_2_14">IF(Loan_Amount*Interest_Rate*Loan_Years*Loan_Start&gt;0,1,0)</definedName>
    <definedName name="Values_Entered_2_14_12">IF(Loan_Amount*Interest_Rate*Loan_Years*Loan_Start&gt;0,1,0)</definedName>
    <definedName name="Values_Entered_2_14_15">IF(Loan_Amount*Interest_Rate*Loan_Years*Loan_Start&gt;0,1,0)</definedName>
    <definedName name="Values_Entered_2_15">IF(Loan_Amount*Interest_Rate*Loan_Years*Loan_Start&gt;0,1,0)</definedName>
    <definedName name="Values_Entered_2_16">IF(Loan_Amount*Interest_Rate*Loan_Years*Loan_Start&gt;0,1,0)</definedName>
    <definedName name="Values_Entered_2_16_12">IF(Loan_Amount*Interest_Rate*Loan_Years*Loan_Start&gt;0,1,0)</definedName>
    <definedName name="Values_Entered_2_16_15">IF(Loan_Amount*Interest_Rate*Loan_Years*Loan_Start&gt;0,1,0)</definedName>
    <definedName name="Values_Entered_2_17">IF(Loan_Amount*Interest_Rate*Loan_Years*Loan_Start&gt;0,1,0)</definedName>
    <definedName name="Values_Entered_2_17_12">IF(Loan_Amount*Interest_Rate*Loan_Years*Loan_Start&gt;0,1,0)</definedName>
    <definedName name="Values_Entered_2_17_15">IF(Loan_Amount*Interest_Rate*Loan_Years*Loan_Start&gt;0,1,0)</definedName>
    <definedName name="VB">#REF!</definedName>
    <definedName name="VBKK">"'file:///f:/kokiat%20b/eternity%20grand%20logistics/tops%20project/data%20&amp;%20report/kpi%20report/monthly%20report/kpi%20monthly/0508%20kpi/0508%20kpi%20tops/0508%20kpi%20report%20monthly%20tops%20(cost%20allocation).xls'#$data2.$d$3"</definedName>
    <definedName name="VBUD">#REF!</definedName>
    <definedName name="VC">#REF!</definedName>
    <definedName name="VCAR">#REF!</definedName>
    <definedName name="vebkk">"'file:///h:/documents%20and%20settings/pupongsa/my%20documents/kpi%202006/tops%20kpi/monthly%20kpi%20tops%20july%202006.xls'#$data2.$d$3"</definedName>
    <definedName name="veupc">"'file:///h:/documents%20and%20settings/pupongsa/my%20documents/kpi%202006/tops%20kpi/monthly%20kpi%20tops%20july%202006.xls'#$data2.$d$4"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ital5">#REF!</definedName>
    <definedName name="vkiypgoujp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olume">"'file:///h:/windows/temp/whs%20plan.xls'#$''.$f$203"</definedName>
    <definedName name="VTOO">#REF!</definedName>
    <definedName name="Vupc">"'file:///f:/kokiat%20b/eternity%20grand%20logistics/tops%20project/data%20&amp;%20report/kpi%20report/monthly%20report/kpi%20monthly/0508%20kpi/0508%20kpi%20tops/0508%20kpi%20report%20monthly%20tops%20(cost%20allocation).xls'#$data2.$d$4"</definedName>
    <definedName name="VV">#REF!</definedName>
    <definedName name="VV_3">NA()</definedName>
    <definedName name="VV_5">NA()</definedName>
    <definedName name="VVV">#REF!</definedName>
    <definedName name="VVV_3">NA()</definedName>
    <definedName name="VVV_5">NA()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_4">#REF!</definedName>
    <definedName name="wa_5">#REF!</definedName>
    <definedName name="waaaaa">#REF!</definedName>
    <definedName name="WACOAL">#REF!</definedName>
    <definedName name="wadqw">#REF!</definedName>
    <definedName name="WALL">#REF!</definedName>
    <definedName name="WANCHAI_TRADING_LTD._PART.">#REF!</definedName>
    <definedName name="wanumwa">#REF!</definedName>
    <definedName name="WARN">#REF!</definedName>
    <definedName name="wat">#REF!</definedName>
    <definedName name="watey90">#REF!</definedName>
    <definedName name="wawa">#REF!</definedName>
    <definedName name="wdp">#REF!</definedName>
    <definedName name="WE" hidden="1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ed_Cash_flow_as_of_Jul_8_LOADING_List">#REF!</definedName>
    <definedName name="wefwe" hidden="1">#REF!</definedName>
    <definedName name="WEIGHT">#REF!</definedName>
    <definedName name="WEWEWE" hidden="1">#REF!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ithholding">NA()</definedName>
    <definedName name="Withholding_1">NA()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R_40">#REF!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#N/A</definedName>
    <definedName name="ww_4">#REF!</definedName>
    <definedName name="ww_5">#REF!</definedName>
    <definedName name="wwrw">IF(Loan_Amount*Interest_Rate*Loan_Years*Loan_Start&gt;0,1,0)</definedName>
    <definedName name="w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xx">#REF!</definedName>
    <definedName name="xxx1">#REF!</definedName>
    <definedName name="XYZ">#REF!</definedName>
    <definedName name="xzzs">#REF!</definedName>
    <definedName name="y">#N/A</definedName>
    <definedName name="y_4">#REF!</definedName>
    <definedName name="y_5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97_1st2nd">#REF!</definedName>
    <definedName name="YenRate">#REF!</definedName>
    <definedName name="YesNoNa">#REF!</definedName>
    <definedName name="yfliu">#REF!</definedName>
    <definedName name="ying" hidden="1">{#N/A,#N/A,FALSE,"Eff-SSC2"}</definedName>
    <definedName name="Ying_Chareon_Paint_Industry">#REF!</definedName>
    <definedName name="yjh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ASWQWDEW" hidden="1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โ4305">#REF!</definedName>
    <definedName name="ไ" hidden="1">#REF!</definedName>
    <definedName name="ก">MATCH(0.01,End_Bal,-1)+1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เก">IF(Loan_Amount*Interest_Rate*Loan_Years*Loan_Start&gt;0,1,0)</definedName>
    <definedName name="กด">#REF!</definedName>
    <definedName name="กแปก">#REF!</definedName>
    <definedName name="กรง">IF(Loan_Amount*Interest_Rate*Loan_Years*Loan_Start&gt;0,1,0)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องทุนและส่วนกลางลูกค้าหลังสวน">#REF!</definedName>
    <definedName name="ก้อบ">IF(Loan_Amount*Interest_Rate*Loan_Years*Loan_Start&gt;0,1,0)</definedName>
    <definedName name="กาน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สว">#REF!</definedName>
    <definedName name="กาหนยดายด">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ขนส่ง">#REF!</definedName>
    <definedName name="ค่าใช้จ่ายจ่ายล่วงหน้า">#REF!</definedName>
    <definedName name="ค่านายหน้าค้างจ่าย">#REF!</definedName>
    <definedName name="ค่าภาชนะบรรจุ">#REF!</definedName>
    <definedName name="ค่ารับรอง">#REF!</definedName>
    <definedName name="คำนวณภาษี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กู้ยืม_บริษัทที่เกี่ยวข้องกัน">#REF!</definedName>
    <definedName name="เงินกู้ยืมระยะยาว">#REF!</definedName>
    <definedName name="เงินกู้ยืมระยะสั้น">#REF!</definedName>
    <definedName name="เงินเดือน" hidden="1">{"'Eng (page2)'!$A$1:$D$52"}</definedName>
    <definedName name="เงินทดรองกองทุนสังหาริมทรัพย์">#REF!</definedName>
    <definedName name="เงินทดรองจ่ายลูกบ้านหลังสวน">#REF!</definedName>
    <definedName name="เงินประกันการเช่า">#REF!</definedName>
    <definedName name="เงินประกันนิ">#REF!</definedName>
    <definedName name="เงินประกันอื่นๆ">#REF!</definedName>
    <definedName name="เงินมัดจำ">#REF!</definedName>
    <definedName name="เงินลงทุนในเฟิร์ทสตาร์">#REF!</definedName>
    <definedName name="เงินลงทุนระยะยาวอื่น">#REF!</definedName>
    <definedName name="เงินสดย่อย">#REF!</definedName>
    <definedName name="เงินให้กู้ยืมแก่บริษัทย่อย">#REF!</definedName>
    <definedName name="เงินให้กู้ยืมระยะสั้น">#REF!</definedName>
    <definedName name="จำนวนทรายขาว">#REF!</definedName>
    <definedName name="จำนวนทรายดิบ">#REF!</definedName>
    <definedName name="จู">#REF!</definedName>
    <definedName name="เจ้าหนี้การค้าเจ้าหนี้อื่นๆ">#REF!</definedName>
    <definedName name="เจ้าหนี้ผู้รับเหมา">#REF!</definedName>
    <definedName name="เจ้าหนี้อื่น_นิติบุคคล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#REF!</definedName>
    <definedName name="เช็คจ่ายลงวันที่ล่วงหน้า">#REF!</definedName>
    <definedName name="ฌ็">#REF!</definedName>
    <definedName name="ฏฏ">#REF!</definedName>
    <definedName name="ด" hidden="1">#REF!</definedName>
    <definedName name="ด_ำห_">NA()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ท">#REF!</definedName>
    <definedName name="ต้นทุนขายแต่ละโรง">#REF!</definedName>
    <definedName name="ต้นทุนขายปิดผิวกระดาษ">#REF!</definedName>
    <definedName name="ต้นทุนทรายดิบ">#REF!</definedName>
    <definedName name="ต้นทุนทรายดิบต่อกระสอบ">#REF!</definedName>
    <definedName name="ตัวอย่าง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_อย">#REF!</definedName>
    <definedName name="นยี" hidden="1">#REF!</definedName>
    <definedName name="นร">#REF!</definedName>
    <definedName name="น้ำ">#REF!</definedName>
    <definedName name="บ_าน">#REF!</definedName>
    <definedName name="บ้าน">#REF!</definedName>
    <definedName name="แบงค์">#REF!</definedName>
    <definedName name="ป_อ">#REF!</definedName>
    <definedName name="ป501">"'file:///f:/prajobs/project%20%20crc/jwd/allowance%207%20-%20aug%20-04%20.xls'#$''.$bj$205"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">#REF!</definedName>
    <definedName name="ฟ200">#REF!</definedName>
    <definedName name="ฟ300">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งด1">#N/A</definedName>
    <definedName name="ภงด1_4">#REF!</definedName>
    <definedName name="ภงด1_5">#REF!</definedName>
    <definedName name="ภาระ1">#REF!</definedName>
    <definedName name="ภาษีขายยังไม่ถึงกำหนด">#REF!</definedName>
    <definedName name="ภาษีมูลค่าเพิ่ม">#REF!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#REF!</definedName>
    <definedName name="ยกไปเดบิต">#REF!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_สรถ">NA()</definedName>
    <definedName name="รห_สรถ_1">NA()</definedName>
    <definedName name="รหัสบัญชี">#REF!</definedName>
    <definedName name="รหัสรถ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วัสดุคงเหลือ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ได้ดอกเบี้ยรับ">#REF!</definedName>
    <definedName name="รายละเอียด">#REF!</definedName>
    <definedName name="รายละเอียด1">#REF!</definedName>
    <definedName name="รายละเอียด2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การค้า_งานอสังหาริมทรัพย์">#REF!</definedName>
    <definedName name="วย">#REF!</definedName>
    <definedName name="วว" hidden="1">#REF!</definedName>
    <definedName name="ส">#REF!</definedName>
    <definedName name="ส_นค_า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สินทรัพย์ถาวรระหว่างก่อสร้าง_ติดตั้ง">#REF!</definedName>
    <definedName name="ห">#REF!</definedName>
    <definedName name="หก">#REF!</definedName>
    <definedName name="หกด">#REF!</definedName>
    <definedName name="หด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าคาร">#REF!</definedName>
    <definedName name="อำ">#REF!</definedName>
    <definedName name="ไอ">#REF!</definedName>
    <definedName name="ฮธฯฯ">#REF!</definedName>
    <definedName name="ๆ">#REF!</definedName>
    <definedName name="ๆไ">#REF!</definedName>
    <definedName name="ๆไฟ">#REF!</definedName>
    <definedName name="ๆๆ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" i="6" l="1"/>
  <c r="J17" i="6" l="1"/>
  <c r="G28" i="7" l="1"/>
  <c r="E28" i="7" l="1"/>
  <c r="J12" i="8"/>
  <c r="J56" i="1" l="1"/>
  <c r="H56" i="1"/>
  <c r="N17" i="6" l="1"/>
  <c r="P17" i="6" s="1"/>
  <c r="N16" i="6"/>
  <c r="N13" i="6"/>
  <c r="P13" i="6" s="1"/>
  <c r="N12" i="6"/>
  <c r="N10" i="6"/>
  <c r="P10" i="6" s="1"/>
  <c r="L14" i="6"/>
  <c r="L18" i="6" s="1"/>
  <c r="N14" i="6" l="1"/>
  <c r="N18" i="6" s="1"/>
  <c r="E62" i="7" l="1"/>
  <c r="H12" i="8" l="1"/>
  <c r="J15" i="1" l="1"/>
  <c r="H15" i="1"/>
  <c r="H18" i="8" l="1"/>
  <c r="E51" i="7" l="1"/>
  <c r="G51" i="7"/>
  <c r="H19" i="8" l="1"/>
  <c r="J18" i="8"/>
  <c r="J19" i="8" s="1"/>
  <c r="J21" i="8" l="1"/>
  <c r="H21" i="8"/>
  <c r="H23" i="8" s="1"/>
  <c r="H32" i="8" l="1"/>
  <c r="J16" i="6"/>
  <c r="J18" i="6" s="1"/>
  <c r="H71" i="1" s="1"/>
  <c r="H29" i="8"/>
  <c r="G9" i="7"/>
  <c r="G29" i="7" s="1"/>
  <c r="G34" i="7" s="1"/>
  <c r="J23" i="8"/>
  <c r="G59" i="7"/>
  <c r="J70" i="1"/>
  <c r="J68" i="1"/>
  <c r="H14" i="6"/>
  <c r="F14" i="6"/>
  <c r="P16" i="6" l="1"/>
  <c r="P12" i="6"/>
  <c r="P14" i="6" s="1"/>
  <c r="H68" i="1"/>
  <c r="F18" i="6"/>
  <c r="H70" i="1"/>
  <c r="H18" i="6"/>
  <c r="J60" i="1"/>
  <c r="H60" i="1"/>
  <c r="H23" i="1"/>
  <c r="P18" i="6" l="1"/>
  <c r="J61" i="1"/>
  <c r="H61" i="1"/>
  <c r="H24" i="1"/>
  <c r="J23" i="1"/>
  <c r="J24" i="1" s="1"/>
  <c r="E59" i="7" l="1"/>
  <c r="E9" i="7" l="1"/>
  <c r="E29" i="7" s="1"/>
  <c r="E34" i="7" s="1"/>
  <c r="E61" i="7" s="1"/>
  <c r="J14" i="6" l="1"/>
  <c r="H72" i="1" l="1"/>
  <c r="J71" i="1"/>
  <c r="J72" i="1" s="1"/>
  <c r="J73" i="1" s="1"/>
  <c r="J29" i="8"/>
  <c r="H73" i="1" l="1"/>
  <c r="J32" i="8"/>
  <c r="G61" i="7" l="1"/>
  <c r="G63" i="7" s="1"/>
  <c r="E63" i="7"/>
</calcChain>
</file>

<file path=xl/sharedStrings.xml><?xml version="1.0" encoding="utf-8"?>
<sst xmlns="http://schemas.openxmlformats.org/spreadsheetml/2006/main" count="165" uniqueCount="135">
  <si>
    <t>(หน่วย : บาท)</t>
  </si>
  <si>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</si>
  <si>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</si>
  <si>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</si>
  <si>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</si>
  <si>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</si>
  <si>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</si>
  <si>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หนี้สินไม่หมุนเวียน</t>
  </si>
  <si>
    <t>ส่วนของผู้ถือหุ้น</t>
  </si>
  <si>
    <t>ทุนเรือนหุ้น</t>
  </si>
  <si>
    <t>หุ้นสามัญ 621,166,300 หุ้น มูลค่า หุ้นละ 1.00 บาท</t>
  </si>
  <si>
    <t>หุ้นสามัญ 496,168,826 หุ้น มูลค่า หุ้นละ 1.00 บาท</t>
  </si>
  <si>
    <t>กำไรสะสม</t>
  </si>
  <si>
    <t>จัดสรรแล้ว - สำรองตามกฎหมาย</t>
  </si>
  <si>
    <t>ยังไม่ได้จัดสรร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</si>
  <si>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</si>
  <si>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</si>
  <si>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</si>
  <si>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</si>
  <si>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</si>
  <si>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</si>
  <si>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</si>
  <si>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</si>
  <si>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</si>
  <si>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</si>
  <si>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ต้นทุนทางการเงิน</t>
  </si>
  <si>
    <t>รวมค่าใช้จ่าย</t>
  </si>
  <si>
    <t>รวม</t>
  </si>
  <si>
    <t xml:space="preserve"> </t>
  </si>
  <si>
    <t>งบกระแสเงินสด</t>
  </si>
  <si>
    <t>กระแสเงินสดจากกิจกรรมดำเนินงาน</t>
  </si>
  <si>
    <t>ขาดทุนด้านเครดิตที่คาดว่าจะเกิดขึ้น (โอนกลับ)</t>
  </si>
  <si>
    <t>ขาดทุนจากการลดมูลค่าสินค้า (โอนกลับ)</t>
  </si>
  <si>
    <t>ค่าเสื่อมราคาและค่าตัดจำหน่าย</t>
  </si>
  <si>
    <t>ประมาณการหนี้สินผลประโยชน์พนักงาน</t>
  </si>
  <si>
    <t>ดอกเบี้ยรับ</t>
  </si>
  <si>
    <t>สินค้าคงเหลือ</t>
  </si>
  <si>
    <t>สินทรัพย์ไม่หมุนเวียนอื่น</t>
  </si>
  <si>
    <t>เงินสดรับดอกเบี้ย</t>
  </si>
  <si>
    <t>เงินจ่ายภาษีเงินได้นิติบุคคล</t>
  </si>
  <si>
    <t>กระแสเงินสดจากกิจกรรมลงทุน</t>
  </si>
  <si>
    <t>เงินสดจ่ายเพื่อซื้ออุปกรณ์</t>
  </si>
  <si>
    <t>เงินสดรับจากการจำหน่ายอุปกรณ์</t>
  </si>
  <si>
    <t>กระแสเงินสดจากกิจกรรมจัดหาเงิน</t>
  </si>
  <si>
    <t>เงินสดจ่ายหนี้สินตามสัญญาเช่า</t>
  </si>
  <si>
    <t>งบฐานะการเงิน</t>
  </si>
  <si>
    <t>บริษัท ซีเอสพี สตีลเซ็นเตอร์ จำกัด (มหาชน)</t>
  </si>
  <si>
    <t>2567</t>
  </si>
  <si>
    <t>งบการเปลี่ยนแปลงส่วนของผู้ถือหุ้น</t>
  </si>
  <si>
    <t>ลูกหนี้การค้าและลูกหนี้หมุนเวียนอื่น - กิจการอื่น</t>
  </si>
  <si>
    <t>ลูกหนี้การค้าและลูกหนี้หมุนเวียนอื่น - กิจการที่เกี่ยวข้องกัน</t>
  </si>
  <si>
    <t>เงินสดจ่ายดอกเบี้ย - หนี้สินตามสัญญาเช่า</t>
  </si>
  <si>
    <t>รวมสินทรัพย์หมุนเวียน</t>
  </si>
  <si>
    <t>เงินสดและรายการเทียบเท่าเงินสด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</si>
  <si>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</si>
  <si>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</si>
  <si>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</si>
  <si>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</si>
  <si>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</si>
  <si>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</si>
  <si>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</si>
  <si>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กระแสเงินสดสุทธิได้มาจาก (ใช้ไปใน) กิจกรรมดำเนินงาน</t>
  </si>
  <si>
    <t>งบกระแสเงินสด (ต่อ)</t>
  </si>
  <si>
    <t>งบฐานะการเงิน (ต่อ)</t>
  </si>
  <si>
    <t>ปรับรายการที่กระทบกำไร (ขาดทุน) เป็นเงินสดรับ (จ่าย)</t>
  </si>
  <si>
    <t>กำไร (ขาดทุน) ก่อนภาษีเงินได้</t>
  </si>
  <si>
    <t>ลูกหนี้การค้าและลูกหนี้หมุนเวียนอื่น - กิจการที่เกี่ยวข้องกัน (เพิ่มขึ้น) ลดลง</t>
  </si>
  <si>
    <t>ลูกหนี้การค้าและลูกหนี้หมุนเวียนอื่น - กิจการอื่น (เพิ่มขึ้น) ลดลง</t>
  </si>
  <si>
    <t>สินค้าคงเหลือ (เพิ่มขึ้น) ลดลง</t>
  </si>
  <si>
    <t>รวมการปรับปรุงจากการกระทบยอดกำไร (ขาดทุน)</t>
  </si>
  <si>
    <t>เงินสดและรายการเทียบเท่าเงินสดเพิ่มขึ้น (ลดลง) สุทธิ</t>
  </si>
  <si>
    <t>เจ้าหนี้การค้าและเจ้าหนี้หมุนเวียนอื่น - กิจการอื่นเพิ่มขึ้น (ลดลง)</t>
  </si>
  <si>
    <t>หนี้สินที่เกิดจากสัญญาเพิ่มขึ้น (ลดลง)</t>
  </si>
  <si>
    <t>สินทรัพย์ภาษีเงินได้ของงวดปัจจุบัน</t>
  </si>
  <si>
    <t>กำไร (ขาดทุน) จากการดำเนินงาน</t>
  </si>
  <si>
    <t>จำนวนหุ้นสามัญถัวเฉลี่ยถ่วงน้ำหนัก (หน่วย : หุ้น)</t>
  </si>
  <si>
    <t>เงินสดจ่ายดอกเบี้ย</t>
  </si>
  <si>
    <t xml:space="preserve">    </t>
  </si>
  <si>
    <t>ทุนจดทะเบียน</t>
  </si>
  <si>
    <t>ทุนที่ออกและเรียกชำระแล้ว</t>
  </si>
  <si>
    <t>เงินเบิกเกินบัญชีและเงินกู้ยืมระยะสั้นจากสถาบันการเงิน</t>
  </si>
  <si>
    <t xml:space="preserve">เจ้าหนี้การค้าและเจ้าหนี้หมุนเวียนอื่น - กิจการอื่น </t>
  </si>
  <si>
    <t>หนี้สินตามสัญญาเช่าที่ถึงกำหนดชำระภายในหนึ่งปี</t>
  </si>
  <si>
    <t>รวมหนี้สินหมุนเวียน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</si>
  <si>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</si>
  <si>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</si>
  <si>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</si>
  <si>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</si>
  <si>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</si>
  <si>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</si>
  <si>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(กำไร) ขาดทุนจากอัตราแลกเปลี่ยนที่ยังไม่เกิดขึ้น</t>
  </si>
  <si>
    <t>กำไร (ขาดทุน) ต่อหุ้นขั้นพื้นฐาน</t>
  </si>
  <si>
    <t>ประมาณการรับประกันคุณภาพสินค้า (โอนกลับ)</t>
  </si>
  <si>
    <t>การเปลี่ยนแปลงในสินทรัพย์และหนี้สินดำเนินงาน</t>
  </si>
  <si>
    <t>เงินกู้ยืมระยะสั้นและดอกเบี้ยค้างจ่ายจากบุคคลที่เกี่ยวข้องกัน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</si>
  <si>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</si>
  <si>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เงินสดรับเงินกู้ยืมระยะสั้นจากบุคคลที่เกี่ยวข้องกัน</t>
  </si>
  <si>
    <t>หนี้สินที่เกิดจากสัญญา - หมุนเวียน</t>
  </si>
  <si>
    <t>(กำไร) ขาดทุนจากการขายและตัดจำหน่ายอุปกรณ์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</si>
  <si>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</si>
  <si>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</si>
  <si>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กำไรจากอัตราแลกเปลี่ยน</t>
  </si>
  <si>
    <t>ตัดจำหน่ายภาษีถูกหัก ณ ที่จ่าย</t>
  </si>
  <si>
    <t>กำไร (ขาดทุน) สำหรับปี</t>
  </si>
  <si>
    <t>กำไร (ขาดทุน) เบ็ดเสร็จรวมสำหรับปี</t>
  </si>
  <si>
    <t>กำไร(ขาดทุน)เบ็ดเสร็จอื่นสำหรับปี</t>
  </si>
  <si>
    <t>รายการที่ไม่ต้องจัดประเภทเข้ากำไรหรือขาดทุนในภายหลัง</t>
  </si>
  <si>
    <t>การเปลี่ยนแปลงในส่วนของผู้ถือหุ้นสำหรับปี</t>
  </si>
  <si>
    <t>ยอดคงเหลือ ณ วันที่ 31 ธันวาคม 2567</t>
  </si>
  <si>
    <t>เงินสดจ่ายผลประโยชน์พนักงาน</t>
  </si>
  <si>
    <t>ผลกำไร (ขาดทุน) จากการวัดมูลค่าใหม่</t>
  </si>
  <si>
    <t>ของผลประโยชน์พนักงานที่กำหนดไว้</t>
  </si>
  <si>
    <t>กำไร (ขาดทุน) ต่อหุ้น</t>
  </si>
  <si>
    <t>ผลกำไร(ขาดทุน)จากการวัดมูลค่าใหม่ของผลประโยชน์พนักงานที่กำหนดไว้</t>
  </si>
  <si>
    <t>รวมองค์ประกอบอื่นของส่วนของผู้ถือหุ้น</t>
  </si>
  <si>
    <t>จัดสรรแล้ว
สำรองตามกฎหมาย</t>
  </si>
  <si>
    <t>ทุนเรือนหุ้นที่ออกและชำระแล้ว</t>
  </si>
  <si>
    <t>องค์ประกอบอื่นของส่วนของผู้ถือหุ้น</t>
  </si>
  <si>
    <t>โอนไปกำไร (ขาดทุน) สะสม</t>
  </si>
  <si>
    <t>กำไร (ขาดทุน) เบ็ดเสร็จอื่นรวมสำหรับปี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</si>
  <si>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</si>
  <si>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</si>
  <si>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ประมาณการหนี้สินหมุนเวียนสำหรับผลประโยชน์พนักงาน</t>
  </si>
  <si>
    <t>รายได้ (ค่าใช้จ่าย) ภาษีเงินได้</t>
  </si>
  <si>
    <t xml:space="preserve">กำไร (ขาดทุน) ก่อนรายได้ (ค่าใช้จ่าย) ภาษีเงินได้ </t>
  </si>
  <si>
    <t>(โอนกลับ) ขาดทุนจากการด้อยค่าสินทรัพย์</t>
  </si>
  <si>
    <t>ณ วันที่ 31 ธันวาคม 2568</t>
  </si>
  <si>
    <t>2568</t>
  </si>
  <si>
    <t>สำหรับปีสิ้นสุดวันที่ 31 ธันวาคม 2568</t>
  </si>
  <si>
    <t>ยอดคงเหลือ ณ วันที่ 1 มกราคม 2567</t>
  </si>
  <si>
    <t>ยอดคงเหลือ ณ วันที่ 31 ธันวาคม 2568</t>
  </si>
  <si>
    <t>4.2.1</t>
  </si>
  <si>
    <t>4.2.3</t>
  </si>
  <si>
    <t>เงินสดรับจากการขอคืนภาษีเงินได้นิติบุคคล</t>
  </si>
  <si>
    <t>เงินสดจ่ายซื้อสินทรัพย์ไม่มีตัวตน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</si>
</sst>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[$-1070000]d/mm/yyyy;@"/>
    <numFmt numFmtId="166" formatCode="_-* #,##0_-;\-* #,##0_-;_-* &quot;-&quot;??_-;_-@_-"/>
    <numFmt numFmtId="167" formatCode="_(* #,##0.00_);_(* \(#,##0.00\);_(* &quot;-&quot;_);_(@_)"/>
    <numFmt numFmtId="168" formatCode="#,##0;\(#,##0\)"/>
    <numFmt numFmtId="169" formatCode="#,##0.00_);\(#,##0.00\);_-* &quot;-&quot;??;"/>
    <numFmt numFmtId="170" formatCode="_-* #,##0.00_-;\(#,##0.00\)_-;_-* &quot;-&quot;??_-;_-@_-"/>
    <numFmt numFmtId="171" formatCode="#,##0;\(#,##0\);\-"/>
    <numFmt numFmtId="172" formatCode="#,##0.00;\(#,##0.00\)"/>
    <numFmt numFmtId="173" formatCode="#,##0.000_);\(#,##0.000\);_-* &quot;-&quot;??"/>
    <numFmt numFmtId="174" formatCode="_-* #,##0.000000000_-;\-* #,##0.000000000_-;_-* &quot;-&quot;??_-;_-@_-"/>
    <numFmt numFmtId="175" formatCode="_-* #,##0.0000_-;\-* #,##0.0000_-;_-* &quot;-&quot;??_-;_-@_-"/>
  </numFmts>
  <fonts count="13" x14ac:knownFonts="1">
    <font>
      <sz val="14"/>
      <name val="Cordia New"/>
      <charset val="222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u/>
      <sz val="14"/>
      <name val="Angsana New"/>
      <family val="1"/>
      <charset val="22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7">
    <xf numFmtId="165" fontId="0" fillId="0" borderId="0"/>
    <xf numFmtId="43" fontId="4" fillId="0" borderId="0" applyFont="0" applyFill="0" applyBorder="0" applyAlignment="0" applyProtection="0"/>
    <xf numFmtId="165" fontId="1" fillId="0" borderId="0" applyBorder="0"/>
    <xf numFmtId="43" fontId="1" fillId="0" borderId="0" applyFont="0" applyFill="0" applyBorder="0" applyAlignment="0" applyProtection="0"/>
    <xf numFmtId="165" fontId="4" fillId="0" borderId="0"/>
    <xf numFmtId="165" fontId="4" fillId="0" borderId="0"/>
    <xf numFmtId="165" fontId="1" fillId="0" borderId="0" applyBorder="0"/>
    <xf numFmtId="165" fontId="1" fillId="0" borderId="0" applyBorder="0"/>
    <xf numFmtId="165" fontId="1" fillId="0" borderId="0"/>
    <xf numFmtId="165" fontId="1" fillId="0" borderId="0" applyBorder="0"/>
    <xf numFmtId="165" fontId="1" fillId="0" borderId="0" applyBorder="0"/>
    <xf numFmtId="44" fontId="1" fillId="0" borderId="0" applyFont="0" applyFill="0" applyBorder="0" applyAlignment="0" applyProtection="0"/>
    <xf numFmtId="165" fontId="5" fillId="0" borderId="0"/>
    <xf numFmtId="0" fontId="4" fillId="0" borderId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2" fillId="0" borderId="0"/>
  </cellStyleXfs>
  <cellXfs count="262">
    <xf numFmtId="165" fontId="0" fillId="0" borderId="0" xfId="0"/>
    <xf numFmtId="165" fontId="2" fillId="0" borderId="0" xfId="2" applyFont="1"/>
    <xf numFmtId="165" fontId="2" fillId="0" borderId="0" xfId="2" applyFont="1" applyAlignment="1">
      <alignment horizontal="center"/>
    </xf>
    <xf numFmtId="43" fontId="2" fillId="0" borderId="0" xfId="3" applyFont="1" applyFill="1"/>
    <xf numFmtId="43" fontId="2" fillId="0" borderId="0" xfId="1" applyFont="1" applyFill="1"/>
    <xf numFmtId="167" fontId="2" fillId="0" borderId="0" xfId="2" applyNumberFormat="1" applyFont="1"/>
    <xf numFmtId="165" fontId="3" fillId="0" borderId="0" xfId="2" applyFont="1"/>
    <xf numFmtId="43" fontId="3" fillId="0" borderId="0" xfId="2" applyNumberFormat="1" applyFont="1"/>
    <xf numFmtId="43" fontId="2" fillId="0" borderId="0" xfId="3" applyFont="1" applyFill="1" applyAlignment="1">
      <alignment horizontal="center"/>
    </xf>
    <xf numFmtId="4" fontId="2" fillId="0" borderId="0" xfId="2" applyNumberFormat="1" applyFont="1"/>
    <xf numFmtId="43" fontId="2" fillId="0" borderId="0" xfId="1" applyFont="1"/>
    <xf numFmtId="43" fontId="3" fillId="0" borderId="0" xfId="1" applyFont="1"/>
    <xf numFmtId="4" fontId="2" fillId="0" borderId="0" xfId="2" applyNumberFormat="1" applyFont="1" applyAlignment="1">
      <alignment vertical="top" wrapText="1"/>
    </xf>
    <xf numFmtId="165" fontId="2" fillId="0" borderId="0" xfId="2" applyFont="1" applyAlignment="1">
      <alignment vertical="top" wrapText="1"/>
    </xf>
    <xf numFmtId="165" fontId="2" fillId="0" borderId="0" xfId="2" applyFont="1" applyAlignment="1">
      <alignment horizontal="center" vertical="top" wrapText="1"/>
    </xf>
    <xf numFmtId="43" fontId="2" fillId="0" borderId="0" xfId="3" applyFont="1" applyFill="1" applyAlignment="1"/>
    <xf numFmtId="164" fontId="2" fillId="0" borderId="0" xfId="3" applyNumberFormat="1" applyFont="1" applyFill="1" applyAlignment="1"/>
    <xf numFmtId="0" fontId="6" fillId="0" borderId="0" xfId="13" applyFont="1" applyAlignment="1" applyProtection="1">
      <alignment vertical="center"/>
      <protection locked="0"/>
    </xf>
    <xf numFmtId="0" fontId="7" fillId="0" borderId="0" xfId="13" applyFont="1" applyProtection="1">
      <protection locked="0"/>
    </xf>
    <xf numFmtId="171" fontId="7" fillId="0" borderId="0" xfId="13" applyNumberFormat="1" applyFont="1" applyAlignment="1" applyProtection="1">
      <alignment vertical="center"/>
      <protection locked="0"/>
    </xf>
    <xf numFmtId="168" fontId="7" fillId="0" borderId="0" xfId="14" applyNumberFormat="1" applyFont="1" applyFill="1" applyAlignment="1" applyProtection="1">
      <alignment vertical="center"/>
      <protection locked="0"/>
    </xf>
    <xf numFmtId="168" fontId="7" fillId="0" borderId="0" xfId="14" applyNumberFormat="1" applyFont="1" applyFill="1" applyAlignment="1" applyProtection="1">
      <alignment horizontal="center" vertical="center"/>
      <protection locked="0"/>
    </xf>
    <xf numFmtId="0" fontId="7" fillId="0" borderId="0" xfId="13" applyFont="1" applyAlignment="1" applyProtection="1">
      <alignment horizontal="center" vertical="center"/>
      <protection locked="0"/>
    </xf>
    <xf numFmtId="168" fontId="6" fillId="0" borderId="0" xfId="13" applyNumberFormat="1" applyFont="1" applyAlignment="1">
      <alignment vertical="center"/>
    </xf>
    <xf numFmtId="168" fontId="7" fillId="0" borderId="0" xfId="13" applyNumberFormat="1" applyFont="1" applyAlignment="1" applyProtection="1">
      <alignment horizontal="right" vertical="center"/>
      <protection locked="0"/>
    </xf>
    <xf numFmtId="43" fontId="7" fillId="0" borderId="0" xfId="1" applyFont="1" applyProtection="1">
      <protection locked="0"/>
    </xf>
    <xf numFmtId="172" fontId="6" fillId="0" borderId="0" xfId="13" applyNumberFormat="1" applyFont="1" applyAlignment="1">
      <alignment vertical="center"/>
    </xf>
    <xf numFmtId="0" fontId="6" fillId="0" borderId="4" xfId="13" applyFont="1" applyBorder="1" applyAlignment="1">
      <alignment vertical="center"/>
    </xf>
    <xf numFmtId="0" fontId="7" fillId="0" borderId="4" xfId="13" applyFont="1" applyBorder="1" applyProtection="1">
      <protection locked="0"/>
    </xf>
    <xf numFmtId="171" fontId="7" fillId="0" borderId="4" xfId="13" applyNumberFormat="1" applyFont="1" applyBorder="1" applyAlignment="1" applyProtection="1">
      <alignment vertical="center"/>
      <protection locked="0"/>
    </xf>
    <xf numFmtId="168" fontId="7" fillId="0" borderId="4" xfId="14" applyNumberFormat="1" applyFont="1" applyFill="1" applyBorder="1" applyAlignment="1" applyProtection="1">
      <alignment vertical="center"/>
      <protection locked="0"/>
    </xf>
    <xf numFmtId="168" fontId="7" fillId="0" borderId="4" xfId="14" applyNumberFormat="1" applyFont="1" applyFill="1" applyBorder="1" applyAlignment="1" applyProtection="1">
      <alignment horizontal="center" vertical="center"/>
      <protection locked="0"/>
    </xf>
    <xf numFmtId="0" fontId="7" fillId="0" borderId="4" xfId="13" applyFont="1" applyBorder="1" applyAlignment="1" applyProtection="1">
      <alignment horizontal="center" vertical="center"/>
      <protection locked="0"/>
    </xf>
    <xf numFmtId="168" fontId="7" fillId="0" borderId="0" xfId="14" applyNumberFormat="1" applyFont="1" applyFill="1" applyBorder="1" applyAlignment="1" applyProtection="1">
      <alignment horizontal="right" vertical="center"/>
      <protection locked="0"/>
    </xf>
    <xf numFmtId="0" fontId="6" fillId="0" borderId="0" xfId="13" applyFont="1" applyAlignment="1" applyProtection="1">
      <alignment horizontal="center" vertical="center"/>
      <protection locked="0"/>
    </xf>
    <xf numFmtId="0" fontId="6" fillId="0" borderId="0" xfId="4" applyNumberFormat="1" applyFont="1" applyAlignment="1">
      <alignment horizontal="center"/>
    </xf>
    <xf numFmtId="165" fontId="6" fillId="0" borderId="0" xfId="9" applyFont="1"/>
    <xf numFmtId="165" fontId="6" fillId="0" borderId="0" xfId="9" applyFont="1" applyBorder="1"/>
    <xf numFmtId="165" fontId="6" fillId="0" borderId="0" xfId="4" applyFont="1"/>
    <xf numFmtId="165" fontId="6" fillId="0" borderId="4" xfId="4" applyFont="1" applyBorder="1"/>
    <xf numFmtId="165" fontId="7" fillId="0" borderId="0" xfId="9" applyFont="1"/>
    <xf numFmtId="165" fontId="7" fillId="0" borderId="0" xfId="9" applyFont="1" applyBorder="1"/>
    <xf numFmtId="43" fontId="6" fillId="0" borderId="0" xfId="3" applyFont="1" applyFill="1" applyBorder="1" applyAlignment="1"/>
    <xf numFmtId="165" fontId="7" fillId="0" borderId="0" xfId="4" applyFont="1"/>
    <xf numFmtId="9" fontId="7" fillId="0" borderId="0" xfId="4" applyNumberFormat="1" applyFont="1"/>
    <xf numFmtId="0" fontId="8" fillId="0" borderId="0" xfId="13" applyFont="1" applyAlignment="1">
      <alignment vertical="center"/>
    </xf>
    <xf numFmtId="0" fontId="9" fillId="0" borderId="0" xfId="13" applyFont="1" applyProtection="1">
      <protection locked="0"/>
    </xf>
    <xf numFmtId="171" fontId="9" fillId="0" borderId="0" xfId="13" applyNumberFormat="1" applyFont="1" applyAlignment="1" applyProtection="1">
      <alignment vertical="center"/>
      <protection locked="0"/>
    </xf>
    <xf numFmtId="168" fontId="9" fillId="0" borderId="0" xfId="14" applyNumberFormat="1" applyFont="1" applyFill="1" applyBorder="1" applyAlignment="1" applyProtection="1">
      <alignment vertical="center"/>
      <protection locked="0"/>
    </xf>
    <xf numFmtId="168" fontId="9" fillId="0" borderId="0" xfId="14" applyNumberFormat="1" applyFont="1" applyFill="1" applyBorder="1" applyAlignment="1" applyProtection="1">
      <alignment horizontal="center" vertical="center"/>
      <protection locked="0"/>
    </xf>
    <xf numFmtId="0" fontId="9" fillId="0" borderId="0" xfId="13" applyFont="1" applyAlignment="1" applyProtection="1">
      <alignment horizontal="center" vertical="center"/>
      <protection locked="0"/>
    </xf>
    <xf numFmtId="165" fontId="9" fillId="0" borderId="0" xfId="2" applyFont="1"/>
    <xf numFmtId="165" fontId="9" fillId="0" borderId="0" xfId="3" applyNumberFormat="1" applyFont="1" applyFill="1" applyAlignment="1">
      <alignment horizontal="center"/>
    </xf>
    <xf numFmtId="0" fontId="9" fillId="0" borderId="0" xfId="3" applyNumberFormat="1" applyFont="1" applyFill="1"/>
    <xf numFmtId="165" fontId="9" fillId="0" borderId="0" xfId="2" applyFont="1" applyBorder="1"/>
    <xf numFmtId="165" fontId="9" fillId="0" borderId="0" xfId="0" applyFont="1" applyAlignment="1">
      <alignment horizontal="center"/>
    </xf>
    <xf numFmtId="165" fontId="8" fillId="0" borderId="0" xfId="0" applyFont="1" applyAlignment="1">
      <alignment horizontal="center" vertical="center"/>
    </xf>
    <xf numFmtId="165" fontId="8" fillId="0" borderId="0" xfId="4" applyFont="1"/>
    <xf numFmtId="165" fontId="8" fillId="0" borderId="0" xfId="2" applyFont="1"/>
    <xf numFmtId="165" fontId="9" fillId="0" borderId="0" xfId="2" applyFont="1" applyAlignment="1">
      <alignment horizontal="center"/>
    </xf>
    <xf numFmtId="165" fontId="9" fillId="0" borderId="0" xfId="2" applyFont="1" applyAlignment="1">
      <alignment horizontal="left"/>
    </xf>
    <xf numFmtId="164" fontId="9" fillId="0" borderId="0" xfId="3" applyNumberFormat="1" applyFont="1" applyFill="1" applyAlignment="1">
      <alignment horizontal="center"/>
    </xf>
    <xf numFmtId="165" fontId="9" fillId="0" borderId="0" xfId="4" applyFont="1" applyAlignment="1">
      <alignment vertical="center"/>
    </xf>
    <xf numFmtId="164" fontId="9" fillId="0" borderId="1" xfId="3" applyNumberFormat="1" applyFont="1" applyFill="1" applyBorder="1"/>
    <xf numFmtId="164" fontId="9" fillId="0" borderId="0" xfId="3" applyNumberFormat="1" applyFont="1" applyFill="1" applyBorder="1"/>
    <xf numFmtId="165" fontId="8" fillId="0" borderId="0" xfId="4" applyFont="1" applyAlignment="1">
      <alignment vertical="center"/>
    </xf>
    <xf numFmtId="43" fontId="9" fillId="0" borderId="0" xfId="3" applyFont="1" applyFill="1"/>
    <xf numFmtId="165" fontId="9" fillId="0" borderId="0" xfId="0" applyFont="1" applyAlignment="1">
      <alignment horizontal="left"/>
    </xf>
    <xf numFmtId="164" fontId="9" fillId="0" borderId="0" xfId="3" applyNumberFormat="1" applyFont="1" applyFill="1"/>
    <xf numFmtId="164" fontId="9" fillId="0" borderId="2" xfId="3" applyNumberFormat="1" applyFont="1" applyFill="1" applyBorder="1"/>
    <xf numFmtId="43" fontId="9" fillId="0" borderId="0" xfId="3" applyFont="1" applyFill="1" applyAlignment="1">
      <alignment horizontal="center"/>
    </xf>
    <xf numFmtId="165" fontId="9" fillId="0" borderId="0" xfId="2" applyFont="1" applyAlignment="1">
      <alignment vertical="center"/>
    </xf>
    <xf numFmtId="0" fontId="8" fillId="0" borderId="0" xfId="13" applyFont="1" applyAlignment="1" applyProtection="1">
      <alignment vertical="center"/>
      <protection locked="0"/>
    </xf>
    <xf numFmtId="168" fontId="9" fillId="0" borderId="0" xfId="14" applyNumberFormat="1" applyFont="1" applyFill="1" applyAlignment="1" applyProtection="1">
      <alignment vertical="center"/>
      <protection locked="0"/>
    </xf>
    <xf numFmtId="168" fontId="9" fillId="0" borderId="0" xfId="14" applyNumberFormat="1" applyFont="1" applyFill="1" applyAlignment="1" applyProtection="1">
      <alignment horizontal="center" vertical="center"/>
      <protection locked="0"/>
    </xf>
    <xf numFmtId="0" fontId="8" fillId="0" borderId="4" xfId="13" applyFont="1" applyBorder="1" applyAlignment="1">
      <alignment vertical="center"/>
    </xf>
    <xf numFmtId="0" fontId="9" fillId="0" borderId="4" xfId="13" applyFont="1" applyBorder="1" applyProtection="1">
      <protection locked="0"/>
    </xf>
    <xf numFmtId="171" fontId="9" fillId="0" borderId="4" xfId="13" applyNumberFormat="1" applyFont="1" applyBorder="1" applyAlignment="1" applyProtection="1">
      <alignment vertical="center"/>
      <protection locked="0"/>
    </xf>
    <xf numFmtId="168" fontId="9" fillId="0" borderId="4" xfId="14" applyNumberFormat="1" applyFont="1" applyFill="1" applyBorder="1" applyAlignment="1" applyProtection="1">
      <alignment vertical="center"/>
      <protection locked="0"/>
    </xf>
    <xf numFmtId="168" fontId="9" fillId="0" borderId="4" xfId="14" applyNumberFormat="1" applyFont="1" applyFill="1" applyBorder="1" applyAlignment="1" applyProtection="1">
      <alignment horizontal="center" vertical="center"/>
      <protection locked="0"/>
    </xf>
    <xf numFmtId="165" fontId="11" fillId="0" borderId="0" xfId="4" applyFont="1"/>
    <xf numFmtId="165" fontId="9" fillId="0" borderId="0" xfId="4" applyFont="1"/>
    <xf numFmtId="165" fontId="9" fillId="0" borderId="0" xfId="2" quotePrefix="1" applyFont="1"/>
    <xf numFmtId="165" fontId="8" fillId="0" borderId="0" xfId="2" applyFont="1" applyAlignment="1">
      <alignment horizontal="left"/>
    </xf>
    <xf numFmtId="0" fontId="9" fillId="0" borderId="0" xfId="3" applyNumberFormat="1" applyFont="1" applyFill="1" applyAlignment="1">
      <alignment horizontal="center"/>
    </xf>
    <xf numFmtId="0" fontId="8" fillId="0" borderId="0" xfId="3" applyNumberFormat="1" applyFont="1" applyFill="1" applyAlignment="1">
      <alignment horizontal="center"/>
    </xf>
    <xf numFmtId="164" fontId="9" fillId="0" borderId="3" xfId="3" applyNumberFormat="1" applyFont="1" applyFill="1" applyBorder="1"/>
    <xf numFmtId="165" fontId="9" fillId="0" borderId="0" xfId="8" applyFont="1" applyAlignment="1">
      <alignment horizontal="center"/>
    </xf>
    <xf numFmtId="0" fontId="9" fillId="0" borderId="0" xfId="8" applyNumberFormat="1" applyFont="1" applyAlignment="1">
      <alignment horizontal="center"/>
    </xf>
    <xf numFmtId="0" fontId="6" fillId="0" borderId="0" xfId="9" applyNumberFormat="1" applyFont="1" applyAlignment="1">
      <alignment horizontal="center"/>
    </xf>
    <xf numFmtId="43" fontId="6" fillId="0" borderId="0" xfId="3" applyFont="1" applyFill="1" applyAlignment="1">
      <alignment horizontal="left"/>
    </xf>
    <xf numFmtId="43" fontId="6" fillId="0" borderId="0" xfId="3" applyFont="1" applyFill="1" applyAlignment="1">
      <alignment horizontal="center"/>
    </xf>
    <xf numFmtId="164" fontId="7" fillId="0" borderId="0" xfId="3" applyNumberFormat="1" applyFont="1" applyFill="1" applyBorder="1" applyAlignment="1">
      <alignment horizontal="right" vertical="center"/>
    </xf>
    <xf numFmtId="0" fontId="7" fillId="0" borderId="0" xfId="9" applyNumberFormat="1" applyFont="1" applyBorder="1" applyAlignment="1">
      <alignment horizontal="center"/>
    </xf>
    <xf numFmtId="164" fontId="7" fillId="0" borderId="1" xfId="3" applyNumberFormat="1" applyFont="1" applyFill="1" applyBorder="1"/>
    <xf numFmtId="164" fontId="7" fillId="0" borderId="0" xfId="3" applyNumberFormat="1" applyFont="1" applyFill="1" applyBorder="1"/>
    <xf numFmtId="167" fontId="7" fillId="0" borderId="0" xfId="9" applyNumberFormat="1" applyFont="1" applyBorder="1"/>
    <xf numFmtId="43" fontId="7" fillId="0" borderId="0" xfId="3" applyFont="1" applyFill="1" applyBorder="1"/>
    <xf numFmtId="9" fontId="6" fillId="0" borderId="0" xfId="9" applyNumberFormat="1" applyFont="1" applyBorder="1"/>
    <xf numFmtId="9" fontId="7" fillId="0" borderId="0" xfId="9" applyNumberFormat="1" applyFont="1"/>
    <xf numFmtId="9" fontId="7" fillId="0" borderId="0" xfId="9" applyNumberFormat="1" applyFont="1" applyBorder="1"/>
    <xf numFmtId="9" fontId="7" fillId="0" borderId="0" xfId="3" applyNumberFormat="1" applyFont="1" applyFill="1" applyBorder="1"/>
    <xf numFmtId="9" fontId="7" fillId="0" borderId="0" xfId="9" applyNumberFormat="1" applyFont="1" applyBorder="1" applyAlignment="1">
      <alignment horizontal="center"/>
    </xf>
    <xf numFmtId="43" fontId="7" fillId="0" borderId="0" xfId="3" applyFont="1" applyFill="1"/>
    <xf numFmtId="165" fontId="7" fillId="0" borderId="0" xfId="8" applyFont="1" applyAlignment="1">
      <alignment horizontal="center"/>
    </xf>
    <xf numFmtId="0" fontId="7" fillId="0" borderId="0" xfId="8" applyNumberFormat="1" applyFont="1" applyAlignment="1">
      <alignment horizontal="center"/>
    </xf>
    <xf numFmtId="0" fontId="7" fillId="0" borderId="0" xfId="9" applyNumberFormat="1" applyFont="1" applyAlignment="1">
      <alignment horizontal="center"/>
    </xf>
    <xf numFmtId="167" fontId="7" fillId="0" borderId="0" xfId="9" applyNumberFormat="1" applyFont="1"/>
    <xf numFmtId="0" fontId="8" fillId="0" borderId="0" xfId="13" applyFont="1" applyAlignment="1" applyProtection="1">
      <alignment horizontal="center" vertical="center"/>
      <protection locked="0"/>
    </xf>
    <xf numFmtId="165" fontId="9" fillId="0" borderId="0" xfId="10" applyFont="1"/>
    <xf numFmtId="165" fontId="8" fillId="0" borderId="4" xfId="4" applyFont="1" applyBorder="1"/>
    <xf numFmtId="165" fontId="8" fillId="0" borderId="5" xfId="4" applyFont="1" applyBorder="1"/>
    <xf numFmtId="165" fontId="8" fillId="0" borderId="0" xfId="10" applyFont="1" applyBorder="1"/>
    <xf numFmtId="0" fontId="9" fillId="0" borderId="0" xfId="10" applyNumberFormat="1" applyFont="1" applyBorder="1"/>
    <xf numFmtId="165" fontId="9" fillId="0" borderId="0" xfId="4" applyFont="1" applyAlignment="1">
      <alignment horizontal="center"/>
    </xf>
    <xf numFmtId="43" fontId="9" fillId="0" borderId="0" xfId="3" applyFont="1" applyFill="1" applyBorder="1" applyAlignment="1">
      <alignment horizontal="center"/>
    </xf>
    <xf numFmtId="0" fontId="9" fillId="0" borderId="0" xfId="4" applyNumberFormat="1" applyFont="1" applyAlignment="1">
      <alignment horizontal="center"/>
    </xf>
    <xf numFmtId="0" fontId="9" fillId="0" borderId="4" xfId="4" applyNumberFormat="1" applyFont="1" applyBorder="1" applyAlignment="1">
      <alignment horizontal="center"/>
    </xf>
    <xf numFmtId="0" fontId="8" fillId="0" borderId="0" xfId="10" applyNumberFormat="1" applyFont="1" applyBorder="1"/>
    <xf numFmtId="165" fontId="10" fillId="0" borderId="0" xfId="10" applyFont="1"/>
    <xf numFmtId="0" fontId="9" fillId="0" borderId="0" xfId="10" applyNumberFormat="1" applyFont="1" applyAlignment="1">
      <alignment horizontal="center"/>
    </xf>
    <xf numFmtId="165" fontId="8" fillId="0" borderId="0" xfId="10" applyFont="1"/>
    <xf numFmtId="165" fontId="10" fillId="0" borderId="0" xfId="9" applyFont="1"/>
    <xf numFmtId="43" fontId="10" fillId="0" borderId="0" xfId="3" applyFont="1" applyFill="1"/>
    <xf numFmtId="164" fontId="8" fillId="0" borderId="0" xfId="3" applyNumberFormat="1" applyFont="1" applyFill="1" applyBorder="1" applyAlignment="1">
      <alignment horizontal="right"/>
    </xf>
    <xf numFmtId="0" fontId="9" fillId="0" borderId="0" xfId="10" applyNumberFormat="1" applyFont="1"/>
    <xf numFmtId="164" fontId="8" fillId="0" borderId="0" xfId="3" applyNumberFormat="1" applyFont="1" applyFill="1" applyBorder="1"/>
    <xf numFmtId="164" fontId="9" fillId="0" borderId="0" xfId="8" applyNumberFormat="1" applyFont="1" applyAlignment="1">
      <alignment horizontal="center"/>
    </xf>
    <xf numFmtId="165" fontId="9" fillId="0" borderId="0" xfId="10" quotePrefix="1" applyFont="1" applyAlignment="1">
      <alignment horizontal="left"/>
    </xf>
    <xf numFmtId="43" fontId="8" fillId="0" borderId="0" xfId="3" applyFont="1" applyFill="1" applyBorder="1"/>
    <xf numFmtId="43" fontId="8" fillId="0" borderId="0" xfId="3" applyFont="1" applyFill="1" applyBorder="1" applyAlignment="1"/>
    <xf numFmtId="43" fontId="9" fillId="0" borderId="0" xfId="3" applyFont="1" applyFill="1" applyBorder="1"/>
    <xf numFmtId="165" fontId="9" fillId="0" borderId="0" xfId="10" quotePrefix="1" applyFont="1"/>
    <xf numFmtId="43" fontId="7" fillId="0" borderId="0" xfId="3" applyFont="1" applyFill="1" applyBorder="1" applyAlignment="1"/>
    <xf numFmtId="43" fontId="6" fillId="0" borderId="0" xfId="3" applyFont="1" applyFill="1" applyAlignment="1"/>
    <xf numFmtId="43" fontId="7" fillId="0" borderId="0" xfId="3" applyFont="1" applyFill="1" applyAlignment="1"/>
    <xf numFmtId="164" fontId="6" fillId="0" borderId="0" xfId="3" applyNumberFormat="1" applyFont="1" applyFill="1" applyBorder="1" applyAlignment="1">
      <alignment horizontal="center"/>
    </xf>
    <xf numFmtId="164" fontId="7" fillId="0" borderId="0" xfId="3" applyNumberFormat="1" applyFont="1" applyFill="1" applyBorder="1" applyAlignment="1"/>
    <xf numFmtId="43" fontId="7" fillId="0" borderId="0" xfId="3" applyFont="1" applyFill="1" applyBorder="1" applyAlignment="1">
      <alignment horizontal="left"/>
    </xf>
    <xf numFmtId="43" fontId="7" fillId="0" borderId="0" xfId="3" applyFont="1" applyFill="1" applyAlignment="1">
      <alignment horizontal="left"/>
    </xf>
    <xf numFmtId="164" fontId="6" fillId="0" borderId="0" xfId="3" applyNumberFormat="1" applyFont="1" applyFill="1" applyBorder="1" applyAlignment="1">
      <alignment horizontal="right"/>
    </xf>
    <xf numFmtId="164" fontId="6" fillId="0" borderId="0" xfId="3" applyNumberFormat="1" applyFont="1" applyFill="1" applyAlignment="1"/>
    <xf numFmtId="164" fontId="7" fillId="0" borderId="4" xfId="3" applyNumberFormat="1" applyFont="1" applyFill="1" applyBorder="1" applyAlignment="1">
      <alignment horizontal="right"/>
    </xf>
    <xf numFmtId="0" fontId="7" fillId="0" borderId="1" xfId="3" applyNumberFormat="1" applyFont="1" applyFill="1" applyBorder="1" applyAlignment="1">
      <alignment horizontal="center"/>
    </xf>
    <xf numFmtId="43" fontId="6" fillId="0" borderId="0" xfId="3" applyFont="1" applyFill="1" applyBorder="1" applyAlignment="1">
      <alignment horizontal="left"/>
    </xf>
    <xf numFmtId="164" fontId="6" fillId="0" borderId="0" xfId="15" applyFont="1" applyFill="1" applyAlignment="1">
      <alignment vertical="center"/>
    </xf>
    <xf numFmtId="164" fontId="6" fillId="0" borderId="1" xfId="3" applyNumberFormat="1" applyFont="1" applyFill="1" applyBorder="1" applyAlignment="1"/>
    <xf numFmtId="164" fontId="6" fillId="0" borderId="0" xfId="3" applyNumberFormat="1" applyFont="1" applyFill="1" applyBorder="1" applyAlignment="1"/>
    <xf numFmtId="164" fontId="9" fillId="0" borderId="0" xfId="3" applyNumberFormat="1" applyFont="1" applyFill="1" applyBorder="1" applyAlignment="1">
      <alignment horizontal="center"/>
    </xf>
    <xf numFmtId="165" fontId="8" fillId="0" borderId="0" xfId="4" applyFont="1" applyAlignment="1">
      <alignment horizontal="left"/>
    </xf>
    <xf numFmtId="165" fontId="8" fillId="0" borderId="4" xfId="4" applyFont="1" applyBorder="1" applyAlignment="1">
      <alignment horizontal="left"/>
    </xf>
    <xf numFmtId="165" fontId="8" fillId="0" borderId="0" xfId="10" applyFont="1" applyBorder="1" applyAlignment="1">
      <alignment horizontal="left"/>
    </xf>
    <xf numFmtId="165" fontId="9" fillId="0" borderId="0" xfId="10" applyFont="1" applyAlignment="1">
      <alignment horizontal="left"/>
    </xf>
    <xf numFmtId="165" fontId="9" fillId="0" borderId="0" xfId="9" applyFont="1" applyAlignment="1">
      <alignment horizontal="left"/>
    </xf>
    <xf numFmtId="49" fontId="7" fillId="0" borderId="1" xfId="3" applyNumberFormat="1" applyFont="1" applyFill="1" applyBorder="1" applyAlignment="1">
      <alignment horizontal="center"/>
    </xf>
    <xf numFmtId="49" fontId="7" fillId="0" borderId="0" xfId="3" applyNumberFormat="1" applyFont="1" applyFill="1" applyBorder="1" applyAlignment="1">
      <alignment horizontal="center"/>
    </xf>
    <xf numFmtId="43" fontId="7" fillId="0" borderId="0" xfId="1" applyFont="1"/>
    <xf numFmtId="43" fontId="2" fillId="0" borderId="0" xfId="1" applyFont="1" applyFill="1" applyAlignment="1">
      <alignment horizontal="center"/>
    </xf>
    <xf numFmtId="173" fontId="6" fillId="0" borderId="0" xfId="3" applyNumberFormat="1" applyFont="1" applyFill="1" applyAlignment="1">
      <alignment horizontal="left"/>
    </xf>
    <xf numFmtId="43" fontId="7" fillId="0" borderId="6" xfId="3" applyFont="1" applyFill="1" applyBorder="1"/>
    <xf numFmtId="166" fontId="7" fillId="0" borderId="7" xfId="3" applyNumberFormat="1" applyFont="1" applyFill="1" applyBorder="1"/>
    <xf numFmtId="165" fontId="6" fillId="0" borderId="0" xfId="10" applyFont="1" applyAlignment="1">
      <alignment horizontal="left"/>
    </xf>
    <xf numFmtId="165" fontId="9" fillId="0" borderId="0" xfId="0" applyFont="1"/>
    <xf numFmtId="165" fontId="3" fillId="0" borderId="0" xfId="9" applyFont="1" applyBorder="1"/>
    <xf numFmtId="165" fontId="6" fillId="0" borderId="4" xfId="9" applyFont="1" applyBorder="1"/>
    <xf numFmtId="165" fontId="3" fillId="0" borderId="4" xfId="9" applyFont="1" applyBorder="1"/>
    <xf numFmtId="0" fontId="7" fillId="0" borderId="0" xfId="4" applyNumberFormat="1" applyFont="1"/>
    <xf numFmtId="0" fontId="6" fillId="0" borderId="0" xfId="9" applyNumberFormat="1" applyFont="1" applyBorder="1" applyAlignment="1">
      <alignment horizontal="center"/>
    </xf>
    <xf numFmtId="165" fontId="6" fillId="0" borderId="0" xfId="9" applyFont="1" applyBorder="1" applyAlignment="1">
      <alignment horizontal="center"/>
    </xf>
    <xf numFmtId="0" fontId="7" fillId="0" borderId="0" xfId="9" applyNumberFormat="1" applyFont="1" applyBorder="1"/>
    <xf numFmtId="43" fontId="7" fillId="0" borderId="0" xfId="9" applyNumberFormat="1" applyFont="1" applyBorder="1"/>
    <xf numFmtId="165" fontId="2" fillId="0" borderId="0" xfId="9" applyFont="1"/>
    <xf numFmtId="0" fontId="2" fillId="0" borderId="0" xfId="9" applyNumberFormat="1" applyFont="1"/>
    <xf numFmtId="166" fontId="2" fillId="0" borderId="0" xfId="9" applyNumberFormat="1" applyFont="1"/>
    <xf numFmtId="164" fontId="9" fillId="0" borderId="2" xfId="3" applyNumberFormat="1" applyFont="1" applyFill="1" applyBorder="1" applyAlignment="1">
      <alignment horizontal="center"/>
    </xf>
    <xf numFmtId="165" fontId="6" fillId="0" borderId="0" xfId="4" applyFont="1" applyAlignment="1">
      <alignment vertical="center"/>
    </xf>
    <xf numFmtId="164" fontId="7" fillId="0" borderId="4" xfId="9" applyNumberFormat="1" applyFont="1" applyBorder="1"/>
    <xf numFmtId="43" fontId="2" fillId="0" borderId="0" xfId="1" applyFont="1" applyAlignment="1">
      <alignment horizontal="center"/>
    </xf>
    <xf numFmtId="43" fontId="9" fillId="0" borderId="0" xfId="1" applyFont="1" applyFill="1" applyAlignment="1">
      <alignment horizontal="center"/>
    </xf>
    <xf numFmtId="166" fontId="7" fillId="0" borderId="0" xfId="3" applyNumberFormat="1" applyFont="1" applyFill="1" applyBorder="1"/>
    <xf numFmtId="164" fontId="9" fillId="0" borderId="0" xfId="2" applyNumberFormat="1" applyFont="1" applyAlignment="1">
      <alignment horizontal="center"/>
    </xf>
    <xf numFmtId="164" fontId="9" fillId="0" borderId="0" xfId="2" applyNumberFormat="1" applyFont="1"/>
    <xf numFmtId="4" fontId="9" fillId="0" borderId="0" xfId="2" applyNumberFormat="1" applyFont="1" applyAlignment="1">
      <alignment horizontal="justify" vertical="top" wrapText="1"/>
    </xf>
    <xf numFmtId="0" fontId="9" fillId="0" borderId="4" xfId="13" applyFont="1" applyBorder="1" applyAlignment="1" applyProtection="1">
      <alignment horizontal="center" vertical="center"/>
      <protection locked="0"/>
    </xf>
    <xf numFmtId="4" fontId="9" fillId="0" borderId="0" xfId="2" applyNumberFormat="1" applyFont="1"/>
    <xf numFmtId="49" fontId="9" fillId="0" borderId="1" xfId="3" quotePrefix="1" applyNumberFormat="1" applyFont="1" applyFill="1" applyBorder="1" applyAlignment="1">
      <alignment horizontal="center"/>
    </xf>
    <xf numFmtId="164" fontId="9" fillId="0" borderId="4" xfId="3" applyNumberFormat="1" applyFont="1" applyFill="1" applyBorder="1"/>
    <xf numFmtId="0" fontId="7" fillId="0" borderId="0" xfId="1" applyNumberFormat="1" applyFont="1" applyFill="1" applyBorder="1" applyAlignment="1">
      <alignment horizontal="center"/>
    </xf>
    <xf numFmtId="165" fontId="9" fillId="0" borderId="4" xfId="4" applyFont="1" applyBorder="1" applyAlignment="1">
      <alignment horizontal="right"/>
    </xf>
    <xf numFmtId="43" fontId="7" fillId="0" borderId="0" xfId="1" applyFont="1" applyAlignment="1">
      <alignment horizontal="center"/>
    </xf>
    <xf numFmtId="43" fontId="7" fillId="0" borderId="0" xfId="1" applyFont="1" applyFill="1" applyAlignment="1">
      <alignment horizontal="center"/>
    </xf>
    <xf numFmtId="0" fontId="7" fillId="0" borderId="4" xfId="4" applyNumberFormat="1" applyFont="1" applyBorder="1" applyAlignment="1">
      <alignment horizontal="center"/>
    </xf>
    <xf numFmtId="43" fontId="9" fillId="0" borderId="4" xfId="1" applyFont="1" applyFill="1" applyBorder="1"/>
    <xf numFmtId="164" fontId="7" fillId="0" borderId="0" xfId="15" applyFont="1" applyFill="1" applyAlignment="1">
      <alignment vertical="center"/>
    </xf>
    <xf numFmtId="43" fontId="9" fillId="0" borderId="0" xfId="1" applyFont="1" applyFill="1"/>
    <xf numFmtId="0" fontId="7" fillId="0" borderId="0" xfId="13" applyFont="1" applyAlignment="1" applyProtection="1">
      <alignment vertical="center"/>
      <protection locked="0"/>
    </xf>
    <xf numFmtId="0" fontId="7" fillId="0" borderId="4" xfId="13" applyFont="1" applyBorder="1" applyAlignment="1" applyProtection="1">
      <alignment vertical="center"/>
      <protection locked="0"/>
    </xf>
    <xf numFmtId="0" fontId="9" fillId="0" borderId="0" xfId="13" applyFont="1" applyAlignment="1" applyProtection="1">
      <alignment vertical="center"/>
      <protection locked="0"/>
    </xf>
    <xf numFmtId="0" fontId="9" fillId="0" borderId="4" xfId="2" applyNumberFormat="1" applyFont="1" applyBorder="1" applyAlignment="1">
      <alignment horizontal="center"/>
    </xf>
    <xf numFmtId="165" fontId="9" fillId="0" borderId="1" xfId="0" quotePrefix="1" applyFont="1" applyBorder="1" applyAlignment="1">
      <alignment horizontal="center"/>
    </xf>
    <xf numFmtId="165" fontId="8" fillId="0" borderId="0" xfId="2" applyFont="1" applyAlignment="1">
      <alignment horizontal="center"/>
    </xf>
    <xf numFmtId="0" fontId="9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9" fillId="0" borderId="0" xfId="2" applyNumberFormat="1" applyFont="1" applyAlignment="1">
      <alignment horizontal="center"/>
    </xf>
    <xf numFmtId="165" fontId="9" fillId="0" borderId="0" xfId="2" quotePrefix="1" applyFont="1" applyAlignment="1">
      <alignment horizontal="left"/>
    </xf>
    <xf numFmtId="0" fontId="9" fillId="0" borderId="0" xfId="0" applyNumberFormat="1" applyFont="1" applyAlignment="1">
      <alignment horizontal="center"/>
    </xf>
    <xf numFmtId="167" fontId="9" fillId="0" borderId="0" xfId="2" applyNumberFormat="1" applyFont="1"/>
    <xf numFmtId="0" fontId="9" fillId="0" borderId="0" xfId="5" applyNumberFormat="1" applyFont="1" applyAlignment="1">
      <alignment horizontal="center"/>
    </xf>
    <xf numFmtId="165" fontId="10" fillId="0" borderId="0" xfId="6" applyFont="1"/>
    <xf numFmtId="0" fontId="8" fillId="0" borderId="0" xfId="0" applyNumberFormat="1" applyFont="1" applyAlignment="1">
      <alignment horizontal="center"/>
    </xf>
    <xf numFmtId="0" fontId="9" fillId="0" borderId="0" xfId="0" applyNumberFormat="1" applyFont="1"/>
    <xf numFmtId="0" fontId="9" fillId="0" borderId="0" xfId="2" applyNumberFormat="1" applyFont="1"/>
    <xf numFmtId="165" fontId="8" fillId="0" borderId="0" xfId="2" quotePrefix="1" applyFont="1" applyAlignment="1">
      <alignment horizontal="left"/>
    </xf>
    <xf numFmtId="172" fontId="8" fillId="0" borderId="0" xfId="13" applyNumberFormat="1" applyFont="1" applyAlignment="1">
      <alignment vertical="center"/>
    </xf>
    <xf numFmtId="0" fontId="9" fillId="0" borderId="4" xfId="13" applyFont="1" applyBorder="1" applyAlignment="1" applyProtection="1">
      <alignment vertical="center"/>
      <protection locked="0"/>
    </xf>
    <xf numFmtId="0" fontId="8" fillId="0" borderId="0" xfId="2" applyNumberFormat="1" applyFont="1" applyAlignment="1">
      <alignment horizontal="center"/>
    </xf>
    <xf numFmtId="165" fontId="10" fillId="0" borderId="0" xfId="7" applyFont="1"/>
    <xf numFmtId="0" fontId="2" fillId="0" borderId="0" xfId="2" applyNumberFormat="1" applyFont="1" applyAlignment="1">
      <alignment horizontal="center"/>
    </xf>
    <xf numFmtId="0" fontId="2" fillId="0" borderId="0" xfId="2" applyNumberFormat="1" applyFont="1"/>
    <xf numFmtId="43" fontId="7" fillId="0" borderId="0" xfId="1" applyFont="1" applyFill="1" applyBorder="1"/>
    <xf numFmtId="174" fontId="7" fillId="0" borderId="0" xfId="1" applyNumberFormat="1" applyFont="1" applyFill="1"/>
    <xf numFmtId="49" fontId="6" fillId="0" borderId="0" xfId="9" applyNumberFormat="1" applyFont="1" applyBorder="1" applyAlignment="1">
      <alignment horizontal="center"/>
    </xf>
    <xf numFmtId="164" fontId="7" fillId="0" borderId="0" xfId="9" applyNumberFormat="1" applyFont="1" applyBorder="1"/>
    <xf numFmtId="164" fontId="7" fillId="0" borderId="1" xfId="9" applyNumberFormat="1" applyFont="1" applyBorder="1"/>
    <xf numFmtId="164" fontId="7" fillId="0" borderId="3" xfId="9" applyNumberFormat="1" applyFont="1" applyBorder="1"/>
    <xf numFmtId="169" fontId="7" fillId="0" borderId="0" xfId="9" applyNumberFormat="1" applyFont="1" applyBorder="1"/>
    <xf numFmtId="173" fontId="7" fillId="0" borderId="2" xfId="9" applyNumberFormat="1" applyFont="1" applyBorder="1"/>
    <xf numFmtId="173" fontId="7" fillId="0" borderId="0" xfId="9" applyNumberFormat="1" applyFont="1" applyBorder="1"/>
    <xf numFmtId="165" fontId="7" fillId="0" borderId="4" xfId="4" applyFont="1" applyBorder="1"/>
    <xf numFmtId="0" fontId="7" fillId="0" borderId="1" xfId="9" applyNumberFormat="1" applyFont="1" applyBorder="1" applyAlignment="1">
      <alignment horizontal="center"/>
    </xf>
    <xf numFmtId="175" fontId="2" fillId="0" borderId="0" xfId="1" applyNumberFormat="1" applyFont="1"/>
    <xf numFmtId="164" fontId="7" fillId="0" borderId="0" xfId="9" applyNumberFormat="1" applyFont="1" applyBorder="1" applyAlignment="1">
      <alignment horizontal="right"/>
    </xf>
    <xf numFmtId="164" fontId="7" fillId="0" borderId="0" xfId="0" applyNumberFormat="1" applyFont="1" applyAlignment="1">
      <alignment horizontal="right"/>
    </xf>
    <xf numFmtId="164" fontId="7" fillId="0" borderId="0" xfId="0" applyNumberFormat="1" applyFont="1"/>
    <xf numFmtId="164" fontId="6" fillId="0" borderId="0" xfId="9" applyNumberFormat="1" applyFont="1" applyBorder="1"/>
    <xf numFmtId="0" fontId="6" fillId="0" borderId="0" xfId="9" applyNumberFormat="1" applyFont="1" applyBorder="1"/>
    <xf numFmtId="164" fontId="6" fillId="0" borderId="1" xfId="9" applyNumberFormat="1" applyFont="1" applyBorder="1"/>
    <xf numFmtId="170" fontId="7" fillId="0" borderId="0" xfId="9" applyNumberFormat="1" applyFont="1" applyBorder="1"/>
    <xf numFmtId="169" fontId="7" fillId="0" borderId="0" xfId="12" applyNumberFormat="1" applyFont="1"/>
    <xf numFmtId="164" fontId="2" fillId="0" borderId="0" xfId="9" applyNumberFormat="1" applyFont="1" applyBorder="1"/>
    <xf numFmtId="164" fontId="7" fillId="0" borderId="5" xfId="9" applyNumberFormat="1" applyFont="1" applyBorder="1"/>
    <xf numFmtId="164" fontId="6" fillId="0" borderId="4" xfId="9" applyNumberFormat="1" applyFont="1" applyBorder="1"/>
    <xf numFmtId="0" fontId="7" fillId="0" borderId="0" xfId="0" applyNumberFormat="1" applyFont="1" applyAlignment="1">
      <alignment horizontal="center"/>
    </xf>
    <xf numFmtId="164" fontId="6" fillId="0" borderId="3" xfId="9" applyNumberFormat="1" applyFont="1" applyBorder="1"/>
    <xf numFmtId="0" fontId="7" fillId="0" borderId="0" xfId="9" applyNumberFormat="1" applyFont="1"/>
    <xf numFmtId="164" fontId="7" fillId="0" borderId="0" xfId="9" applyNumberFormat="1" applyFont="1"/>
    <xf numFmtId="165" fontId="6" fillId="0" borderId="0" xfId="0" applyFont="1" applyAlignment="1">
      <alignment horizontal="center"/>
    </xf>
    <xf numFmtId="43" fontId="9" fillId="0" borderId="4" xfId="3" applyFont="1" applyFill="1" applyBorder="1" applyAlignment="1">
      <alignment horizontal="right"/>
    </xf>
    <xf numFmtId="43" fontId="7" fillId="0" borderId="4" xfId="3" applyFont="1" applyFill="1" applyBorder="1" applyAlignment="1">
      <alignment horizontal="right"/>
    </xf>
    <xf numFmtId="165" fontId="7" fillId="0" borderId="0" xfId="8" applyFont="1" applyAlignment="1">
      <alignment horizontal="center"/>
    </xf>
    <xf numFmtId="165" fontId="9" fillId="0" borderId="0" xfId="8" applyFont="1" applyAlignment="1">
      <alignment horizontal="center"/>
    </xf>
    <xf numFmtId="43" fontId="9" fillId="0" borderId="4" xfId="3" applyFont="1" applyFill="1" applyBorder="1" applyAlignment="1">
      <alignment horizontal="center"/>
    </xf>
    <xf numFmtId="165" fontId="9" fillId="0" borderId="5" xfId="4" applyFont="1" applyBorder="1" applyAlignment="1">
      <alignment horizontal="center" wrapText="1"/>
    </xf>
    <xf numFmtId="165" fontId="9" fillId="0" borderId="4" xfId="4" applyFont="1" applyBorder="1" applyAlignment="1">
      <alignment horizontal="center" wrapText="1"/>
    </xf>
    <xf numFmtId="43" fontId="9" fillId="0" borderId="5" xfId="3" applyFont="1" applyFill="1" applyBorder="1" applyAlignment="1">
      <alignment horizontal="center" wrapText="1"/>
    </xf>
    <xf numFmtId="43" fontId="9" fillId="0" borderId="4" xfId="3" applyFont="1" applyFill="1" applyBorder="1" applyAlignment="1">
      <alignment horizontal="center" wrapText="1"/>
    </xf>
    <xf numFmtId="165" fontId="9" fillId="0" borderId="5" xfId="4" applyFont="1" applyBorder="1" applyAlignment="1">
      <alignment horizontal="center"/>
    </xf>
    <xf numFmtId="165" fontId="9" fillId="0" borderId="4" xfId="4" applyFont="1" applyBorder="1" applyAlignment="1">
      <alignment horizontal="center"/>
    </xf>
    <xf numFmtId="49" fontId="7" fillId="0" borderId="0" xfId="16" applyNumberFormat="1" applyFont="1" applyAlignment="1">
      <alignment horizontal="center" wrapText="1"/>
    </xf>
    <xf numFmtId="49" fontId="7" fillId="0" borderId="4" xfId="16" applyNumberFormat="1" applyFont="1" applyBorder="1" applyAlignment="1">
      <alignment horizontal="center" wrapText="1"/>
    </xf>
    <xf numFmtId="43" fontId="9" fillId="0" borderId="0" xfId="3" applyFont="1" applyFill="1" applyBorder="1" applyAlignment="1">
      <alignment horizontal="center"/>
    </xf>
    <xf numFmtId="43" fontId="9" fillId="0" borderId="4" xfId="4" applyNumberFormat="1" applyFont="1" applyBorder="1" applyAlignment="1">
      <alignment horizontal="right"/>
    </xf>
  </cellXfs>
  <cellStyles count="17">
    <cellStyle name="Comma" xfId="1" builtinId="3"/>
    <cellStyle name="Comma 2" xfId="14" xr:uid="{00000000-0005-0000-0000-000001000000}"/>
    <cellStyle name="Comma 2 2 2" xfId="15" xr:uid="{00000000-0005-0000-0000-000002000000}"/>
    <cellStyle name="Comma 53" xfId="3" xr:uid="{00000000-0005-0000-0000-000003000000}"/>
    <cellStyle name="Currency 3" xfId="11" xr:uid="{00000000-0005-0000-0000-000004000000}"/>
    <cellStyle name="Normal" xfId="0" builtinId="0"/>
    <cellStyle name="Normal 3 6" xfId="10" xr:uid="{00000000-0005-0000-0000-000006000000}"/>
    <cellStyle name="Normal 54" xfId="2" xr:uid="{00000000-0005-0000-0000-000007000000}"/>
    <cellStyle name="Normal 54 3" xfId="5" xr:uid="{00000000-0005-0000-0000-000008000000}"/>
    <cellStyle name="Normal 58" xfId="9" xr:uid="{00000000-0005-0000-0000-000009000000}"/>
    <cellStyle name="Normal 65" xfId="6" xr:uid="{00000000-0005-0000-0000-00000A000000}"/>
    <cellStyle name="Normal 66" xfId="7" xr:uid="{00000000-0005-0000-0000-00000B000000}"/>
    <cellStyle name="Normal_030120040285T02" xfId="13" xr:uid="{00000000-0005-0000-0000-00000C000000}"/>
    <cellStyle name="Normal_BWGT2 2" xfId="16" xr:uid="{00000000-0005-0000-0000-00000D000000}"/>
    <cellStyle name="Normal_CEI Q1'51 T2" xfId="4" xr:uid="{00000000-0005-0000-0000-00000E000000}"/>
    <cellStyle name="Normal_THECO Q4'50 T2" xfId="12" xr:uid="{00000000-0005-0000-0000-00000F000000}"/>
    <cellStyle name="ปกติ_GK-P Y'50 Fs" xfId="8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116222</xdr:colOff>
      <xdr:row>77</xdr:row>
      <xdr:rowOff>59074</xdr:rowOff>
    </xdr:from>
    <xdr:to>
      <xdr:col>9</xdr:col>
      <xdr:colOff>859972</xdr:colOff>
      <xdr:row>79</xdr:row>
      <xdr:rowOff>174335</xdr:rowOff>
    </xdr:to>
    <xdr:grpSp>
      <xdr:nvGrpSpPr>
        <xdr:cNvPr id="2" name="กลุ่ม 4">
          <a:extLst>
            <a:ext uri="{FF2B5EF4-FFF2-40B4-BE49-F238E27FC236}">
              <a16:creationId xmlns:a16="http://schemas.microsoft.com/office/drawing/2014/main" id="{D9BDD223-BE84-4F5E-855D-D7F5552C2025}"/>
            </a:ext>
          </a:extLst>
        </xdr:cNvPr>
        <xdr:cNvGrpSpPr/>
      </xdr:nvGrpSpPr>
      <xdr:grpSpPr>
        <a:xfrm>
          <a:off x="116222" y="21181714"/>
          <a:ext cx="5910110" cy="663901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A98AD360-0754-552D-D3BD-9B2292D96C7F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88B348A-F4FB-6539-F7CB-E43853EBBACB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0</xdr:col>
      <xdr:colOff>137993</xdr:colOff>
      <xdr:row>36</xdr:row>
      <xdr:rowOff>74037</xdr:rowOff>
    </xdr:from>
    <xdr:to>
      <xdr:col>9</xdr:col>
      <xdr:colOff>881743</xdr:colOff>
      <xdr:row>39</xdr:row>
      <xdr:rowOff>26252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0D21AA90-FBCB-4F5F-AA34-44FC1E4784A3}"/>
            </a:ext>
          </a:extLst>
        </xdr:cNvPr>
        <xdr:cNvGrpSpPr/>
      </xdr:nvGrpSpPr>
      <xdr:grpSpPr>
        <a:xfrm>
          <a:off x="137993" y="9949557"/>
          <a:ext cx="5910110" cy="775175"/>
          <a:chOff x="392205" y="11183469"/>
          <a:chExt cx="6208059" cy="794687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974BA0EC-4073-654C-193F-2DA2DBFE2A37}"/>
              </a:ext>
            </a:extLst>
          </xdr:cNvPr>
          <xdr:cNvSpPr txBox="1"/>
        </xdr:nvSpPr>
        <xdr:spPr>
          <a:xfrm>
            <a:off x="392205" y="11183476"/>
            <a:ext cx="3104030" cy="7946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A45CB1DD-F30D-FC1C-282E-F868B46F1F33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36</xdr:row>
      <xdr:rowOff>28575</xdr:rowOff>
    </xdr:from>
    <xdr:to>
      <xdr:col>9</xdr:col>
      <xdr:colOff>953300</xdr:colOff>
      <xdr:row>38</xdr:row>
      <xdr:rowOff>200986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1EB4826D-6FDE-4C58-9C19-59CF9CB6C797}"/>
            </a:ext>
          </a:extLst>
        </xdr:cNvPr>
        <xdr:cNvGrpSpPr/>
      </xdr:nvGrpSpPr>
      <xdr:grpSpPr>
        <a:xfrm>
          <a:off x="144780" y="9904095"/>
          <a:ext cx="6089180" cy="721051"/>
          <a:chOff x="392205" y="11183469"/>
          <a:chExt cx="6208059" cy="683560"/>
        </a:xfrm>
      </xdr:grpSpPr>
      <xdr:sp macro="" textlink="">
        <xdr:nvSpPr>
          <xdr:cNvPr id="3" name="TextBox 5">
            <a:extLst>
              <a:ext uri="{FF2B5EF4-FFF2-40B4-BE49-F238E27FC236}">
                <a16:creationId xmlns:a16="http://schemas.microsoft.com/office/drawing/2014/main" id="{3121BF3F-086A-1373-190D-0850328C372A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6">
            <a:extLst>
              <a:ext uri="{FF2B5EF4-FFF2-40B4-BE49-F238E27FC236}">
                <a16:creationId xmlns:a16="http://schemas.microsoft.com/office/drawing/2014/main" id="{513334E2-CD67-4D4F-5E8D-C971F39D65CB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20</xdr:row>
      <xdr:rowOff>57150</xdr:rowOff>
    </xdr:from>
    <xdr:to>
      <xdr:col>15</xdr:col>
      <xdr:colOff>534200</xdr:colOff>
      <xdr:row>22</xdr:row>
      <xdr:rowOff>210511</xdr:rowOff>
    </xdr:to>
    <xdr:grpSp>
      <xdr:nvGrpSpPr>
        <xdr:cNvPr id="2" name="กลุ่ม 4">
          <a:extLst>
            <a:ext uri="{FF2B5EF4-FFF2-40B4-BE49-F238E27FC236}">
              <a16:creationId xmlns:a16="http://schemas.microsoft.com/office/drawing/2014/main" id="{20EC52DB-9226-46BA-B036-6F4B54C81152}"/>
            </a:ext>
          </a:extLst>
        </xdr:cNvPr>
        <xdr:cNvGrpSpPr/>
      </xdr:nvGrpSpPr>
      <xdr:grpSpPr>
        <a:xfrm>
          <a:off x="411480" y="5863590"/>
          <a:ext cx="8619020" cy="702001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7F9815F9-6FC4-4D3D-64C5-12182BC650A9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D720CB54-1010-1A0A-4ECD-2D4834A58B76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307455</xdr:colOff>
      <xdr:row>74</xdr:row>
      <xdr:rowOff>13368</xdr:rowOff>
    </xdr:from>
    <xdr:to>
      <xdr:col>6</xdr:col>
      <xdr:colOff>826507</xdr:colOff>
      <xdr:row>76</xdr:row>
      <xdr:rowOff>198313</xdr:rowOff>
    </xdr:to>
    <xdr:grpSp>
      <xdr:nvGrpSpPr>
        <xdr:cNvPr id="2" name="กลุ่ม 4">
          <a:extLst>
            <a:ext uri="{FF2B5EF4-FFF2-40B4-BE49-F238E27FC236}">
              <a16:creationId xmlns:a16="http://schemas.microsoft.com/office/drawing/2014/main" id="{9A55A844-ACFA-4E41-9BDD-1C3B429E6C37}"/>
            </a:ext>
          </a:extLst>
        </xdr:cNvPr>
        <xdr:cNvGrpSpPr/>
      </xdr:nvGrpSpPr>
      <xdr:grpSpPr>
        <a:xfrm>
          <a:off x="597015" y="20313048"/>
          <a:ext cx="5472052" cy="733585"/>
          <a:chOff x="392205" y="11156185"/>
          <a:chExt cx="6246881" cy="710844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34324377-7586-6197-7729-F85D30A92AEF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D75C3143-FF55-FC6B-8D6B-9DB745D80001}"/>
              </a:ext>
            </a:extLst>
          </xdr:cNvPr>
          <xdr:cNvSpPr txBox="1"/>
        </xdr:nvSpPr>
        <xdr:spPr>
          <a:xfrm>
            <a:off x="3535056" y="11156185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162858</xdr:colOff>
      <xdr:row>36</xdr:row>
      <xdr:rowOff>89066</xdr:rowOff>
    </xdr:from>
    <xdr:to>
      <xdr:col>6</xdr:col>
      <xdr:colOff>646632</xdr:colOff>
      <xdr:row>38</xdr:row>
      <xdr:rowOff>245789</xdr:rowOff>
    </xdr:to>
    <xdr:grpSp>
      <xdr:nvGrpSpPr>
        <xdr:cNvPr id="11" name="กลุ่ม 4">
          <a:extLst>
            <a:ext uri="{FF2B5EF4-FFF2-40B4-BE49-F238E27FC236}">
              <a16:creationId xmlns:a16="http://schemas.microsoft.com/office/drawing/2014/main" id="{34DAF026-1880-4BF7-B2C8-75A077A96CE3}"/>
            </a:ext>
          </a:extLst>
        </xdr:cNvPr>
        <xdr:cNvGrpSpPr/>
      </xdr:nvGrpSpPr>
      <xdr:grpSpPr>
        <a:xfrm>
          <a:off x="452418" y="9964586"/>
          <a:ext cx="5436774" cy="705363"/>
          <a:chOff x="392205" y="11183469"/>
          <a:chExt cx="6208059" cy="683560"/>
        </a:xfrm>
      </xdr:grpSpPr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1A62BDF0-BA1E-4E59-3B03-B5E70976A7D9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1B60E6F7-F711-3E88-CB44-1F09BC90F6B1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6"/>
  <sheetViews>
    <sheetView tabSelected="1" zoomScaleNormal="100" zoomScaleSheetLayoutView="100" workbookViewId="0">
      <selection activeCell="L14" sqref="L14"/>
    </sheetView>
  </sheetViews>
  <sheetFormatPr defaultColWidth="9.125" defaultRowHeight="21.6" x14ac:dyDescent="0.55000000000000004"/>
  <cols>
    <col min="1" max="3" width="2.375" style="1" customWidth="1"/>
    <col min="4" max="4" width="7.875" style="1" customWidth="1"/>
    <col min="5" max="5" width="36.75" style="1" customWidth="1"/>
    <col min="6" max="6" width="10.125" style="217" customWidth="1"/>
    <col min="7" max="7" width="1.375" style="217" customWidth="1"/>
    <col min="8" max="8" width="20.125" style="2" customWidth="1"/>
    <col min="9" max="9" width="1.375" style="2" customWidth="1"/>
    <col min="10" max="10" width="20.125" style="3" customWidth="1"/>
    <col min="11" max="11" width="21.125" style="1" customWidth="1"/>
    <col min="12" max="12" width="25.375" style="1" customWidth="1"/>
    <col min="13" max="13" width="16.75" style="1" bestFit="1" customWidth="1"/>
    <col min="14" max="16384" width="9.125" style="1"/>
  </cols>
  <sheetData>
    <row r="1" spans="1:16" s="18" customFormat="1" ht="21.6" customHeight="1" x14ac:dyDescent="0.5">
      <c r="A1" s="17" t="s">
        <v>46</v>
      </c>
      <c r="C1" s="19"/>
      <c r="D1" s="195"/>
      <c r="E1" s="20"/>
      <c r="F1" s="195"/>
      <c r="G1" s="195"/>
      <c r="H1" s="21"/>
      <c r="I1" s="21"/>
      <c r="J1" s="22"/>
      <c r="K1" s="23"/>
      <c r="N1" s="24"/>
      <c r="O1" s="25"/>
      <c r="P1" s="25"/>
    </row>
    <row r="2" spans="1:16" s="18" customFormat="1" ht="21.6" customHeight="1" x14ac:dyDescent="0.5">
      <c r="A2" s="17" t="s">
        <v>45</v>
      </c>
      <c r="C2" s="19"/>
      <c r="D2" s="195"/>
      <c r="E2" s="26"/>
      <c r="F2" s="195"/>
      <c r="G2" s="195"/>
      <c r="H2" s="21"/>
      <c r="I2" s="21"/>
      <c r="J2" s="22"/>
      <c r="K2" s="26"/>
      <c r="N2" s="24"/>
      <c r="O2" s="25"/>
      <c r="P2" s="25"/>
    </row>
    <row r="3" spans="1:16" s="18" customFormat="1" ht="21.6" customHeight="1" x14ac:dyDescent="0.5">
      <c r="A3" s="27" t="s">
        <v>126</v>
      </c>
      <c r="B3" s="28"/>
      <c r="C3" s="29"/>
      <c r="D3" s="196"/>
      <c r="E3" s="30"/>
      <c r="F3" s="196"/>
      <c r="G3" s="196"/>
      <c r="H3" s="31"/>
      <c r="I3" s="31"/>
      <c r="J3" s="32"/>
      <c r="K3" s="33"/>
      <c r="L3" s="24"/>
      <c r="M3" s="24"/>
      <c r="N3" s="24"/>
      <c r="O3" s="25"/>
      <c r="P3" s="25"/>
    </row>
    <row r="4" spans="1:16" s="18" customFormat="1" ht="21.6" customHeight="1" x14ac:dyDescent="0.5">
      <c r="A4" s="45"/>
      <c r="B4" s="46"/>
      <c r="C4" s="47"/>
      <c r="D4" s="197"/>
      <c r="E4" s="48"/>
      <c r="F4" s="197"/>
      <c r="G4" s="197"/>
      <c r="H4" s="49"/>
      <c r="I4" s="49"/>
      <c r="J4" s="50"/>
      <c r="K4" s="33"/>
      <c r="L4" s="24"/>
      <c r="M4" s="24"/>
      <c r="N4" s="24"/>
      <c r="O4" s="25"/>
      <c r="P4" s="25"/>
    </row>
    <row r="5" spans="1:16" ht="21.6" customHeight="1" x14ac:dyDescent="0.55000000000000004">
      <c r="A5" s="51"/>
      <c r="B5" s="51"/>
      <c r="C5" s="51"/>
      <c r="D5" s="51"/>
      <c r="E5" s="52"/>
      <c r="F5" s="53"/>
      <c r="G5" s="53"/>
      <c r="H5" s="247" t="s">
        <v>0</v>
      </c>
      <c r="I5" s="247"/>
      <c r="J5" s="247"/>
    </row>
    <row r="6" spans="1:16" ht="21.6" customHeight="1" x14ac:dyDescent="0.55000000000000004">
      <c r="A6" s="54"/>
      <c r="B6" s="54"/>
      <c r="C6" s="54"/>
      <c r="D6" s="54"/>
      <c r="E6" s="54"/>
      <c r="F6" s="198" t="s">
        <v>1</v>
      </c>
      <c r="G6" s="51"/>
      <c r="H6" s="199" t="s">
        <v>127</v>
      </c>
      <c r="I6" s="55"/>
      <c r="J6" s="185" t="s">
        <v>47</v>
      </c>
    </row>
    <row r="7" spans="1:16" ht="21.6" customHeight="1" x14ac:dyDescent="0.55000000000000004">
      <c r="A7" s="51"/>
      <c r="B7" s="51"/>
      <c r="C7" s="51"/>
      <c r="D7" s="51"/>
      <c r="E7" s="200"/>
      <c r="F7" s="201"/>
      <c r="G7" s="202"/>
      <c r="H7" s="55"/>
      <c r="I7" s="55"/>
      <c r="J7" s="55"/>
    </row>
    <row r="8" spans="1:16" ht="21.6" customHeight="1" x14ac:dyDescent="0.55000000000000004">
      <c r="A8" s="57" t="s">
        <v>2</v>
      </c>
      <c r="B8" s="57"/>
      <c r="C8" s="57"/>
      <c r="D8" s="57"/>
      <c r="E8" s="57"/>
      <c r="F8" s="203"/>
      <c r="G8" s="203"/>
      <c r="H8" s="51"/>
      <c r="I8" s="54"/>
      <c r="J8" s="51"/>
    </row>
    <row r="9" spans="1:16" ht="21.6" customHeight="1" x14ac:dyDescent="0.55000000000000004">
      <c r="A9" s="58" t="s">
        <v>3</v>
      </c>
      <c r="B9" s="51"/>
      <c r="C9" s="51"/>
      <c r="D9" s="51"/>
      <c r="E9" s="51"/>
      <c r="F9" s="203"/>
      <c r="G9" s="203"/>
      <c r="H9" s="59"/>
      <c r="I9" s="54"/>
      <c r="J9" s="59"/>
    </row>
    <row r="10" spans="1:16" ht="21.6" customHeight="1" x14ac:dyDescent="0.55000000000000004">
      <c r="A10" s="60" t="s">
        <v>53</v>
      </c>
      <c r="B10" s="51"/>
      <c r="C10" s="51"/>
      <c r="D10" s="204"/>
      <c r="E10" s="51"/>
      <c r="F10" s="205">
        <v>21.1</v>
      </c>
      <c r="G10" s="205"/>
      <c r="H10" s="178">
        <v>7266313.5599999987</v>
      </c>
      <c r="I10" s="54"/>
      <c r="J10" s="61">
        <v>22162445.120000001</v>
      </c>
      <c r="K10" s="4"/>
      <c r="L10" s="4"/>
    </row>
    <row r="11" spans="1:16" ht="21.6" customHeight="1" x14ac:dyDescent="0.55000000000000004">
      <c r="A11" s="60" t="s">
        <v>50</v>
      </c>
      <c r="B11" s="51"/>
      <c r="C11" s="51"/>
      <c r="D11" s="60"/>
      <c r="E11" s="206"/>
      <c r="F11" s="205" t="s">
        <v>131</v>
      </c>
      <c r="G11" s="205"/>
      <c r="H11" s="178">
        <v>1687206.94</v>
      </c>
      <c r="I11" s="54"/>
      <c r="J11" s="61">
        <v>2267018.09</v>
      </c>
      <c r="K11" s="4"/>
      <c r="L11" s="4"/>
    </row>
    <row r="12" spans="1:16" ht="21.6" customHeight="1" x14ac:dyDescent="0.55000000000000004">
      <c r="A12" s="60" t="s">
        <v>49</v>
      </c>
      <c r="B12" s="51"/>
      <c r="C12" s="51"/>
      <c r="D12" s="60"/>
      <c r="E12" s="206"/>
      <c r="F12" s="207">
        <v>5</v>
      </c>
      <c r="G12" s="207"/>
      <c r="H12" s="178">
        <v>431356510.16000003</v>
      </c>
      <c r="I12" s="54"/>
      <c r="J12" s="61">
        <v>480932452.35000002</v>
      </c>
      <c r="K12" s="4"/>
      <c r="L12" s="4"/>
    </row>
    <row r="13" spans="1:16" ht="21.6" customHeight="1" x14ac:dyDescent="0.55000000000000004">
      <c r="A13" s="60" t="s">
        <v>36</v>
      </c>
      <c r="B13" s="51"/>
      <c r="C13" s="51"/>
      <c r="D13" s="60"/>
      <c r="E13" s="51"/>
      <c r="F13" s="207">
        <v>6</v>
      </c>
      <c r="G13" s="207"/>
      <c r="H13" s="178">
        <v>635814061.18000007</v>
      </c>
      <c r="I13" s="54"/>
      <c r="J13" s="61">
        <v>651087424.75000012</v>
      </c>
      <c r="K13" s="4"/>
      <c r="L13" s="4"/>
    </row>
    <row r="14" spans="1:16" ht="21.6" customHeight="1" x14ac:dyDescent="0.55000000000000004">
      <c r="A14" s="60" t="s">
        <v>73</v>
      </c>
      <c r="B14" s="51"/>
      <c r="C14" s="51"/>
      <c r="D14" s="60"/>
      <c r="E14" s="51"/>
      <c r="F14" s="207"/>
      <c r="G14" s="207"/>
      <c r="H14" s="178">
        <v>23339.9</v>
      </c>
      <c r="I14" s="54"/>
      <c r="J14" s="61">
        <v>61109.7</v>
      </c>
      <c r="K14" s="4"/>
      <c r="L14" s="4"/>
    </row>
    <row r="15" spans="1:16" ht="21.6" customHeight="1" x14ac:dyDescent="0.55000000000000004">
      <c r="B15" s="62" t="s">
        <v>52</v>
      </c>
      <c r="C15" s="51"/>
      <c r="D15" s="58"/>
      <c r="E15" s="51"/>
      <c r="F15" s="205"/>
      <c r="G15" s="205"/>
      <c r="H15" s="63">
        <f>SUM(H10:H14)</f>
        <v>1076147431.7400002</v>
      </c>
      <c r="I15" s="54"/>
      <c r="J15" s="63">
        <f>SUM(J10:J14)</f>
        <v>1156510450.0100002</v>
      </c>
      <c r="L15" s="4"/>
    </row>
    <row r="16" spans="1:16" ht="21.6" customHeight="1" x14ac:dyDescent="0.55000000000000004">
      <c r="A16" s="65" t="s">
        <v>4</v>
      </c>
      <c r="B16" s="51"/>
      <c r="C16" s="58"/>
      <c r="D16" s="51"/>
      <c r="E16" s="51"/>
      <c r="F16" s="205"/>
      <c r="G16" s="205"/>
      <c r="H16" s="180"/>
      <c r="I16" s="54"/>
      <c r="J16" s="180"/>
      <c r="L16" s="4"/>
    </row>
    <row r="17" spans="1:12" ht="21.6" customHeight="1" x14ac:dyDescent="0.55000000000000004">
      <c r="A17" s="51" t="s">
        <v>54</v>
      </c>
      <c r="B17" s="51"/>
      <c r="C17" s="51"/>
      <c r="D17" s="51"/>
      <c r="E17" s="51"/>
      <c r="F17" s="207">
        <v>7</v>
      </c>
      <c r="G17" s="207"/>
      <c r="H17" s="194">
        <v>694133</v>
      </c>
      <c r="I17" s="54"/>
      <c r="J17" s="66">
        <v>694133</v>
      </c>
      <c r="K17" s="4"/>
      <c r="L17" s="4"/>
    </row>
    <row r="18" spans="1:12" ht="21.6" customHeight="1" x14ac:dyDescent="0.55000000000000004">
      <c r="A18" s="60" t="s">
        <v>55</v>
      </c>
      <c r="B18" s="51"/>
      <c r="C18" s="51"/>
      <c r="D18" s="51"/>
      <c r="E18" s="51"/>
      <c r="F18" s="207">
        <v>8</v>
      </c>
      <c r="G18" s="207"/>
      <c r="H18" s="178">
        <v>577463664.76999998</v>
      </c>
      <c r="I18" s="54"/>
      <c r="J18" s="61">
        <v>607211528.95000005</v>
      </c>
      <c r="K18" s="4"/>
      <c r="L18" s="4"/>
    </row>
    <row r="19" spans="1:12" ht="21.6" customHeight="1" x14ac:dyDescent="0.55000000000000004">
      <c r="A19" s="67" t="s">
        <v>56</v>
      </c>
      <c r="B19" s="51"/>
      <c r="C19" s="51"/>
      <c r="D19" s="51"/>
      <c r="E19" s="51"/>
      <c r="F19" s="207">
        <v>9</v>
      </c>
      <c r="G19" s="207"/>
      <c r="H19" s="178">
        <v>34857724.170000002</v>
      </c>
      <c r="I19" s="54"/>
      <c r="J19" s="61">
        <v>11932159.089999992</v>
      </c>
      <c r="K19" s="4"/>
      <c r="L19" s="4"/>
    </row>
    <row r="20" spans="1:12" ht="21.6" customHeight="1" x14ac:dyDescent="0.55000000000000004">
      <c r="A20" s="60" t="s">
        <v>57</v>
      </c>
      <c r="B20" s="51"/>
      <c r="C20" s="51"/>
      <c r="D20" s="51"/>
      <c r="E20" s="51"/>
      <c r="F20" s="207">
        <v>10</v>
      </c>
      <c r="G20" s="207"/>
      <c r="H20" s="194">
        <v>8497603.4800000004</v>
      </c>
      <c r="I20" s="54"/>
      <c r="J20" s="68">
        <v>9716135.7899999991</v>
      </c>
      <c r="K20" s="4"/>
      <c r="L20" s="4"/>
    </row>
    <row r="21" spans="1:12" ht="21.6" customHeight="1" x14ac:dyDescent="0.55000000000000004">
      <c r="A21" s="51" t="s">
        <v>58</v>
      </c>
      <c r="B21" s="51"/>
      <c r="C21" s="51"/>
      <c r="D21" s="51"/>
      <c r="E21" s="51"/>
      <c r="F21" s="207">
        <v>11</v>
      </c>
      <c r="G21" s="207"/>
      <c r="H21" s="178">
        <v>12447143.82</v>
      </c>
      <c r="I21" s="54"/>
      <c r="J21" s="180">
        <v>15645168.130000001</v>
      </c>
      <c r="K21" s="4"/>
      <c r="L21" s="4"/>
    </row>
    <row r="22" spans="1:12" ht="21.6" customHeight="1" x14ac:dyDescent="0.55000000000000004">
      <c r="A22" s="51" t="s">
        <v>37</v>
      </c>
      <c r="B22" s="51"/>
      <c r="C22" s="51"/>
      <c r="D22" s="51"/>
      <c r="E22" s="51"/>
      <c r="F22" s="208"/>
      <c r="G22" s="208"/>
      <c r="H22" s="194">
        <v>16818941.82</v>
      </c>
      <c r="I22" s="54"/>
      <c r="J22" s="68">
        <v>16899754.449999999</v>
      </c>
      <c r="K22" s="4"/>
      <c r="L22" s="4"/>
    </row>
    <row r="23" spans="1:12" s="6" customFormat="1" ht="21.6" customHeight="1" x14ac:dyDescent="0.6">
      <c r="B23" s="62" t="s">
        <v>59</v>
      </c>
      <c r="C23" s="58"/>
      <c r="D23" s="58"/>
      <c r="E23" s="58"/>
      <c r="F23" s="209"/>
      <c r="G23" s="209"/>
      <c r="H23" s="63">
        <f>SUM(H17:H22)</f>
        <v>650779211.06000006</v>
      </c>
      <c r="I23" s="54"/>
      <c r="J23" s="63">
        <f>SUM(J17:J22)</f>
        <v>662098879.41000009</v>
      </c>
      <c r="K23" s="7"/>
      <c r="L23" s="4"/>
    </row>
    <row r="24" spans="1:12" ht="21.6" customHeight="1" thickBot="1" x14ac:dyDescent="0.6">
      <c r="B24" s="51"/>
      <c r="C24" s="65" t="s">
        <v>60</v>
      </c>
      <c r="D24" s="58"/>
      <c r="E24" s="51"/>
      <c r="F24" s="205"/>
      <c r="G24" s="205"/>
      <c r="H24" s="69">
        <f>H15+H23</f>
        <v>1726926642.8000002</v>
      </c>
      <c r="I24" s="54"/>
      <c r="J24" s="69">
        <f>J15+J23</f>
        <v>1818609329.4200003</v>
      </c>
      <c r="K24" s="3"/>
      <c r="L24" s="4"/>
    </row>
    <row r="25" spans="1:12" ht="21.6" customHeight="1" thickTop="1" x14ac:dyDescent="0.55000000000000004">
      <c r="A25" s="51"/>
      <c r="B25" s="51"/>
      <c r="C25" s="51"/>
      <c r="D25" s="51"/>
      <c r="E25" s="51"/>
      <c r="F25" s="205"/>
      <c r="G25" s="205"/>
      <c r="H25" s="70"/>
      <c r="I25" s="54"/>
      <c r="J25" s="70"/>
    </row>
    <row r="26" spans="1:12" ht="21.6" customHeight="1" x14ac:dyDescent="0.55000000000000004">
      <c r="A26" s="71"/>
      <c r="B26" s="51"/>
      <c r="C26" s="51"/>
      <c r="D26" s="51"/>
      <c r="E26" s="51"/>
      <c r="F26" s="210"/>
      <c r="G26" s="210"/>
      <c r="H26" s="66"/>
      <c r="I26" s="66"/>
      <c r="J26" s="181"/>
    </row>
    <row r="27" spans="1:12" ht="21.6" customHeight="1" x14ac:dyDescent="0.55000000000000004">
      <c r="A27" s="71"/>
      <c r="B27" s="51"/>
      <c r="C27" s="51"/>
      <c r="D27" s="51"/>
      <c r="E27" s="51"/>
      <c r="F27" s="205"/>
      <c r="G27" s="205"/>
      <c r="H27" s="180"/>
      <c r="I27" s="180"/>
      <c r="J27" s="59"/>
    </row>
    <row r="28" spans="1:12" ht="21.6" customHeight="1" x14ac:dyDescent="0.55000000000000004">
      <c r="A28" s="71"/>
      <c r="B28" s="51"/>
      <c r="C28" s="51"/>
      <c r="D28" s="51"/>
      <c r="E28" s="51"/>
      <c r="F28" s="205"/>
      <c r="G28" s="205"/>
      <c r="H28" s="59"/>
      <c r="I28" s="59"/>
      <c r="J28" s="59"/>
    </row>
    <row r="29" spans="1:12" ht="21.6" customHeight="1" x14ac:dyDescent="0.55000000000000004">
      <c r="A29" s="51"/>
      <c r="B29" s="51"/>
      <c r="C29" s="51"/>
      <c r="D29" s="51"/>
      <c r="E29" s="51"/>
      <c r="F29" s="205"/>
      <c r="G29" s="205"/>
      <c r="H29" s="59"/>
      <c r="I29" s="59"/>
      <c r="J29" s="182"/>
    </row>
    <row r="30" spans="1:12" ht="21.6" customHeight="1" x14ac:dyDescent="0.55000000000000004">
      <c r="A30" s="51"/>
      <c r="B30" s="51"/>
      <c r="C30" s="51"/>
      <c r="D30" s="51"/>
      <c r="E30" s="51"/>
      <c r="F30" s="203"/>
      <c r="G30" s="203"/>
      <c r="H30" s="59"/>
      <c r="I30" s="59"/>
      <c r="J30" s="66"/>
    </row>
    <row r="31" spans="1:12" ht="21.6" customHeight="1" x14ac:dyDescent="0.55000000000000004">
      <c r="A31" s="51"/>
      <c r="B31" s="51"/>
      <c r="C31" s="51"/>
      <c r="D31" s="51"/>
      <c r="E31" s="51"/>
      <c r="F31" s="203"/>
      <c r="G31" s="203"/>
      <c r="H31" s="59"/>
      <c r="I31" s="59"/>
      <c r="J31" s="66"/>
    </row>
    <row r="32" spans="1:12" ht="21.6" customHeight="1" x14ac:dyDescent="0.55000000000000004">
      <c r="A32" s="51"/>
      <c r="B32" s="51"/>
      <c r="C32" s="51"/>
      <c r="D32" s="51"/>
      <c r="E32" s="51"/>
      <c r="F32" s="203"/>
      <c r="G32" s="203"/>
      <c r="H32" s="59"/>
      <c r="I32" s="59"/>
      <c r="J32" s="66"/>
    </row>
    <row r="33" spans="1:16" ht="21.6" customHeight="1" x14ac:dyDescent="0.55000000000000004">
      <c r="A33" s="51"/>
      <c r="B33" s="51"/>
      <c r="C33" s="51"/>
      <c r="D33" s="51"/>
      <c r="E33" s="51"/>
      <c r="F33" s="203"/>
      <c r="G33" s="203"/>
      <c r="H33" s="59"/>
      <c r="I33" s="59"/>
      <c r="J33" s="66"/>
    </row>
    <row r="34" spans="1:16" ht="21.6" customHeight="1" x14ac:dyDescent="0.55000000000000004">
      <c r="A34" s="51"/>
      <c r="B34" s="51"/>
      <c r="C34" s="51"/>
      <c r="D34" s="51"/>
      <c r="E34" s="51"/>
      <c r="F34" s="203"/>
      <c r="G34" s="203"/>
      <c r="H34" s="59"/>
      <c r="I34" s="59"/>
      <c r="J34" s="66"/>
    </row>
    <row r="35" spans="1:16" ht="21.6" customHeight="1" x14ac:dyDescent="0.55000000000000004">
      <c r="A35" s="51"/>
      <c r="B35" s="51"/>
      <c r="C35" s="51"/>
      <c r="D35" s="51"/>
      <c r="E35" s="51"/>
      <c r="F35" s="203"/>
      <c r="G35" s="203"/>
      <c r="H35" s="59"/>
      <c r="I35" s="59"/>
      <c r="J35" s="66"/>
    </row>
    <row r="36" spans="1:16" ht="21.6" customHeight="1" x14ac:dyDescent="0.55000000000000004">
      <c r="A36" s="51"/>
      <c r="B36" s="51"/>
      <c r="C36" s="51"/>
      <c r="D36" s="51"/>
      <c r="E36" s="51"/>
      <c r="F36" s="203"/>
      <c r="G36" s="203"/>
      <c r="H36" s="59"/>
      <c r="I36" s="59"/>
      <c r="J36" s="66"/>
    </row>
    <row r="37" spans="1:16" ht="21.6" customHeight="1" x14ac:dyDescent="0.55000000000000004">
      <c r="A37" s="51"/>
      <c r="B37" s="51"/>
      <c r="C37" s="51"/>
      <c r="D37" s="51"/>
      <c r="E37" s="51"/>
      <c r="F37" s="211"/>
      <c r="G37" s="211"/>
      <c r="H37" s="51"/>
      <c r="I37" s="51"/>
      <c r="J37" s="51"/>
    </row>
    <row r="38" spans="1:16" ht="21.6" customHeight="1" x14ac:dyDescent="0.55000000000000004">
      <c r="A38" s="71"/>
      <c r="B38" s="62"/>
      <c r="C38" s="51"/>
      <c r="D38" s="212"/>
      <c r="E38" s="51"/>
      <c r="F38" s="203"/>
      <c r="G38" s="203"/>
      <c r="H38" s="59"/>
      <c r="I38" s="59"/>
      <c r="J38" s="68"/>
    </row>
    <row r="39" spans="1:16" ht="21.6" customHeight="1" x14ac:dyDescent="0.55000000000000004">
      <c r="A39" s="71"/>
      <c r="B39" s="62"/>
      <c r="C39" s="51"/>
      <c r="D39" s="212"/>
      <c r="E39" s="51"/>
      <c r="F39" s="203"/>
      <c r="G39" s="203"/>
      <c r="H39" s="59"/>
      <c r="I39" s="59"/>
      <c r="J39" s="68"/>
    </row>
    <row r="40" spans="1:16" ht="21.6" customHeight="1" x14ac:dyDescent="0.55000000000000004">
      <c r="A40" s="51"/>
      <c r="B40" s="51"/>
      <c r="C40" s="51"/>
      <c r="D40" s="51"/>
      <c r="E40" s="51"/>
      <c r="F40" s="203"/>
      <c r="G40" s="203"/>
      <c r="H40" s="59"/>
      <c r="I40" s="59"/>
      <c r="J40" s="66"/>
    </row>
    <row r="41" spans="1:16" s="18" customFormat="1" ht="21.6" customHeight="1" x14ac:dyDescent="0.5">
      <c r="A41" s="72" t="s">
        <v>46</v>
      </c>
      <c r="B41" s="46"/>
      <c r="C41" s="47"/>
      <c r="D41" s="197"/>
      <c r="E41" s="73"/>
      <c r="F41" s="197"/>
      <c r="G41" s="197"/>
      <c r="H41" s="74"/>
      <c r="I41" s="74"/>
      <c r="J41" s="50"/>
      <c r="K41" s="23"/>
      <c r="N41" s="24"/>
      <c r="O41" s="25"/>
      <c r="P41" s="25"/>
    </row>
    <row r="42" spans="1:16" s="18" customFormat="1" ht="21.6" customHeight="1" x14ac:dyDescent="0.5">
      <c r="A42" s="72" t="s">
        <v>63</v>
      </c>
      <c r="B42" s="46"/>
      <c r="C42" s="47"/>
      <c r="D42" s="197"/>
      <c r="E42" s="213"/>
      <c r="F42" s="197"/>
      <c r="G42" s="197"/>
      <c r="H42" s="74"/>
      <c r="I42" s="74"/>
      <c r="J42" s="50"/>
      <c r="K42" s="26"/>
      <c r="N42" s="24"/>
      <c r="O42" s="25"/>
      <c r="P42" s="25"/>
    </row>
    <row r="43" spans="1:16" s="18" customFormat="1" ht="21.6" customHeight="1" x14ac:dyDescent="0.5">
      <c r="A43" s="75" t="s">
        <v>126</v>
      </c>
      <c r="B43" s="76"/>
      <c r="C43" s="77"/>
      <c r="D43" s="214"/>
      <c r="E43" s="78"/>
      <c r="F43" s="214"/>
      <c r="G43" s="214"/>
      <c r="H43" s="79"/>
      <c r="I43" s="79"/>
      <c r="J43" s="183"/>
      <c r="K43" s="33"/>
      <c r="L43" s="24"/>
      <c r="M43" s="24"/>
      <c r="N43" s="24"/>
      <c r="O43" s="25"/>
      <c r="P43" s="25"/>
    </row>
    <row r="44" spans="1:16" s="18" customFormat="1" ht="21.6" customHeight="1" x14ac:dyDescent="0.5">
      <c r="A44" s="45"/>
      <c r="B44" s="46"/>
      <c r="C44" s="47"/>
      <c r="D44" s="197"/>
      <c r="E44" s="48"/>
      <c r="F44" s="197"/>
      <c r="G44" s="197"/>
      <c r="H44" s="49"/>
      <c r="I44" s="49"/>
      <c r="J44" s="50"/>
      <c r="K44" s="33"/>
      <c r="L44" s="24"/>
      <c r="M44" s="24"/>
      <c r="N44" s="24"/>
      <c r="O44" s="25"/>
      <c r="P44" s="25"/>
    </row>
    <row r="45" spans="1:16" ht="21.6" customHeight="1" x14ac:dyDescent="0.55000000000000004">
      <c r="A45" s="51"/>
      <c r="B45" s="51"/>
      <c r="C45" s="51"/>
      <c r="D45" s="51"/>
      <c r="E45" s="52"/>
      <c r="F45" s="53"/>
      <c r="G45" s="53"/>
      <c r="H45" s="247" t="s">
        <v>0</v>
      </c>
      <c r="I45" s="247"/>
      <c r="J45" s="247"/>
    </row>
    <row r="46" spans="1:16" ht="21.6" customHeight="1" x14ac:dyDescent="0.55000000000000004">
      <c r="A46" s="54"/>
      <c r="B46" s="54"/>
      <c r="C46" s="54"/>
      <c r="D46" s="54"/>
      <c r="E46" s="54"/>
      <c r="F46" s="198" t="s">
        <v>1</v>
      </c>
      <c r="G46" s="51"/>
      <c r="H46" s="199" t="s">
        <v>127</v>
      </c>
      <c r="I46" s="55"/>
      <c r="J46" s="185" t="s">
        <v>47</v>
      </c>
    </row>
    <row r="47" spans="1:16" ht="21.6" customHeight="1" x14ac:dyDescent="0.55000000000000004">
      <c r="A47" s="51"/>
      <c r="B47" s="51"/>
      <c r="C47" s="51"/>
      <c r="D47" s="51"/>
      <c r="E47" s="200"/>
      <c r="F47" s="215"/>
      <c r="G47" s="215"/>
      <c r="H47" s="56"/>
      <c r="I47" s="56"/>
      <c r="J47" s="56"/>
    </row>
    <row r="48" spans="1:16" ht="21.6" customHeight="1" x14ac:dyDescent="0.55000000000000004">
      <c r="A48" s="57" t="s">
        <v>5</v>
      </c>
      <c r="B48" s="80"/>
      <c r="C48" s="80"/>
      <c r="D48" s="80"/>
      <c r="E48" s="80"/>
      <c r="F48" s="203"/>
      <c r="G48" s="203"/>
      <c r="H48" s="70"/>
      <c r="I48" s="70"/>
      <c r="J48" s="184"/>
    </row>
    <row r="49" spans="1:13" ht="21.6" customHeight="1" x14ac:dyDescent="0.55000000000000004">
      <c r="A49" s="38" t="s">
        <v>6</v>
      </c>
      <c r="B49" s="51"/>
      <c r="C49" s="51"/>
      <c r="D49" s="51"/>
      <c r="E49" s="51"/>
      <c r="F49" s="203"/>
      <c r="G49" s="203"/>
      <c r="H49" s="70"/>
      <c r="I49" s="70"/>
      <c r="J49" s="66"/>
    </row>
    <row r="50" spans="1:13" ht="21.6" customHeight="1" x14ac:dyDescent="0.55000000000000004">
      <c r="A50" s="51" t="s">
        <v>80</v>
      </c>
      <c r="C50" s="51"/>
      <c r="D50" s="51"/>
      <c r="E50" s="51"/>
      <c r="F50" s="207">
        <v>12</v>
      </c>
      <c r="G50" s="207"/>
      <c r="H50" s="61">
        <v>957147819.45000005</v>
      </c>
      <c r="I50" s="70"/>
      <c r="J50" s="61">
        <v>1038053584.04</v>
      </c>
      <c r="K50" s="4"/>
      <c r="L50" s="4"/>
      <c r="M50" s="10"/>
    </row>
    <row r="51" spans="1:13" ht="21.6" customHeight="1" x14ac:dyDescent="0.55000000000000004">
      <c r="A51" s="51" t="s">
        <v>81</v>
      </c>
      <c r="C51" s="51"/>
      <c r="D51" s="51"/>
      <c r="E51" s="51"/>
      <c r="F51" s="207">
        <v>13</v>
      </c>
      <c r="G51" s="207"/>
      <c r="H51" s="181">
        <v>74675999.510000005</v>
      </c>
      <c r="I51" s="70"/>
      <c r="J51" s="181">
        <v>70435557.569999993</v>
      </c>
      <c r="K51" s="4"/>
      <c r="L51" s="4"/>
      <c r="M51" s="10"/>
    </row>
    <row r="52" spans="1:13" ht="21.6" customHeight="1" x14ac:dyDescent="0.55000000000000004">
      <c r="A52" s="162" t="s">
        <v>97</v>
      </c>
      <c r="C52" s="82"/>
      <c r="D52" s="51"/>
      <c r="E52" s="51"/>
      <c r="F52" s="207">
        <v>14</v>
      </c>
      <c r="G52" s="207"/>
      <c r="H52" s="181">
        <v>966539.07</v>
      </c>
      <c r="I52" s="70"/>
      <c r="J52" s="181">
        <v>1324023.1600000001</v>
      </c>
      <c r="K52" s="4"/>
      <c r="L52" s="4"/>
      <c r="M52" s="4"/>
    </row>
    <row r="53" spans="1:13" ht="21.6" customHeight="1" x14ac:dyDescent="0.55000000000000004">
      <c r="A53" s="51" t="s">
        <v>82</v>
      </c>
      <c r="C53" s="82"/>
      <c r="D53" s="51"/>
      <c r="E53" s="51"/>
      <c r="F53" s="207">
        <v>15</v>
      </c>
      <c r="G53" s="207"/>
      <c r="H53" s="61">
        <v>5898382.71</v>
      </c>
      <c r="I53" s="70"/>
      <c r="J53" s="61">
        <v>4435130.7699999996</v>
      </c>
      <c r="K53" s="4"/>
      <c r="L53" s="4"/>
      <c r="M53" s="10"/>
    </row>
    <row r="54" spans="1:13" ht="21.6" customHeight="1" x14ac:dyDescent="0.55000000000000004">
      <c r="A54" s="51" t="s">
        <v>94</v>
      </c>
      <c r="C54" s="82"/>
      <c r="D54" s="51"/>
      <c r="E54" s="51"/>
      <c r="F54" s="207" t="s">
        <v>132</v>
      </c>
      <c r="G54" s="207"/>
      <c r="H54" s="61">
        <v>100297260.27</v>
      </c>
      <c r="I54" s="70"/>
      <c r="J54" s="61">
        <v>100297260.27</v>
      </c>
      <c r="K54" s="4"/>
      <c r="L54" s="4"/>
      <c r="M54" s="10"/>
    </row>
    <row r="55" spans="1:13" ht="21.6" customHeight="1" x14ac:dyDescent="0.55000000000000004">
      <c r="A55" s="51" t="s">
        <v>122</v>
      </c>
      <c r="C55" s="82"/>
      <c r="D55" s="51"/>
      <c r="E55" s="51"/>
      <c r="F55" s="207">
        <v>16</v>
      </c>
      <c r="G55" s="207"/>
      <c r="H55" s="61">
        <v>886938.29</v>
      </c>
      <c r="I55" s="70"/>
      <c r="J55" s="61">
        <v>330311.96999999997</v>
      </c>
      <c r="K55" s="4"/>
      <c r="L55" s="4"/>
      <c r="M55" s="10"/>
    </row>
    <row r="56" spans="1:13" ht="21.6" customHeight="1" x14ac:dyDescent="0.55000000000000004">
      <c r="A56" s="81"/>
      <c r="B56" s="62" t="s">
        <v>83</v>
      </c>
      <c r="C56" s="51"/>
      <c r="D56" s="83"/>
      <c r="E56" s="51"/>
      <c r="F56" s="216"/>
      <c r="G56" s="216"/>
      <c r="H56" s="63">
        <f>SUM(H50:H55)</f>
        <v>1139872939.3000002</v>
      </c>
      <c r="I56" s="70"/>
      <c r="J56" s="63">
        <f>SUM(J50:J55)</f>
        <v>1214875867.78</v>
      </c>
      <c r="L56" s="4"/>
      <c r="M56" s="10"/>
    </row>
    <row r="57" spans="1:13" ht="21.6" customHeight="1" x14ac:dyDescent="0.55000000000000004">
      <c r="A57" s="175" t="s">
        <v>7</v>
      </c>
      <c r="B57" s="81"/>
      <c r="C57" s="83"/>
      <c r="D57" s="51"/>
      <c r="E57" s="51"/>
      <c r="F57" s="216"/>
      <c r="G57" s="216"/>
      <c r="H57" s="68"/>
      <c r="I57" s="70"/>
      <c r="J57" s="68"/>
      <c r="L57" s="4"/>
      <c r="M57" s="10"/>
    </row>
    <row r="58" spans="1:13" ht="21.6" customHeight="1" x14ac:dyDescent="0.55000000000000004">
      <c r="A58" s="51" t="s">
        <v>84</v>
      </c>
      <c r="C58" s="83"/>
      <c r="D58" s="51"/>
      <c r="E58" s="51"/>
      <c r="F58" s="207">
        <v>15</v>
      </c>
      <c r="G58" s="207"/>
      <c r="H58" s="61">
        <v>23912909.899999999</v>
      </c>
      <c r="I58" s="70"/>
      <c r="J58" s="61">
        <v>2884688.86</v>
      </c>
      <c r="K58" s="4"/>
      <c r="L58" s="4"/>
      <c r="M58" s="10"/>
    </row>
    <row r="59" spans="1:13" ht="21.6" customHeight="1" x14ac:dyDescent="0.55000000000000004">
      <c r="A59" s="51" t="s">
        <v>85</v>
      </c>
      <c r="C59" s="83"/>
      <c r="D59" s="51"/>
      <c r="E59" s="51"/>
      <c r="F59" s="207">
        <v>16</v>
      </c>
      <c r="G59" s="207"/>
      <c r="H59" s="61">
        <v>29399319.850000001</v>
      </c>
      <c r="I59" s="70"/>
      <c r="J59" s="61">
        <v>26609247.75</v>
      </c>
      <c r="K59" s="4"/>
      <c r="L59" s="4"/>
      <c r="M59" s="10"/>
    </row>
    <row r="60" spans="1:13" s="6" customFormat="1" ht="21.6" customHeight="1" x14ac:dyDescent="0.6">
      <c r="A60" s="62"/>
      <c r="B60" s="81" t="s">
        <v>86</v>
      </c>
      <c r="C60" s="58"/>
      <c r="D60" s="58"/>
      <c r="E60" s="212"/>
      <c r="F60" s="209"/>
      <c r="G60" s="209"/>
      <c r="H60" s="63">
        <f>SUM(H58:H59)</f>
        <v>53312229.75</v>
      </c>
      <c r="I60" s="70"/>
      <c r="J60" s="63">
        <f>SUM(J58:J59)</f>
        <v>29493936.609999999</v>
      </c>
      <c r="L60" s="4"/>
      <c r="M60" s="11"/>
    </row>
    <row r="61" spans="1:13" ht="21.6" customHeight="1" x14ac:dyDescent="0.55000000000000004">
      <c r="A61" s="62"/>
      <c r="C61" s="81" t="s">
        <v>87</v>
      </c>
      <c r="D61" s="212"/>
      <c r="E61" s="51"/>
      <c r="F61" s="205"/>
      <c r="G61" s="205"/>
      <c r="H61" s="63">
        <f>H56+H60</f>
        <v>1193185169.0500002</v>
      </c>
      <c r="I61" s="70"/>
      <c r="J61" s="63">
        <f>J56+J60</f>
        <v>1244369804.3899999</v>
      </c>
      <c r="K61" s="4"/>
      <c r="L61" s="4"/>
      <c r="M61" s="10"/>
    </row>
    <row r="62" spans="1:13" ht="21.6" customHeight="1" x14ac:dyDescent="0.55000000000000004">
      <c r="A62" s="51"/>
      <c r="B62" s="51"/>
      <c r="C62" s="51"/>
      <c r="D62" s="212"/>
      <c r="E62" s="51"/>
      <c r="F62" s="205"/>
      <c r="G62" s="205"/>
      <c r="H62" s="180"/>
      <c r="I62" s="70"/>
      <c r="J62" s="68"/>
      <c r="M62" s="10"/>
    </row>
    <row r="63" spans="1:13" ht="21.6" customHeight="1" x14ac:dyDescent="0.55000000000000004">
      <c r="A63" s="175" t="s">
        <v>8</v>
      </c>
      <c r="B63" s="81"/>
      <c r="C63" s="51"/>
      <c r="D63" s="51"/>
      <c r="E63" s="51"/>
      <c r="F63" s="205"/>
      <c r="G63" s="205"/>
      <c r="H63" s="180"/>
      <c r="I63" s="180"/>
      <c r="J63" s="68"/>
      <c r="M63" s="10"/>
    </row>
    <row r="64" spans="1:13" ht="21.6" customHeight="1" x14ac:dyDescent="0.55000000000000004">
      <c r="A64" s="62" t="s">
        <v>9</v>
      </c>
      <c r="B64" s="51"/>
      <c r="D64" s="51"/>
      <c r="E64" s="51"/>
      <c r="F64" s="205">
        <v>17</v>
      </c>
      <c r="G64" s="205"/>
      <c r="H64" s="180"/>
      <c r="I64" s="180"/>
      <c r="J64" s="68"/>
      <c r="M64" s="10"/>
    </row>
    <row r="65" spans="1:13" ht="21.6" customHeight="1" x14ac:dyDescent="0.55000000000000004">
      <c r="A65" s="62" t="s">
        <v>77</v>
      </c>
      <c r="B65" s="51" t="s">
        <v>78</v>
      </c>
      <c r="D65" s="51"/>
      <c r="E65" s="51"/>
      <c r="F65" s="203"/>
      <c r="G65" s="203"/>
      <c r="H65" s="180"/>
      <c r="I65" s="180"/>
      <c r="J65" s="68"/>
      <c r="M65" s="10"/>
    </row>
    <row r="66" spans="1:13" ht="21.6" customHeight="1" thickBot="1" x14ac:dyDescent="0.6">
      <c r="A66" s="62"/>
      <c r="C66" s="51" t="s">
        <v>10</v>
      </c>
      <c r="E66" s="51"/>
      <c r="F66" s="203"/>
      <c r="G66" s="203"/>
      <c r="H66" s="174">
        <v>621166300</v>
      </c>
      <c r="I66" s="148"/>
      <c r="J66" s="174">
        <v>621166300</v>
      </c>
      <c r="L66" s="4"/>
      <c r="M66" s="10"/>
    </row>
    <row r="67" spans="1:13" ht="21.6" customHeight="1" thickTop="1" x14ac:dyDescent="0.55000000000000004">
      <c r="A67" s="62" t="s">
        <v>77</v>
      </c>
      <c r="B67" s="51" t="s">
        <v>79</v>
      </c>
      <c r="D67" s="51"/>
      <c r="E67" s="51"/>
      <c r="F67" s="84"/>
      <c r="G67" s="84"/>
      <c r="H67" s="61"/>
      <c r="I67" s="61"/>
      <c r="J67" s="68"/>
      <c r="L67" s="4"/>
      <c r="M67" s="10"/>
    </row>
    <row r="68" spans="1:13" ht="21.6" customHeight="1" x14ac:dyDescent="0.55000000000000004">
      <c r="A68" s="62"/>
      <c r="C68" s="51" t="s">
        <v>11</v>
      </c>
      <c r="E68" s="51"/>
      <c r="F68" s="84"/>
      <c r="G68" s="84"/>
      <c r="H68" s="61">
        <f>+CHANGE!F14</f>
        <v>496168826</v>
      </c>
      <c r="I68" s="61"/>
      <c r="J68" s="61">
        <f>+CHANGE!F10</f>
        <v>496168826</v>
      </c>
      <c r="K68" s="4"/>
      <c r="L68" s="4"/>
      <c r="M68" s="10"/>
    </row>
    <row r="69" spans="1:13" ht="21.6" customHeight="1" x14ac:dyDescent="0.55000000000000004">
      <c r="A69" s="51" t="s">
        <v>12</v>
      </c>
      <c r="B69" s="51"/>
      <c r="D69" s="51"/>
      <c r="E69" s="51"/>
      <c r="F69" s="203"/>
      <c r="G69" s="203"/>
      <c r="H69" s="61"/>
      <c r="I69" s="61"/>
      <c r="J69" s="61"/>
      <c r="K69" s="4"/>
      <c r="L69" s="4"/>
      <c r="M69" s="10"/>
    </row>
    <row r="70" spans="1:13" ht="21.6" customHeight="1" x14ac:dyDescent="0.55000000000000004">
      <c r="A70" s="51"/>
      <c r="B70" s="62" t="s">
        <v>13</v>
      </c>
      <c r="D70" s="51"/>
      <c r="E70" s="51"/>
      <c r="F70" s="205"/>
      <c r="G70" s="205"/>
      <c r="H70" s="61">
        <f>+CHANGE!H14</f>
        <v>26500000</v>
      </c>
      <c r="I70" s="61"/>
      <c r="J70" s="61">
        <f>+CHANGE!H10</f>
        <v>26500000</v>
      </c>
      <c r="K70" s="4"/>
      <c r="L70" s="4"/>
      <c r="M70" s="10"/>
    </row>
    <row r="71" spans="1:13" ht="21.6" customHeight="1" x14ac:dyDescent="0.55000000000000004">
      <c r="A71" s="51"/>
      <c r="B71" s="51" t="s">
        <v>14</v>
      </c>
      <c r="D71" s="51"/>
      <c r="E71" s="51"/>
      <c r="F71" s="203"/>
      <c r="G71" s="203"/>
      <c r="H71" s="181">
        <f>CHANGE!J18</f>
        <v>11072647.749800932</v>
      </c>
      <c r="I71" s="181"/>
      <c r="J71" s="181">
        <f>+CHANGE!J14</f>
        <v>51570699.026000835</v>
      </c>
      <c r="K71" s="4"/>
      <c r="L71" s="4"/>
      <c r="M71" s="10"/>
    </row>
    <row r="72" spans="1:13" ht="21.6" customHeight="1" x14ac:dyDescent="0.55000000000000004">
      <c r="A72" s="81"/>
      <c r="B72" s="62" t="s">
        <v>88</v>
      </c>
      <c r="D72" s="58"/>
      <c r="E72" s="51"/>
      <c r="F72" s="85"/>
      <c r="G72" s="85"/>
      <c r="H72" s="63">
        <f>SUM(H68:H71)</f>
        <v>533741473.74980092</v>
      </c>
      <c r="I72" s="64"/>
      <c r="J72" s="63">
        <f>SUM(J68:J71)</f>
        <v>574239525.02600086</v>
      </c>
      <c r="L72" s="4"/>
      <c r="M72" s="10"/>
    </row>
    <row r="73" spans="1:13" ht="21.6" customHeight="1" thickBot="1" x14ac:dyDescent="0.6">
      <c r="A73" s="81"/>
      <c r="C73" s="175" t="s">
        <v>89</v>
      </c>
      <c r="D73" s="212"/>
      <c r="E73" s="51"/>
      <c r="F73" s="203"/>
      <c r="G73" s="203"/>
      <c r="H73" s="86">
        <f>SUM(H61+H72)</f>
        <v>1726926642.7998011</v>
      </c>
      <c r="I73" s="64"/>
      <c r="J73" s="86">
        <f>SUM(J61+J72)</f>
        <v>1818609329.4160008</v>
      </c>
      <c r="K73" s="3"/>
      <c r="L73" s="4"/>
      <c r="M73" s="10"/>
    </row>
    <row r="74" spans="1:13" ht="21.6" customHeight="1" thickTop="1" x14ac:dyDescent="0.55000000000000004">
      <c r="A74" s="81"/>
      <c r="B74" s="62"/>
      <c r="C74" s="51"/>
      <c r="D74" s="212"/>
      <c r="E74" s="51"/>
      <c r="F74" s="203"/>
      <c r="G74" s="203"/>
      <c r="H74" s="59"/>
      <c r="I74" s="59"/>
      <c r="J74" s="68"/>
      <c r="L74" s="230"/>
      <c r="M74" s="10"/>
    </row>
    <row r="75" spans="1:13" ht="21.6" customHeight="1" x14ac:dyDescent="0.55000000000000004">
      <c r="A75" s="81"/>
      <c r="B75" s="62"/>
      <c r="C75" s="51"/>
      <c r="D75" s="212"/>
      <c r="E75" s="51"/>
      <c r="F75" s="203"/>
      <c r="G75" s="203"/>
      <c r="H75" s="59"/>
      <c r="I75" s="59"/>
      <c r="J75" s="68"/>
      <c r="M75" s="10"/>
    </row>
    <row r="76" spans="1:13" ht="21.6" customHeight="1" x14ac:dyDescent="0.55000000000000004">
      <c r="A76" s="81"/>
      <c r="B76" s="62"/>
      <c r="C76" s="51"/>
      <c r="D76" s="212"/>
      <c r="E76" s="51"/>
      <c r="F76" s="203"/>
      <c r="G76" s="203"/>
      <c r="H76" s="59"/>
      <c r="I76" s="59"/>
      <c r="J76" s="68"/>
      <c r="M76" s="10"/>
    </row>
    <row r="77" spans="1:13" ht="21.6" customHeight="1" x14ac:dyDescent="0.55000000000000004">
      <c r="A77" s="81"/>
      <c r="B77" s="62"/>
      <c r="C77" s="51"/>
      <c r="D77" s="212"/>
      <c r="E77" s="51"/>
      <c r="F77" s="203"/>
      <c r="G77" s="203"/>
      <c r="H77" s="70"/>
      <c r="I77" s="70"/>
      <c r="J77" s="68"/>
    </row>
    <row r="78" spans="1:13" ht="21.6" customHeight="1" x14ac:dyDescent="0.55000000000000004">
      <c r="A78" s="81"/>
      <c r="B78" s="62"/>
      <c r="C78" s="51"/>
      <c r="D78" s="212"/>
      <c r="E78" s="51"/>
      <c r="F78" s="203"/>
      <c r="G78" s="203"/>
      <c r="H78" s="59"/>
      <c r="I78" s="59"/>
      <c r="J78" s="68"/>
    </row>
    <row r="79" spans="1:13" ht="21.6" customHeight="1" x14ac:dyDescent="0.55000000000000004">
      <c r="A79" s="81"/>
      <c r="B79" s="62"/>
      <c r="C79" s="51"/>
      <c r="D79" s="212"/>
      <c r="E79" s="51"/>
      <c r="F79" s="203"/>
      <c r="G79" s="203"/>
      <c r="H79" s="59"/>
      <c r="I79" s="59"/>
      <c r="J79" s="68"/>
    </row>
    <row r="80" spans="1:13" ht="21.6" customHeight="1" x14ac:dyDescent="0.55000000000000004">
      <c r="A80" s="71"/>
      <c r="B80" s="62"/>
      <c r="C80" s="51"/>
      <c r="D80" s="212"/>
      <c r="E80" s="51"/>
      <c r="F80" s="203"/>
      <c r="G80" s="203"/>
      <c r="H80" s="59"/>
      <c r="I80" s="59"/>
      <c r="J80" s="68"/>
    </row>
    <row r="81" spans="1:10" x14ac:dyDescent="0.55000000000000004">
      <c r="A81" s="71"/>
      <c r="B81" s="62"/>
      <c r="C81" s="51"/>
      <c r="D81" s="212"/>
      <c r="E81" s="51"/>
      <c r="F81" s="203"/>
      <c r="G81" s="203"/>
      <c r="H81" s="178"/>
      <c r="I81" s="178"/>
      <c r="J81" s="178"/>
    </row>
    <row r="82" spans="1:10" x14ac:dyDescent="0.55000000000000004">
      <c r="H82" s="157"/>
      <c r="I82" s="8"/>
      <c r="J82" s="157"/>
    </row>
    <row r="83" spans="1:10" x14ac:dyDescent="0.55000000000000004">
      <c r="H83" s="157"/>
      <c r="I83" s="157"/>
      <c r="J83" s="177"/>
    </row>
    <row r="84" spans="1:10" x14ac:dyDescent="0.55000000000000004">
      <c r="H84" s="157"/>
      <c r="J84" s="177"/>
    </row>
    <row r="86" spans="1:10" x14ac:dyDescent="0.55000000000000004">
      <c r="H86" s="8"/>
      <c r="I86" s="8"/>
      <c r="J86" s="12"/>
    </row>
    <row r="87" spans="1:10" x14ac:dyDescent="0.55000000000000004">
      <c r="H87" s="8"/>
      <c r="I87" s="8"/>
      <c r="J87" s="13"/>
    </row>
    <row r="88" spans="1:10" x14ac:dyDescent="0.55000000000000004">
      <c r="H88" s="8"/>
      <c r="I88" s="8"/>
      <c r="J88" s="14"/>
    </row>
    <row r="89" spans="1:10" x14ac:dyDescent="0.55000000000000004">
      <c r="F89" s="218"/>
      <c r="G89" s="218"/>
      <c r="H89" s="3"/>
      <c r="I89" s="3"/>
      <c r="J89" s="12"/>
    </row>
    <row r="90" spans="1:10" x14ac:dyDescent="0.55000000000000004">
      <c r="F90" s="218"/>
      <c r="G90" s="218"/>
      <c r="H90" s="3"/>
      <c r="I90" s="3"/>
      <c r="J90" s="14"/>
    </row>
    <row r="91" spans="1:10" x14ac:dyDescent="0.55000000000000004">
      <c r="F91" s="218"/>
      <c r="G91" s="218"/>
      <c r="H91" s="3"/>
      <c r="I91" s="3"/>
      <c r="J91" s="13"/>
    </row>
    <row r="92" spans="1:10" x14ac:dyDescent="0.55000000000000004">
      <c r="F92" s="218"/>
      <c r="G92" s="218"/>
      <c r="H92" s="3"/>
      <c r="I92" s="3"/>
      <c r="J92" s="12"/>
    </row>
    <row r="93" spans="1:10" x14ac:dyDescent="0.55000000000000004">
      <c r="F93" s="218"/>
      <c r="G93" s="218"/>
      <c r="H93" s="1"/>
      <c r="I93" s="1"/>
    </row>
    <row r="94" spans="1:10" x14ac:dyDescent="0.55000000000000004">
      <c r="F94" s="218"/>
      <c r="G94" s="218"/>
      <c r="H94" s="9"/>
      <c r="I94" s="9"/>
    </row>
    <row r="95" spans="1:10" x14ac:dyDescent="0.55000000000000004">
      <c r="F95" s="218"/>
      <c r="G95" s="218"/>
      <c r="H95" s="1"/>
      <c r="I95" s="1"/>
      <c r="J95" s="5"/>
    </row>
    <row r="96" spans="1:10" x14ac:dyDescent="0.55000000000000004">
      <c r="F96" s="218"/>
      <c r="G96" s="218"/>
      <c r="H96" s="1"/>
      <c r="I96" s="1"/>
    </row>
    <row r="97" spans="6:10" x14ac:dyDescent="0.55000000000000004">
      <c r="F97" s="218"/>
      <c r="G97" s="218"/>
      <c r="H97" s="1"/>
      <c r="I97" s="1"/>
      <c r="J97" s="5"/>
    </row>
    <row r="98" spans="6:10" x14ac:dyDescent="0.55000000000000004">
      <c r="F98" s="218"/>
      <c r="G98" s="218"/>
      <c r="H98" s="1"/>
      <c r="I98" s="1"/>
    </row>
    <row r="99" spans="6:10" x14ac:dyDescent="0.55000000000000004">
      <c r="F99" s="218"/>
      <c r="G99" s="218"/>
      <c r="H99" s="1"/>
      <c r="I99" s="1"/>
    </row>
    <row r="100" spans="6:10" x14ac:dyDescent="0.55000000000000004">
      <c r="F100" s="218"/>
      <c r="G100" s="218"/>
      <c r="H100" s="1"/>
      <c r="I100" s="1"/>
    </row>
    <row r="101" spans="6:10" x14ac:dyDescent="0.55000000000000004">
      <c r="F101" s="218"/>
      <c r="G101" s="218"/>
      <c r="H101" s="1"/>
      <c r="I101" s="1"/>
    </row>
    <row r="102" spans="6:10" x14ac:dyDescent="0.55000000000000004">
      <c r="F102" s="218"/>
      <c r="G102" s="218"/>
      <c r="H102" s="1"/>
      <c r="I102" s="1"/>
    </row>
    <row r="103" spans="6:10" x14ac:dyDescent="0.55000000000000004">
      <c r="F103" s="218"/>
      <c r="G103" s="218"/>
      <c r="H103" s="1"/>
      <c r="I103" s="1"/>
    </row>
    <row r="104" spans="6:10" x14ac:dyDescent="0.55000000000000004">
      <c r="F104" s="218"/>
      <c r="G104" s="218"/>
      <c r="H104" s="1"/>
      <c r="I104" s="1"/>
    </row>
    <row r="105" spans="6:10" x14ac:dyDescent="0.55000000000000004">
      <c r="F105" s="218"/>
      <c r="G105" s="218"/>
      <c r="H105" s="1"/>
      <c r="I105" s="1"/>
    </row>
    <row r="106" spans="6:10" x14ac:dyDescent="0.55000000000000004">
      <c r="F106" s="218"/>
      <c r="G106" s="218"/>
      <c r="H106" s="1"/>
      <c r="I106" s="1"/>
    </row>
  </sheetData>
  <mergeCells count="2">
    <mergeCell ref="H5:J5"/>
    <mergeCell ref="H45:J45"/>
  </mergeCells>
  <pageMargins left="1.1023622047244095" right="0.74803149606299213" top="0.98425196850393704" bottom="0.98425196850393704" header="0.51181102362204722" footer="0.55118110236220474"/>
  <pageSetup paperSize="9" scale="81" fitToHeight="2" orientation="portrait" useFirstPageNumber="1" r:id="rId1"/>
  <headerFooter alignWithMargins="0">
    <oddFooter>&amp;L&amp;"Angsana New,Regular"                 หมายเหตุประกอบงบการเงินเป็นส่วนหนึ่งของงบการเงินนี้&amp;C&amp;"Angsana New,Regular"&amp;P</oddFooter>
  </headerFooter>
  <rowBreaks count="1" manualBreakCount="1">
    <brk id="40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0"/>
  <sheetViews>
    <sheetView topLeftCell="A31" zoomScaleNormal="100" zoomScaleSheetLayoutView="100" workbookViewId="0">
      <selection activeCell="K14" sqref="K14"/>
    </sheetView>
  </sheetViews>
  <sheetFormatPr defaultColWidth="9.125" defaultRowHeight="19.8" x14ac:dyDescent="0.5"/>
  <cols>
    <col min="1" max="3" width="2.375" style="40" customWidth="1"/>
    <col min="4" max="4" width="5.875" style="40" customWidth="1"/>
    <col min="5" max="5" width="43.875" style="40" customWidth="1"/>
    <col min="6" max="6" width="9.125" style="106" customWidth="1"/>
    <col min="7" max="7" width="1.375" style="106" customWidth="1"/>
    <col min="8" max="8" width="17.875" style="107" customWidth="1"/>
    <col min="9" max="9" width="1.375" style="107" customWidth="1"/>
    <col min="10" max="10" width="17.875" style="103" customWidth="1"/>
    <col min="11" max="11" width="11.75" style="40" bestFit="1" customWidth="1"/>
    <col min="12" max="12" width="11.875" style="40" customWidth="1"/>
    <col min="13" max="13" width="19.125" style="40" customWidth="1"/>
    <col min="14" max="16384" width="9.125" style="40"/>
  </cols>
  <sheetData>
    <row r="1" spans="1:13" ht="21.6" customHeight="1" x14ac:dyDescent="0.55000000000000004">
      <c r="A1" s="36" t="s">
        <v>46</v>
      </c>
      <c r="B1" s="36"/>
      <c r="C1" s="36"/>
      <c r="D1" s="36"/>
      <c r="E1" s="36"/>
      <c r="F1" s="36"/>
      <c r="G1" s="36"/>
      <c r="H1" s="36"/>
      <c r="I1" s="36"/>
      <c r="J1" s="34"/>
    </row>
    <row r="2" spans="1:13" ht="21.6" customHeight="1" x14ac:dyDescent="0.55000000000000004">
      <c r="A2" s="38" t="s">
        <v>15</v>
      </c>
      <c r="B2" s="38"/>
      <c r="C2" s="38"/>
      <c r="D2" s="38"/>
      <c r="E2" s="38"/>
      <c r="F2" s="38"/>
      <c r="G2" s="38"/>
      <c r="H2" s="38"/>
      <c r="I2" s="38"/>
      <c r="J2" s="34"/>
    </row>
    <row r="3" spans="1:13" ht="21.6" customHeight="1" x14ac:dyDescent="0.55000000000000004">
      <c r="A3" s="39" t="s">
        <v>128</v>
      </c>
      <c r="B3" s="39"/>
      <c r="C3" s="39"/>
      <c r="D3" s="39"/>
      <c r="E3" s="39"/>
      <c r="F3" s="39"/>
      <c r="G3" s="39"/>
      <c r="H3" s="39"/>
      <c r="I3" s="39"/>
      <c r="J3" s="39"/>
    </row>
    <row r="4" spans="1:13" ht="21.6" customHeight="1" x14ac:dyDescent="0.55000000000000004">
      <c r="A4" s="38"/>
      <c r="B4" s="38"/>
      <c r="C4" s="38"/>
      <c r="D4" s="38"/>
      <c r="E4" s="38"/>
      <c r="F4" s="38"/>
      <c r="G4" s="38"/>
      <c r="H4" s="38"/>
      <c r="I4" s="38"/>
      <c r="J4" s="38"/>
    </row>
    <row r="5" spans="1:13" s="41" customFormat="1" ht="21.6" customHeight="1" x14ac:dyDescent="0.55000000000000004">
      <c r="B5" s="42"/>
      <c r="C5" s="42"/>
      <c r="D5" s="42"/>
      <c r="E5" s="42"/>
      <c r="F5" s="42"/>
      <c r="G5" s="42"/>
      <c r="H5" s="248" t="s">
        <v>0</v>
      </c>
      <c r="I5" s="248"/>
      <c r="J5" s="248"/>
    </row>
    <row r="6" spans="1:13" s="41" customFormat="1" ht="21.6" customHeight="1" x14ac:dyDescent="0.55000000000000004">
      <c r="F6" s="191" t="s">
        <v>1</v>
      </c>
      <c r="G6" s="35"/>
      <c r="H6" s="154" t="s">
        <v>127</v>
      </c>
      <c r="I6" s="155"/>
      <c r="J6" s="154" t="s">
        <v>47</v>
      </c>
    </row>
    <row r="7" spans="1:13" ht="21.6" customHeight="1" x14ac:dyDescent="0.55000000000000004">
      <c r="F7" s="89"/>
      <c r="G7" s="89"/>
      <c r="H7" s="90"/>
      <c r="I7" s="90"/>
      <c r="J7" s="221"/>
    </row>
    <row r="8" spans="1:13" ht="21.6" customHeight="1" x14ac:dyDescent="0.55000000000000004">
      <c r="A8" s="36" t="s">
        <v>16</v>
      </c>
      <c r="F8" s="89"/>
      <c r="G8" s="89"/>
      <c r="H8" s="90"/>
      <c r="I8" s="90"/>
      <c r="J8" s="91"/>
    </row>
    <row r="9" spans="1:13" ht="21.6" customHeight="1" x14ac:dyDescent="0.55000000000000004">
      <c r="A9" s="43" t="s">
        <v>17</v>
      </c>
      <c r="F9" s="106">
        <v>25</v>
      </c>
      <c r="G9" s="89"/>
      <c r="H9" s="103">
        <v>2219896018.8999996</v>
      </c>
      <c r="I9" s="90"/>
      <c r="J9" s="92">
        <v>2501062188.71</v>
      </c>
      <c r="M9" s="156"/>
    </row>
    <row r="10" spans="1:13" ht="21.6" customHeight="1" x14ac:dyDescent="0.55000000000000004">
      <c r="A10" s="43" t="s">
        <v>18</v>
      </c>
      <c r="C10" s="41"/>
      <c r="D10" s="41"/>
      <c r="E10" s="41"/>
      <c r="F10" s="93"/>
      <c r="G10" s="93"/>
      <c r="H10" s="103">
        <v>2510156.04</v>
      </c>
      <c r="I10" s="90"/>
      <c r="J10" s="92">
        <v>14266555.210000001</v>
      </c>
      <c r="M10" s="156"/>
    </row>
    <row r="11" spans="1:13" ht="21.6" customHeight="1" x14ac:dyDescent="0.55000000000000004">
      <c r="A11" s="43" t="s">
        <v>101</v>
      </c>
      <c r="C11" s="41"/>
      <c r="D11" s="41"/>
      <c r="E11" s="41"/>
      <c r="F11" s="93"/>
      <c r="G11" s="93"/>
      <c r="H11" s="103">
        <v>906074.49000000022</v>
      </c>
      <c r="I11" s="90"/>
      <c r="J11" s="92">
        <v>3232066.0500000003</v>
      </c>
      <c r="M11" s="156"/>
    </row>
    <row r="12" spans="1:13" ht="21.6" customHeight="1" x14ac:dyDescent="0.55000000000000004">
      <c r="A12" s="38" t="s">
        <v>19</v>
      </c>
      <c r="D12" s="41"/>
      <c r="E12" s="41"/>
      <c r="F12" s="93"/>
      <c r="G12" s="93"/>
      <c r="H12" s="94">
        <f>SUM(H9:H11)</f>
        <v>2223312249.4299994</v>
      </c>
      <c r="I12" s="90"/>
      <c r="J12" s="94">
        <f>SUM(J9:J11)</f>
        <v>2518560809.9700003</v>
      </c>
      <c r="M12" s="156"/>
    </row>
    <row r="13" spans="1:13" ht="21.6" customHeight="1" x14ac:dyDescent="0.55000000000000004">
      <c r="A13" s="38" t="s">
        <v>20</v>
      </c>
      <c r="B13" s="43"/>
      <c r="C13" s="41"/>
      <c r="D13" s="41"/>
      <c r="E13" s="41"/>
      <c r="F13" s="93"/>
      <c r="G13" s="93"/>
      <c r="H13" s="222"/>
      <c r="I13" s="90"/>
      <c r="J13" s="95"/>
      <c r="M13" s="156"/>
    </row>
    <row r="14" spans="1:13" ht="21.6" customHeight="1" x14ac:dyDescent="0.55000000000000004">
      <c r="A14" s="43" t="s">
        <v>21</v>
      </c>
      <c r="B14" s="41"/>
      <c r="D14" s="41"/>
      <c r="E14" s="96"/>
      <c r="F14" s="93"/>
      <c r="G14" s="93"/>
      <c r="H14" s="222">
        <v>-2121060122.1099992</v>
      </c>
      <c r="I14" s="90"/>
      <c r="J14" s="222">
        <v>-2470706843.4000001</v>
      </c>
      <c r="M14" s="156"/>
    </row>
    <row r="15" spans="1:13" ht="21.6" customHeight="1" x14ac:dyDescent="0.55000000000000004">
      <c r="A15" s="43" t="s">
        <v>22</v>
      </c>
      <c r="B15" s="37"/>
      <c r="D15" s="41"/>
      <c r="E15" s="97"/>
      <c r="F15" s="93"/>
      <c r="G15" s="93"/>
      <c r="H15" s="222">
        <v>-33883671.649999999</v>
      </c>
      <c r="I15" s="90"/>
      <c r="J15" s="222">
        <v>-33972181.43</v>
      </c>
      <c r="M15" s="156"/>
    </row>
    <row r="16" spans="1:13" s="99" customFormat="1" ht="21.6" customHeight="1" x14ac:dyDescent="0.55000000000000004">
      <c r="A16" s="44" t="s">
        <v>23</v>
      </c>
      <c r="B16" s="98"/>
      <c r="D16" s="100"/>
      <c r="E16" s="101"/>
      <c r="F16" s="187"/>
      <c r="G16" s="102"/>
      <c r="H16" s="222">
        <v>-57775579.406199984</v>
      </c>
      <c r="I16" s="90"/>
      <c r="J16" s="222">
        <v>-65573060.039999999</v>
      </c>
      <c r="M16" s="156"/>
    </row>
    <row r="17" spans="1:13" ht="21.6" customHeight="1" x14ac:dyDescent="0.55000000000000004">
      <c r="A17" s="40" t="s">
        <v>24</v>
      </c>
      <c r="B17" s="37"/>
      <c r="D17" s="41"/>
      <c r="E17" s="97"/>
      <c r="F17" s="93"/>
      <c r="G17" s="93"/>
      <c r="H17" s="176">
        <v>-196226.94</v>
      </c>
      <c r="I17" s="90"/>
      <c r="J17" s="176">
        <v>-1492464.77</v>
      </c>
      <c r="M17" s="156"/>
    </row>
    <row r="18" spans="1:13" ht="21.6" customHeight="1" x14ac:dyDescent="0.55000000000000004">
      <c r="A18" s="36" t="s">
        <v>26</v>
      </c>
      <c r="B18" s="37"/>
      <c r="D18" s="41"/>
      <c r="E18" s="97"/>
      <c r="F18" s="93"/>
      <c r="G18" s="93"/>
      <c r="H18" s="223">
        <f>SUM(H14:H17)</f>
        <v>-2212915600.1061993</v>
      </c>
      <c r="I18" s="90"/>
      <c r="J18" s="223">
        <f>SUM(J14:J17)</f>
        <v>-2571744549.6399999</v>
      </c>
      <c r="M18" s="156"/>
    </row>
    <row r="19" spans="1:13" ht="21.6" customHeight="1" x14ac:dyDescent="0.55000000000000004">
      <c r="A19" s="36" t="s">
        <v>74</v>
      </c>
      <c r="B19" s="37"/>
      <c r="D19" s="41"/>
      <c r="E19" s="97"/>
      <c r="F19" s="93"/>
      <c r="G19" s="93"/>
      <c r="H19" s="222">
        <f>+H12+H18</f>
        <v>10396649.323800087</v>
      </c>
      <c r="I19" s="90"/>
      <c r="J19" s="222">
        <f>+J12+J18</f>
        <v>-53183739.669999599</v>
      </c>
      <c r="M19" s="156"/>
    </row>
    <row r="20" spans="1:13" ht="21.6" customHeight="1" x14ac:dyDescent="0.55000000000000004">
      <c r="A20" s="40" t="s">
        <v>25</v>
      </c>
      <c r="B20" s="37"/>
      <c r="D20" s="41"/>
      <c r="E20" s="97"/>
      <c r="F20" s="93"/>
      <c r="G20" s="93"/>
      <c r="H20" s="176">
        <v>-46702845.569999993</v>
      </c>
      <c r="I20" s="90"/>
      <c r="J20" s="176">
        <v>-54979731.629999995</v>
      </c>
      <c r="M20" s="156"/>
    </row>
    <row r="21" spans="1:13" ht="21.6" customHeight="1" x14ac:dyDescent="0.55000000000000004">
      <c r="A21" s="36" t="s">
        <v>124</v>
      </c>
      <c r="B21" s="37"/>
      <c r="D21" s="41"/>
      <c r="E21" s="97"/>
      <c r="F21" s="93"/>
      <c r="G21" s="93"/>
      <c r="H21" s="222">
        <f>H19+H20</f>
        <v>-36306196.246199906</v>
      </c>
      <c r="I21" s="90"/>
      <c r="J21" s="222">
        <f>J19+J20</f>
        <v>-108163471.29999959</v>
      </c>
      <c r="M21" s="156"/>
    </row>
    <row r="22" spans="1:13" ht="21.6" customHeight="1" x14ac:dyDescent="0.55000000000000004">
      <c r="A22" s="40" t="s">
        <v>123</v>
      </c>
      <c r="B22" s="37"/>
      <c r="D22" s="41"/>
      <c r="E22" s="97"/>
      <c r="F22" s="93">
        <v>19</v>
      </c>
      <c r="G22" s="93"/>
      <c r="H22" s="176">
        <v>-3396790.44</v>
      </c>
      <c r="I22" s="90"/>
      <c r="J22" s="176">
        <v>1193387.1200000001</v>
      </c>
      <c r="M22" s="156"/>
    </row>
    <row r="23" spans="1:13" ht="21.6" customHeight="1" thickBot="1" x14ac:dyDescent="0.6">
      <c r="A23" s="38" t="s">
        <v>103</v>
      </c>
      <c r="B23" s="43"/>
      <c r="C23" s="41"/>
      <c r="D23" s="41"/>
      <c r="E23" s="41"/>
      <c r="F23" s="93"/>
      <c r="G23" s="93"/>
      <c r="H23" s="224">
        <f>SUM(H21:H22)</f>
        <v>-39702986.686199903</v>
      </c>
      <c r="I23" s="90"/>
      <c r="J23" s="224">
        <f>SUM(J21:J22)</f>
        <v>-106970084.17999959</v>
      </c>
      <c r="M23" s="156"/>
    </row>
    <row r="24" spans="1:13" ht="21.6" customHeight="1" thickTop="1" x14ac:dyDescent="0.55000000000000004">
      <c r="A24" s="38"/>
      <c r="B24" s="43"/>
      <c r="C24" s="41"/>
      <c r="D24" s="41"/>
      <c r="E24" s="41"/>
      <c r="F24" s="93"/>
      <c r="G24" s="93"/>
      <c r="H24" s="222"/>
      <c r="I24" s="90"/>
      <c r="J24" s="222"/>
    </row>
    <row r="25" spans="1:13" ht="21.6" customHeight="1" x14ac:dyDescent="0.55000000000000004">
      <c r="A25" s="57" t="s">
        <v>105</v>
      </c>
      <c r="B25" s="81"/>
      <c r="C25" s="41"/>
      <c r="D25" s="41"/>
      <c r="E25" s="41"/>
      <c r="F25" s="93"/>
      <c r="G25" s="93"/>
      <c r="H25" s="222"/>
      <c r="I25" s="90"/>
      <c r="J25" s="222"/>
    </row>
    <row r="26" spans="1:13" ht="21.6" customHeight="1" x14ac:dyDescent="0.55000000000000004">
      <c r="A26" s="57" t="s">
        <v>106</v>
      </c>
      <c r="B26" s="81"/>
      <c r="C26" s="41"/>
      <c r="D26" s="41"/>
      <c r="E26" s="41"/>
      <c r="F26" s="93"/>
      <c r="G26" s="93"/>
      <c r="H26" s="222"/>
      <c r="I26" s="90"/>
      <c r="J26" s="222"/>
    </row>
    <row r="27" spans="1:13" ht="21.6" customHeight="1" x14ac:dyDescent="0.5">
      <c r="B27" s="81" t="s">
        <v>110</v>
      </c>
      <c r="C27" s="41"/>
      <c r="D27" s="41"/>
      <c r="E27" s="41"/>
      <c r="F27" s="93"/>
      <c r="G27" s="93"/>
      <c r="H27" s="40"/>
      <c r="I27" s="40"/>
      <c r="J27" s="40"/>
    </row>
    <row r="28" spans="1:13" ht="21.6" customHeight="1" x14ac:dyDescent="0.55000000000000004">
      <c r="B28" s="81"/>
      <c r="C28" s="41" t="s">
        <v>111</v>
      </c>
      <c r="D28" s="41"/>
      <c r="E28" s="41"/>
      <c r="F28" s="93"/>
      <c r="G28" s="93"/>
      <c r="H28" s="176">
        <v>-795064.59</v>
      </c>
      <c r="I28" s="90"/>
      <c r="J28" s="176">
        <v>3223429.6</v>
      </c>
    </row>
    <row r="29" spans="1:13" ht="21.6" customHeight="1" thickBot="1" x14ac:dyDescent="0.6">
      <c r="A29" s="38" t="s">
        <v>119</v>
      </c>
      <c r="B29" s="43"/>
      <c r="C29" s="41"/>
      <c r="D29" s="41"/>
      <c r="E29" s="41"/>
      <c r="F29" s="93"/>
      <c r="G29" s="93"/>
      <c r="H29" s="224">
        <f>H23+H28</f>
        <v>-40498051.276199907</v>
      </c>
      <c r="I29" s="90"/>
      <c r="J29" s="224">
        <f>J23+J28</f>
        <v>-103746654.5799996</v>
      </c>
    </row>
    <row r="30" spans="1:13" ht="21.6" customHeight="1" thickTop="1" x14ac:dyDescent="0.55000000000000004">
      <c r="A30" s="38"/>
      <c r="B30" s="43"/>
      <c r="C30" s="41"/>
      <c r="D30" s="41"/>
      <c r="E30" s="41"/>
      <c r="F30" s="93"/>
      <c r="G30" s="93"/>
      <c r="H30" s="222"/>
      <c r="I30" s="90"/>
      <c r="J30" s="222"/>
    </row>
    <row r="31" spans="1:13" ht="21.6" customHeight="1" x14ac:dyDescent="0.55000000000000004">
      <c r="A31" s="38" t="s">
        <v>112</v>
      </c>
      <c r="B31" s="43"/>
      <c r="C31" s="41"/>
      <c r="D31" s="41"/>
      <c r="E31" s="41"/>
      <c r="F31" s="93"/>
      <c r="G31" s="93"/>
      <c r="H31" s="225"/>
      <c r="I31" s="90"/>
      <c r="J31" s="97"/>
    </row>
    <row r="32" spans="1:13" ht="21.6" customHeight="1" thickBot="1" x14ac:dyDescent="0.6">
      <c r="A32" s="43" t="s">
        <v>91</v>
      </c>
      <c r="B32" s="43"/>
      <c r="C32" s="41"/>
      <c r="D32" s="41"/>
      <c r="E32" s="41"/>
      <c r="F32" s="93">
        <v>20</v>
      </c>
      <c r="G32" s="93"/>
      <c r="H32" s="226">
        <f>H23/H33</f>
        <v>-8.001910762164631E-2</v>
      </c>
      <c r="I32" s="158"/>
      <c r="J32" s="227">
        <f>J23/J33</f>
        <v>-0.21559211013389945</v>
      </c>
    </row>
    <row r="33" spans="1:10" s="41" customFormat="1" ht="21.6" customHeight="1" thickTop="1" thickBot="1" x14ac:dyDescent="0.6">
      <c r="A33" s="43" t="s">
        <v>75</v>
      </c>
      <c r="B33" s="43"/>
      <c r="F33" s="93"/>
      <c r="G33" s="93"/>
      <c r="H33" s="179">
        <v>496168826</v>
      </c>
      <c r="I33" s="90"/>
      <c r="J33" s="160">
        <v>496168826</v>
      </c>
    </row>
    <row r="34" spans="1:10" s="41" customFormat="1" ht="21.6" customHeight="1" thickTop="1" x14ac:dyDescent="0.55000000000000004">
      <c r="F34" s="93"/>
      <c r="G34" s="93"/>
      <c r="H34" s="159"/>
      <c r="I34" s="90"/>
      <c r="J34" s="40"/>
    </row>
    <row r="35" spans="1:10" s="41" customFormat="1" ht="21.6" customHeight="1" x14ac:dyDescent="0.55000000000000004">
      <c r="F35" s="93"/>
      <c r="G35" s="93"/>
      <c r="H35" s="103"/>
      <c r="I35" s="103"/>
      <c r="J35" s="91"/>
    </row>
    <row r="36" spans="1:10" s="41" customFormat="1" ht="21.6" customHeight="1" x14ac:dyDescent="0.5">
      <c r="F36" s="93"/>
      <c r="G36" s="93"/>
      <c r="H36" s="40"/>
      <c r="I36" s="40"/>
      <c r="J36" s="97"/>
    </row>
    <row r="37" spans="1:10" ht="21.6" customHeight="1" x14ac:dyDescent="0.5">
      <c r="A37" s="249"/>
      <c r="B37" s="249"/>
      <c r="C37" s="249"/>
      <c r="D37" s="249"/>
      <c r="E37" s="249"/>
      <c r="F37" s="249"/>
      <c r="G37" s="249"/>
      <c r="H37" s="249"/>
      <c r="I37" s="249"/>
      <c r="J37" s="249"/>
    </row>
    <row r="38" spans="1:10" ht="21.6" customHeight="1" x14ac:dyDescent="0.5">
      <c r="A38" s="104"/>
      <c r="B38" s="104"/>
      <c r="C38" s="104"/>
      <c r="D38" s="104"/>
      <c r="E38" s="104"/>
      <c r="F38" s="105"/>
      <c r="G38" s="105"/>
      <c r="H38" s="104"/>
      <c r="I38" s="104"/>
      <c r="J38" s="104"/>
    </row>
    <row r="39" spans="1:10" ht="21.6" customHeight="1" x14ac:dyDescent="0.5">
      <c r="A39" s="249"/>
      <c r="B39" s="249"/>
      <c r="C39" s="249"/>
      <c r="D39" s="249"/>
      <c r="E39" s="249"/>
      <c r="F39" s="249"/>
      <c r="G39" s="249"/>
      <c r="H39" s="249"/>
      <c r="I39" s="249"/>
      <c r="J39" s="249"/>
    </row>
    <row r="40" spans="1:10" s="41" customFormat="1" ht="21.6" customHeight="1" x14ac:dyDescent="0.5">
      <c r="A40" s="40"/>
      <c r="F40" s="93"/>
      <c r="G40" s="93"/>
      <c r="H40" s="40"/>
      <c r="I40" s="40"/>
      <c r="J40" s="40"/>
    </row>
  </sheetData>
  <mergeCells count="3">
    <mergeCell ref="H5:J5"/>
    <mergeCell ref="A37:J37"/>
    <mergeCell ref="A39:J39"/>
  </mergeCells>
  <pageMargins left="1.1023622047244095" right="0.74803149606299213" top="0.98425196850393704" bottom="0.98425196850393704" header="0.51181102362204722" footer="0.55118110236220474"/>
  <pageSetup paperSize="9" scale="81" firstPageNumber="3" fitToHeight="0" orientation="portrait" useFirstPageNumber="1" r:id="rId1"/>
  <headerFooter alignWithMargins="0">
    <oddFooter>&amp;L&amp;"Angsana New,Regular"                 หมายเหตุประกอบงบการเงินเป็นส่วนหนึ่งของงบการเงินนี้&amp;C&amp;"Angsana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3"/>
  <sheetViews>
    <sheetView topLeftCell="A13" zoomScaleNormal="100" zoomScaleSheetLayoutView="100" workbookViewId="0">
      <selection activeCell="Q18" sqref="Q18"/>
    </sheetView>
  </sheetViews>
  <sheetFormatPr defaultColWidth="9.125" defaultRowHeight="19.8" x14ac:dyDescent="0.5"/>
  <cols>
    <col min="1" max="1" width="6.125" style="109" customWidth="1"/>
    <col min="2" max="2" width="10.75" style="109" customWidth="1"/>
    <col min="3" max="3" width="19.125" style="109" customWidth="1"/>
    <col min="4" max="4" width="8.375" style="125" customWidth="1"/>
    <col min="5" max="5" width="1" style="125" customWidth="1"/>
    <col min="6" max="6" width="15.625" style="66" customWidth="1"/>
    <col min="7" max="7" width="1" style="66" customWidth="1"/>
    <col min="8" max="8" width="16.125" style="66" customWidth="1"/>
    <col min="9" max="9" width="1" style="66" customWidth="1"/>
    <col min="10" max="10" width="15.625" style="66" customWidth="1"/>
    <col min="11" max="11" width="1" style="66" customWidth="1"/>
    <col min="12" max="12" width="23.625" style="66" customWidth="1"/>
    <col min="13" max="13" width="1" style="66" customWidth="1"/>
    <col min="14" max="14" width="18" style="66" customWidth="1"/>
    <col min="15" max="15" width="1" style="66" customWidth="1"/>
    <col min="16" max="16" width="15.375" style="109" customWidth="1"/>
    <col min="17" max="17" width="16" style="40" bestFit="1" customWidth="1"/>
    <col min="18" max="18" width="10.75" style="40" customWidth="1"/>
    <col min="19" max="16384" width="9.125" style="40"/>
  </cols>
  <sheetData>
    <row r="1" spans="1:16" ht="21.6" customHeight="1" x14ac:dyDescent="0.55000000000000004">
      <c r="A1" s="149" t="s">
        <v>46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108"/>
    </row>
    <row r="2" spans="1:16" ht="21.6" customHeight="1" x14ac:dyDescent="0.55000000000000004">
      <c r="A2" s="149" t="s">
        <v>48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108"/>
    </row>
    <row r="3" spans="1:16" ht="21.6" customHeight="1" x14ac:dyDescent="0.55000000000000004">
      <c r="A3" s="150" t="s">
        <v>128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</row>
    <row r="4" spans="1:16" ht="21.6" customHeight="1" x14ac:dyDescent="0.55000000000000004">
      <c r="A4" s="149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111"/>
    </row>
    <row r="5" spans="1:16" ht="21.6" customHeight="1" x14ac:dyDescent="0.55000000000000004">
      <c r="A5" s="149"/>
      <c r="B5" s="57"/>
      <c r="C5" s="57"/>
      <c r="D5" s="57"/>
      <c r="E5" s="57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88" t="s">
        <v>0</v>
      </c>
    </row>
    <row r="6" spans="1:16" s="41" customFormat="1" ht="21.6" customHeight="1" x14ac:dyDescent="0.55000000000000004">
      <c r="A6" s="151"/>
      <c r="B6" s="112"/>
      <c r="C6" s="112"/>
      <c r="D6" s="113"/>
      <c r="E6" s="113"/>
      <c r="F6" s="258" t="s">
        <v>116</v>
      </c>
      <c r="G6" s="114"/>
      <c r="H6" s="251" t="s">
        <v>12</v>
      </c>
      <c r="I6" s="251"/>
      <c r="J6" s="251"/>
      <c r="K6" s="115"/>
      <c r="L6" s="251" t="s">
        <v>117</v>
      </c>
      <c r="M6" s="251"/>
      <c r="N6" s="251"/>
      <c r="O6" s="115"/>
      <c r="P6" s="260" t="s">
        <v>27</v>
      </c>
    </row>
    <row r="7" spans="1:16" ht="47.1" customHeight="1" x14ac:dyDescent="0.55000000000000004">
      <c r="A7" s="151"/>
      <c r="B7" s="112"/>
      <c r="C7" s="112"/>
      <c r="D7" s="116"/>
      <c r="E7" s="116"/>
      <c r="F7" s="258"/>
      <c r="G7" s="114"/>
      <c r="H7" s="252" t="s">
        <v>115</v>
      </c>
      <c r="I7" s="114"/>
      <c r="J7" s="256" t="s">
        <v>14</v>
      </c>
      <c r="L7" s="252" t="s">
        <v>113</v>
      </c>
      <c r="M7" s="114"/>
      <c r="N7" s="254" t="s">
        <v>114</v>
      </c>
      <c r="P7" s="260"/>
    </row>
    <row r="8" spans="1:16" ht="21.6" customHeight="1" x14ac:dyDescent="0.55000000000000004">
      <c r="A8" s="151"/>
      <c r="B8" s="112"/>
      <c r="C8" s="112"/>
      <c r="D8" s="117" t="s">
        <v>1</v>
      </c>
      <c r="E8" s="116"/>
      <c r="F8" s="259"/>
      <c r="G8" s="114"/>
      <c r="H8" s="253"/>
      <c r="I8" s="114"/>
      <c r="J8" s="257"/>
      <c r="K8" s="114"/>
      <c r="L8" s="253"/>
      <c r="M8" s="114"/>
      <c r="N8" s="255"/>
      <c r="O8" s="114"/>
      <c r="P8" s="251"/>
    </row>
    <row r="9" spans="1:16" ht="21.6" customHeight="1" x14ac:dyDescent="0.55000000000000004">
      <c r="A9" s="152"/>
      <c r="B9" s="112"/>
      <c r="C9" s="112"/>
      <c r="D9" s="118"/>
      <c r="E9" s="118"/>
      <c r="F9" s="70"/>
      <c r="G9" s="115"/>
      <c r="H9" s="70"/>
      <c r="I9" s="115"/>
      <c r="J9" s="70"/>
      <c r="K9" s="115"/>
      <c r="L9" s="70"/>
      <c r="M9" s="115"/>
      <c r="N9" s="70"/>
      <c r="O9" s="115"/>
      <c r="P9" s="70"/>
    </row>
    <row r="10" spans="1:16" ht="21.6" customHeight="1" x14ac:dyDescent="0.55000000000000004">
      <c r="A10" s="161" t="s">
        <v>129</v>
      </c>
      <c r="B10" s="119"/>
      <c r="D10" s="120"/>
      <c r="E10" s="120"/>
      <c r="F10" s="64">
        <v>496168826</v>
      </c>
      <c r="G10" s="64"/>
      <c r="H10" s="64">
        <v>26500000</v>
      </c>
      <c r="I10" s="64"/>
      <c r="J10" s="64">
        <v>155317353.60600042</v>
      </c>
      <c r="K10" s="64"/>
      <c r="L10" s="64">
        <v>0</v>
      </c>
      <c r="M10" s="64"/>
      <c r="N10" s="64">
        <f>SUM(L10:M10)</f>
        <v>0</v>
      </c>
      <c r="O10" s="64"/>
      <c r="P10" s="64">
        <f>SUM(F10:J10)+N10</f>
        <v>677986179.60600042</v>
      </c>
    </row>
    <row r="11" spans="1:16" ht="21.6" customHeight="1" x14ac:dyDescent="0.5">
      <c r="A11" s="152" t="s">
        <v>107</v>
      </c>
      <c r="B11" s="119"/>
      <c r="D11" s="120"/>
      <c r="E11" s="120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6" ht="21.6" customHeight="1" x14ac:dyDescent="0.5">
      <c r="A12" s="152" t="s">
        <v>104</v>
      </c>
      <c r="B12" s="119"/>
      <c r="D12" s="120"/>
      <c r="E12" s="120"/>
      <c r="F12" s="64">
        <v>0</v>
      </c>
      <c r="G12" s="64"/>
      <c r="H12" s="64">
        <v>0</v>
      </c>
      <c r="I12" s="64"/>
      <c r="J12" s="64">
        <v>-106970084.17999959</v>
      </c>
      <c r="K12" s="64"/>
      <c r="L12" s="64">
        <v>3223429.6</v>
      </c>
      <c r="M12" s="64"/>
      <c r="N12" s="64">
        <f t="shared" ref="N12:N13" si="0">SUM(L12:M12)</f>
        <v>3223429.6</v>
      </c>
      <c r="O12" s="64"/>
      <c r="P12" s="64">
        <f t="shared" ref="P12:P13" si="1">SUM(F12:J12)+N12</f>
        <v>-103746654.5799996</v>
      </c>
    </row>
    <row r="13" spans="1:16" ht="21.6" customHeight="1" x14ac:dyDescent="0.55000000000000004">
      <c r="A13" s="153" t="s">
        <v>118</v>
      </c>
      <c r="B13" s="119"/>
      <c r="C13" s="121"/>
      <c r="D13" s="120"/>
      <c r="E13" s="120"/>
      <c r="F13" s="176">
        <v>0</v>
      </c>
      <c r="G13" s="64"/>
      <c r="H13" s="176">
        <v>0</v>
      </c>
      <c r="I13" s="64"/>
      <c r="J13" s="186">
        <v>3223429.6</v>
      </c>
      <c r="K13" s="64"/>
      <c r="L13" s="176">
        <v>-3223429.6</v>
      </c>
      <c r="M13" s="64"/>
      <c r="N13" s="186">
        <f t="shared" si="0"/>
        <v>-3223429.6</v>
      </c>
      <c r="O13" s="64"/>
      <c r="P13" s="192">
        <f t="shared" si="1"/>
        <v>0</v>
      </c>
    </row>
    <row r="14" spans="1:16" ht="21.6" customHeight="1" x14ac:dyDescent="0.55000000000000004">
      <c r="A14" s="161" t="s">
        <v>108</v>
      </c>
      <c r="B14" s="119"/>
      <c r="D14" s="120"/>
      <c r="E14" s="120"/>
      <c r="F14" s="64">
        <f>SUM(F10:F13)</f>
        <v>496168826</v>
      </c>
      <c r="G14" s="64"/>
      <c r="H14" s="64">
        <f>SUM(H10:H13)</f>
        <v>26500000</v>
      </c>
      <c r="I14" s="64"/>
      <c r="J14" s="64">
        <f>SUM(J10:J13)</f>
        <v>51570699.026000835</v>
      </c>
      <c r="K14" s="64"/>
      <c r="L14" s="64">
        <f>SUM(L10:L13)</f>
        <v>0</v>
      </c>
      <c r="M14" s="64"/>
      <c r="N14" s="64">
        <f>SUM(N10:N13)</f>
        <v>0</v>
      </c>
      <c r="O14" s="64"/>
      <c r="P14" s="64">
        <f>SUM(P10:P13)</f>
        <v>574239525.02600086</v>
      </c>
    </row>
    <row r="15" spans="1:16" ht="21.6" customHeight="1" x14ac:dyDescent="0.5">
      <c r="A15" s="153" t="s">
        <v>107</v>
      </c>
      <c r="B15" s="119"/>
      <c r="D15" s="120"/>
      <c r="E15" s="120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6" spans="1:16" ht="21.6" customHeight="1" x14ac:dyDescent="0.5">
      <c r="A16" s="152" t="s">
        <v>104</v>
      </c>
      <c r="B16" s="119"/>
      <c r="D16" s="120"/>
      <c r="E16" s="120"/>
      <c r="F16" s="64">
        <v>0</v>
      </c>
      <c r="G16" s="64"/>
      <c r="H16" s="64">
        <v>0</v>
      </c>
      <c r="I16" s="64"/>
      <c r="J16" s="64">
        <f>PL!H23</f>
        <v>-39702986.686199903</v>
      </c>
      <c r="K16" s="64"/>
      <c r="L16" s="64">
        <v>-795064.59</v>
      </c>
      <c r="M16" s="64"/>
      <c r="N16" s="64">
        <f t="shared" ref="N16:N17" si="2">SUM(L16:M16)</f>
        <v>-795064.59</v>
      </c>
      <c r="O16" s="64"/>
      <c r="P16" s="64">
        <f t="shared" ref="P16:P17" si="3">SUM(F16:J16)+N16</f>
        <v>-40498051.276199907</v>
      </c>
    </row>
    <row r="17" spans="1:18" ht="21.6" customHeight="1" x14ac:dyDescent="0.5">
      <c r="A17" s="153" t="s">
        <v>118</v>
      </c>
      <c r="B17" s="122"/>
      <c r="D17" s="120"/>
      <c r="E17" s="120"/>
      <c r="F17" s="176">
        <v>0</v>
      </c>
      <c r="G17" s="64"/>
      <c r="H17" s="176">
        <v>0</v>
      </c>
      <c r="I17" s="64"/>
      <c r="J17" s="64">
        <f>PL!H28</f>
        <v>-795064.59</v>
      </c>
      <c r="K17" s="64"/>
      <c r="L17" s="176">
        <f>-J17</f>
        <v>795064.59</v>
      </c>
      <c r="M17" s="64"/>
      <c r="N17" s="64">
        <f t="shared" si="2"/>
        <v>795064.59</v>
      </c>
      <c r="O17" s="64"/>
      <c r="P17" s="64">
        <f t="shared" si="3"/>
        <v>0</v>
      </c>
    </row>
    <row r="18" spans="1:18" ht="21.6" customHeight="1" thickBot="1" x14ac:dyDescent="0.6">
      <c r="A18" s="161" t="s">
        <v>130</v>
      </c>
      <c r="B18" s="119"/>
      <c r="D18" s="120"/>
      <c r="E18" s="120"/>
      <c r="F18" s="86">
        <f>SUM(F14:F17)</f>
        <v>496168826</v>
      </c>
      <c r="G18" s="64"/>
      <c r="H18" s="86">
        <f>SUM(H14:H17)</f>
        <v>26500000</v>
      </c>
      <c r="I18" s="64"/>
      <c r="J18" s="86">
        <f>SUM(J14:J17)</f>
        <v>11072647.749800932</v>
      </c>
      <c r="K18" s="64"/>
      <c r="L18" s="86">
        <f>SUM(L14:L17)</f>
        <v>0</v>
      </c>
      <c r="M18" s="64"/>
      <c r="N18" s="86">
        <f>SUM(N14:N17)</f>
        <v>0</v>
      </c>
      <c r="O18" s="64"/>
      <c r="P18" s="86">
        <f>SUM(P14:P17)</f>
        <v>533741473.74980092</v>
      </c>
      <c r="Q18" s="156"/>
      <c r="R18" s="156"/>
    </row>
    <row r="19" spans="1:18" ht="21.6" customHeight="1" thickTop="1" x14ac:dyDescent="0.5">
      <c r="A19" s="152"/>
      <c r="B19" s="119"/>
      <c r="D19" s="120"/>
      <c r="E19" s="120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</row>
    <row r="20" spans="1:18" s="41" customFormat="1" ht="21.6" customHeight="1" x14ac:dyDescent="0.55000000000000004">
      <c r="A20" s="109"/>
      <c r="B20" s="109"/>
      <c r="C20" s="109"/>
      <c r="D20" s="125"/>
      <c r="E20" s="125"/>
      <c r="F20" s="64"/>
      <c r="G20" s="64"/>
      <c r="H20" s="64"/>
      <c r="I20" s="64"/>
      <c r="J20" s="123"/>
      <c r="K20" s="123"/>
      <c r="L20" s="64"/>
      <c r="M20" s="64"/>
      <c r="N20" s="123"/>
      <c r="O20" s="123"/>
      <c r="P20" s="124"/>
    </row>
    <row r="21" spans="1:18" s="41" customFormat="1" ht="21.6" customHeight="1" x14ac:dyDescent="0.55000000000000004">
      <c r="A21" s="109"/>
      <c r="B21" s="109"/>
      <c r="C21" s="109"/>
      <c r="D21" s="125"/>
      <c r="E21" s="125"/>
      <c r="F21" s="64"/>
      <c r="G21" s="64"/>
      <c r="H21" s="64"/>
      <c r="I21" s="64"/>
      <c r="J21" s="123"/>
      <c r="K21" s="123"/>
      <c r="L21" s="64"/>
      <c r="M21" s="64"/>
      <c r="N21" s="123"/>
      <c r="O21" s="123"/>
      <c r="P21" s="124"/>
    </row>
    <row r="22" spans="1:18" s="41" customFormat="1" ht="21.6" customHeight="1" x14ac:dyDescent="0.55000000000000004">
      <c r="A22" s="109"/>
      <c r="B22" s="109"/>
      <c r="C22" s="109"/>
      <c r="D22" s="125"/>
      <c r="E22" s="125"/>
      <c r="F22" s="64"/>
      <c r="G22" s="64"/>
      <c r="H22" s="64"/>
      <c r="I22" s="64"/>
      <c r="J22" s="123"/>
      <c r="K22" s="123"/>
      <c r="L22" s="64"/>
      <c r="M22" s="64"/>
      <c r="N22" s="123"/>
      <c r="O22" s="123"/>
      <c r="P22" s="124"/>
    </row>
    <row r="23" spans="1:18" s="41" customFormat="1" ht="21.6" customHeight="1" x14ac:dyDescent="0.55000000000000004">
      <c r="A23" s="109"/>
      <c r="B23" s="109"/>
      <c r="C23" s="109"/>
      <c r="D23" s="125"/>
      <c r="E23" s="125"/>
      <c r="F23" s="64"/>
      <c r="G23" s="64"/>
      <c r="H23" s="64"/>
      <c r="I23" s="64"/>
      <c r="J23" s="123"/>
      <c r="K23" s="123"/>
      <c r="L23" s="64"/>
      <c r="M23" s="64"/>
      <c r="N23" s="123"/>
      <c r="O23" s="123"/>
      <c r="P23" s="124"/>
    </row>
    <row r="24" spans="1:18" s="41" customFormat="1" ht="21.6" customHeight="1" x14ac:dyDescent="0.55000000000000004">
      <c r="A24" s="109"/>
      <c r="B24" s="109"/>
      <c r="C24" s="109"/>
      <c r="D24" s="125"/>
      <c r="E24" s="125"/>
      <c r="F24" s="64"/>
      <c r="G24" s="64"/>
      <c r="H24" s="64"/>
      <c r="I24" s="64"/>
      <c r="J24" s="119"/>
      <c r="K24" s="119"/>
      <c r="L24" s="64"/>
      <c r="M24" s="64"/>
      <c r="N24" s="119"/>
      <c r="O24" s="119"/>
      <c r="P24" s="126"/>
    </row>
    <row r="25" spans="1:18" ht="20.399999999999999" x14ac:dyDescent="0.55000000000000004">
      <c r="F25" s="64"/>
      <c r="G25" s="64"/>
      <c r="H25" s="64"/>
      <c r="I25" s="64"/>
      <c r="J25" s="119"/>
      <c r="K25" s="119"/>
      <c r="L25" s="64"/>
      <c r="M25" s="64"/>
      <c r="N25" s="119"/>
      <c r="O25" s="119"/>
      <c r="P25" s="126"/>
    </row>
    <row r="26" spans="1:18" x14ac:dyDescent="0.5">
      <c r="A26" s="87"/>
      <c r="B26" s="87"/>
      <c r="C26" s="87"/>
      <c r="D26" s="88"/>
      <c r="E26" s="88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127"/>
    </row>
    <row r="27" spans="1:18" ht="20.399999999999999" x14ac:dyDescent="0.55000000000000004">
      <c r="F27" s="64"/>
      <c r="G27" s="64"/>
      <c r="H27" s="64"/>
      <c r="I27" s="64"/>
      <c r="J27" s="119"/>
      <c r="K27" s="119"/>
      <c r="L27" s="64"/>
      <c r="M27" s="64"/>
      <c r="N27" s="119"/>
      <c r="O27" s="119"/>
      <c r="P27" s="124"/>
    </row>
    <row r="28" spans="1:18" ht="20.399999999999999" x14ac:dyDescent="0.55000000000000004">
      <c r="A28" s="128"/>
      <c r="F28" s="129"/>
      <c r="G28" s="129"/>
      <c r="H28" s="129"/>
      <c r="I28" s="129"/>
      <c r="J28" s="129"/>
      <c r="K28" s="129"/>
      <c r="L28" s="129"/>
      <c r="M28" s="129"/>
      <c r="N28" s="129"/>
      <c r="O28" s="129"/>
    </row>
    <row r="29" spans="1:18" ht="20.399999999999999" x14ac:dyDescent="0.55000000000000004">
      <c r="F29" s="129"/>
      <c r="G29" s="129"/>
      <c r="H29" s="129"/>
      <c r="I29" s="129"/>
      <c r="J29" s="129"/>
      <c r="K29" s="129"/>
      <c r="L29" s="129"/>
      <c r="M29" s="129"/>
      <c r="N29" s="129"/>
      <c r="O29" s="129"/>
    </row>
    <row r="30" spans="1:18" ht="20.399999999999999" x14ac:dyDescent="0.55000000000000004">
      <c r="H30" s="130"/>
      <c r="I30" s="130"/>
      <c r="J30" s="130"/>
      <c r="K30" s="130"/>
      <c r="L30" s="130"/>
      <c r="M30" s="130"/>
      <c r="N30" s="130"/>
      <c r="O30" s="130"/>
      <c r="P30" s="121"/>
    </row>
    <row r="31" spans="1:18" ht="20.399999999999999" x14ac:dyDescent="0.55000000000000004">
      <c r="H31" s="130"/>
      <c r="I31" s="130"/>
      <c r="J31" s="130"/>
      <c r="K31" s="130"/>
      <c r="L31" s="130"/>
      <c r="M31" s="130"/>
      <c r="N31" s="130"/>
      <c r="O31" s="130"/>
      <c r="P31" s="121"/>
    </row>
    <row r="32" spans="1:18" x14ac:dyDescent="0.5">
      <c r="F32" s="250"/>
      <c r="G32" s="250"/>
      <c r="H32" s="250"/>
      <c r="I32" s="250"/>
      <c r="J32" s="250"/>
      <c r="K32" s="250"/>
      <c r="L32" s="250"/>
      <c r="M32" s="250"/>
      <c r="N32" s="250"/>
      <c r="O32" s="250"/>
      <c r="P32" s="250"/>
    </row>
    <row r="33" spans="6:16" x14ac:dyDescent="0.5">
      <c r="F33" s="250"/>
      <c r="G33" s="250"/>
      <c r="H33" s="250"/>
      <c r="I33" s="250"/>
      <c r="J33" s="250"/>
      <c r="K33" s="250"/>
      <c r="L33" s="250"/>
      <c r="M33" s="250"/>
      <c r="N33" s="250"/>
      <c r="O33" s="250"/>
      <c r="P33" s="250"/>
    </row>
    <row r="34" spans="6:16" x14ac:dyDescent="0.5">
      <c r="H34" s="131"/>
      <c r="I34" s="131"/>
      <c r="L34" s="131"/>
      <c r="M34" s="131"/>
    </row>
    <row r="35" spans="6:16" x14ac:dyDescent="0.5">
      <c r="H35" s="131"/>
      <c r="I35" s="131"/>
      <c r="L35" s="131"/>
      <c r="M35" s="131"/>
    </row>
    <row r="36" spans="6:16" x14ac:dyDescent="0.5">
      <c r="H36" s="131"/>
      <c r="I36" s="131"/>
      <c r="L36" s="131"/>
      <c r="M36" s="131"/>
    </row>
    <row r="37" spans="6:16" x14ac:dyDescent="0.5">
      <c r="H37" s="131"/>
      <c r="I37" s="131"/>
      <c r="L37" s="131"/>
      <c r="M37" s="131"/>
    </row>
    <row r="38" spans="6:16" x14ac:dyDescent="0.5">
      <c r="H38" s="131"/>
      <c r="I38" s="131"/>
      <c r="L38" s="131"/>
      <c r="M38" s="131"/>
    </row>
    <row r="39" spans="6:16" x14ac:dyDescent="0.5">
      <c r="H39" s="131"/>
      <c r="I39" s="131"/>
      <c r="L39" s="131"/>
      <c r="M39" s="131"/>
    </row>
    <row r="40" spans="6:16" x14ac:dyDescent="0.5">
      <c r="H40" s="131"/>
      <c r="I40" s="131"/>
      <c r="L40" s="131"/>
      <c r="M40" s="131"/>
    </row>
    <row r="83" spans="1:1" x14ac:dyDescent="0.5">
      <c r="A83" s="132"/>
    </row>
  </sheetData>
  <mergeCells count="10">
    <mergeCell ref="F32:P32"/>
    <mergeCell ref="F33:P33"/>
    <mergeCell ref="H6:J6"/>
    <mergeCell ref="L6:N6"/>
    <mergeCell ref="L7:L8"/>
    <mergeCell ref="N7:N8"/>
    <mergeCell ref="H7:H8"/>
    <mergeCell ref="J7:J8"/>
    <mergeCell ref="F6:F8"/>
    <mergeCell ref="P6:P8"/>
  </mergeCells>
  <pageMargins left="1.1023622047244095" right="0.74803149606299213" top="0.98425196850393704" bottom="0.98425196850393704" header="0.51181102362204722" footer="0.55118110236220474"/>
  <pageSetup paperSize="9" scale="88" firstPageNumber="4" fitToHeight="0" orientation="landscape" useFirstPageNumber="1" r:id="rId1"/>
  <headerFooter alignWithMargins="0">
    <oddFooter>&amp;L&amp;"Angsana New,Regular"                 หมายเหตุประกอบงบการเงินเป็นส่วนหนึ่งของงบการเงินนี้&amp;C&amp;"Angsana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90"/>
  <sheetViews>
    <sheetView topLeftCell="A34" zoomScaleNormal="100" zoomScaleSheetLayoutView="100" workbookViewId="0">
      <selection activeCell="G14" sqref="G14"/>
    </sheetView>
  </sheetViews>
  <sheetFormatPr defaultColWidth="9.125" defaultRowHeight="21.6" x14ac:dyDescent="0.55000000000000004"/>
  <cols>
    <col min="1" max="2" width="2.375" style="15" customWidth="1"/>
    <col min="3" max="3" width="59.125" style="15" customWidth="1"/>
    <col min="4" max="4" width="3.125" style="172" customWidth="1"/>
    <col min="5" max="5" width="17.875" style="171" customWidth="1"/>
    <col min="6" max="6" width="1.125" style="171" customWidth="1"/>
    <col min="7" max="7" width="17.875" style="16" customWidth="1"/>
    <col min="8" max="8" width="11.75" style="40" bestFit="1" customWidth="1"/>
    <col min="9" max="16384" width="9.125" style="40"/>
  </cols>
  <sheetData>
    <row r="1" spans="1:7" ht="21.6" customHeight="1" x14ac:dyDescent="0.6">
      <c r="A1" s="37" t="s">
        <v>46</v>
      </c>
      <c r="B1" s="37"/>
      <c r="C1" s="37"/>
      <c r="D1" s="163"/>
      <c r="E1" s="163"/>
      <c r="F1" s="163"/>
      <c r="G1" s="34"/>
    </row>
    <row r="2" spans="1:7" ht="21.6" customHeight="1" x14ac:dyDescent="0.6">
      <c r="A2" s="37" t="s">
        <v>29</v>
      </c>
      <c r="B2" s="37"/>
      <c r="C2" s="37"/>
      <c r="D2" s="163"/>
      <c r="E2" s="163"/>
      <c r="F2" s="163"/>
      <c r="G2" s="34"/>
    </row>
    <row r="3" spans="1:7" ht="21.6" customHeight="1" x14ac:dyDescent="0.6">
      <c r="A3" s="164" t="s">
        <v>128</v>
      </c>
      <c r="B3" s="164"/>
      <c r="C3" s="164"/>
      <c r="D3" s="165"/>
      <c r="E3" s="165"/>
      <c r="F3" s="165"/>
      <c r="G3" s="165"/>
    </row>
    <row r="4" spans="1:7" ht="21.6" customHeight="1" x14ac:dyDescent="0.55000000000000004">
      <c r="A4" s="36"/>
      <c r="B4" s="36"/>
      <c r="C4" s="36"/>
      <c r="D4" s="36"/>
      <c r="E4" s="36"/>
      <c r="F4" s="36"/>
      <c r="G4" s="36"/>
    </row>
    <row r="5" spans="1:7" s="41" customFormat="1" ht="21.6" customHeight="1" x14ac:dyDescent="0.5">
      <c r="A5" s="133"/>
      <c r="B5" s="133"/>
      <c r="C5" s="133"/>
      <c r="D5" s="166"/>
      <c r="E5" s="228"/>
      <c r="F5" s="261" t="s">
        <v>0</v>
      </c>
      <c r="G5" s="261"/>
    </row>
    <row r="6" spans="1:7" s="41" customFormat="1" ht="21.6" customHeight="1" x14ac:dyDescent="0.55000000000000004">
      <c r="A6" s="133"/>
      <c r="B6" s="133"/>
      <c r="C6" s="133"/>
      <c r="D6" s="167"/>
      <c r="E6" s="229">
        <v>2568</v>
      </c>
      <c r="F6" s="93"/>
      <c r="G6" s="143">
        <v>2567</v>
      </c>
    </row>
    <row r="7" spans="1:7" ht="21.6" customHeight="1" x14ac:dyDescent="0.55000000000000004">
      <c r="A7" s="133"/>
      <c r="B7" s="133"/>
      <c r="C7" s="133"/>
      <c r="D7" s="167"/>
      <c r="E7" s="168"/>
      <c r="F7" s="168"/>
      <c r="G7" s="136"/>
    </row>
    <row r="8" spans="1:7" ht="21.6" customHeight="1" x14ac:dyDescent="0.55000000000000004">
      <c r="A8" s="42" t="s">
        <v>30</v>
      </c>
      <c r="B8" s="133"/>
      <c r="C8" s="133"/>
      <c r="D8" s="169"/>
      <c r="E8" s="133"/>
      <c r="F8" s="133"/>
      <c r="G8" s="137"/>
    </row>
    <row r="9" spans="1:7" ht="21.6" customHeight="1" x14ac:dyDescent="0.55000000000000004">
      <c r="A9" s="42" t="s">
        <v>65</v>
      </c>
      <c r="B9" s="41"/>
      <c r="C9" s="133"/>
      <c r="D9" s="169"/>
      <c r="E9" s="147">
        <f>PL!H21</f>
        <v>-36306196.246199906</v>
      </c>
      <c r="F9" s="147"/>
      <c r="G9" s="147">
        <f>+PL!J21</f>
        <v>-108163471.29999959</v>
      </c>
    </row>
    <row r="10" spans="1:7" ht="21.6" customHeight="1" x14ac:dyDescent="0.55000000000000004">
      <c r="A10" s="144" t="s">
        <v>64</v>
      </c>
      <c r="B10" s="41"/>
      <c r="C10" s="138"/>
      <c r="D10" s="169"/>
      <c r="E10" s="222"/>
      <c r="F10" s="222"/>
      <c r="G10" s="137"/>
    </row>
    <row r="11" spans="1:7" ht="21.6" customHeight="1" x14ac:dyDescent="0.5">
      <c r="A11" s="133"/>
      <c r="B11" s="138" t="s">
        <v>25</v>
      </c>
      <c r="C11" s="41"/>
      <c r="D11" s="169"/>
      <c r="E11" s="231">
        <v>46702845.569999993</v>
      </c>
      <c r="F11" s="222"/>
      <c r="G11" s="232">
        <v>54979731.629999995</v>
      </c>
    </row>
    <row r="12" spans="1:7" ht="21.6" customHeight="1" x14ac:dyDescent="0.5">
      <c r="A12" s="133"/>
      <c r="B12" s="138" t="s">
        <v>33</v>
      </c>
      <c r="C12" s="41"/>
      <c r="D12" s="169"/>
      <c r="E12" s="231">
        <v>40063949.689999998</v>
      </c>
      <c r="F12" s="222"/>
      <c r="G12" s="233">
        <v>42517080.18</v>
      </c>
    </row>
    <row r="13" spans="1:7" ht="21.6" customHeight="1" x14ac:dyDescent="0.5">
      <c r="A13" s="133"/>
      <c r="B13" s="138" t="s">
        <v>31</v>
      </c>
      <c r="C13" s="41"/>
      <c r="D13" s="169"/>
      <c r="E13" s="231">
        <v>-3293990.03</v>
      </c>
      <c r="F13" s="137"/>
      <c r="G13" s="137">
        <v>-1028546.96</v>
      </c>
    </row>
    <row r="14" spans="1:7" ht="21.6" customHeight="1" x14ac:dyDescent="0.5">
      <c r="A14" s="133"/>
      <c r="B14" s="138" t="s">
        <v>32</v>
      </c>
      <c r="C14" s="41"/>
      <c r="D14" s="169"/>
      <c r="E14" s="231">
        <v>-11329432.280000001</v>
      </c>
      <c r="F14" s="137"/>
      <c r="G14" s="233">
        <v>14546315.33</v>
      </c>
    </row>
    <row r="15" spans="1:7" ht="21.6" customHeight="1" x14ac:dyDescent="0.5">
      <c r="A15" s="133"/>
      <c r="B15" s="138" t="s">
        <v>92</v>
      </c>
      <c r="C15" s="41"/>
      <c r="D15" s="169"/>
      <c r="E15" s="231">
        <v>16347.69</v>
      </c>
      <c r="F15" s="231"/>
      <c r="G15" s="232">
        <v>-15388.41</v>
      </c>
    </row>
    <row r="16" spans="1:7" ht="21.6" customHeight="1" x14ac:dyDescent="0.5">
      <c r="A16" s="133"/>
      <c r="B16" s="138" t="s">
        <v>34</v>
      </c>
      <c r="C16" s="41"/>
      <c r="D16" s="169"/>
      <c r="E16" s="231">
        <v>3283187.7</v>
      </c>
      <c r="F16" s="231"/>
      <c r="G16" s="232">
        <v>2380320.37</v>
      </c>
    </row>
    <row r="17" spans="1:7" ht="21.6" customHeight="1" x14ac:dyDescent="0.5">
      <c r="A17" s="133"/>
      <c r="B17" s="138" t="s">
        <v>125</v>
      </c>
      <c r="C17" s="41"/>
      <c r="D17" s="169"/>
      <c r="E17" s="231">
        <v>0</v>
      </c>
      <c r="F17" s="222"/>
      <c r="G17" s="233">
        <v>-438303.82</v>
      </c>
    </row>
    <row r="18" spans="1:7" ht="21.6" customHeight="1" x14ac:dyDescent="0.5">
      <c r="A18" s="133"/>
      <c r="B18" s="138" t="s">
        <v>98</v>
      </c>
      <c r="C18" s="41"/>
      <c r="D18" s="169"/>
      <c r="E18" s="231">
        <v>1</v>
      </c>
      <c r="F18" s="222"/>
      <c r="G18" s="233">
        <v>247653.61000000002</v>
      </c>
    </row>
    <row r="19" spans="1:7" ht="21.6" customHeight="1" x14ac:dyDescent="0.5">
      <c r="A19" s="133"/>
      <c r="B19" s="138" t="s">
        <v>90</v>
      </c>
      <c r="C19" s="41"/>
      <c r="D19" s="169"/>
      <c r="E19" s="231">
        <v>743521.1</v>
      </c>
      <c r="F19" s="231"/>
      <c r="G19" s="233">
        <v>-680080.5</v>
      </c>
    </row>
    <row r="20" spans="1:7" ht="21.6" customHeight="1" x14ac:dyDescent="0.5">
      <c r="A20" s="133"/>
      <c r="B20" s="138" t="s">
        <v>102</v>
      </c>
      <c r="C20" s="41"/>
      <c r="D20" s="169"/>
      <c r="E20" s="231">
        <v>0</v>
      </c>
      <c r="F20" s="231"/>
      <c r="G20" s="233">
        <v>53772.639999999992</v>
      </c>
    </row>
    <row r="21" spans="1:7" ht="21.6" customHeight="1" x14ac:dyDescent="0.5">
      <c r="A21" s="133"/>
      <c r="B21" s="138" t="s">
        <v>35</v>
      </c>
      <c r="C21" s="41"/>
      <c r="D21" s="169"/>
      <c r="E21" s="231">
        <v>-314237.99</v>
      </c>
      <c r="F21" s="231"/>
      <c r="G21" s="232">
        <v>-194227.45</v>
      </c>
    </row>
    <row r="22" spans="1:7" ht="21.6" customHeight="1" x14ac:dyDescent="0.5">
      <c r="A22" s="133" t="s">
        <v>93</v>
      </c>
      <c r="B22" s="138"/>
      <c r="C22" s="41"/>
      <c r="D22" s="169"/>
      <c r="E22" s="231"/>
      <c r="F22" s="231"/>
      <c r="G22" s="232"/>
    </row>
    <row r="23" spans="1:7" ht="21.6" customHeight="1" x14ac:dyDescent="0.5">
      <c r="A23" s="133"/>
      <c r="B23" s="135" t="s">
        <v>66</v>
      </c>
      <c r="C23" s="41"/>
      <c r="D23" s="169"/>
      <c r="E23" s="231">
        <v>579811.15</v>
      </c>
      <c r="F23" s="222"/>
      <c r="G23" s="222">
        <v>376014.8</v>
      </c>
    </row>
    <row r="24" spans="1:7" ht="21.6" customHeight="1" x14ac:dyDescent="0.5">
      <c r="A24" s="133"/>
      <c r="B24" s="135" t="s">
        <v>67</v>
      </c>
      <c r="C24" s="41"/>
      <c r="D24" s="169"/>
      <c r="E24" s="231">
        <v>52869932.219999999</v>
      </c>
      <c r="F24" s="222"/>
      <c r="G24" s="222">
        <v>-19561386.399999999</v>
      </c>
    </row>
    <row r="25" spans="1:7" ht="21.6" customHeight="1" x14ac:dyDescent="0.5">
      <c r="A25" s="133"/>
      <c r="B25" s="135" t="s">
        <v>68</v>
      </c>
      <c r="C25" s="41"/>
      <c r="D25" s="169"/>
      <c r="E25" s="231">
        <v>26602795.899999999</v>
      </c>
      <c r="F25" s="222"/>
      <c r="G25" s="222">
        <v>167727306.34999996</v>
      </c>
    </row>
    <row r="26" spans="1:7" ht="21.6" customHeight="1" x14ac:dyDescent="0.5">
      <c r="A26" s="133"/>
      <c r="B26" s="135" t="s">
        <v>71</v>
      </c>
      <c r="C26" s="41"/>
      <c r="D26" s="169"/>
      <c r="E26" s="222">
        <v>3190175.96</v>
      </c>
      <c r="F26" s="222"/>
      <c r="G26" s="233">
        <v>-11428273.380000001</v>
      </c>
    </row>
    <row r="27" spans="1:7" ht="21.6" customHeight="1" x14ac:dyDescent="0.5">
      <c r="A27" s="133"/>
      <c r="B27" s="135" t="s">
        <v>72</v>
      </c>
      <c r="C27" s="41"/>
      <c r="D27" s="169"/>
      <c r="E27" s="222">
        <v>-373831.78</v>
      </c>
      <c r="F27" s="222"/>
      <c r="G27" s="233">
        <v>373831.78</v>
      </c>
    </row>
    <row r="28" spans="1:7" ht="21.6" customHeight="1" x14ac:dyDescent="0.5">
      <c r="A28" s="133"/>
      <c r="B28" s="193" t="s">
        <v>69</v>
      </c>
      <c r="C28" s="41"/>
      <c r="D28" s="169"/>
      <c r="E28" s="223">
        <f>SUM(E11:E27)</f>
        <v>158741075.90000001</v>
      </c>
      <c r="F28" s="222"/>
      <c r="G28" s="223">
        <f>SUM(G11:G27)</f>
        <v>249855819.76999998</v>
      </c>
    </row>
    <row r="29" spans="1:7" ht="21.6" customHeight="1" x14ac:dyDescent="0.55000000000000004">
      <c r="A29" s="42" t="s">
        <v>61</v>
      </c>
      <c r="B29" s="145"/>
      <c r="C29" s="41"/>
      <c r="D29" s="169"/>
      <c r="E29" s="234">
        <f>E9+E28</f>
        <v>122434879.6538001</v>
      </c>
      <c r="F29" s="234"/>
      <c r="G29" s="234">
        <f>G9+G28</f>
        <v>141692348.47000039</v>
      </c>
    </row>
    <row r="30" spans="1:7" ht="21.6" customHeight="1" x14ac:dyDescent="0.5">
      <c r="A30" s="133"/>
      <c r="B30" s="135" t="s">
        <v>38</v>
      </c>
      <c r="C30" s="41"/>
      <c r="D30" s="169"/>
      <c r="E30" s="222">
        <v>314237.99</v>
      </c>
      <c r="F30" s="222"/>
      <c r="G30" s="233">
        <v>194227.45</v>
      </c>
    </row>
    <row r="31" spans="1:7" ht="21.6" customHeight="1" x14ac:dyDescent="0.5">
      <c r="A31" s="133"/>
      <c r="B31" s="135" t="s">
        <v>109</v>
      </c>
      <c r="C31" s="41"/>
      <c r="D31" s="169"/>
      <c r="E31" s="222">
        <v>-930320</v>
      </c>
      <c r="F31" s="222"/>
      <c r="G31" s="233">
        <v>-616038</v>
      </c>
    </row>
    <row r="32" spans="1:7" ht="21.6" customHeight="1" x14ac:dyDescent="0.55000000000000004">
      <c r="A32" s="37"/>
      <c r="B32" s="135" t="s">
        <v>39</v>
      </c>
      <c r="C32" s="37"/>
      <c r="D32" s="37"/>
      <c r="E32" s="137">
        <v>-23339.91</v>
      </c>
      <c r="F32" s="137"/>
      <c r="G32" s="137">
        <v>-1991105.4</v>
      </c>
    </row>
    <row r="33" spans="1:7" ht="21.6" customHeight="1" x14ac:dyDescent="0.55000000000000004">
      <c r="A33" s="37"/>
      <c r="B33" s="135" t="s">
        <v>133</v>
      </c>
      <c r="C33" s="37"/>
      <c r="D33" s="37"/>
      <c r="E33" s="137">
        <v>141922.31</v>
      </c>
      <c r="F33" s="137"/>
      <c r="G33" s="137">
        <v>0</v>
      </c>
    </row>
    <row r="34" spans="1:7" s="41" customFormat="1" ht="21.6" customHeight="1" x14ac:dyDescent="0.55000000000000004">
      <c r="A34" s="134" t="s">
        <v>61</v>
      </c>
      <c r="B34" s="139"/>
      <c r="C34" s="135"/>
      <c r="D34" s="235"/>
      <c r="E34" s="236">
        <f>SUM(E29:E33)</f>
        <v>121937380.0438001</v>
      </c>
      <c r="F34" s="234"/>
      <c r="G34" s="236">
        <f>SUM(G29:G33)</f>
        <v>139279432.52000037</v>
      </c>
    </row>
    <row r="35" spans="1:7" s="41" customFormat="1" ht="21.6" customHeight="1" x14ac:dyDescent="0.55000000000000004">
      <c r="A35" s="134"/>
      <c r="B35" s="139"/>
      <c r="C35" s="135"/>
      <c r="D35" s="235"/>
      <c r="E35" s="234"/>
      <c r="F35" s="234"/>
      <c r="G35" s="234"/>
    </row>
    <row r="36" spans="1:7" s="41" customFormat="1" ht="21.6" customHeight="1" x14ac:dyDescent="0.55000000000000004">
      <c r="A36" s="134"/>
      <c r="B36" s="139"/>
      <c r="C36" s="135"/>
      <c r="D36" s="235"/>
      <c r="E36" s="234"/>
      <c r="F36" s="234"/>
      <c r="G36" s="234"/>
    </row>
    <row r="37" spans="1:7" s="41" customFormat="1" ht="21.6" customHeight="1" x14ac:dyDescent="0.55000000000000004">
      <c r="A37" s="135"/>
      <c r="B37" s="135"/>
      <c r="C37" s="135"/>
      <c r="D37" s="235"/>
      <c r="E37" s="237"/>
      <c r="F37" s="237"/>
      <c r="G37" s="136"/>
    </row>
    <row r="38" spans="1:7" s="41" customFormat="1" ht="21.6" customHeight="1" x14ac:dyDescent="0.55000000000000004">
      <c r="A38" s="135"/>
      <c r="B38" s="135"/>
      <c r="C38" s="135"/>
      <c r="D38" s="235"/>
      <c r="E38" s="237"/>
      <c r="F38" s="237"/>
      <c r="G38" s="136"/>
    </row>
    <row r="39" spans="1:7" ht="21.6" customHeight="1" x14ac:dyDescent="0.5">
      <c r="A39" s="249"/>
      <c r="B39" s="249"/>
      <c r="C39" s="249"/>
      <c r="D39" s="249"/>
      <c r="E39" s="249"/>
      <c r="F39" s="249"/>
      <c r="G39" s="249"/>
    </row>
    <row r="40" spans="1:7" ht="21.6" customHeight="1" x14ac:dyDescent="0.6">
      <c r="A40" s="37" t="s">
        <v>46</v>
      </c>
      <c r="B40" s="37"/>
      <c r="C40" s="37"/>
      <c r="D40" s="163"/>
      <c r="E40" s="163"/>
      <c r="F40" s="163"/>
      <c r="G40" s="34"/>
    </row>
    <row r="41" spans="1:7" ht="21.6" customHeight="1" x14ac:dyDescent="0.6">
      <c r="A41" s="37" t="s">
        <v>62</v>
      </c>
      <c r="B41" s="37"/>
      <c r="C41" s="37"/>
      <c r="D41" s="163"/>
      <c r="E41" s="163"/>
      <c r="F41" s="163"/>
      <c r="G41" s="34"/>
    </row>
    <row r="42" spans="1:7" ht="21.6" customHeight="1" x14ac:dyDescent="0.6">
      <c r="A42" s="164" t="s">
        <v>128</v>
      </c>
      <c r="B42" s="164"/>
      <c r="C42" s="164"/>
      <c r="D42" s="165"/>
      <c r="E42" s="165"/>
      <c r="F42" s="165"/>
      <c r="G42" s="165"/>
    </row>
    <row r="43" spans="1:7" ht="21.6" customHeight="1" x14ac:dyDescent="0.55000000000000004">
      <c r="A43" s="36"/>
      <c r="B43" s="36"/>
      <c r="C43" s="36"/>
      <c r="D43" s="36"/>
      <c r="E43" s="36"/>
      <c r="F43" s="36"/>
      <c r="G43" s="36"/>
    </row>
    <row r="44" spans="1:7" ht="21.6" customHeight="1" x14ac:dyDescent="0.5">
      <c r="A44" s="133"/>
      <c r="B44" s="133"/>
      <c r="C44" s="133"/>
      <c r="D44" s="166"/>
      <c r="E44" s="228"/>
      <c r="F44" s="43"/>
      <c r="G44" s="142" t="s">
        <v>0</v>
      </c>
    </row>
    <row r="45" spans="1:7" ht="21.6" customHeight="1" x14ac:dyDescent="0.55000000000000004">
      <c r="A45" s="133"/>
      <c r="B45" s="133"/>
      <c r="C45" s="133"/>
      <c r="D45" s="167"/>
      <c r="E45" s="229">
        <v>2568</v>
      </c>
      <c r="F45" s="93"/>
      <c r="G45" s="143">
        <v>2567</v>
      </c>
    </row>
    <row r="46" spans="1:7" ht="21.6" customHeight="1" x14ac:dyDescent="0.55000000000000004">
      <c r="A46" s="133"/>
      <c r="B46" s="133"/>
      <c r="C46" s="133"/>
      <c r="D46" s="167"/>
      <c r="E46" s="168"/>
      <c r="F46" s="168"/>
      <c r="G46" s="136"/>
    </row>
    <row r="47" spans="1:7" ht="21.6" customHeight="1" x14ac:dyDescent="0.55000000000000004">
      <c r="A47" s="42" t="s">
        <v>40</v>
      </c>
      <c r="B47" s="133"/>
      <c r="C47" s="133"/>
      <c r="D47" s="169"/>
      <c r="E47" s="170"/>
      <c r="F47" s="170"/>
      <c r="G47" s="137"/>
    </row>
    <row r="48" spans="1:7" ht="21.6" customHeight="1" x14ac:dyDescent="0.5">
      <c r="A48" s="133"/>
      <c r="B48" s="135" t="s">
        <v>41</v>
      </c>
      <c r="C48" s="135"/>
      <c r="D48" s="169"/>
      <c r="E48" s="231">
        <v>-3267651.31</v>
      </c>
      <c r="F48" s="238"/>
      <c r="G48" s="238">
        <v>-4354132.1500000004</v>
      </c>
    </row>
    <row r="49" spans="1:8" ht="21.6" customHeight="1" x14ac:dyDescent="0.5">
      <c r="A49" s="133"/>
      <c r="B49" s="135" t="s">
        <v>134</v>
      </c>
      <c r="C49" s="135"/>
      <c r="D49" s="169"/>
      <c r="E49" s="231">
        <v>-159500</v>
      </c>
      <c r="F49" s="238"/>
      <c r="G49" s="238">
        <v>0</v>
      </c>
    </row>
    <row r="50" spans="1:8" ht="21.6" customHeight="1" x14ac:dyDescent="0.5">
      <c r="A50" s="133"/>
      <c r="B50" s="135" t="s">
        <v>42</v>
      </c>
      <c r="C50" s="135"/>
      <c r="D50" s="169"/>
      <c r="E50" s="231">
        <v>0</v>
      </c>
      <c r="F50" s="238"/>
      <c r="G50" s="238">
        <v>190654.21</v>
      </c>
    </row>
    <row r="51" spans="1:8" ht="21.6" customHeight="1" x14ac:dyDescent="0.55000000000000004">
      <c r="A51" s="42" t="s">
        <v>99</v>
      </c>
      <c r="B51" s="133"/>
      <c r="C51" s="133"/>
      <c r="D51" s="169"/>
      <c r="E51" s="236">
        <f>SUM(E48:E50)</f>
        <v>-3427151.31</v>
      </c>
      <c r="F51" s="234"/>
      <c r="G51" s="146">
        <f>SUM(G48:G50)</f>
        <v>-4163477.9400000004</v>
      </c>
    </row>
    <row r="52" spans="1:8" ht="21.6" customHeight="1" x14ac:dyDescent="0.5">
      <c r="A52" s="133"/>
      <c r="B52" s="133"/>
      <c r="C52" s="133"/>
      <c r="D52" s="169"/>
      <c r="E52" s="222" t="s">
        <v>28</v>
      </c>
      <c r="F52" s="222"/>
      <c r="G52" s="137" t="s">
        <v>28</v>
      </c>
    </row>
    <row r="53" spans="1:8" ht="21.6" customHeight="1" x14ac:dyDescent="0.55000000000000004">
      <c r="A53" s="42" t="s">
        <v>43</v>
      </c>
      <c r="B53" s="133"/>
      <c r="C53" s="133"/>
      <c r="D53" s="169"/>
      <c r="E53" s="222"/>
      <c r="F53" s="222"/>
      <c r="G53" s="137"/>
    </row>
    <row r="54" spans="1:8" ht="21.6" customHeight="1" x14ac:dyDescent="0.55000000000000004">
      <c r="A54" s="133"/>
      <c r="B54" s="135" t="s">
        <v>95</v>
      </c>
      <c r="C54" s="133"/>
      <c r="D54" s="169"/>
      <c r="E54" s="231">
        <v>-80905764.590000004</v>
      </c>
      <c r="F54" s="222"/>
      <c r="G54" s="239">
        <v>-170477203.36000001</v>
      </c>
    </row>
    <row r="55" spans="1:8" ht="21.6" customHeight="1" x14ac:dyDescent="0.5">
      <c r="A55" s="133"/>
      <c r="B55" s="135" t="s">
        <v>96</v>
      </c>
      <c r="C55" s="133"/>
      <c r="D55" s="169"/>
      <c r="E55" s="231">
        <v>0</v>
      </c>
      <c r="F55" s="222"/>
      <c r="G55" s="233">
        <v>100000000</v>
      </c>
    </row>
    <row r="56" spans="1:8" ht="21.6" customHeight="1" x14ac:dyDescent="0.5">
      <c r="A56" s="133"/>
      <c r="B56" s="135" t="s">
        <v>44</v>
      </c>
      <c r="C56" s="133"/>
      <c r="D56" s="169"/>
      <c r="E56" s="231">
        <v>-6104494.96</v>
      </c>
      <c r="F56" s="222"/>
      <c r="G56" s="233">
        <v>-7005272.3200000003</v>
      </c>
    </row>
    <row r="57" spans="1:8" ht="21.6" customHeight="1" x14ac:dyDescent="0.5">
      <c r="A57" s="133"/>
      <c r="B57" s="135" t="s">
        <v>51</v>
      </c>
      <c r="C57" s="133"/>
      <c r="D57" s="169"/>
      <c r="E57" s="231">
        <v>-1003513.05</v>
      </c>
      <c r="F57" s="222"/>
      <c r="G57" s="233">
        <v>-693735.67999999993</v>
      </c>
    </row>
    <row r="58" spans="1:8" ht="21.6" customHeight="1" x14ac:dyDescent="0.5">
      <c r="A58" s="133"/>
      <c r="B58" s="133" t="s">
        <v>76</v>
      </c>
      <c r="C58" s="133"/>
      <c r="D58" s="169"/>
      <c r="E58" s="231">
        <v>-45392587.68999999</v>
      </c>
      <c r="F58" s="222"/>
      <c r="G58" s="233">
        <v>-54850884.089999996</v>
      </c>
    </row>
    <row r="59" spans="1:8" ht="21.6" customHeight="1" x14ac:dyDescent="0.55000000000000004">
      <c r="A59" s="42" t="s">
        <v>100</v>
      </c>
      <c r="B59" s="42"/>
      <c r="C59" s="42"/>
      <c r="D59" s="169"/>
      <c r="E59" s="236">
        <f>SUM(E54:E58)</f>
        <v>-133406360.28999999</v>
      </c>
      <c r="F59" s="234"/>
      <c r="G59" s="146">
        <f>SUM(G54:G58)</f>
        <v>-133027095.45000002</v>
      </c>
    </row>
    <row r="60" spans="1:8" ht="21.6" customHeight="1" x14ac:dyDescent="0.5">
      <c r="A60" s="138"/>
      <c r="B60" s="133"/>
      <c r="C60" s="138"/>
      <c r="D60" s="169"/>
      <c r="E60" s="240"/>
      <c r="F60" s="222"/>
      <c r="G60" s="137"/>
    </row>
    <row r="61" spans="1:8" ht="21.6" customHeight="1" x14ac:dyDescent="0.55000000000000004">
      <c r="A61" s="144" t="s">
        <v>70</v>
      </c>
      <c r="B61" s="144"/>
      <c r="C61" s="138"/>
      <c r="D61" s="235"/>
      <c r="E61" s="234">
        <f>E34+E51+E59</f>
        <v>-14896131.556199893</v>
      </c>
      <c r="F61" s="234"/>
      <c r="G61" s="234">
        <f>G34+G51+G59</f>
        <v>2088859.1300003529</v>
      </c>
    </row>
    <row r="62" spans="1:8" ht="21.6" customHeight="1" x14ac:dyDescent="0.55000000000000004">
      <c r="A62" s="144" t="s">
        <v>120</v>
      </c>
      <c r="B62" s="144"/>
      <c r="C62" s="138"/>
      <c r="D62" s="235"/>
      <c r="E62" s="241">
        <f>BS!J10</f>
        <v>22162445.120000001</v>
      </c>
      <c r="F62" s="234"/>
      <c r="G62" s="234">
        <v>20073585.990000002</v>
      </c>
    </row>
    <row r="63" spans="1:8" ht="21.6" customHeight="1" thickBot="1" x14ac:dyDescent="0.6">
      <c r="A63" s="144" t="s">
        <v>121</v>
      </c>
      <c r="B63" s="144"/>
      <c r="C63" s="138"/>
      <c r="D63" s="242"/>
      <c r="E63" s="243">
        <f>SUM(E61:E62)</f>
        <v>7266313.5638001077</v>
      </c>
      <c r="F63" s="234"/>
      <c r="G63" s="243">
        <f>SUM(G61:G62)</f>
        <v>22162445.120000355</v>
      </c>
      <c r="H63" s="156"/>
    </row>
    <row r="64" spans="1:8" ht="21.6" customHeight="1" thickTop="1" x14ac:dyDescent="0.5">
      <c r="A64" s="138"/>
      <c r="B64" s="138"/>
      <c r="C64" s="138"/>
      <c r="D64" s="169"/>
      <c r="E64" s="219"/>
      <c r="F64" s="170"/>
      <c r="G64" s="137"/>
      <c r="H64" s="156"/>
    </row>
    <row r="65" spans="1:7" ht="21.6" customHeight="1" x14ac:dyDescent="0.55000000000000004">
      <c r="A65" s="135"/>
      <c r="B65" s="135"/>
      <c r="C65" s="135"/>
      <c r="D65" s="244"/>
      <c r="E65" s="220"/>
      <c r="F65" s="245"/>
      <c r="G65" s="246"/>
    </row>
    <row r="66" spans="1:7" ht="21.6" customHeight="1" x14ac:dyDescent="0.55000000000000004">
      <c r="A66" s="135"/>
      <c r="B66" s="135"/>
      <c r="C66" s="135"/>
      <c r="D66" s="244"/>
      <c r="E66" s="245"/>
      <c r="F66" s="245"/>
      <c r="G66" s="140"/>
    </row>
    <row r="67" spans="1:7" ht="21.6" customHeight="1" x14ac:dyDescent="0.55000000000000004">
      <c r="A67" s="135"/>
      <c r="B67" s="135"/>
      <c r="C67" s="135"/>
      <c r="D67" s="244"/>
      <c r="E67" s="245"/>
      <c r="F67" s="245"/>
      <c r="G67" s="140"/>
    </row>
    <row r="68" spans="1:7" ht="21.6" customHeight="1" x14ac:dyDescent="0.55000000000000004">
      <c r="A68" s="135"/>
      <c r="B68" s="135"/>
      <c r="C68" s="135"/>
      <c r="D68" s="244"/>
      <c r="E68" s="245"/>
      <c r="F68" s="245"/>
      <c r="G68" s="140"/>
    </row>
    <row r="69" spans="1:7" ht="21.6" customHeight="1" x14ac:dyDescent="0.55000000000000004">
      <c r="A69" s="135"/>
      <c r="B69" s="135"/>
      <c r="C69" s="135"/>
      <c r="D69" s="244"/>
      <c r="E69" s="245"/>
      <c r="F69" s="245"/>
      <c r="G69" s="140"/>
    </row>
    <row r="70" spans="1:7" ht="21.6" customHeight="1" x14ac:dyDescent="0.55000000000000004">
      <c r="A70" s="135"/>
      <c r="B70" s="135"/>
      <c r="C70" s="135"/>
      <c r="D70" s="244"/>
      <c r="E70" s="245"/>
      <c r="F70" s="245"/>
      <c r="G70" s="140"/>
    </row>
    <row r="71" spans="1:7" ht="21.6" customHeight="1" x14ac:dyDescent="0.55000000000000004">
      <c r="A71" s="135"/>
      <c r="B71" s="135"/>
      <c r="C71" s="135"/>
      <c r="D71" s="244"/>
      <c r="E71" s="245"/>
      <c r="F71" s="245"/>
      <c r="G71" s="140"/>
    </row>
    <row r="72" spans="1:7" ht="21.6" customHeight="1" x14ac:dyDescent="0.55000000000000004">
      <c r="A72" s="135"/>
      <c r="B72" s="135"/>
      <c r="C72" s="135"/>
      <c r="D72" s="244"/>
      <c r="E72" s="245"/>
      <c r="F72" s="245"/>
      <c r="G72" s="140"/>
    </row>
    <row r="73" spans="1:7" ht="21.6" customHeight="1" x14ac:dyDescent="0.55000000000000004">
      <c r="A73" s="138"/>
      <c r="B73" s="138"/>
      <c r="C73" s="138"/>
      <c r="D73" s="169"/>
      <c r="E73" s="41"/>
      <c r="F73" s="41"/>
      <c r="G73" s="141"/>
    </row>
    <row r="74" spans="1:7" ht="21.6" customHeight="1" x14ac:dyDescent="0.55000000000000004">
      <c r="A74" s="138"/>
      <c r="B74" s="138"/>
      <c r="C74" s="138"/>
      <c r="D74" s="169"/>
      <c r="E74" s="41"/>
      <c r="F74" s="41"/>
      <c r="G74" s="141"/>
    </row>
    <row r="75" spans="1:7" ht="21.6" customHeight="1" x14ac:dyDescent="0.55000000000000004">
      <c r="A75" s="138"/>
      <c r="B75" s="138"/>
      <c r="C75" s="138"/>
      <c r="D75" s="169"/>
      <c r="E75" s="41"/>
      <c r="F75" s="41"/>
      <c r="G75" s="141"/>
    </row>
    <row r="76" spans="1:7" ht="21.6" customHeight="1" x14ac:dyDescent="0.55000000000000004">
      <c r="A76" s="138"/>
      <c r="B76" s="138"/>
      <c r="C76" s="138"/>
      <c r="D76" s="169"/>
      <c r="E76" s="41"/>
      <c r="F76" s="41"/>
      <c r="G76" s="141"/>
    </row>
    <row r="77" spans="1:7" ht="21.6" customHeight="1" x14ac:dyDescent="0.55000000000000004">
      <c r="A77" s="138"/>
      <c r="B77" s="138"/>
      <c r="C77" s="138"/>
      <c r="D77" s="169"/>
      <c r="E77" s="41"/>
      <c r="F77" s="41"/>
      <c r="G77" s="141"/>
    </row>
    <row r="78" spans="1:7" ht="21.6" customHeight="1" x14ac:dyDescent="0.5">
      <c r="A78" s="135"/>
      <c r="B78" s="133"/>
      <c r="C78" s="135"/>
      <c r="D78" s="169"/>
      <c r="E78" s="170"/>
      <c r="F78" s="170"/>
      <c r="G78" s="137"/>
    </row>
    <row r="79" spans="1:7" ht="21.6" customHeight="1" x14ac:dyDescent="0.5">
      <c r="A79" s="135"/>
      <c r="B79" s="133"/>
      <c r="C79" s="135"/>
      <c r="D79" s="169"/>
      <c r="E79" s="170"/>
      <c r="F79" s="170"/>
      <c r="G79" s="170"/>
    </row>
    <row r="80" spans="1:7" ht="21.6" customHeight="1" x14ac:dyDescent="0.5">
      <c r="A80" s="133"/>
      <c r="B80" s="133"/>
      <c r="C80" s="133"/>
      <c r="D80" s="169"/>
      <c r="E80" s="219"/>
      <c r="F80" s="41"/>
      <c r="G80" s="137"/>
    </row>
    <row r="81" spans="1:12" ht="19.8" x14ac:dyDescent="0.5">
      <c r="A81" s="249"/>
      <c r="B81" s="249"/>
      <c r="C81" s="249"/>
      <c r="D81" s="249"/>
      <c r="E81" s="249"/>
      <c r="F81" s="249"/>
      <c r="G81" s="249"/>
    </row>
    <row r="82" spans="1:12" ht="19.8" x14ac:dyDescent="0.5">
      <c r="A82" s="104"/>
      <c r="B82" s="104"/>
      <c r="C82" s="104"/>
      <c r="D82" s="104"/>
      <c r="E82" s="190"/>
      <c r="F82" s="104"/>
      <c r="G82" s="189"/>
    </row>
    <row r="83" spans="1:12" ht="19.8" x14ac:dyDescent="0.5">
      <c r="A83" s="104"/>
      <c r="B83" s="104"/>
      <c r="C83" s="104"/>
      <c r="D83" s="104"/>
      <c r="E83" s="190"/>
      <c r="F83" s="189"/>
      <c r="G83" s="189"/>
    </row>
    <row r="84" spans="1:12" ht="19.8" x14ac:dyDescent="0.5">
      <c r="A84" s="135"/>
      <c r="B84" s="133"/>
      <c r="C84" s="135"/>
      <c r="D84" s="169"/>
      <c r="E84" s="170"/>
      <c r="F84" s="170"/>
      <c r="G84" s="137"/>
    </row>
    <row r="85" spans="1:12" x14ac:dyDescent="0.55000000000000004">
      <c r="A85" s="171"/>
      <c r="E85" s="173"/>
      <c r="F85" s="173"/>
    </row>
    <row r="86" spans="1:12" x14ac:dyDescent="0.55000000000000004">
      <c r="E86" s="173"/>
      <c r="F86" s="173"/>
    </row>
    <row r="87" spans="1:12" x14ac:dyDescent="0.55000000000000004">
      <c r="E87" s="173"/>
      <c r="F87" s="173"/>
    </row>
    <row r="90" spans="1:12" s="109" customFormat="1" x14ac:dyDescent="0.55000000000000004">
      <c r="A90" s="15"/>
      <c r="B90" s="15"/>
      <c r="C90" s="15"/>
      <c r="D90" s="172"/>
      <c r="E90" s="171"/>
      <c r="F90" s="171"/>
      <c r="G90" s="16"/>
      <c r="H90" s="40"/>
      <c r="I90" s="40"/>
      <c r="J90" s="40"/>
      <c r="K90" s="40"/>
      <c r="L90" s="40"/>
    </row>
  </sheetData>
  <mergeCells count="3">
    <mergeCell ref="F5:G5"/>
    <mergeCell ref="A39:G39"/>
    <mergeCell ref="A81:G81"/>
  </mergeCells>
  <pageMargins left="1.1023622047244095" right="0.74803149606299213" top="0.98425196850393704" bottom="0.78740157480314965" header="0.51181102362204722" footer="0.51181102362204722"/>
  <pageSetup paperSize="9" scale="83" firstPageNumber="5" orientation="portrait" useFirstPageNumber="1" r:id="rId1"/>
  <headerFooter alignWithMargins="0">
    <oddFooter>&amp;L&amp;"Angsana New,Regular"                 หมายเหตุประกอบงบการเงินเป็นส่วนหนึ่งของงบการเงินนี้&amp;C&amp;"Angsana New,Regular"&amp;P</oddFooter>
  </headerFooter>
  <rowBreaks count="1" manualBreakCount="1">
    <brk id="39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4" ma:contentTypeDescription="Create a new document." ma:contentTypeScope="" ma:versionID="06e231898affae7f3ab39c2e716646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d6cb9d7cbc787d19b1f02db67a7eb85f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9C5F8F13-E23A-41A3-BF81-9454D85339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6122E6-0E48-4556-9E88-5FA16FCE3E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F3EA4A-C523-4B27-A63D-3132F2FDF65E}">
  <ds:schemaRefs>
    <ds:schemaRef ds:uri="http://purl.org/dc/terms/"/>
    <ds:schemaRef ds:uri="aeee6af2-70e8-41b6-85e0-2a066621390e"/>
    <ds:schemaRef ds:uri="http://schemas.microsoft.com/office/infopath/2007/PartnerControls"/>
    <ds:schemaRef ds:uri="http://purl.org/dc/elements/1.1/"/>
    <ds:schemaRef ds:uri="http://www.w3.org/XML/1998/namespace"/>
    <ds:schemaRef ds:uri="d02029ff-06d1-490c-bbd1-10c56f13a402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CHANGE</vt:lpstr>
      <vt:lpstr>Cash Flow</vt:lpstr>
      <vt:lpstr>BS!Print_Area</vt:lpstr>
      <vt:lpstr>'Cash Flow'!Print_Area</vt:lpstr>
      <vt:lpstr>CHANGE!Print_Area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Benjaporn Sukyoo</dc:creator>
  <cp:lastModifiedBy>179 จินตนา วรรณอรุณทอง</cp:lastModifiedBy>
  <cp:lastPrinted>2026-02-24T12:00:09Z</cp:lastPrinted>
  <dcterms:created xsi:type="dcterms:W3CDTF">2023-11-06T10:22:39Z</dcterms:created>
  <dcterms:modified xsi:type="dcterms:W3CDTF">2026-02-25T01:30:06Z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