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Management Meeting\BOD\BOD69\BOD01\EY\"/>
    </mc:Choice>
  </mc:AlternateContent>
  <xr:revisionPtr revIDLastSave="0" documentId="8_{CF500037-FA7D-4222-ADA2-21BA97617F22}" xr6:coauthVersionLast="47" xr6:coauthVersionMax="47" xr10:uidLastSave="{00000000-0000-0000-0000-000000000000}"/>
  <bookViews>
    <workbookView xWindow="-107" yWindow="-107" windowWidth="20847" windowHeight="12401" xr2:uid="{2F40A348-D365-42E1-B0BD-A14E7B571C70}"/>
  </bookViews>
  <sheets>
    <sheet name="BS" sheetId="1" r:id="rId1"/>
    <sheet name="PL" sheetId="2" r:id="rId2"/>
    <sheet name="Consolidated" sheetId="3" r:id="rId3"/>
    <sheet name="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>#REF!</definedName>
    <definedName name="aa">#REF!</definedName>
    <definedName name="aaaa">#REF!</definedName>
    <definedName name="AGING">#REF!</definedName>
    <definedName name="all">#REF!</definedName>
    <definedName name="B">'[1]Fixed Assets 2005'!#REF!</definedName>
    <definedName name="case">[2]data!$C$1</definedName>
    <definedName name="Client">#REF!</definedName>
    <definedName name="compare">#REF!</definedName>
    <definedName name="_xlnm.Database">#REF!</definedName>
    <definedName name="Excel_BuiltIn__FilterDatabase_10">'[3]s นำยื่น'!#REF!</definedName>
    <definedName name="Excel_BuiltIn_Print_Area_12">"$#REF!.$#REF!$#REF!:$#REF!$#REF!"</definedName>
    <definedName name="hitech" hidden="1">#REF!</definedName>
    <definedName name="income">#REF!</definedName>
    <definedName name="incomestate">#REF!</definedName>
    <definedName name="LEASE">#REF!</definedName>
    <definedName name="LEASES">#REF!</definedName>
    <definedName name="_xlnm.Print_Area" localSheetId="0">BS!$A$1:$J$86</definedName>
    <definedName name="_xlnm.Print_Area" localSheetId="4">CF!$A$1:$K$83</definedName>
    <definedName name="_xlnm.Print_Area" localSheetId="2">Consolidated!$A$1:$O$28</definedName>
    <definedName name="_xlnm.Print_Area" localSheetId="1">PL!$A$1:$K$48</definedName>
    <definedName name="_xlnm.Print_Area" localSheetId="3">Separate!$A$1:$K$24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qw">#REF!</definedName>
    <definedName name="SAD">'[4]T001 Lead'!#REF!</definedName>
    <definedName name="tb">[5]da_v1!$C:$N</definedName>
    <definedName name="TE">'[4]T001 Lead'!#REF!</definedName>
    <definedName name="Unit">'[4]T001 Lead'!#REF!</definedName>
    <definedName name="vlookup">#REF!</definedName>
    <definedName name="YE">'[4]T001 Lead'!#REF!</definedName>
    <definedName name="Year_end">#REF!</definedName>
    <definedName name="YearEnd">'[4]T001 Lead'!#REF!</definedName>
    <definedName name="ประธานกรรมการ">#REF!</definedName>
    <definedName name="รองผู้จัดการใหญ่ด้านการผลิต">#REF!</definedName>
    <definedName name="ฤ">'[6]Detail-Sep'!#REF!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2" l="1"/>
  <c r="I13" i="4" l="1"/>
  <c r="L17" i="3"/>
  <c r="L18" i="3" s="1"/>
  <c r="J55" i="1" l="1"/>
  <c r="J46" i="1"/>
  <c r="F55" i="1"/>
  <c r="F46" i="1"/>
  <c r="J22" i="1"/>
  <c r="J14" i="1"/>
  <c r="F22" i="1"/>
  <c r="F14" i="1"/>
  <c r="K69" i="5"/>
  <c r="K57" i="5"/>
  <c r="G69" i="5"/>
  <c r="G57" i="5"/>
  <c r="K40" i="2"/>
  <c r="K34" i="2"/>
  <c r="K22" i="2"/>
  <c r="K13" i="2"/>
  <c r="G40" i="2"/>
  <c r="G34" i="2"/>
  <c r="G22" i="2"/>
  <c r="G13" i="2"/>
  <c r="F19" i="3"/>
  <c r="L19" i="3"/>
  <c r="L21" i="3" s="1"/>
  <c r="B18" i="3"/>
  <c r="B19" i="3" s="1"/>
  <c r="D18" i="3"/>
  <c r="D19" i="3" s="1"/>
  <c r="F18" i="3"/>
  <c r="H18" i="3"/>
  <c r="H19" i="3" s="1"/>
  <c r="N15" i="3"/>
  <c r="C15" i="4"/>
  <c r="E15" i="4"/>
  <c r="G15" i="4"/>
  <c r="C14" i="4"/>
  <c r="E14" i="4"/>
  <c r="G14" i="4"/>
  <c r="K13" i="4"/>
  <c r="N14" i="3"/>
  <c r="N13" i="3"/>
  <c r="I74" i="5"/>
  <c r="E74" i="5"/>
  <c r="I13" i="2"/>
  <c r="F56" i="1" l="1"/>
  <c r="J17" i="3"/>
  <c r="N17" i="3" s="1"/>
  <c r="K41" i="2"/>
  <c r="G23" i="2"/>
  <c r="G26" i="2" s="1"/>
  <c r="K23" i="2"/>
  <c r="K26" i="2" s="1"/>
  <c r="K8" i="5" s="1"/>
  <c r="K25" i="5" s="1"/>
  <c r="K35" i="5" s="1"/>
  <c r="K39" i="5" s="1"/>
  <c r="F23" i="1"/>
  <c r="J23" i="1"/>
  <c r="J56" i="1"/>
  <c r="E13" i="2"/>
  <c r="K73" i="5" l="1"/>
  <c r="K75" i="5" s="1"/>
  <c r="K76" i="5" s="1"/>
  <c r="G28" i="2"/>
  <c r="G8" i="5"/>
  <c r="G25" i="5" s="1"/>
  <c r="G35" i="5" s="1"/>
  <c r="G39" i="5" s="1"/>
  <c r="K28" i="2"/>
  <c r="I12" i="4" s="1"/>
  <c r="K12" i="4" s="1"/>
  <c r="K14" i="4" s="1"/>
  <c r="K15" i="4" s="1"/>
  <c r="L25" i="3"/>
  <c r="L26" i="3" s="1"/>
  <c r="G73" i="5" l="1"/>
  <c r="G75" i="5" s="1"/>
  <c r="G76" i="5" s="1"/>
  <c r="J16" i="3"/>
  <c r="G43" i="2"/>
  <c r="I14" i="4"/>
  <c r="I15" i="4" s="1"/>
  <c r="I17" i="4" s="1"/>
  <c r="J75" i="1" s="1"/>
  <c r="K43" i="2"/>
  <c r="I69" i="5"/>
  <c r="E69" i="5"/>
  <c r="I57" i="5"/>
  <c r="E57" i="5"/>
  <c r="G21" i="4"/>
  <c r="E21" i="4"/>
  <c r="C21" i="4"/>
  <c r="K18" i="4"/>
  <c r="G17" i="4"/>
  <c r="J74" i="1" s="1"/>
  <c r="E17" i="4"/>
  <c r="C17" i="4"/>
  <c r="K11" i="4"/>
  <c r="K10" i="4"/>
  <c r="D76" i="1"/>
  <c r="H25" i="3"/>
  <c r="F25" i="3"/>
  <c r="D25" i="3"/>
  <c r="B25" i="3"/>
  <c r="N22" i="3"/>
  <c r="H21" i="3"/>
  <c r="F21" i="3"/>
  <c r="D21" i="3"/>
  <c r="B21" i="3"/>
  <c r="I40" i="2"/>
  <c r="E40" i="2"/>
  <c r="J24" i="3" s="1"/>
  <c r="N24" i="3" s="1"/>
  <c r="E33" i="2" s="1"/>
  <c r="E34" i="2" s="1"/>
  <c r="E41" i="2" s="1"/>
  <c r="I34" i="2"/>
  <c r="I22" i="2"/>
  <c r="E22" i="2"/>
  <c r="H55" i="1"/>
  <c r="D55" i="1"/>
  <c r="D46" i="1"/>
  <c r="H46" i="1"/>
  <c r="H22" i="1"/>
  <c r="D22" i="1"/>
  <c r="H14" i="1"/>
  <c r="D14" i="1"/>
  <c r="J18" i="3" l="1"/>
  <c r="J19" i="3" s="1"/>
  <c r="J21" i="3" s="1"/>
  <c r="F75" i="1" s="1"/>
  <c r="N16" i="3"/>
  <c r="N18" i="3" s="1"/>
  <c r="N19" i="3" s="1"/>
  <c r="H56" i="1"/>
  <c r="D56" i="1"/>
  <c r="D23" i="1"/>
  <c r="F71" i="1"/>
  <c r="D26" i="3"/>
  <c r="D71" i="1" s="1"/>
  <c r="H26" i="3"/>
  <c r="F70" i="1"/>
  <c r="B26" i="3"/>
  <c r="D70" i="1" s="1"/>
  <c r="F74" i="1"/>
  <c r="F26" i="3"/>
  <c r="D74" i="1" s="1"/>
  <c r="N21" i="3"/>
  <c r="C22" i="4"/>
  <c r="H70" i="1" s="1"/>
  <c r="J70" i="1"/>
  <c r="K46" i="2" s="1"/>
  <c r="E22" i="4"/>
  <c r="H71" i="1" s="1"/>
  <c r="J71" i="1"/>
  <c r="I41" i="2"/>
  <c r="I20" i="4" s="1"/>
  <c r="K20" i="4" s="1"/>
  <c r="H23" i="1"/>
  <c r="I23" i="2"/>
  <c r="I26" i="2" s="1"/>
  <c r="E23" i="2"/>
  <c r="E26" i="2" s="1"/>
  <c r="E8" i="5" s="1"/>
  <c r="E25" i="5" s="1"/>
  <c r="G22" i="4"/>
  <c r="H74" i="1" s="1"/>
  <c r="K17" i="4"/>
  <c r="F77" i="1" l="1"/>
  <c r="F78" i="1" s="1"/>
  <c r="F79" i="1" s="1"/>
  <c r="G46" i="2"/>
  <c r="J77" i="1"/>
  <c r="J78" i="1" s="1"/>
  <c r="J79" i="1" s="1"/>
  <c r="E28" i="2"/>
  <c r="E35" i="5"/>
  <c r="E39" i="5" s="1"/>
  <c r="E73" i="5" s="1"/>
  <c r="I28" i="2"/>
  <c r="I46" i="2" s="1"/>
  <c r="I8" i="5"/>
  <c r="E46" i="2" l="1"/>
  <c r="E43" i="2"/>
  <c r="E75" i="5"/>
  <c r="E76" i="5" s="1"/>
  <c r="I19" i="4"/>
  <c r="K19" i="4" s="1"/>
  <c r="K21" i="4" s="1"/>
  <c r="K22" i="4" s="1"/>
  <c r="I43" i="2"/>
  <c r="J23" i="3"/>
  <c r="N23" i="3" s="1"/>
  <c r="N25" i="3" s="1"/>
  <c r="N26" i="3" s="1"/>
  <c r="I21" i="4" l="1"/>
  <c r="I22" i="4" s="1"/>
  <c r="H75" i="1" s="1"/>
  <c r="J25" i="3"/>
  <c r="H77" i="1" l="1"/>
  <c r="H78" i="1" s="1"/>
  <c r="H79" i="1" s="1"/>
  <c r="J26" i="3"/>
  <c r="D75" i="1" s="1"/>
  <c r="D77" i="1" s="1"/>
  <c r="D78" i="1" s="1"/>
  <c r="D79" i="1" s="1"/>
  <c r="I25" i="5" l="1"/>
  <c r="I35" i="5" s="1"/>
  <c r="I39" i="5" l="1"/>
  <c r="I73" i="5" s="1"/>
  <c r="I75" i="5" l="1"/>
  <c r="I76" i="5" l="1"/>
</calcChain>
</file>

<file path=xl/sharedStrings.xml><?xml version="1.0" encoding="utf-8"?>
<sst xmlns="http://schemas.openxmlformats.org/spreadsheetml/2006/main" count="271" uniqueCount="197">
  <si>
    <t>บริษัท อินเตอร์ไฮด์ จำกัด (มหาชน) และบริษัทย่อย</t>
  </si>
  <si>
    <t>(หน่วย: บาท)</t>
  </si>
  <si>
    <t xml:space="preserve">งบการเงินรวม 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</si>
  <si>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</si>
  <si>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</si>
  <si>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</si>
  <si>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</si>
  <si>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</si>
  <si>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</si>
  <si>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</si>
  <si>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</si>
  <si>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</si>
  <si>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</si>
  <si>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</si>
  <si>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</si>
  <si>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</si>
  <si>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</si>
  <si>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</si>
  <si>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</si>
  <si>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</si>
  <si>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</si>
  <si>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</si>
  <si>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</si>
  <si>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</si>
  <si>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เจ้าหนี้ทรัสต์รีซีท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</si>
  <si>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</si>
  <si>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</si>
  <si>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</si>
  <si>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</t>
  </si>
  <si>
    <t xml:space="preserve">   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</si>
  <si>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</si>
  <si>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</si>
  <si>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</si>
  <si>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</si>
  <si>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</si>
  <si>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</si>
  <si>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</si>
  <si>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เงินกู้ยืมระยะยาว  - สุทธิจากส่วนที่ถึงกำหนด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</si>
  <si>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</si>
  <si>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</si>
  <si>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</si>
  <si>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</si>
  <si>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</si>
  <si>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</si>
  <si>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594,998,274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</si>
  <si>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</si>
  <si>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592,805,637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</si>
  <si>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</si>
  <si>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</si>
  <si>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</si>
  <si>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 - บริษัทฯ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</si>
  <si>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</si>
  <si>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</si>
  <si>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</si>
  <si>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</si>
  <si>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</si>
  <si>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</si>
  <si>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</si>
  <si>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</si>
  <si>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รายได้อื่น</t>
  </si>
  <si>
    <t>กำไรจากการเลิกกิจการของบริษัทย่อย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</si>
  <si>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</si>
  <si>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</si>
  <si>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</si>
  <si>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</si>
  <si>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</si>
  <si>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</si>
  <si>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ขาดทุนสุทธิจากตราสารอนุพันธ์</t>
  </si>
  <si>
    <t>รวมค่าใช้จ่าย</t>
  </si>
  <si>
    <t>กำไรจากการดำเนินงาน</t>
  </si>
  <si>
    <t>ส่วนแบ่งขาดทุนจากเงินลงทุนในการร่วมค้า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</si>
  <si>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</si>
  <si>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</si>
  <si>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</si>
  <si>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</si>
  <si>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</si>
  <si>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</si>
  <si>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</si>
  <si>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</si>
  <si>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 xml:space="preserve">รายการที่จะถูกบันทึกในส่วนของกำไรหรือขาดทุนในภายหลัง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</si>
  <si>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</si>
  <si>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>กำไรจากการประมาณการตามหลักคณิตศาสตร์</t>
  </si>
  <si>
    <t>รายการที่จะไม่ถูกบันทึกในส่วนของกำไรหรือขาดทุน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</si>
  <si>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</si>
  <si>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</si>
  <si>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กำไรต่อหุ้นขั้นพื้นฐาน</t>
  </si>
  <si>
    <t>งบการเปลี่ยนแปลงส่วนของผู้ถือหุ้น</t>
  </si>
  <si>
    <t>งบการเงินรวม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</si>
  <si>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</si>
  <si>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</si>
  <si>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</si>
  <si>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ผลต่างจากการ</t>
  </si>
  <si>
    <t xml:space="preserve">จัดสรรแล้ว </t>
  </si>
  <si>
    <t>แปลงค่างบการเงิน</t>
  </si>
  <si>
    <t>ทุนเรือนหุ้นที่ออก</t>
  </si>
  <si>
    <t>สำรองตามกฎหมาย -</t>
  </si>
  <si>
    <t>ที่เป็นเงินตรา</t>
  </si>
  <si>
    <t>และชำระแล้ว</t>
  </si>
  <si>
    <t>มูลค่าหุ้นสามัญ</t>
  </si>
  <si>
    <t>บริษัทฯ</t>
  </si>
  <si>
    <t>บริษัทย่อย</t>
  </si>
  <si>
    <t>ยังไม่ได้จัดสรร</t>
  </si>
  <si>
    <t>ต่างประเทศ</t>
  </si>
  <si>
    <t>รวม</t>
  </si>
  <si>
    <t>ยอดคงเหลือ ณ วันที่ 1 มกราคม 2567</t>
  </si>
  <si>
    <t>ยอดคงเหลือ ณ วันที่ 31 ธันวาคม 2567</t>
  </si>
  <si>
    <t>ส่วนเกิน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</si>
  <si>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</si>
  <si>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</si>
  <si>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</si>
  <si>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</si>
  <si>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</si>
  <si>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</si>
  <si>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</si>
  <si>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</si>
  <si>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ตัดจำหน่ายสินทรัพย์หมุนเวียนอื่น</t>
  </si>
  <si>
    <t xml:space="preserve">   ขาดทุน (กำไร) จากการจำหน่ายและตัดจำหน่ายเครื่องจักรและอุปกรณ์</t>
  </si>
  <si>
    <t xml:space="preserve">   กำไรจากการเลิกกิจการของบริษัทย่อย</t>
  </si>
  <si>
    <t xml:space="preserve">   สำรองผลประโยชน์ระยะยาวของพนักงาน</t>
  </si>
  <si>
    <t xml:space="preserve">   ส่วนแบ่งขาดทุนจากเงินลงทุนในการร่วมค้า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</si>
  <si>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</si>
  <si>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</si>
  <si>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</si>
  <si>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</si>
  <si>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</si>
  <si>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</si>
  <si>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</si>
  <si>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</si>
  <si>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</si>
  <si>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</si>
  <si>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</si>
  <si>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</si>
  <si>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รับคืนภาษีเงินได้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</si>
  <si>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</si>
  <si>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</si>
  <si>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</si>
  <si>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เงินสดจ่ายดอกเบี้ยซึ่งบันทึกเป็นต้นทุนของอาคารและอุปกรณ์</t>
  </si>
  <si>
    <t>ซื้อสินทรัพย์ไม่มีตัวตน</t>
  </si>
  <si>
    <t>เงินสดรับจากการจำหน่ายเครื่องจักรและอุปกรณ์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</si>
  <si>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</si>
  <si>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</si>
  <si>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</si>
  <si>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เจ้าหนี้ทรัสต์รีซีทเพิ่มขึ้น (ลดลง)</t>
  </si>
  <si>
    <t>เงินกู้ยืมระยะสั้นจากกรรมการเพิ่มขึ้น</t>
  </si>
  <si>
    <t>เงินกู้ยืมระยะสั้นจากกรรมการลดลง</t>
  </si>
  <si>
    <t>เงินกู้ยืมระยะสั้นจากบริษัทย่อยลดลง</t>
  </si>
  <si>
    <t>เงินสดรับจากการทำสัญญาขายและเช่ากลับคืน</t>
  </si>
  <si>
    <t>จ่ายชำระหนี้สินตามสัญญาเช่า</t>
  </si>
  <si>
    <t>เงินกู้ยืมระยะยาวเพิ่มขึ้น</t>
  </si>
  <si>
    <t>เงินกู้ยืมระยะยาวลดลง</t>
  </si>
  <si>
    <t>จ่ายเงินปันผล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</si>
  <si>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</si>
  <si>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</si>
  <si>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</si>
  <si>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 xml:space="preserve">รายการที่ไม่ใช่เงินสด </t>
  </si>
  <si>
    <t xml:space="preserve">   เจ้าหนี้ค่าซื้ออาคารและอุปกรณ์</t>
  </si>
  <si>
    <t xml:space="preserve">   การเพิ่มขึ้นของสินทรัพย์สิทธิการใช้และหนี้สินตามสัญญาเช่า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</si>
  <si>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</si>
  <si>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</si>
  <si>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</si>
  <si>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</si>
  <si>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กำไรสุทธิจากตราสารอนุพันธ์</t>
  </si>
  <si>
    <t xml:space="preserve">   การยกเลิกสินทรัพย์สิทธิการใช้และหนี้สินตามสัญญาเช่า</t>
  </si>
  <si>
    <t xml:space="preserve">   ขาดทุน (กำไร) จากการปรับมูลค่ายุติธรรมของตราสารอนุพันธ์</t>
  </si>
  <si>
    <t>ผลต่างจากการแปลงค่างบการเงินที่เป็นเงินตราต่างประเทศ</t>
  </si>
  <si>
    <t>เงินสดรับจากการเลิกกิจการของบริษัทย่อย</t>
  </si>
  <si>
    <t>เงินลงทุนในบริษัทย่อยเพิ่มขึ้น</t>
  </si>
  <si>
    <t xml:space="preserve">   ในภายหลัง - สุทธิจากภาษีเงินได้</t>
  </si>
  <si>
    <t xml:space="preserve">   ประกันภัย - สุทธิจากภาษีเงินได้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</si>
  <si>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</si>
  <si>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</si>
  <si>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</si>
  <si>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ณ วันที่ 31 ธันวาคม 2568</t>
  </si>
  <si>
    <t xml:space="preserve">   ขาดทุนจากการเลิกกิจการของการร่วมค้า</t>
  </si>
  <si>
    <t>เงินสดรับจากการเลิกกิจการของบริษัทร่วมค้า</t>
  </si>
  <si>
    <t>เงินปันผลจ่าย (หมายเหตุ 30)</t>
  </si>
  <si>
    <t>ขาดทุนจากการด้อยค่าเงินลงทุนในบริษัทย่อย</t>
  </si>
  <si>
    <t>ขาดทุนจากการเลิกกิจการของบริษัทร่วมค้า</t>
  </si>
  <si>
    <t xml:space="preserve">   ขาดทุนจากการด้อยค่าของเงินลงทุนในบริษัทย่อย</t>
  </si>
  <si>
    <t xml:space="preserve">   ค่าเผื่อผลขาดทุนด้านเครดิตที่คาดว่าจะเกิดขึ้น (โอนกลับ)</t>
  </si>
  <si>
    <t>ผลกระทบจากอัตราแลกเปลี่ยนสำหรับรายการเงินสด</t>
  </si>
  <si>
    <t xml:space="preserve">   และรายการเทียบเท่าเงินสด</t>
  </si>
  <si>
    <t>เงินเบิกเกินบัญชีและเงินกู้ยืมระยะสั้นจากสถาบันการเงิน</t>
  </si>
  <si>
    <t>การเลิกกิจการของบริษัทย่อย</t>
  </si>
  <si>
    <t xml:space="preserve">   การปรับลดสินค้าคงเหลือเป็นมูลค่าสุทธิที่จะได้รับ</t>
  </si>
  <si>
    <t xml:space="preserve">   ขาดทุนจากอัตราแลกเปลี่ยนที่ยังไม่เกิดขึ้นจริง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</si>
  <si>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</si>
  <si>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</si>
  <si>
    <t>เงินสดสุทธิจาก (ใช้ไปใน) กิจกรรมดำเนินงาน</t>
  </si>
  <si>
    <t>สินทรัพย์ไม่หมุนเวียนที่ถือไว้เพื่อขาย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</si>
  <si>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</si>
  <si>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</si>
  <si>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</si>
  <si>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</si>
  <si>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</si>
  <si>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ลูกหนี้การค้าและลูกหนี้หมุนเวียนอื่น</t>
  </si>
  <si>
    <t>รับเงินมัดจำ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</si>
</sst>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0_);_(* \(#,##0.00\);_(* &quot;-&quot;_);_(@_)"/>
    <numFmt numFmtId="169" formatCode="#,##0.0;\-#,##0.0"/>
    <numFmt numFmtId="170" formatCode="_(* #,##0.0_);_(* \(#,##0.0\);_(* &quot;-&quot;_);_(@_)"/>
    <numFmt numFmtId="171" formatCode="_-* #,##0_-;\-* #,##0_-;_-* &quot;-&quot;??_-;_-@_-"/>
    <numFmt numFmtId="172" formatCode="_ * #,##0_ ;_ * \-#,##0_ ;_ * &quot;-&quot;_ ;_ @_ "/>
    <numFmt numFmtId="173" formatCode="_-* #,##0_-;\-* #,##0_-;_-* &quot;-&quot;_-;_-@_-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_-* #,##0.00_-;\-* #,##0.00_-;_-* \-??_-;_-@_-"/>
    <numFmt numFmtId="179" formatCode="_(\$* #,##0.00_);_(\$* \(#,##0.00\);_(\$* \-??_);_(@_)"/>
    <numFmt numFmtId="180" formatCode="_(\$* #,##0_);_(\$* \(#,##0\);_(\$* \-_);_(@_)"/>
    <numFmt numFmtId="181" formatCode="_(* #,##0.00_);_(* \(#,##0.00\);_(* \-??_);_(@_)"/>
    <numFmt numFmtId="182" formatCode="#,##0.00&quot; F&quot;;\-#,##0.00&quot; F&quot;"/>
    <numFmt numFmtId="183" formatCode="_-&quot;£&quot;* #,##0.00_-;\-&quot;£&quot;* #,##0.00_-;_-&quot;£&quot;* &quot;-&quot;??_-;_-@_-"/>
    <numFmt numFmtId="184" formatCode="#,##0_);[Red]\(#,##0\);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(\฿* #,##0.00_);_(\฿* \(#,##0.00\);_(\฿* \-??_);_(@_)"/>
    <numFmt numFmtId="188" formatCode="_-* #,##0.00\ _€_-;\-* #,##0.00\ _€_-;_-* &quot;-&quot;??\ _€_-;_-@_-"/>
    <numFmt numFmtId="189" formatCode="* #,##0.00\ ;\-* #,##0.00\ ;* \-#\ ;@\ "/>
    <numFmt numFmtId="190" formatCode="#,##0.00\ ;&quot; (&quot;#,##0.00\);&quot; -&quot;#\ ;@\ "/>
    <numFmt numFmtId="191" formatCode="#,##0.00\ ;\-#,##0.00\ ;&quot; -&quot;#\ ;@\ "/>
    <numFmt numFmtId="192" formatCode="#,##0.00\ ;\-#,##0.00\ ;&quot; -&quot;00\ ;@\ "/>
    <numFmt numFmtId="193" formatCode="[$-1010000]d/m/yyyy;@"/>
  </numFmts>
  <fonts count="227">
    <font>
      <sz val="14"/>
      <name val="CordiaUPC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</font>
    <font>
      <b/>
      <i/>
      <sz val="16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2"/>
      <name val="Tms Rmn"/>
    </font>
    <font>
      <sz val="8"/>
      <name val="EYInterstate Light"/>
    </font>
    <font>
      <sz val="11"/>
      <color theme="1"/>
      <name val="Arial"/>
      <family val="2"/>
    </font>
    <font>
      <u/>
      <sz val="11"/>
      <color theme="10"/>
      <name val="Aptos Narrow"/>
      <family val="2"/>
      <scheme val="minor"/>
    </font>
    <font>
      <u/>
      <sz val="10"/>
      <color theme="10"/>
      <name val="Arial"/>
      <family val="2"/>
    </font>
    <font>
      <sz val="9"/>
      <color theme="1"/>
      <name val="EYInterstate"/>
    </font>
    <font>
      <sz val="11"/>
      <color theme="1"/>
      <name val="Aptos Narrow"/>
      <family val="2"/>
      <charset val="222"/>
      <scheme val="minor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Arial"/>
      <family val="2"/>
      <charset val="222"/>
    </font>
    <font>
      <sz val="11"/>
      <name val="Calibri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u/>
      <sz val="17.5"/>
      <color indexed="12"/>
      <name val="CordiaUPC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20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"/>
      <color theme="1"/>
      <name val="EYInterstate"/>
      <family val="2"/>
    </font>
    <font>
      <sz val="10"/>
      <color theme="1"/>
      <name val="EYInterstate Light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0"/>
      <color indexed="8"/>
      <name val="ARIAL"/>
      <family val="2"/>
      <charset val="1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1"/>
      <name val="Calibri"/>
      <family val="2"/>
    </font>
    <font>
      <b/>
      <sz val="11"/>
      <color indexed="62"/>
      <name val="Calibri"/>
      <family val="2"/>
    </font>
    <font>
      <b/>
      <sz val="11"/>
      <color indexed="51"/>
      <name val="Calibri"/>
      <family val="2"/>
    </font>
    <font>
      <b/>
      <sz val="18"/>
      <color indexed="61"/>
      <name val="Cambria"/>
      <family val="2"/>
    </font>
    <font>
      <sz val="11"/>
      <color indexed="61"/>
      <name val="Calibri"/>
      <family val="2"/>
    </font>
    <font>
      <sz val="11"/>
      <color indexed="59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  <font>
      <sz val="8"/>
      <color theme="1"/>
      <name val="Aptos Narrow"/>
      <family val="2"/>
      <scheme val="minor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8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  <charset val="222"/>
    </font>
    <font>
      <sz val="11"/>
      <color theme="1"/>
      <name val="Tahoma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8"/>
      <color indexed="62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Palatino"/>
      <family val="1"/>
    </font>
    <font>
      <sz val="8"/>
      <name val="Arial Cyr"/>
      <charset val="204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1"/>
    </font>
    <font>
      <sz val="11"/>
      <color indexed="53"/>
      <name val="Calibri"/>
      <family val="2"/>
      <charset val="222"/>
    </font>
    <font>
      <b/>
      <sz val="11"/>
      <color indexed="55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8"/>
      <color indexed="57"/>
      <name val="Cambria"/>
      <family val="2"/>
      <charset val="222"/>
    </font>
    <font>
      <sz val="11"/>
      <color indexed="63"/>
      <name val="Calibri"/>
      <family val="2"/>
      <charset val="222"/>
    </font>
    <font>
      <sz val="11"/>
      <color indexed="25"/>
      <name val="Calibri"/>
      <family val="2"/>
      <charset val="222"/>
    </font>
    <font>
      <b/>
      <sz val="15"/>
      <color indexed="57"/>
      <name val="Calibri"/>
      <family val="2"/>
      <charset val="222"/>
    </font>
    <font>
      <b/>
      <sz val="13"/>
      <color indexed="57"/>
      <name val="Calibri"/>
      <family val="2"/>
      <charset val="222"/>
    </font>
    <font>
      <b/>
      <sz val="11"/>
      <color indexed="57"/>
      <name val="Calibri"/>
      <family val="2"/>
      <charset val="222"/>
    </font>
    <font>
      <sz val="10"/>
      <color rgb="FF000000"/>
      <name val="ARIAL"/>
      <family val="2"/>
      <charset val="1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  <font>
      <sz val="11"/>
      <color rgb="FF9C0006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sz val="11"/>
      <color rgb="FFFF000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b/>
      <sz val="11"/>
      <color theme="1"/>
      <name val="Aptos Narrow"/>
      <family val="2"/>
      <charset val="222"/>
      <scheme val="minor"/>
    </font>
    <font>
      <sz val="11"/>
      <color theme="0"/>
      <name val="Aptos Narrow"/>
      <family val="2"/>
      <charset val="222"/>
      <scheme val="minor"/>
    </font>
    <font>
      <b/>
      <sz val="18"/>
      <color theme="3"/>
      <name val="Aptos Display"/>
      <family val="2"/>
      <charset val="222"/>
      <scheme val="major"/>
    </font>
    <font>
      <sz val="11"/>
      <color rgb="FF9C6500"/>
      <name val="Aptos Narrow"/>
      <family val="2"/>
      <charset val="222"/>
      <scheme val="minor"/>
    </font>
    <font>
      <sz val="11"/>
      <color rgb="FF000000"/>
      <name val="Arial"/>
      <family val="2"/>
      <charset val="222"/>
    </font>
    <font>
      <sz val="10"/>
      <name val="Tahoma"/>
      <family val="2"/>
      <charset val="222"/>
    </font>
    <font>
      <sz val="10"/>
      <color rgb="FF000000"/>
      <name val="Arial"/>
      <family val="2"/>
    </font>
    <font>
      <sz val="18"/>
      <color theme="3"/>
      <name val="Aptos Display"/>
      <family val="2"/>
      <charset val="222"/>
      <scheme val="major"/>
    </font>
    <font>
      <sz val="11"/>
      <color rgb="FF9C5700"/>
      <name val="Aptos Narrow"/>
      <family val="2"/>
      <charset val="222"/>
      <scheme val="minor"/>
    </font>
    <font>
      <sz val="10"/>
      <color theme="1"/>
      <name val="Tahoma"/>
      <family val="2"/>
      <charset val="222"/>
    </font>
    <font>
      <sz val="11"/>
      <color theme="1"/>
      <name val="Century Gothic"/>
      <family val="2"/>
      <charset val="222"/>
    </font>
    <font>
      <sz val="12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u/>
      <sz val="14"/>
      <color indexed="36"/>
      <name val="CordiaUPC"/>
      <family val="2"/>
      <charset val="222"/>
    </font>
    <font>
      <b/>
      <sz val="11"/>
      <color indexed="10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0"/>
      <color theme="1"/>
      <name val="EYInterstate"/>
      <family val="2"/>
    </font>
  </fonts>
  <fills count="1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8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5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31"/>
        <bgColor indexed="42"/>
      </patternFill>
    </fill>
    <fill>
      <patternFill patternType="solid">
        <fgColor indexed="22"/>
        <bgColor indexed="44"/>
      </patternFill>
    </fill>
    <fill>
      <patternFill patternType="solid">
        <fgColor indexed="44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54"/>
        <bgColor indexed="23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1"/>
        <bgColor indexed="31"/>
      </patternFill>
    </fill>
    <fill>
      <patternFill patternType="solid">
        <fgColor indexed="50"/>
        <bgColor indexed="51"/>
      </patternFill>
    </fill>
    <fill>
      <patternFill patternType="solid">
        <fgColor indexed="56"/>
        <bgColor indexed="62"/>
      </patternFill>
    </fill>
    <fill>
      <patternFill patternType="solid">
        <fgColor indexed="63"/>
        <bgColor indexed="59"/>
      </patternFill>
    </fill>
    <fill>
      <patternFill patternType="solid">
        <fgColor indexed="58"/>
        <bgColor indexed="59"/>
      </patternFill>
    </fill>
    <fill>
      <patternFill patternType="solid">
        <fgColor indexed="62"/>
        <bgColor indexed="18"/>
      </patternFill>
    </fill>
    <fill>
      <patternFill patternType="solid">
        <fgColor indexed="57"/>
        <bgColor indexed="54"/>
      </patternFill>
    </fill>
    <fill>
      <patternFill patternType="solid">
        <fgColor indexed="54"/>
      </patternFill>
    </fill>
    <fill>
      <patternFill patternType="solid">
        <fgColor indexed="11"/>
        <bgColor indexed="15"/>
      </patternFill>
    </fill>
  </fills>
  <borders count="1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63"/>
      </top>
      <bottom style="double">
        <color indexed="63"/>
      </bottom>
      <diagonal/>
    </border>
    <border>
      <left/>
      <right/>
      <top/>
      <bottom style="medium">
        <color indexed="63"/>
      </bottom>
      <diagonal/>
    </border>
    <border>
      <left/>
      <right/>
      <top/>
      <bottom style="medium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2432">
    <xf numFmtId="0" fontId="0" fillId="0" borderId="0"/>
    <xf numFmtId="164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4" fillId="0" borderId="0"/>
    <xf numFmtId="172" fontId="2" fillId="0" borderId="0" applyFont="0" applyFill="0" applyBorder="0" applyAlignment="0" applyProtection="0"/>
    <xf numFmtId="0" fontId="17" fillId="0" borderId="0">
      <alignment vertical="center"/>
    </xf>
    <xf numFmtId="0" fontId="3" fillId="0" borderId="0"/>
    <xf numFmtId="43" fontId="2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2" fillId="0" borderId="0"/>
    <xf numFmtId="0" fontId="19" fillId="0" borderId="0" applyNumberFormat="0" applyFill="0" applyBorder="0" applyAlignment="0" applyProtection="0"/>
    <xf numFmtId="173" fontId="14" fillId="0" borderId="0" applyFont="0" applyFill="0" applyBorder="0" applyAlignment="0" applyProtection="0"/>
    <xf numFmtId="17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>
      <alignment vertical="center"/>
    </xf>
    <xf numFmtId="0" fontId="18" fillId="0" borderId="0"/>
    <xf numFmtId="38" fontId="2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23" fillId="0" borderId="0">
      <alignment vertical="top"/>
    </xf>
    <xf numFmtId="0" fontId="24" fillId="0" borderId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164" fontId="25" fillId="0" borderId="0" applyNumberForma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0" fontId="23" fillId="0" borderId="0">
      <alignment vertical="top"/>
    </xf>
    <xf numFmtId="164" fontId="23" fillId="0" borderId="0" applyFont="0" applyFill="0" applyBorder="0" applyAlignment="0" applyProtection="0">
      <alignment vertical="top"/>
    </xf>
    <xf numFmtId="0" fontId="24" fillId="0" borderId="0"/>
    <xf numFmtId="0" fontId="22" fillId="0" borderId="0"/>
    <xf numFmtId="0" fontId="22" fillId="0" borderId="0"/>
    <xf numFmtId="0" fontId="9" fillId="0" borderId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177" fontId="28" fillId="0" borderId="0"/>
    <xf numFmtId="0" fontId="32" fillId="0" borderId="0" applyNumberFormat="0" applyFill="0" applyBorder="0" applyAlignment="0" applyProtection="0">
      <alignment vertical="top"/>
      <protection locked="0"/>
    </xf>
    <xf numFmtId="2" fontId="35" fillId="0" borderId="0" applyProtection="0"/>
    <xf numFmtId="164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8" fillId="0" borderId="0"/>
    <xf numFmtId="164" fontId="6" fillId="0" borderId="0" applyFont="0" applyFill="0" applyBorder="0" applyAlignment="0" applyProtection="0"/>
    <xf numFmtId="1" fontId="14" fillId="0" borderId="9" applyNumberFormat="0" applyFill="0" applyAlignment="0" applyProtection="0">
      <alignment horizontal="center" vertical="center"/>
    </xf>
    <xf numFmtId="175" fontId="28" fillId="0" borderId="0"/>
    <xf numFmtId="0" fontId="25" fillId="0" borderId="0"/>
    <xf numFmtId="37" fontId="30" fillId="0" borderId="0"/>
    <xf numFmtId="9" fontId="6" fillId="0" borderId="0" applyFont="0" applyFill="0" applyBorder="0" applyAlignment="0" applyProtection="0"/>
    <xf numFmtId="177" fontId="33" fillId="0" borderId="0"/>
    <xf numFmtId="10" fontId="36" fillId="4" borderId="11" applyNumberFormat="0" applyBorder="0" applyAlignment="0" applyProtection="0"/>
    <xf numFmtId="0" fontId="39" fillId="0" borderId="0" applyProtection="0"/>
    <xf numFmtId="42" fontId="14" fillId="0" borderId="0" applyFont="0" applyFill="0" applyBorder="0" applyAlignment="0" applyProtection="0"/>
    <xf numFmtId="39" fontId="34" fillId="0" borderId="0"/>
    <xf numFmtId="39" fontId="34" fillId="0" borderId="0"/>
    <xf numFmtId="39" fontId="34" fillId="0" borderId="0"/>
    <xf numFmtId="174" fontId="28" fillId="0" borderId="0"/>
    <xf numFmtId="0" fontId="23" fillId="0" borderId="0">
      <alignment vertical="top"/>
    </xf>
    <xf numFmtId="39" fontId="34" fillId="0" borderId="0"/>
    <xf numFmtId="175" fontId="33" fillId="0" borderId="0"/>
    <xf numFmtId="39" fontId="34" fillId="0" borderId="0"/>
    <xf numFmtId="10" fontId="14" fillId="0" borderId="0" applyFont="0" applyFill="0" applyBorder="0" applyAlignment="0" applyProtection="0"/>
    <xf numFmtId="39" fontId="34" fillId="0" borderId="0"/>
    <xf numFmtId="0" fontId="35" fillId="0" borderId="0" applyProtection="0"/>
    <xf numFmtId="0" fontId="37" fillId="0" borderId="12" applyNumberFormat="0" applyAlignment="0" applyProtection="0">
      <alignment horizontal="left" vertical="center"/>
    </xf>
    <xf numFmtId="164" fontId="6" fillId="0" borderId="0" applyFont="0" applyFill="0" applyBorder="0" applyAlignment="0" applyProtection="0"/>
    <xf numFmtId="0" fontId="38" fillId="0" borderId="0" applyProtection="0"/>
    <xf numFmtId="174" fontId="33" fillId="0" borderId="0"/>
    <xf numFmtId="177" fontId="28" fillId="0" borderId="0"/>
    <xf numFmtId="174" fontId="28" fillId="0" borderId="0"/>
    <xf numFmtId="38" fontId="29" fillId="3" borderId="0" applyNumberFormat="0" applyBorder="0" applyAlignment="0" applyProtection="0"/>
    <xf numFmtId="0" fontId="37" fillId="0" borderId="3">
      <alignment horizontal="left" vertical="center"/>
    </xf>
    <xf numFmtId="39" fontId="34" fillId="0" borderId="0"/>
    <xf numFmtId="39" fontId="34" fillId="0" borderId="0"/>
    <xf numFmtId="10" fontId="29" fillId="4" borderId="11" applyNumberFormat="0" applyBorder="0" applyAlignment="0" applyProtection="0"/>
    <xf numFmtId="0" fontId="25" fillId="0" borderId="0" applyFill="0" applyBorder="0" applyAlignment="0" applyProtection="0"/>
    <xf numFmtId="176" fontId="31" fillId="0" borderId="0"/>
    <xf numFmtId="42" fontId="14" fillId="0" borderId="0" applyFont="0" applyFill="0" applyBorder="0" applyAlignment="0" applyProtection="0"/>
    <xf numFmtId="0" fontId="24" fillId="0" borderId="0"/>
    <xf numFmtId="38" fontId="36" fillId="3" borderId="0" applyNumberFormat="0" applyBorder="0" applyAlignment="0" applyProtection="0"/>
    <xf numFmtId="176" fontId="40" fillId="0" borderId="0"/>
    <xf numFmtId="9" fontId="24" fillId="0" borderId="0" applyFont="0" applyFill="0" applyBorder="0" applyAlignment="0" applyProtection="0"/>
    <xf numFmtId="40" fontId="41" fillId="0" borderId="0"/>
    <xf numFmtId="3" fontId="42" fillId="0" borderId="13">
      <alignment horizontal="center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4" fillId="0" borderId="0"/>
    <xf numFmtId="0" fontId="9" fillId="0" borderId="0"/>
    <xf numFmtId="179" fontId="14" fillId="0" borderId="0" applyFill="0" applyBorder="0" applyAlignment="0" applyProtection="0"/>
    <xf numFmtId="39" fontId="47" fillId="0" borderId="0"/>
    <xf numFmtId="39" fontId="47" fillId="0" borderId="0"/>
    <xf numFmtId="39" fontId="47" fillId="0" borderId="0"/>
    <xf numFmtId="39" fontId="47" fillId="0" borderId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45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22" borderId="0" applyNumberFormat="0" applyBorder="0" applyAlignment="0" applyProtection="0"/>
    <xf numFmtId="0" fontId="48" fillId="6" borderId="0" applyNumberFormat="0" applyBorder="0" applyAlignment="0" applyProtection="0"/>
    <xf numFmtId="0" fontId="49" fillId="23" borderId="14" applyNumberFormat="0" applyAlignment="0" applyProtection="0"/>
    <xf numFmtId="0" fontId="50" fillId="24" borderId="15" applyNumberFormat="0" applyAlignment="0" applyProtection="0"/>
    <xf numFmtId="39" fontId="47" fillId="0" borderId="0"/>
    <xf numFmtId="39" fontId="47" fillId="0" borderId="0"/>
    <xf numFmtId="178" fontId="14" fillId="0" borderId="0" applyFill="0" applyBorder="0" applyAlignment="0" applyProtection="0"/>
    <xf numFmtId="181" fontId="14" fillId="0" borderId="0" applyFill="0" applyBorder="0" applyAlignment="0" applyProtection="0"/>
    <xf numFmtId="181" fontId="14" fillId="0" borderId="0" applyFill="0" applyBorder="0" applyAlignment="0" applyProtection="0"/>
    <xf numFmtId="178" fontId="14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81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25" fillId="0" borderId="0" applyFill="0" applyBorder="0" applyAlignment="0" applyProtection="0"/>
    <xf numFmtId="178" fontId="14" fillId="0" borderId="0" applyFill="0" applyBorder="0" applyAlignment="0" applyProtection="0"/>
    <xf numFmtId="181" fontId="14" fillId="0" borderId="0" applyFill="0" applyBorder="0" applyAlignment="0" applyProtection="0"/>
    <xf numFmtId="181" fontId="14" fillId="0" borderId="0" applyFill="0" applyBorder="0" applyAlignment="0" applyProtection="0"/>
    <xf numFmtId="178" fontId="24" fillId="0" borderId="0" applyFill="0" applyBorder="0" applyAlignment="0" applyProtection="0"/>
    <xf numFmtId="181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2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82" fontId="28" fillId="0" borderId="0"/>
    <xf numFmtId="182" fontId="33" fillId="0" borderId="0"/>
    <xf numFmtId="182" fontId="28" fillId="0" borderId="0"/>
    <xf numFmtId="0" fontId="69" fillId="27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7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53" fillId="7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7" fillId="0" borderId="16" applyNumberFormat="0" applyAlignment="0" applyProtection="0"/>
    <xf numFmtId="0" fontId="37" fillId="0" borderId="16">
      <alignment horizontal="left" vertical="center"/>
    </xf>
    <xf numFmtId="0" fontId="54" fillId="0" borderId="17" applyNumberFormat="0" applyFill="0" applyAlignment="0" applyProtection="0"/>
    <xf numFmtId="0" fontId="55" fillId="0" borderId="10" applyNumberFormat="0" applyFill="0" applyAlignment="0" applyProtection="0"/>
    <xf numFmtId="0" fontId="56" fillId="0" borderId="18" applyNumberFormat="0" applyFill="0" applyAlignment="0" applyProtection="0"/>
    <xf numFmtId="0" fontId="56" fillId="0" borderId="0" applyNumberFormat="0" applyFill="0" applyBorder="0" applyAlignment="0" applyProtection="0"/>
    <xf numFmtId="0" fontId="68" fillId="0" borderId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57" fillId="10" borderId="14" applyNumberFormat="0" applyAlignment="0" applyProtection="0"/>
    <xf numFmtId="0" fontId="58" fillId="0" borderId="19" applyNumberFormat="0" applyFill="0" applyAlignment="0" applyProtection="0"/>
    <xf numFmtId="0" fontId="59" fillId="26" borderId="0" applyNumberFormat="0" applyBorder="0" applyAlignment="0" applyProtection="0"/>
    <xf numFmtId="37" fontId="30" fillId="0" borderId="0"/>
    <xf numFmtId="37" fontId="30" fillId="0" borderId="0"/>
    <xf numFmtId="37" fontId="30" fillId="0" borderId="0"/>
    <xf numFmtId="176" fontId="60" fillId="0" borderId="0"/>
    <xf numFmtId="176" fontId="60" fillId="0" borderId="0"/>
    <xf numFmtId="0" fontId="23" fillId="0" borderId="0">
      <alignment vertical="top"/>
    </xf>
    <xf numFmtId="0" fontId="23" fillId="0" borderId="0">
      <alignment vertical="top"/>
    </xf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>
      <alignment vertical="top"/>
    </xf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14" fillId="0" borderId="0"/>
    <xf numFmtId="0" fontId="25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>
      <alignment vertical="top"/>
    </xf>
    <xf numFmtId="0" fontId="23" fillId="0" borderId="0">
      <alignment vertical="top"/>
    </xf>
    <xf numFmtId="0" fontId="14" fillId="0" borderId="0"/>
    <xf numFmtId="0" fontId="14" fillId="0" borderId="0"/>
    <xf numFmtId="43" fontId="2" fillId="0" borderId="0" applyFont="0" applyFill="0" applyBorder="0" applyAlignment="0" applyProtection="0"/>
    <xf numFmtId="0" fontId="14" fillId="0" borderId="0"/>
    <xf numFmtId="0" fontId="2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4" fillId="0" borderId="0"/>
    <xf numFmtId="0" fontId="23" fillId="0" borderId="0">
      <alignment vertical="top"/>
    </xf>
    <xf numFmtId="0" fontId="2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>
      <alignment vertical="top"/>
    </xf>
    <xf numFmtId="0" fontId="23" fillId="0" borderId="0">
      <alignment vertical="top"/>
    </xf>
    <xf numFmtId="0" fontId="14" fillId="0" borderId="0"/>
    <xf numFmtId="0" fontId="23" fillId="0" borderId="0">
      <alignment vertical="top"/>
    </xf>
    <xf numFmtId="0" fontId="23" fillId="0" borderId="0">
      <alignment vertical="top"/>
    </xf>
    <xf numFmtId="0" fontId="45" fillId="0" borderId="0"/>
    <xf numFmtId="0" fontId="23" fillId="0" borderId="0">
      <alignment vertical="top"/>
    </xf>
    <xf numFmtId="0" fontId="23" fillId="0" borderId="0">
      <alignment vertical="top"/>
    </xf>
    <xf numFmtId="0" fontId="14" fillId="0" borderId="0"/>
    <xf numFmtId="0" fontId="23" fillId="0" borderId="0">
      <alignment vertical="top"/>
    </xf>
    <xf numFmtId="0" fontId="23" fillId="0" borderId="0">
      <alignment vertical="top"/>
    </xf>
    <xf numFmtId="0" fontId="14" fillId="0" borderId="0"/>
    <xf numFmtId="0" fontId="14" fillId="25" borderId="20" applyNumberFormat="0" applyAlignment="0" applyProtection="0"/>
    <xf numFmtId="0" fontId="61" fillId="23" borderId="21" applyNumberFormat="0" applyAlignment="0" applyProtection="0"/>
    <xf numFmtId="9" fontId="3" fillId="0" borderId="0" applyFont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0" fontId="14" fillId="0" borderId="22" applyNumberFormat="0" applyFill="0" applyAlignment="0" applyProtection="0"/>
    <xf numFmtId="0" fontId="14" fillId="0" borderId="22" applyNumberFormat="0" applyFill="0" applyAlignment="0" applyProtection="0"/>
    <xf numFmtId="0" fontId="14" fillId="0" borderId="22" applyNumberFormat="0" applyFill="0" applyAlignment="0" applyProtection="0"/>
    <xf numFmtId="0" fontId="14" fillId="0" borderId="22" applyNumberFormat="0" applyFill="0" applyAlignment="0" applyProtection="0"/>
    <xf numFmtId="0" fontId="14" fillId="0" borderId="22" applyNumberFormat="0" applyFill="0" applyAlignment="0" applyProtection="0"/>
    <xf numFmtId="0" fontId="14" fillId="0" borderId="22" applyNumberFormat="0" applyFill="0" applyAlignment="0" applyProtection="0"/>
    <xf numFmtId="0" fontId="14" fillId="0" borderId="22" applyNumberFormat="0" applyFill="0" applyAlignment="0" applyProtection="0"/>
    <xf numFmtId="0" fontId="2" fillId="0" borderId="0"/>
    <xf numFmtId="0" fontId="62" fillId="0" borderId="0" applyNumberFormat="0" applyFill="0" applyBorder="0" applyAlignment="0" applyProtection="0"/>
    <xf numFmtId="0" fontId="63" fillId="0" borderId="23" applyNumberFormat="0" applyFill="0" applyAlignment="0" applyProtection="0"/>
    <xf numFmtId="0" fontId="64" fillId="0" borderId="0" applyNumberFormat="0" applyFill="0" applyBorder="0" applyAlignment="0" applyProtection="0"/>
    <xf numFmtId="38" fontId="14" fillId="0" borderId="0" applyFill="0" applyBorder="0" applyAlignment="0" applyProtection="0"/>
    <xf numFmtId="180" fontId="14" fillId="0" borderId="0" applyFill="0" applyBorder="0" applyAlignment="0" applyProtection="0"/>
    <xf numFmtId="179" fontId="14" fillId="0" borderId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69" fillId="28" borderId="0" applyNumberFormat="0" applyBorder="0" applyAlignment="0" applyProtection="0"/>
    <xf numFmtId="0" fontId="69" fillId="29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3" borderId="0" applyNumberFormat="0" applyBorder="0" applyAlignment="0" applyProtection="0"/>
    <xf numFmtId="0" fontId="69" fillId="34" borderId="0" applyNumberFormat="0" applyBorder="0" applyAlignment="0" applyProtection="0"/>
    <xf numFmtId="0" fontId="69" fillId="35" borderId="0" applyNumberFormat="0" applyBorder="0" applyAlignment="0" applyProtection="0"/>
    <xf numFmtId="0" fontId="69" fillId="30" borderId="0" applyNumberFormat="0" applyBorder="0" applyAlignment="0" applyProtection="0"/>
    <xf numFmtId="0" fontId="69" fillId="33" borderId="0" applyNumberFormat="0" applyBorder="0" applyAlignment="0" applyProtection="0"/>
    <xf numFmtId="0" fontId="69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1" fillId="41" borderId="15" applyNumberFormat="0" applyAlignment="0" applyProtection="0"/>
    <xf numFmtId="0" fontId="72" fillId="0" borderId="19" applyNumberFormat="0" applyFill="0" applyAlignment="0" applyProtection="0"/>
    <xf numFmtId="0" fontId="73" fillId="28" borderId="0" applyNumberFormat="0" applyBorder="0" applyAlignment="0" applyProtection="0"/>
    <xf numFmtId="0" fontId="74" fillId="42" borderId="21" applyNumberFormat="0" applyAlignment="0" applyProtection="0"/>
    <xf numFmtId="0" fontId="75" fillId="42" borderId="14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29" borderId="0" applyNumberFormat="0" applyBorder="0" applyAlignment="0" applyProtection="0"/>
    <xf numFmtId="0" fontId="80" fillId="0" borderId="0">
      <alignment vertical="top"/>
    </xf>
    <xf numFmtId="0" fontId="81" fillId="32" borderId="14" applyNumberFormat="0" applyAlignment="0" applyProtection="0"/>
    <xf numFmtId="0" fontId="82" fillId="43" borderId="0" applyNumberFormat="0" applyBorder="0" applyAlignment="0" applyProtection="0"/>
    <xf numFmtId="0" fontId="83" fillId="0" borderId="23" applyNumberFormat="0" applyFill="0" applyAlignment="0" applyProtection="0"/>
    <xf numFmtId="0" fontId="70" fillId="44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47" borderId="0" applyNumberFormat="0" applyBorder="0" applyAlignment="0" applyProtection="0"/>
    <xf numFmtId="0" fontId="69" fillId="48" borderId="20" applyNumberFormat="0" applyFont="0" applyAlignment="0" applyProtection="0"/>
    <xf numFmtId="0" fontId="84" fillId="0" borderId="24" applyNumberFormat="0" applyFill="0" applyAlignment="0" applyProtection="0"/>
    <xf numFmtId="0" fontId="85" fillId="0" borderId="25" applyNumberFormat="0" applyFill="0" applyAlignment="0" applyProtection="0"/>
    <xf numFmtId="0" fontId="86" fillId="0" borderId="26" applyNumberFormat="0" applyFill="0" applyAlignment="0" applyProtection="0"/>
    <xf numFmtId="0" fontId="86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23" fillId="0" borderId="0">
      <alignment vertical="top"/>
    </xf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5" fillId="32" borderId="0" applyNumberFormat="0" applyBorder="0" applyAlignment="0" applyProtection="0"/>
    <xf numFmtId="0" fontId="45" fillId="34" borderId="0" applyNumberFormat="0" applyBorder="0" applyAlignment="0" applyProtection="0"/>
    <xf numFmtId="0" fontId="45" fillId="48" borderId="0" applyNumberFormat="0" applyBorder="0" applyAlignment="0" applyProtection="0"/>
    <xf numFmtId="0" fontId="45" fillId="32" borderId="0" applyNumberFormat="0" applyBorder="0" applyAlignment="0" applyProtection="0"/>
    <xf numFmtId="0" fontId="45" fillId="31" borderId="0" applyNumberFormat="0" applyBorder="0" applyAlignment="0" applyProtection="0"/>
    <xf numFmtId="0" fontId="45" fillId="48" borderId="0" applyNumberFormat="0" applyBorder="0" applyAlignment="0" applyProtection="0"/>
    <xf numFmtId="0" fontId="45" fillId="42" borderId="0" applyNumberFormat="0" applyBorder="0" applyAlignment="0" applyProtection="0"/>
    <xf numFmtId="0" fontId="45" fillId="34" borderId="0" applyNumberFormat="0" applyBorder="0" applyAlignment="0" applyProtection="0"/>
    <xf numFmtId="0" fontId="45" fillId="43" borderId="0" applyNumberFormat="0" applyBorder="0" applyAlignment="0" applyProtection="0"/>
    <xf numFmtId="0" fontId="45" fillId="42" borderId="0" applyNumberFormat="0" applyBorder="0" applyAlignment="0" applyProtection="0"/>
    <xf numFmtId="0" fontId="45" fillId="33" borderId="0" applyNumberFormat="0" applyBorder="0" applyAlignment="0" applyProtection="0"/>
    <xf numFmtId="0" fontId="45" fillId="43" borderId="0" applyNumberFormat="0" applyBorder="0" applyAlignment="0" applyProtection="0"/>
    <xf numFmtId="0" fontId="46" fillId="49" borderId="0" applyNumberFormat="0" applyBorder="0" applyAlignment="0" applyProtection="0"/>
    <xf numFmtId="0" fontId="46" fillId="34" borderId="0" applyNumberFormat="0" applyBorder="0" applyAlignment="0" applyProtection="0"/>
    <xf numFmtId="0" fontId="46" fillId="43" borderId="0" applyNumberFormat="0" applyBorder="0" applyAlignment="0" applyProtection="0"/>
    <xf numFmtId="0" fontId="46" fillId="42" borderId="0" applyNumberFormat="0" applyBorder="0" applyAlignment="0" applyProtection="0"/>
    <xf numFmtId="0" fontId="46" fillId="49" borderId="0" applyNumberFormat="0" applyBorder="0" applyAlignment="0" applyProtection="0"/>
    <xf numFmtId="0" fontId="46" fillId="34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NumberFormat="0" applyFont="0" applyFill="0" applyBorder="0" applyAlignment="0" applyProtection="0"/>
    <xf numFmtId="164" fontId="14" fillId="0" borderId="0" applyNumberFormat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3" fillId="0" borderId="0" applyFont="0" applyFill="0" applyBorder="0" applyAlignment="0" applyProtection="0">
      <alignment vertical="top"/>
    </xf>
    <xf numFmtId="0" fontId="9" fillId="0" borderId="0"/>
    <xf numFmtId="0" fontId="24" fillId="0" borderId="0"/>
    <xf numFmtId="0" fontId="23" fillId="0" borderId="0">
      <alignment vertical="top"/>
    </xf>
    <xf numFmtId="0" fontId="68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23" fillId="0" borderId="0">
      <alignment vertical="top"/>
    </xf>
    <xf numFmtId="0" fontId="67" fillId="0" borderId="0"/>
    <xf numFmtId="0" fontId="23" fillId="0" borderId="0">
      <alignment vertical="top"/>
    </xf>
    <xf numFmtId="0" fontId="2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3" fillId="48" borderId="20" applyNumberFormat="0" applyFont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0" fillId="50" borderId="27" applyNumberFormat="0" applyAlignment="0" applyProtection="0"/>
    <xf numFmtId="0" fontId="87" fillId="0" borderId="28" applyNumberFormat="0" applyFill="0" applyAlignment="0" applyProtection="0"/>
    <xf numFmtId="0" fontId="48" fillId="28" borderId="0" applyNumberFormat="0" applyBorder="0" applyAlignment="0" applyProtection="0"/>
    <xf numFmtId="0" fontId="88" fillId="51" borderId="29" applyNumberFormat="0" applyAlignment="0" applyProtection="0"/>
    <xf numFmtId="0" fontId="89" fillId="51" borderId="14" applyNumberFormat="0" applyAlignment="0" applyProtection="0"/>
    <xf numFmtId="0" fontId="6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3" fillId="29" borderId="0" applyNumberFormat="0" applyBorder="0" applyAlignment="0" applyProtection="0"/>
    <xf numFmtId="0" fontId="23" fillId="0" borderId="0">
      <alignment vertical="top"/>
    </xf>
    <xf numFmtId="0" fontId="80" fillId="0" borderId="0">
      <alignment vertical="top"/>
    </xf>
    <xf numFmtId="43" fontId="2" fillId="0" borderId="0" applyFont="0" applyFill="0" applyBorder="0" applyAlignment="0" applyProtection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91" fillId="43" borderId="14" applyNumberFormat="0" applyAlignment="0" applyProtection="0"/>
    <xf numFmtId="0" fontId="92" fillId="43" borderId="0" applyNumberFormat="0" applyBorder="0" applyAlignment="0" applyProtection="0"/>
    <xf numFmtId="0" fontId="63" fillId="0" borderId="30" applyNumberFormat="0" applyFill="0" applyAlignment="0" applyProtection="0"/>
    <xf numFmtId="0" fontId="46" fillId="49" borderId="0" applyNumberFormat="0" applyBorder="0" applyAlignment="0" applyProtection="0"/>
    <xf numFmtId="0" fontId="46" fillId="45" borderId="0" applyNumberFormat="0" applyBorder="0" applyAlignment="0" applyProtection="0"/>
    <xf numFmtId="0" fontId="46" fillId="52" borderId="0" applyNumberFormat="0" applyBorder="0" applyAlignment="0" applyProtection="0"/>
    <xf numFmtId="0" fontId="46" fillId="47" borderId="0" applyNumberFormat="0" applyBorder="0" applyAlignment="0" applyProtection="0"/>
    <xf numFmtId="0" fontId="46" fillId="49" borderId="0" applyNumberFormat="0" applyBorder="0" applyAlignment="0" applyProtection="0"/>
    <xf numFmtId="0" fontId="46" fillId="40" borderId="0" applyNumberFormat="0" applyBorder="0" applyAlignment="0" applyProtection="0"/>
    <xf numFmtId="0" fontId="23" fillId="48" borderId="20" applyNumberFormat="0" applyFont="0" applyAlignment="0" applyProtection="0"/>
    <xf numFmtId="0" fontId="23" fillId="48" borderId="20" applyNumberFormat="0" applyFont="0" applyAlignment="0" applyProtection="0"/>
    <xf numFmtId="0" fontId="93" fillId="0" borderId="31" applyNumberFormat="0" applyFill="0" applyAlignment="0" applyProtection="0"/>
    <xf numFmtId="0" fontId="94" fillId="0" borderId="25" applyNumberFormat="0" applyFill="0" applyAlignment="0" applyProtection="0"/>
    <xf numFmtId="0" fontId="95" fillId="0" borderId="32" applyNumberFormat="0" applyFill="0" applyAlignment="0" applyProtection="0"/>
    <xf numFmtId="0" fontId="95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0" fontId="9" fillId="0" borderId="0"/>
    <xf numFmtId="0" fontId="6" fillId="0" borderId="0"/>
    <xf numFmtId="9" fontId="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164" fontId="6" fillId="0" borderId="0" applyFont="0" applyFill="0" applyBorder="0" applyAlignment="0" applyProtection="0"/>
    <xf numFmtId="164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1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NumberFormat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NumberFormat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NumberFormat="0" applyFont="0" applyFill="0" applyBorder="0" applyAlignment="0" applyProtection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NumberFormat="0" applyFont="0" applyFill="0" applyBorder="0" applyAlignment="0" applyProtection="0"/>
    <xf numFmtId="164" fontId="14" fillId="0" borderId="0" applyNumberFormat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3" fillId="0" borderId="0" applyFont="0" applyFill="0" applyBorder="0" applyAlignment="0" applyProtection="0">
      <alignment vertical="top"/>
    </xf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3" fillId="0" borderId="0" applyFont="0" applyFill="0" applyBorder="0" applyAlignment="0" applyProtection="0">
      <alignment vertical="top"/>
    </xf>
    <xf numFmtId="0" fontId="27" fillId="0" borderId="0"/>
    <xf numFmtId="0" fontId="27" fillId="0" borderId="0"/>
    <xf numFmtId="9" fontId="6" fillId="0" borderId="0" applyFont="0" applyFill="0" applyBorder="0" applyAlignment="0" applyProtection="0"/>
    <xf numFmtId="0" fontId="9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9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9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9" fillId="0" borderId="0"/>
    <xf numFmtId="164" fontId="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33" applyNumberFormat="0" applyFill="0" applyAlignment="0" applyProtection="0"/>
    <xf numFmtId="0" fontId="98" fillId="0" borderId="34" applyNumberFormat="0" applyFill="0" applyAlignment="0" applyProtection="0"/>
    <xf numFmtId="0" fontId="99" fillId="0" borderId="35" applyNumberFormat="0" applyFill="0" applyAlignment="0" applyProtection="0"/>
    <xf numFmtId="0" fontId="99" fillId="0" borderId="0" applyNumberFormat="0" applyFill="0" applyBorder="0" applyAlignment="0" applyProtection="0"/>
    <xf numFmtId="0" fontId="100" fillId="53" borderId="0" applyNumberFormat="0" applyBorder="0" applyAlignment="0" applyProtection="0"/>
    <xf numFmtId="0" fontId="101" fillId="54" borderId="0" applyNumberFormat="0" applyBorder="0" applyAlignment="0" applyProtection="0"/>
    <xf numFmtId="0" fontId="102" fillId="55" borderId="0" applyNumberFormat="0" applyBorder="0" applyAlignment="0" applyProtection="0"/>
    <xf numFmtId="0" fontId="103" fillId="56" borderId="36" applyNumberFormat="0" applyAlignment="0" applyProtection="0"/>
    <xf numFmtId="0" fontId="104" fillId="57" borderId="37" applyNumberFormat="0" applyAlignment="0" applyProtection="0"/>
    <xf numFmtId="0" fontId="105" fillId="57" borderId="36" applyNumberFormat="0" applyAlignment="0" applyProtection="0"/>
    <xf numFmtId="0" fontId="106" fillId="0" borderId="38" applyNumberFormat="0" applyFill="0" applyAlignment="0" applyProtection="0"/>
    <xf numFmtId="0" fontId="107" fillId="58" borderId="39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41" applyNumberFormat="0" applyFill="0" applyAlignment="0" applyProtection="0"/>
    <xf numFmtId="0" fontId="11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1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1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1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1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1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59" borderId="4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4" fillId="48" borderId="20" applyNumberFormat="0" applyFont="0" applyAlignment="0" applyProtection="0"/>
    <xf numFmtId="178" fontId="25" fillId="0" borderId="0" applyFill="0" applyBorder="0" applyAlignment="0" applyProtection="0"/>
    <xf numFmtId="0" fontId="9" fillId="0" borderId="0"/>
    <xf numFmtId="164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2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6" fillId="0" borderId="0" applyFont="0" applyFill="0" applyBorder="0" applyAlignment="0" applyProtection="0"/>
    <xf numFmtId="178" fontId="25" fillId="0" borderId="0" applyFill="0" applyBorder="0" applyAlignment="0" applyProtection="0"/>
    <xf numFmtId="0" fontId="26" fillId="0" borderId="0">
      <alignment vertical="top"/>
    </xf>
    <xf numFmtId="9" fontId="14" fillId="0" borderId="0" applyFont="0" applyFill="0" applyBorder="0" applyAlignment="0" applyProtection="0"/>
    <xf numFmtId="4" fontId="135" fillId="92" borderId="0" applyNumberFormat="0" applyProtection="0">
      <alignment horizontal="left" vertical="center" indent="1"/>
    </xf>
    <xf numFmtId="0" fontId="25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14" fillId="90" borderId="46" applyNumberFormat="0" applyProtection="0">
      <alignment horizontal="left" vertical="center" indent="1"/>
    </xf>
    <xf numFmtId="0" fontId="14" fillId="0" borderId="0"/>
    <xf numFmtId="37" fontId="159" fillId="0" borderId="0"/>
    <xf numFmtId="0" fontId="6" fillId="0" borderId="0"/>
    <xf numFmtId="0" fontId="9" fillId="0" borderId="0"/>
    <xf numFmtId="178" fontId="24" fillId="0" borderId="0" applyFill="0" applyBorder="0" applyAlignment="0" applyProtection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6" fillId="39" borderId="0" applyNumberFormat="0" applyBorder="0" applyAlignment="0" applyProtection="0"/>
    <xf numFmtId="0" fontId="45" fillId="35" borderId="0" applyNumberFormat="0" applyBorder="0" applyAlignment="0" applyProtection="0"/>
    <xf numFmtId="0" fontId="139" fillId="0" borderId="0"/>
    <xf numFmtId="9" fontId="25" fillId="0" borderId="0" applyFill="0" applyBorder="0" applyAlignment="0" applyProtection="0"/>
    <xf numFmtId="0" fontId="145" fillId="13" borderId="0" applyNumberFormat="0" applyBorder="0" applyAlignment="0" applyProtection="0"/>
    <xf numFmtId="4" fontId="23" fillId="45" borderId="45" applyNumberFormat="0" applyProtection="0">
      <alignment horizontal="right" vertical="center"/>
    </xf>
    <xf numFmtId="0" fontId="143" fillId="0" borderId="0" applyFont="0" applyFill="0" applyBorder="0" applyAlignment="0" applyProtection="0"/>
    <xf numFmtId="0" fontId="153" fillId="0" borderId="17" applyNumberFormat="0" applyFill="0" applyAlignment="0" applyProtection="0"/>
    <xf numFmtId="0" fontId="25" fillId="25" borderId="20" applyNumberFormat="0" applyAlignment="0" applyProtection="0"/>
    <xf numFmtId="43" fontId="1" fillId="0" borderId="0" applyFont="0" applyFill="0" applyBorder="0" applyAlignment="0" applyProtection="0"/>
    <xf numFmtId="0" fontId="45" fillId="36" borderId="0" applyNumberFormat="0" applyBorder="0" applyAlignment="0" applyProtection="0"/>
    <xf numFmtId="9" fontId="25" fillId="0" borderId="0" applyFill="0" applyBorder="0" applyAlignment="0" applyProtection="0"/>
    <xf numFmtId="187" fontId="24" fillId="0" borderId="0" applyFill="0" applyBorder="0" applyAlignment="0" applyProtection="0"/>
    <xf numFmtId="0" fontId="69" fillId="26" borderId="0" applyNumberFormat="0" applyBorder="0" applyProtection="0">
      <alignment vertical="top"/>
    </xf>
    <xf numFmtId="4" fontId="23" fillId="4" borderId="45" applyNumberFormat="0" applyProtection="0">
      <alignment horizontal="left" vertical="center" indent="1"/>
    </xf>
    <xf numFmtId="0" fontId="14" fillId="0" borderId="0"/>
    <xf numFmtId="0" fontId="156" fillId="10" borderId="14" applyNumberFormat="0" applyAlignment="0" applyProtection="0"/>
    <xf numFmtId="0" fontId="45" fillId="27" borderId="0" applyNumberFormat="0" applyBorder="0" applyAlignment="0" applyProtection="0"/>
    <xf numFmtId="0" fontId="25" fillId="0" borderId="0"/>
    <xf numFmtId="10" fontId="14" fillId="0" borderId="0" applyFont="0" applyFill="0" applyBorder="0" applyAlignment="0" applyProtection="0"/>
    <xf numFmtId="178" fontId="150" fillId="0" borderId="0" applyFill="0" applyBorder="0" applyAlignment="0" applyProtection="0"/>
    <xf numFmtId="40" fontId="129" fillId="0" borderId="0"/>
    <xf numFmtId="9" fontId="6" fillId="0" borderId="0" applyFont="0" applyFill="0" applyBorder="0" applyAlignment="0" applyProtection="0"/>
    <xf numFmtId="0" fontId="14" fillId="0" borderId="0"/>
    <xf numFmtId="4" fontId="23" fillId="93" borderId="45" applyNumberFormat="0" applyProtection="0">
      <alignment horizontal="right" vertical="center"/>
    </xf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0" fontId="56" fillId="0" borderId="0" applyNumberFormat="0" applyFill="0" applyBorder="0" applyAlignment="0" applyProtection="0"/>
    <xf numFmtId="0" fontId="150" fillId="0" borderId="0"/>
    <xf numFmtId="0" fontId="25" fillId="0" borderId="0"/>
    <xf numFmtId="0" fontId="125" fillId="0" borderId="42">
      <alignment horizontal="left" vertical="top"/>
    </xf>
    <xf numFmtId="0" fontId="69" fillId="98" borderId="0" applyNumberFormat="0" applyBorder="0" applyProtection="0">
      <alignment vertical="top"/>
    </xf>
    <xf numFmtId="9" fontId="14" fillId="0" borderId="0" applyFont="0" applyFill="0" applyBorder="0" applyAlignment="0" applyProtection="0"/>
    <xf numFmtId="0" fontId="3" fillId="0" borderId="0"/>
    <xf numFmtId="9" fontId="25" fillId="0" borderId="0" applyFill="0" applyBorder="0" applyAlignment="0" applyProtection="0"/>
    <xf numFmtId="0" fontId="46" fillId="44" borderId="0" applyNumberFormat="0" applyBorder="0" applyAlignment="0" applyProtection="0"/>
    <xf numFmtId="9" fontId="25" fillId="0" borderId="0" applyFill="0" applyBorder="0" applyAlignment="0" applyProtection="0"/>
    <xf numFmtId="0" fontId="161" fillId="23" borderId="21" applyNumberFormat="0" applyAlignment="0" applyProtection="0"/>
    <xf numFmtId="187" fontId="24" fillId="0" borderId="0" applyFill="0" applyBorder="0" applyAlignment="0" applyProtection="0"/>
    <xf numFmtId="44" fontId="14" fillId="0" borderId="0" applyFont="0" applyFill="0" applyBorder="0" applyAlignment="0" applyProtection="0"/>
    <xf numFmtId="0" fontId="25" fillId="0" borderId="0"/>
    <xf numFmtId="182" fontId="28" fillId="0" borderId="0"/>
    <xf numFmtId="4" fontId="114" fillId="88" borderId="0" applyNumberFormat="0" applyProtection="0">
      <alignment horizontal="left" vertical="center" indent="1"/>
    </xf>
    <xf numFmtId="0" fontId="145" fillId="21" borderId="0" applyNumberFormat="0" applyBorder="0" applyAlignment="0" applyProtection="0"/>
    <xf numFmtId="0" fontId="69" fillId="25" borderId="0" applyNumberFormat="0" applyBorder="0" applyProtection="0">
      <alignment vertical="top"/>
    </xf>
    <xf numFmtId="0" fontId="70" fillId="17" borderId="0" applyNumberFormat="0" applyBorder="0" applyProtection="0">
      <alignment vertical="top"/>
    </xf>
    <xf numFmtId="178" fontId="25" fillId="0" borderId="0" applyFill="0" applyBorder="0" applyAlignment="0" applyProtection="0"/>
    <xf numFmtId="4" fontId="114" fillId="87" borderId="45" applyNumberFormat="0" applyProtection="0">
      <alignment horizontal="left" vertical="center" indent="1"/>
    </xf>
    <xf numFmtId="0" fontId="54" fillId="0" borderId="24" applyNumberFormat="0" applyFill="0" applyAlignment="0" applyProtection="0"/>
    <xf numFmtId="0" fontId="14" fillId="0" borderId="0"/>
    <xf numFmtId="164" fontId="14" fillId="0" borderId="0" applyFont="0" applyFill="0" applyBorder="0" applyAlignment="0" applyProtection="0"/>
    <xf numFmtId="0" fontId="9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5" fillId="0" borderId="0"/>
    <xf numFmtId="0" fontId="14" fillId="0" borderId="0"/>
    <xf numFmtId="0" fontId="57" fillId="32" borderId="14" applyNumberFormat="0" applyAlignment="0" applyProtection="0"/>
    <xf numFmtId="0" fontId="26" fillId="0" borderId="0">
      <alignment vertical="top"/>
    </xf>
    <xf numFmtId="187" fontId="24" fillId="0" borderId="0" applyFill="0" applyBorder="0" applyAlignment="0" applyProtection="0"/>
    <xf numFmtId="0" fontId="144" fillId="11" borderId="0" applyNumberFormat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4" fontId="114" fillId="43" borderId="45" applyNumberFormat="0" applyProtection="0">
      <alignment vertical="center"/>
    </xf>
    <xf numFmtId="4" fontId="115" fillId="91" borderId="45" applyNumberFormat="0" applyProtection="0">
      <alignment horizontal="right" vertical="center"/>
    </xf>
    <xf numFmtId="4" fontId="132" fillId="0" borderId="0" applyFont="0" applyFill="0" applyBorder="0" applyAlignment="0" applyProtection="0"/>
    <xf numFmtId="0" fontId="14" fillId="0" borderId="0"/>
    <xf numFmtId="0" fontId="24" fillId="0" borderId="0"/>
    <xf numFmtId="0" fontId="23" fillId="0" borderId="0">
      <alignment vertical="top"/>
    </xf>
    <xf numFmtId="4" fontId="23" fillId="28" borderId="45" applyNumberFormat="0" applyProtection="0">
      <alignment horizontal="right" vertical="center"/>
    </xf>
    <xf numFmtId="0" fontId="154" fillId="0" borderId="10" applyNumberFormat="0" applyFill="0" applyAlignment="0" applyProtection="0"/>
    <xf numFmtId="42" fontId="142" fillId="0" borderId="0" applyFont="0" applyFill="0" applyBorder="0" applyAlignment="0" applyProtection="0"/>
    <xf numFmtId="0" fontId="26" fillId="0" borderId="0">
      <alignment vertical="top"/>
    </xf>
    <xf numFmtId="178" fontId="25" fillId="0" borderId="0" applyFill="0" applyBorder="0" applyAlignment="0" applyProtection="0"/>
    <xf numFmtId="0" fontId="155" fillId="0" borderId="0" applyNumberFormat="0" applyFill="0" applyBorder="0" applyAlignment="0" applyProtection="0"/>
    <xf numFmtId="0" fontId="46" fillId="38" borderId="0" applyNumberFormat="0" applyBorder="0" applyAlignment="0" applyProtection="0"/>
    <xf numFmtId="9" fontId="25" fillId="0" borderId="0" applyFill="0" applyBorder="0" applyAlignment="0" applyProtection="0"/>
    <xf numFmtId="0" fontId="14" fillId="88" borderId="45" applyNumberFormat="0" applyProtection="0">
      <alignment horizontal="left" vertical="center" indent="1"/>
    </xf>
    <xf numFmtId="0" fontId="49" fillId="42" borderId="14" applyNumberFormat="0" applyAlignment="0" applyProtection="0"/>
    <xf numFmtId="9" fontId="25" fillId="0" borderId="0" applyFill="0" applyBorder="0" applyAlignment="0" applyProtection="0"/>
    <xf numFmtId="178" fontId="25" fillId="0" borderId="0" applyFill="0" applyBorder="0" applyAlignment="0" applyProtection="0"/>
    <xf numFmtId="0" fontId="14" fillId="94" borderId="45" applyNumberFormat="0" applyProtection="0">
      <alignment horizontal="left" vertical="center" indent="1"/>
    </xf>
    <xf numFmtId="0" fontId="14" fillId="0" borderId="0"/>
    <xf numFmtId="9" fontId="25" fillId="0" borderId="0" applyFill="0" applyBorder="0" applyAlignment="0" applyProtection="0"/>
    <xf numFmtId="0" fontId="58" fillId="0" borderId="19" applyNumberFormat="0" applyFill="0" applyAlignment="0" applyProtection="0"/>
    <xf numFmtId="9" fontId="14" fillId="0" borderId="0" applyFont="0" applyFill="0" applyBorder="0" applyAlignment="0" applyProtection="0"/>
    <xf numFmtId="15" fontId="132" fillId="0" borderId="0" applyFont="0" applyFill="0" applyBorder="0" applyAlignment="0" applyProtection="0"/>
    <xf numFmtId="0" fontId="124" fillId="0" borderId="0"/>
    <xf numFmtId="9" fontId="25" fillId="0" borderId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0" fontId="46" fillId="39" borderId="0" applyNumberFormat="0" applyBorder="0" applyAlignment="0" applyProtection="0"/>
    <xf numFmtId="10" fontId="29" fillId="4" borderId="11" applyNumberFormat="0" applyBorder="0" applyAlignment="0" applyProtection="0"/>
    <xf numFmtId="178" fontId="25" fillId="0" borderId="0" applyFill="0" applyBorder="0" applyAlignment="0" applyProtection="0"/>
    <xf numFmtId="0" fontId="139" fillId="0" borderId="0"/>
    <xf numFmtId="4" fontId="136" fillId="91" borderId="45" applyNumberFormat="0" applyProtection="0">
      <alignment horizontal="right" vertical="center"/>
    </xf>
    <xf numFmtId="174" fontId="28" fillId="0" borderId="0"/>
    <xf numFmtId="0" fontId="26" fillId="0" borderId="0">
      <alignment vertical="top"/>
    </xf>
    <xf numFmtId="0" fontId="14" fillId="92" borderId="45" applyNumberFormat="0" applyProtection="0">
      <alignment horizontal="left" vertical="center" indent="1"/>
    </xf>
    <xf numFmtId="0" fontId="46" fillId="34" borderId="0" applyNumberFormat="0" applyBorder="0" applyAlignment="0" applyProtection="0"/>
    <xf numFmtId="9" fontId="25" fillId="0" borderId="0" applyFill="0" applyBorder="0" applyAlignment="0" applyProtection="0"/>
    <xf numFmtId="43" fontId="14" fillId="0" borderId="0" applyFont="0" applyFill="0" applyBorder="0" applyAlignment="0" applyProtection="0"/>
    <xf numFmtId="0" fontId="145" fillId="22" borderId="0" applyNumberFormat="0" applyBorder="0" applyAlignment="0" applyProtection="0"/>
    <xf numFmtId="0" fontId="46" fillId="45" borderId="0" applyNumberFormat="0" applyBorder="0" applyAlignment="0" applyProtection="0"/>
    <xf numFmtId="0" fontId="36" fillId="23" borderId="0" applyNumberFormat="0" applyBorder="0" applyAlignment="0" applyProtection="0"/>
    <xf numFmtId="164" fontId="14" fillId="0" borderId="0" applyFont="0" applyFill="0" applyBorder="0" applyAlignment="0" applyProtection="0"/>
    <xf numFmtId="178" fontId="25" fillId="0" borderId="0" applyFill="0" applyBorder="0" applyAlignment="0" applyProtection="0"/>
    <xf numFmtId="175" fontId="33" fillId="0" borderId="0"/>
    <xf numFmtId="178" fontId="25" fillId="0" borderId="0" applyFill="0" applyBorder="0" applyAlignment="0" applyProtection="0"/>
    <xf numFmtId="0" fontId="9" fillId="0" borderId="0"/>
    <xf numFmtId="9" fontId="25" fillId="0" borderId="0" applyFill="0" applyBorder="0" applyAlignment="0" applyProtection="0"/>
    <xf numFmtId="164" fontId="6" fillId="0" borderId="0" applyFont="0" applyFill="0" applyBorder="0" applyAlignment="0" applyProtection="0"/>
    <xf numFmtId="0" fontId="70" fillId="26" borderId="0" applyNumberFormat="0" applyBorder="0" applyProtection="0">
      <alignment vertical="top"/>
    </xf>
    <xf numFmtId="164" fontId="14" fillId="0" borderId="0" applyFont="0" applyFill="0" applyBorder="0" applyAlignment="0" applyProtection="0"/>
    <xf numFmtId="0" fontId="69" fillId="12" borderId="0" applyNumberFormat="0" applyBorder="0" applyProtection="0">
      <alignment vertical="top"/>
    </xf>
    <xf numFmtId="0" fontId="145" fillId="16" borderId="0" applyNumberFormat="0" applyBorder="0" applyAlignment="0" applyProtection="0"/>
    <xf numFmtId="0" fontId="46" fillId="38" borderId="0" applyNumberFormat="0" applyBorder="0" applyAlignment="0" applyProtection="0"/>
    <xf numFmtId="0" fontId="80" fillId="0" borderId="0">
      <alignment vertical="top"/>
    </xf>
    <xf numFmtId="0" fontId="45" fillId="0" borderId="0"/>
    <xf numFmtId="177" fontId="33" fillId="0" borderId="0"/>
    <xf numFmtId="9" fontId="25" fillId="0" borderId="0" applyFill="0" applyBorder="0" applyAlignment="0" applyProtection="0"/>
    <xf numFmtId="0" fontId="141" fillId="0" borderId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0" fontId="158" fillId="26" borderId="0" applyNumberFormat="0" applyBorder="0" applyAlignment="0" applyProtection="0"/>
    <xf numFmtId="0" fontId="25" fillId="0" borderId="0"/>
    <xf numFmtId="0" fontId="9" fillId="0" borderId="0"/>
    <xf numFmtId="0" fontId="26" fillId="0" borderId="0">
      <alignment vertical="top"/>
    </xf>
    <xf numFmtId="0" fontId="144" fillId="0" borderId="0"/>
    <xf numFmtId="4" fontId="23" fillId="4" borderId="45" applyNumberFormat="0" applyProtection="0">
      <alignment vertical="center"/>
    </xf>
    <xf numFmtId="0" fontId="45" fillId="32" borderId="0" applyNumberFormat="0" applyBorder="0" applyAlignment="0" applyProtection="0"/>
    <xf numFmtId="0" fontId="25" fillId="0" borderId="0"/>
    <xf numFmtId="42" fontId="14" fillId="0" borderId="0" applyFont="0" applyFill="0" applyBorder="0" applyAlignment="0" applyProtection="0"/>
    <xf numFmtId="187" fontId="24" fillId="0" borderId="0" applyFill="0" applyBorder="0" applyAlignment="0" applyProtection="0"/>
    <xf numFmtId="178" fontId="25" fillId="0" borderId="0" applyFill="0" applyBorder="0" applyAlignment="0" applyProtection="0"/>
    <xf numFmtId="9" fontId="6" fillId="0" borderId="0" applyFont="0" applyFill="0" applyBorder="0" applyAlignment="0" applyProtection="0"/>
    <xf numFmtId="4" fontId="137" fillId="96" borderId="0" applyNumberFormat="0" applyProtection="0">
      <alignment horizontal="left" vertical="center" indent="1"/>
    </xf>
    <xf numFmtId="0" fontId="121" fillId="0" borderId="0">
      <alignment horizontal="left"/>
    </xf>
    <xf numFmtId="0" fontId="143" fillId="0" borderId="0" applyFont="0" applyFill="0" applyBorder="0" applyAlignment="0" applyProtection="0"/>
    <xf numFmtId="0" fontId="26" fillId="0" borderId="0">
      <alignment vertical="top"/>
    </xf>
    <xf numFmtId="0" fontId="150" fillId="0" borderId="0"/>
    <xf numFmtId="0" fontId="139" fillId="0" borderId="0"/>
    <xf numFmtId="10" fontId="25" fillId="0" borderId="0" applyFill="0" applyBorder="0" applyAlignment="0" applyProtection="0"/>
    <xf numFmtId="0" fontId="117" fillId="0" borderId="0"/>
    <xf numFmtId="178" fontId="24" fillId="0" borderId="0" applyFill="0" applyBorder="0" applyAlignment="0" applyProtection="0"/>
    <xf numFmtId="0" fontId="70" fillId="12" borderId="0" applyNumberFormat="0" applyBorder="0" applyProtection="0">
      <alignment vertical="top"/>
    </xf>
    <xf numFmtId="9" fontId="25" fillId="0" borderId="0" applyFill="0" applyBorder="0" applyAlignment="0" applyProtection="0"/>
    <xf numFmtId="9" fontId="25" fillId="0" borderId="0" applyFill="0" applyBorder="0" applyAlignment="0" applyProtection="0"/>
    <xf numFmtId="0" fontId="14" fillId="0" borderId="0"/>
    <xf numFmtId="0" fontId="144" fillId="13" borderId="0" applyNumberFormat="0" applyBorder="0" applyAlignment="0" applyProtection="0"/>
    <xf numFmtId="0" fontId="144" fillId="12" borderId="0" applyNumberFormat="0" applyBorder="0" applyAlignment="0" applyProtection="0"/>
    <xf numFmtId="178" fontId="24" fillId="0" borderId="0" applyFill="0" applyBorder="0" applyAlignment="0" applyProtection="0"/>
    <xf numFmtId="10" fontId="25" fillId="0" borderId="0" applyFill="0" applyBorder="0" applyAlignment="0" applyProtection="0"/>
    <xf numFmtId="173" fontId="14" fillId="0" borderId="0" applyFont="0" applyFill="0" applyBorder="0" applyAlignment="0" applyProtection="0"/>
    <xf numFmtId="0" fontId="144" fillId="5" borderId="0" applyNumberFormat="0" applyBorder="0" applyAlignment="0" applyProtection="0"/>
    <xf numFmtId="0" fontId="14" fillId="0" borderId="0"/>
    <xf numFmtId="186" fontId="14" fillId="0" borderId="0" applyFont="0" applyFill="0" applyBorder="0" applyAlignment="0" applyProtection="0"/>
    <xf numFmtId="0" fontId="14" fillId="0" borderId="0"/>
    <xf numFmtId="178" fontId="25" fillId="0" borderId="0" applyFill="0" applyBorder="0" applyAlignment="0" applyProtection="0"/>
    <xf numFmtId="9" fontId="25" fillId="0" borderId="0" applyFill="0" applyBorder="0" applyAlignment="0" applyProtection="0"/>
    <xf numFmtId="43" fontId="14" fillId="0" borderId="0" applyFont="0" applyFill="0" applyBorder="0" applyAlignment="0" applyProtection="0"/>
    <xf numFmtId="0" fontId="132" fillId="86" borderId="0" applyNumberFormat="0" applyFont="0" applyBorder="0" applyAlignment="0" applyProtection="0"/>
    <xf numFmtId="0" fontId="23" fillId="0" borderId="0">
      <alignment vertical="top"/>
    </xf>
    <xf numFmtId="9" fontId="25" fillId="0" borderId="0" applyFill="0" applyBorder="0" applyAlignment="0" applyProtection="0"/>
    <xf numFmtId="0" fontId="25" fillId="0" borderId="0"/>
    <xf numFmtId="0" fontId="156" fillId="10" borderId="14" applyNumberFormat="0" applyAlignment="0" applyProtection="0"/>
    <xf numFmtId="0" fontId="145" fillId="18" borderId="0" applyNumberFormat="0" applyBorder="0" applyAlignment="0" applyProtection="0"/>
    <xf numFmtId="0" fontId="14" fillId="0" borderId="0"/>
    <xf numFmtId="9" fontId="25" fillId="0" borderId="0" applyFill="0" applyBorder="0" applyAlignment="0" applyProtection="0"/>
    <xf numFmtId="4" fontId="23" fillId="36" borderId="45" applyNumberFormat="0" applyProtection="0">
      <alignment horizontal="right" vertical="center"/>
    </xf>
    <xf numFmtId="0" fontId="155" fillId="0" borderId="18" applyNumberFormat="0" applyFill="0" applyAlignment="0" applyProtection="0"/>
    <xf numFmtId="0" fontId="25" fillId="0" borderId="0"/>
    <xf numFmtId="0" fontId="45" fillId="30" borderId="0" applyNumberFormat="0" applyBorder="0" applyAlignment="0" applyProtection="0"/>
    <xf numFmtId="0" fontId="26" fillId="0" borderId="0"/>
    <xf numFmtId="0" fontId="25" fillId="0" borderId="0"/>
    <xf numFmtId="0" fontId="52" fillId="0" borderId="0" applyNumberFormat="0" applyFill="0" applyBorder="0" applyAlignment="0" applyProtection="0"/>
    <xf numFmtId="176" fontId="31" fillId="0" borderId="0"/>
    <xf numFmtId="0" fontId="23" fillId="88" borderId="45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46" fillId="40" borderId="0" applyNumberFormat="0" applyBorder="0" applyAlignment="0" applyProtection="0"/>
    <xf numFmtId="9" fontId="14" fillId="0" borderId="0" applyFont="0" applyFill="0" applyBorder="0" applyAlignment="0" applyProtection="0"/>
    <xf numFmtId="0" fontId="145" fillId="12" borderId="0" applyNumberFormat="0" applyBorder="0" applyAlignment="0" applyProtection="0"/>
    <xf numFmtId="0" fontId="45" fillId="30" borderId="0" applyNumberFormat="0" applyBorder="0" applyAlignment="0" applyProtection="0"/>
    <xf numFmtId="0" fontId="144" fillId="8" borderId="0" applyNumberFormat="0" applyBorder="0" applyAlignment="0" applyProtection="0"/>
    <xf numFmtId="0" fontId="160" fillId="0" borderId="0"/>
    <xf numFmtId="43" fontId="14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9" fillId="97" borderId="0" applyNumberFormat="0" applyBorder="0" applyProtection="0">
      <alignment vertical="top"/>
    </xf>
    <xf numFmtId="0" fontId="14" fillId="95" borderId="45" applyNumberFormat="0" applyProtection="0">
      <alignment horizontal="left" vertical="center" indent="1"/>
    </xf>
    <xf numFmtId="4" fontId="23" fillId="91" borderId="0" applyNumberFormat="0" applyProtection="0">
      <alignment horizontal="left" vertical="center" indent="1"/>
    </xf>
    <xf numFmtId="0" fontId="26" fillId="0" borderId="0">
      <alignment vertical="top"/>
    </xf>
    <xf numFmtId="0" fontId="130" fillId="0" borderId="0"/>
    <xf numFmtId="0" fontId="122" fillId="0" borderId="0"/>
    <xf numFmtId="0" fontId="70" fillId="17" borderId="0" applyNumberFormat="0" applyBorder="0" applyProtection="0">
      <alignment vertical="top"/>
    </xf>
    <xf numFmtId="4" fontId="23" fillId="47" borderId="45" applyNumberFormat="0" applyProtection="0">
      <alignment horizontal="right" vertical="center"/>
    </xf>
    <xf numFmtId="0" fontId="14" fillId="0" borderId="0"/>
    <xf numFmtId="9" fontId="25" fillId="0" borderId="0" applyFill="0" applyBorder="0" applyAlignment="0" applyProtection="0"/>
    <xf numFmtId="0" fontId="14" fillId="94" borderId="45" applyNumberFormat="0" applyProtection="0">
      <alignment horizontal="left" vertical="top" indent="1"/>
    </xf>
    <xf numFmtId="0" fontId="123" fillId="0" borderId="0">
      <alignment horizontal="left"/>
    </xf>
    <xf numFmtId="9" fontId="25" fillId="0" borderId="0" applyFill="0" applyBorder="0" applyAlignment="0" applyProtection="0"/>
    <xf numFmtId="4" fontId="134" fillId="87" borderId="45" applyNumberFormat="0" applyProtection="0">
      <alignment vertical="center"/>
    </xf>
    <xf numFmtId="164" fontId="14" fillId="0" borderId="0" applyFont="0" applyFill="0" applyBorder="0" applyAlignment="0" applyProtection="0"/>
    <xf numFmtId="0" fontId="25" fillId="0" borderId="0"/>
    <xf numFmtId="4" fontId="23" fillId="40" borderId="45" applyNumberFormat="0" applyProtection="0">
      <alignment horizontal="right" vertical="center"/>
    </xf>
    <xf numFmtId="0" fontId="25" fillId="0" borderId="0"/>
    <xf numFmtId="37" fontId="30" fillId="0" borderId="0"/>
    <xf numFmtId="178" fontId="25" fillId="0" borderId="0" applyFill="0" applyBorder="0" applyAlignment="0" applyProtection="0"/>
    <xf numFmtId="0" fontId="122" fillId="0" borderId="0">
      <alignment horizontal="left"/>
    </xf>
    <xf numFmtId="41" fontId="14" fillId="0" borderId="0" applyFont="0" applyFill="0" applyBorder="0" applyAlignment="0" applyProtection="0"/>
    <xf numFmtId="0" fontId="81" fillId="10" borderId="14" applyNumberFormat="0" applyAlignment="0" applyProtection="0"/>
    <xf numFmtId="0" fontId="25" fillId="0" borderId="0"/>
    <xf numFmtId="0" fontId="25" fillId="0" borderId="0"/>
    <xf numFmtId="0" fontId="23" fillId="0" borderId="0">
      <alignment vertical="top"/>
    </xf>
    <xf numFmtId="3" fontId="132" fillId="0" borderId="0" applyFont="0" applyFill="0" applyBorder="0" applyAlignment="0" applyProtection="0"/>
    <xf numFmtId="10" fontId="29" fillId="4" borderId="11" applyNumberFormat="0" applyBorder="0" applyAlignment="0" applyProtection="0"/>
    <xf numFmtId="0" fontId="147" fillId="23" borderId="14" applyNumberFormat="0" applyAlignment="0" applyProtection="0"/>
    <xf numFmtId="0" fontId="122" fillId="0" borderId="0">
      <alignment horizontal="left"/>
    </xf>
    <xf numFmtId="0" fontId="25" fillId="0" borderId="0"/>
    <xf numFmtId="43" fontId="3" fillId="0" borderId="0" applyFont="0" applyFill="0" applyBorder="0" applyAlignment="0" applyProtection="0"/>
    <xf numFmtId="178" fontId="25" fillId="0" borderId="0" applyFill="0" applyBorder="0" applyAlignment="0" applyProtection="0"/>
    <xf numFmtId="9" fontId="25" fillId="0" borderId="0" applyFill="0" applyBorder="0" applyAlignment="0" applyProtection="0"/>
    <xf numFmtId="0" fontId="69" fillId="97" borderId="0" applyNumberFormat="0" applyBorder="0" applyProtection="0">
      <alignment vertical="top"/>
    </xf>
    <xf numFmtId="9" fontId="6" fillId="0" borderId="0" applyFont="0" applyFill="0" applyBorder="0" applyAlignment="0" applyProtection="0"/>
    <xf numFmtId="0" fontId="59" fillId="43" borderId="0" applyNumberFormat="0" applyBorder="0" applyAlignment="0" applyProtection="0"/>
    <xf numFmtId="0" fontId="25" fillId="0" borderId="0"/>
    <xf numFmtId="9" fontId="6" fillId="0" borderId="0" applyFont="0" applyFill="0" applyBorder="0" applyAlignment="0" applyProtection="0"/>
    <xf numFmtId="0" fontId="9" fillId="0" borderId="0"/>
    <xf numFmtId="9" fontId="28" fillId="0" borderId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0" fontId="139" fillId="0" borderId="0"/>
    <xf numFmtId="0" fontId="14" fillId="0" borderId="0"/>
    <xf numFmtId="0" fontId="14" fillId="0" borderId="0"/>
    <xf numFmtId="0" fontId="144" fillId="10" borderId="0" applyNumberFormat="0" applyBorder="0" applyAlignment="0" applyProtection="0"/>
    <xf numFmtId="10" fontId="25" fillId="0" borderId="0" applyFill="0" applyBorder="0" applyAlignment="0" applyProtection="0"/>
    <xf numFmtId="0" fontId="36" fillId="25" borderId="0" applyNumberFormat="0" applyBorder="0" applyAlignment="0" applyProtection="0"/>
    <xf numFmtId="164" fontId="14" fillId="0" borderId="0" applyFont="0" applyFill="0" applyBorder="0" applyAlignment="0" applyProtection="0"/>
    <xf numFmtId="0" fontId="124" fillId="0" borderId="0">
      <alignment horizontal="left"/>
    </xf>
    <xf numFmtId="0" fontId="132" fillId="0" borderId="0" applyNumberFormat="0" applyFont="0" applyFill="0" applyBorder="0" applyAlignment="0" applyProtection="0">
      <alignment horizontal="left"/>
    </xf>
    <xf numFmtId="4" fontId="23" fillId="35" borderId="45" applyNumberFormat="0" applyProtection="0">
      <alignment horizontal="right" vertical="center"/>
    </xf>
    <xf numFmtId="0" fontId="9" fillId="0" borderId="0"/>
    <xf numFmtId="0" fontId="14" fillId="0" borderId="0"/>
    <xf numFmtId="0" fontId="25" fillId="0" borderId="0"/>
    <xf numFmtId="0" fontId="46" fillId="47" borderId="0" applyNumberFormat="0" applyBorder="0" applyAlignment="0" applyProtection="0"/>
    <xf numFmtId="164" fontId="6" fillId="0" borderId="0" applyFont="0" applyFill="0" applyBorder="0" applyAlignment="0" applyProtection="0"/>
    <xf numFmtId="0" fontId="157" fillId="0" borderId="19" applyNumberFormat="0" applyFill="0" applyAlignment="0" applyProtection="0"/>
    <xf numFmtId="0" fontId="45" fillId="28" borderId="0" applyNumberFormat="0" applyBorder="0" applyAlignment="0" applyProtection="0"/>
    <xf numFmtId="9" fontId="25" fillId="0" borderId="0" applyFill="0" applyBorder="0" applyAlignment="0" applyProtection="0"/>
    <xf numFmtId="0" fontId="144" fillId="6" borderId="0" applyNumberFormat="0" applyBorder="0" applyAlignment="0" applyProtection="0"/>
    <xf numFmtId="0" fontId="70" fillId="98" borderId="0" applyNumberFormat="0" applyBorder="0" applyProtection="0">
      <alignment vertical="top"/>
    </xf>
    <xf numFmtId="164" fontId="6" fillId="0" borderId="0" applyFont="0" applyFill="0" applyBorder="0" applyAlignment="0" applyProtection="0"/>
    <xf numFmtId="187" fontId="24" fillId="0" borderId="0" applyFill="0" applyBorder="0" applyAlignment="0" applyProtection="0"/>
    <xf numFmtId="0" fontId="56" fillId="0" borderId="26" applyNumberFormat="0" applyFill="0" applyAlignment="0" applyProtection="0"/>
    <xf numFmtId="0" fontId="25" fillId="0" borderId="0"/>
    <xf numFmtId="0" fontId="14" fillId="0" borderId="0"/>
    <xf numFmtId="0" fontId="9" fillId="0" borderId="0"/>
    <xf numFmtId="164" fontId="6" fillId="0" borderId="0" applyFont="0" applyFill="0" applyBorder="0" applyAlignment="0" applyProtection="0"/>
    <xf numFmtId="0" fontId="144" fillId="11" borderId="0" applyNumberFormat="0" applyBorder="0" applyAlignment="0" applyProtection="0"/>
    <xf numFmtId="0" fontId="46" fillId="35" borderId="0" applyNumberFormat="0" applyBorder="0" applyAlignment="0" applyProtection="0"/>
    <xf numFmtId="0" fontId="144" fillId="0" borderId="0"/>
    <xf numFmtId="0" fontId="14" fillId="0" borderId="0"/>
    <xf numFmtId="0" fontId="23" fillId="0" borderId="0">
      <alignment vertical="top"/>
    </xf>
    <xf numFmtId="0" fontId="25" fillId="0" borderId="0"/>
    <xf numFmtId="0" fontId="26" fillId="0" borderId="0">
      <alignment vertical="top"/>
    </xf>
    <xf numFmtId="0" fontId="46" fillId="46" borderId="0" applyNumberFormat="0" applyBorder="0" applyAlignment="0" applyProtection="0"/>
    <xf numFmtId="4" fontId="23" fillId="91" borderId="45" applyNumberFormat="0" applyProtection="0">
      <alignment horizontal="right" vertical="center"/>
    </xf>
    <xf numFmtId="0" fontId="26" fillId="0" borderId="0">
      <alignment vertical="top"/>
    </xf>
    <xf numFmtId="9" fontId="14" fillId="0" borderId="0" applyFont="0" applyFill="0" applyBorder="0" applyAlignment="0" applyProtection="0"/>
    <xf numFmtId="178" fontId="150" fillId="0" borderId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6" fillId="0" borderId="0">
      <alignment vertical="top"/>
    </xf>
    <xf numFmtId="0" fontId="1" fillId="0" borderId="0"/>
    <xf numFmtId="0" fontId="14" fillId="88" borderId="45" applyNumberFormat="0" applyProtection="0">
      <alignment horizontal="left" vertical="top" indent="1"/>
    </xf>
    <xf numFmtId="9" fontId="25" fillId="0" borderId="0" applyFill="0" applyBorder="0" applyAlignment="0" applyProtection="0"/>
    <xf numFmtId="0" fontId="116" fillId="0" borderId="0">
      <alignment horizontal="left"/>
    </xf>
    <xf numFmtId="9" fontId="25" fillId="0" borderId="0" applyFill="0" applyBorder="0" applyAlignment="0" applyProtection="0"/>
    <xf numFmtId="0" fontId="145" fillId="19" borderId="0" applyNumberFormat="0" applyBorder="0" applyAlignment="0" applyProtection="0"/>
    <xf numFmtId="9" fontId="14" fillId="0" borderId="0" applyFont="0" applyFill="0" applyBorder="0" applyAlignment="0" applyProtection="0"/>
    <xf numFmtId="38" fontId="29" fillId="3" borderId="0" applyNumberFormat="0" applyBorder="0" applyAlignment="0" applyProtection="0"/>
    <xf numFmtId="0" fontId="45" fillId="33" borderId="0" applyNumberFormat="0" applyBorder="0" applyAlignment="0" applyProtection="0"/>
    <xf numFmtId="9" fontId="14" fillId="0" borderId="0" applyFont="0" applyFill="0" applyBorder="0" applyAlignment="0" applyProtection="0"/>
    <xf numFmtId="0" fontId="26" fillId="0" borderId="0"/>
    <xf numFmtId="0" fontId="45" fillId="31" borderId="0" applyNumberFormat="0" applyBorder="0" applyAlignment="0" applyProtection="0"/>
    <xf numFmtId="0" fontId="156" fillId="10" borderId="14" applyNumberFormat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0" fontId="25" fillId="0" borderId="0"/>
    <xf numFmtId="0" fontId="144" fillId="9" borderId="0" applyNumberFormat="0" applyBorder="0" applyAlignment="0" applyProtection="0"/>
    <xf numFmtId="0" fontId="120" fillId="0" borderId="0">
      <alignment horizontal="left"/>
    </xf>
    <xf numFmtId="37" fontId="159" fillId="0" borderId="0"/>
    <xf numFmtId="9" fontId="143" fillId="0" borderId="0" applyFont="0" applyFill="0" applyBorder="0" applyAlignment="0" applyProtection="0"/>
    <xf numFmtId="178" fontId="24" fillId="0" borderId="0" applyFill="0" applyBorder="0" applyAlignment="0" applyProtection="0"/>
    <xf numFmtId="0" fontId="25" fillId="0" borderId="0"/>
    <xf numFmtId="0" fontId="145" fillId="15" borderId="0" applyNumberFormat="0" applyBorder="0" applyAlignment="0" applyProtection="0"/>
    <xf numFmtId="9" fontId="25" fillId="0" borderId="0" applyFill="0" applyBorder="0" applyAlignment="0" applyProtection="0"/>
    <xf numFmtId="9" fontId="6" fillId="0" borderId="0" applyFont="0" applyFill="0" applyBorder="0" applyAlignment="0" applyProtection="0"/>
    <xf numFmtId="0" fontId="69" fillId="26" borderId="0" applyNumberFormat="0" applyBorder="0" applyProtection="0">
      <alignment vertical="top"/>
    </xf>
    <xf numFmtId="0" fontId="69" fillId="98" borderId="0" applyNumberFormat="0" applyBorder="0" applyProtection="0">
      <alignment vertical="top"/>
    </xf>
    <xf numFmtId="0" fontId="146" fillId="6" borderId="0" applyNumberFormat="0" applyBorder="0" applyAlignment="0" applyProtection="0"/>
    <xf numFmtId="0" fontId="143" fillId="0" borderId="0"/>
    <xf numFmtId="0" fontId="26" fillId="0" borderId="0">
      <alignment vertical="top"/>
    </xf>
    <xf numFmtId="0" fontId="45" fillId="34" borderId="0" applyNumberFormat="0" applyBorder="0" applyAlignment="0" applyProtection="0"/>
    <xf numFmtId="0" fontId="140" fillId="0" borderId="0"/>
    <xf numFmtId="0" fontId="14" fillId="0" borderId="0"/>
    <xf numFmtId="0" fontId="53" fillId="29" borderId="0" applyNumberFormat="0" applyBorder="0" applyAlignment="0" applyProtection="0"/>
    <xf numFmtId="9" fontId="14" fillId="0" borderId="0" applyFont="0" applyFill="0" applyBorder="0" applyAlignment="0" applyProtection="0"/>
    <xf numFmtId="4" fontId="23" fillId="89" borderId="45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69" fillId="12" borderId="0" applyNumberFormat="0" applyBorder="0" applyProtection="0">
      <alignment vertical="top"/>
    </xf>
    <xf numFmtId="0" fontId="25" fillId="0" borderId="0"/>
    <xf numFmtId="0" fontId="14" fillId="0" borderId="0"/>
    <xf numFmtId="0" fontId="152" fillId="7" borderId="0" applyNumberFormat="0" applyBorder="0" applyAlignment="0" applyProtection="0"/>
    <xf numFmtId="0" fontId="26" fillId="0" borderId="0">
      <alignment vertical="top"/>
    </xf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0" fontId="70" fillId="12" borderId="0" applyNumberFormat="0" applyBorder="0" applyProtection="0">
      <alignment vertical="top"/>
    </xf>
    <xf numFmtId="0" fontId="26" fillId="0" borderId="0">
      <alignment vertical="top"/>
    </xf>
    <xf numFmtId="0" fontId="26" fillId="0" borderId="0">
      <alignment vertical="top"/>
    </xf>
    <xf numFmtId="181" fontId="25" fillId="0" borderId="0" applyFill="0" applyBorder="0" applyAlignment="0" applyProtection="0"/>
    <xf numFmtId="0" fontId="150" fillId="0" borderId="0"/>
    <xf numFmtId="4" fontId="23" fillId="88" borderId="0" applyNumberFormat="0" applyProtection="0">
      <alignment horizontal="left" vertical="center" indent="1"/>
    </xf>
    <xf numFmtId="178" fontId="25" fillId="0" borderId="0" applyFill="0" applyBorder="0" applyAlignment="0" applyProtection="0"/>
    <xf numFmtId="179" fontId="14" fillId="0" borderId="0" applyFill="0" applyBorder="0" applyAlignment="0" applyProtection="0"/>
    <xf numFmtId="173" fontId="141" fillId="0" borderId="0" applyFont="0" applyFill="0" applyBorder="0" applyAlignment="0" applyProtection="0"/>
    <xf numFmtId="9" fontId="25" fillId="0" borderId="0" applyFill="0" applyBorder="0" applyAlignment="0" applyProtection="0"/>
    <xf numFmtId="0" fontId="126" fillId="0" borderId="0"/>
    <xf numFmtId="0" fontId="45" fillId="29" borderId="0" applyNumberFormat="0" applyBorder="0" applyAlignment="0" applyProtection="0"/>
    <xf numFmtId="9" fontId="25" fillId="0" borderId="0" applyFill="0" applyBorder="0" applyAlignment="0" applyProtection="0"/>
    <xf numFmtId="178" fontId="80" fillId="0" borderId="0" applyFill="0" applyBorder="0" applyProtection="0">
      <alignment vertical="top"/>
    </xf>
    <xf numFmtId="0" fontId="14" fillId="92" borderId="45" applyNumberFormat="0" applyProtection="0">
      <alignment horizontal="left" vertical="top" indent="1"/>
    </xf>
    <xf numFmtId="0" fontId="143" fillId="0" borderId="0" applyFont="0" applyFill="0" applyBorder="0" applyAlignment="0" applyProtection="0"/>
    <xf numFmtId="0" fontId="145" fillId="16" borderId="0" applyNumberFormat="0" applyBorder="0" applyAlignment="0" applyProtection="0"/>
    <xf numFmtId="164" fontId="14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7" fillId="0" borderId="0">
      <alignment vertical="center"/>
    </xf>
    <xf numFmtId="9" fontId="25" fillId="0" borderId="0" applyFill="0" applyBorder="0" applyAlignment="0" applyProtection="0"/>
    <xf numFmtId="43" fontId="1" fillId="0" borderId="0" applyFont="0" applyFill="0" applyBorder="0" applyAlignment="0" applyProtection="0"/>
    <xf numFmtId="0" fontId="80" fillId="0" borderId="0">
      <alignment vertical="top"/>
    </xf>
    <xf numFmtId="9" fontId="1" fillId="0" borderId="0" applyFont="0" applyFill="0" applyBorder="0" applyAlignment="0" applyProtection="0"/>
    <xf numFmtId="4" fontId="23" fillId="93" borderId="45" applyNumberFormat="0" applyProtection="0">
      <alignment horizontal="left" vertical="center" indent="1"/>
    </xf>
    <xf numFmtId="0" fontId="14" fillId="0" borderId="0"/>
    <xf numFmtId="173" fontId="1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9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29" fillId="3" borderId="0" applyNumberFormat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25" fillId="0" borderId="0"/>
    <xf numFmtId="0" fontId="14" fillId="0" borderId="0"/>
    <xf numFmtId="0" fontId="112" fillId="0" borderId="0"/>
    <xf numFmtId="0" fontId="55" fillId="0" borderId="25" applyNumberFormat="0" applyFill="0" applyAlignment="0" applyProtection="0"/>
    <xf numFmtId="0" fontId="145" fillId="17" borderId="0" applyNumberFormat="0" applyBorder="0" applyAlignment="0" applyProtection="0"/>
    <xf numFmtId="0" fontId="22" fillId="0" borderId="0"/>
    <xf numFmtId="0" fontId="14" fillId="0" borderId="0"/>
    <xf numFmtId="164" fontId="6" fillId="0" borderId="0" applyFont="0" applyFill="0" applyBorder="0" applyAlignment="0" applyProtection="0"/>
    <xf numFmtId="0" fontId="123" fillId="0" borderId="0">
      <alignment horizontal="left"/>
    </xf>
    <xf numFmtId="16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8" fillId="0" borderId="0">
      <alignment horizontal="left"/>
    </xf>
    <xf numFmtId="164" fontId="6" fillId="0" borderId="0" applyFont="0" applyFill="0" applyBorder="0" applyAlignment="0" applyProtection="0"/>
    <xf numFmtId="0" fontId="140" fillId="0" borderId="0"/>
    <xf numFmtId="178" fontId="2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5" fillId="0" borderId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75" fontId="28" fillId="0" borderId="0"/>
    <xf numFmtId="0" fontId="144" fillId="8" borderId="0" applyNumberFormat="0" applyBorder="0" applyAlignment="0" applyProtection="0"/>
    <xf numFmtId="0" fontId="114" fillId="87" borderId="45" applyNumberFormat="0" applyProtection="0">
      <alignment horizontal="left" vertical="top" indent="1"/>
    </xf>
    <xf numFmtId="0" fontId="14" fillId="0" borderId="0"/>
    <xf numFmtId="9" fontId="25" fillId="0" borderId="0" applyFill="0" applyBorder="0" applyAlignment="0" applyProtection="0"/>
    <xf numFmtId="0" fontId="45" fillId="33" borderId="0" applyNumberFormat="0" applyBorder="0" applyAlignment="0" applyProtection="0"/>
    <xf numFmtId="0" fontId="9" fillId="0" borderId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" fontId="30" fillId="0" borderId="11">
      <alignment vertical="top"/>
      <protection locked="0"/>
    </xf>
    <xf numFmtId="43" fontId="1" fillId="0" borderId="0" applyFont="0" applyFill="0" applyBorder="0" applyAlignment="0" applyProtection="0"/>
    <xf numFmtId="181" fontId="25" fillId="0" borderId="0" applyFill="0" applyBorder="0" applyAlignment="0" applyProtection="0"/>
    <xf numFmtId="0" fontId="23" fillId="0" borderId="0">
      <alignment vertical="top"/>
    </xf>
    <xf numFmtId="0" fontId="48" fillId="28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7" fillId="0" borderId="0"/>
    <xf numFmtId="0" fontId="160" fillId="0" borderId="0"/>
    <xf numFmtId="0" fontId="26" fillId="0" borderId="0">
      <alignment vertical="top"/>
    </xf>
    <xf numFmtId="183" fontId="14" fillId="0" borderId="0" applyFont="0" applyFill="0" applyBorder="0" applyAlignment="0" applyProtection="0"/>
    <xf numFmtId="0" fontId="127" fillId="0" borderId="42">
      <alignment horizontal="left" vertical="top"/>
    </xf>
    <xf numFmtId="0" fontId="143" fillId="0" borderId="0" applyFont="0" applyFill="0" applyBorder="0" applyAlignment="0" applyProtection="0"/>
    <xf numFmtId="0" fontId="145" fillId="20" borderId="0" applyNumberFormat="0" applyBorder="0" applyAlignment="0" applyProtection="0"/>
    <xf numFmtId="178" fontId="25" fillId="0" borderId="0" applyFill="0" applyBorder="0" applyAlignment="0" applyProtection="0"/>
    <xf numFmtId="0" fontId="144" fillId="0" borderId="0"/>
    <xf numFmtId="0" fontId="145" fillId="17" borderId="0" applyNumberFormat="0" applyBorder="0" applyAlignment="0" applyProtection="0"/>
    <xf numFmtId="0" fontId="144" fillId="7" borderId="0" applyNumberFormat="0" applyBorder="0" applyAlignment="0" applyProtection="0"/>
    <xf numFmtId="0" fontId="121" fillId="0" borderId="44">
      <alignment vertical="center"/>
    </xf>
    <xf numFmtId="9" fontId="6" fillId="0" borderId="0" applyFont="0" applyFill="0" applyBorder="0" applyAlignment="0" applyProtection="0"/>
    <xf numFmtId="0" fontId="26" fillId="0" borderId="0"/>
    <xf numFmtId="4" fontId="23" fillId="46" borderId="45" applyNumberFormat="0" applyProtection="0">
      <alignment horizontal="right" vertical="center"/>
    </xf>
    <xf numFmtId="9" fontId="25" fillId="0" borderId="0" applyFill="0" applyBorder="0" applyAlignment="0" applyProtection="0"/>
    <xf numFmtId="9" fontId="25" fillId="0" borderId="0" applyFill="0" applyBorder="0" applyAlignment="0" applyProtection="0"/>
    <xf numFmtId="0" fontId="26" fillId="0" borderId="0">
      <alignment vertical="top"/>
    </xf>
    <xf numFmtId="0" fontId="46" fillId="37" borderId="0" applyNumberFormat="0" applyBorder="0" applyAlignment="0" applyProtection="0"/>
    <xf numFmtId="0" fontId="81" fillId="10" borderId="14" applyNumberFormat="0" applyAlignment="0" applyProtection="0"/>
    <xf numFmtId="41" fontId="14" fillId="0" borderId="0" applyFont="0" applyFill="0" applyBorder="0" applyAlignment="0" applyProtection="0"/>
    <xf numFmtId="0" fontId="25" fillId="0" borderId="0"/>
    <xf numFmtId="0" fontId="50" fillId="41" borderId="15" applyNumberFormat="0" applyAlignment="0" applyProtection="0"/>
    <xf numFmtId="0" fontId="14" fillId="0" borderId="0"/>
    <xf numFmtId="0" fontId="144" fillId="14" borderId="0" applyNumberFormat="0" applyBorder="0" applyAlignment="0" applyProtection="0"/>
    <xf numFmtId="0" fontId="26" fillId="0" borderId="0">
      <alignment vertical="top"/>
    </xf>
    <xf numFmtId="9" fontId="3" fillId="0" borderId="0" applyFont="0" applyFill="0" applyBorder="0" applyAlignment="0" applyProtection="0"/>
    <xf numFmtId="0" fontId="140" fillId="0" borderId="0"/>
    <xf numFmtId="9" fontId="6" fillId="0" borderId="0" applyFont="0" applyFill="0" applyBorder="0" applyAlignment="0" applyProtection="0"/>
    <xf numFmtId="178" fontId="25" fillId="0" borderId="0" applyFill="0" applyBorder="0" applyAlignment="0" applyProtection="0"/>
    <xf numFmtId="0" fontId="133" fillId="0" borderId="43">
      <alignment horizontal="center"/>
    </xf>
    <xf numFmtId="164" fontId="14" fillId="0" borderId="0" applyFont="0" applyFill="0" applyBorder="0" applyAlignment="0" applyProtection="0"/>
    <xf numFmtId="0" fontId="148" fillId="24" borderId="15" applyNumberFormat="0" applyAlignment="0" applyProtection="0"/>
    <xf numFmtId="0" fontId="26" fillId="0" borderId="0">
      <alignment vertical="top"/>
    </xf>
    <xf numFmtId="178" fontId="25" fillId="0" borderId="0" applyFill="0" applyBorder="0" applyAlignment="0" applyProtection="0"/>
    <xf numFmtId="4" fontId="23" fillId="34" borderId="45" applyNumberFormat="0" applyProtection="0">
      <alignment horizontal="right" vertical="center"/>
    </xf>
    <xf numFmtId="0" fontId="25" fillId="0" borderId="0"/>
    <xf numFmtId="0" fontId="51" fillId="0" borderId="0" applyNumberFormat="0" applyFill="0" applyBorder="0" applyAlignment="0" applyProtection="0"/>
    <xf numFmtId="9" fontId="25" fillId="0" borderId="0" applyFill="0" applyBorder="0" applyAlignment="0" applyProtection="0"/>
    <xf numFmtId="0" fontId="122" fillId="0" borderId="0">
      <alignment horizontal="left"/>
    </xf>
    <xf numFmtId="0" fontId="23" fillId="4" borderId="45" applyNumberFormat="0" applyProtection="0">
      <alignment horizontal="left" vertical="top" indent="1"/>
    </xf>
    <xf numFmtId="0" fontId="14" fillId="0" borderId="0"/>
    <xf numFmtId="4" fontId="136" fillId="4" borderId="45" applyNumberFormat="0" applyProtection="0">
      <alignment vertical="center"/>
    </xf>
    <xf numFmtId="0" fontId="23" fillId="0" borderId="0">
      <alignment vertical="top"/>
    </xf>
    <xf numFmtId="185" fontId="14" fillId="0" borderId="0" applyFont="0" applyFill="0" applyBorder="0" applyAlignment="0" applyProtection="0"/>
    <xf numFmtId="0" fontId="128" fillId="0" borderId="0">
      <alignment horizontal="left"/>
    </xf>
    <xf numFmtId="0" fontId="14" fillId="95" borderId="45" applyNumberFormat="0" applyProtection="0">
      <alignment horizontal="left" vertical="top" indent="1"/>
    </xf>
    <xf numFmtId="0" fontId="69" fillId="99" borderId="0" applyNumberFormat="0" applyBorder="0" applyProtection="0">
      <alignment vertical="top"/>
    </xf>
    <xf numFmtId="0" fontId="26" fillId="0" borderId="0">
      <alignment vertical="top"/>
    </xf>
    <xf numFmtId="174" fontId="33" fillId="0" borderId="0"/>
    <xf numFmtId="0" fontId="139" fillId="0" borderId="0"/>
    <xf numFmtId="9" fontId="25" fillId="0" borderId="0" applyFill="0" applyBorder="0" applyAlignment="0" applyProtection="0"/>
    <xf numFmtId="0" fontId="138" fillId="0" borderId="0">
      <alignment horizontal="left"/>
    </xf>
    <xf numFmtId="0" fontId="69" fillId="25" borderId="0" applyNumberFormat="0" applyBorder="0" applyProtection="0">
      <alignment vertical="top"/>
    </xf>
    <xf numFmtId="0" fontId="69" fillId="9" borderId="0" applyNumberFormat="0" applyBorder="0" applyProtection="0">
      <alignment vertical="top"/>
    </xf>
    <xf numFmtId="10" fontId="14" fillId="0" borderId="0" applyFont="0" applyFill="0" applyBorder="0" applyAlignment="0" applyProtection="0"/>
    <xf numFmtId="4" fontId="23" fillId="91" borderId="0" applyNumberFormat="0" applyProtection="0">
      <alignment horizontal="left" vertical="center" indent="1"/>
    </xf>
    <xf numFmtId="0" fontId="151" fillId="0" borderId="0" applyNumberFormat="0" applyFill="0" applyBorder="0" applyAlignment="0" applyProtection="0"/>
    <xf numFmtId="181" fontId="25" fillId="0" borderId="0" applyFill="0" applyBorder="0" applyAlignment="0" applyProtection="0"/>
    <xf numFmtId="181" fontId="25" fillId="0" borderId="0" applyFill="0" applyBorder="0" applyAlignment="0" applyProtection="0"/>
    <xf numFmtId="184" fontId="119" fillId="85" borderId="0">
      <protection hidden="1"/>
    </xf>
    <xf numFmtId="0" fontId="126" fillId="0" borderId="0">
      <alignment horizontal="left"/>
    </xf>
    <xf numFmtId="10" fontId="14" fillId="0" borderId="0" applyFont="0" applyFill="0" applyBorder="0" applyAlignment="0" applyProtection="0"/>
    <xf numFmtId="0" fontId="23" fillId="0" borderId="0">
      <alignment vertical="top"/>
    </xf>
    <xf numFmtId="0" fontId="26" fillId="0" borderId="0">
      <alignment vertical="top"/>
    </xf>
    <xf numFmtId="0" fontId="61" fillId="42" borderId="21" applyNumberFormat="0" applyAlignment="0" applyProtection="0"/>
    <xf numFmtId="0" fontId="131" fillId="0" borderId="0">
      <alignment horizontal="left"/>
    </xf>
    <xf numFmtId="0" fontId="26" fillId="0" borderId="0">
      <alignment vertical="top"/>
    </xf>
    <xf numFmtId="0" fontId="25" fillId="0" borderId="0"/>
    <xf numFmtId="0" fontId="23" fillId="0" borderId="0">
      <alignment vertical="top"/>
    </xf>
    <xf numFmtId="10" fontId="25" fillId="0" borderId="0" applyFill="0" applyBorder="0" applyAlignment="0" applyProtection="0"/>
    <xf numFmtId="0" fontId="14" fillId="0" borderId="0"/>
    <xf numFmtId="10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0" fontId="25" fillId="0" borderId="22" applyNumberFormat="0" applyFill="0" applyAlignment="0" applyProtection="0"/>
    <xf numFmtId="0" fontId="25" fillId="0" borderId="22" applyNumberFormat="0" applyFill="0" applyAlignment="0" applyProtection="0"/>
    <xf numFmtId="1" fontId="14" fillId="0" borderId="9" applyNumberFormat="0" applyFill="0" applyAlignment="0" applyProtection="0">
      <alignment horizontal="center" vertical="center"/>
    </xf>
    <xf numFmtId="0" fontId="25" fillId="0" borderId="22" applyNumberFormat="0" applyFill="0" applyAlignment="0" applyProtection="0"/>
    <xf numFmtId="1" fontId="14" fillId="0" borderId="9" applyNumberFormat="0" applyFill="0" applyAlignment="0" applyProtection="0">
      <alignment horizontal="center" vertical="center"/>
    </xf>
    <xf numFmtId="1" fontId="14" fillId="0" borderId="9" applyNumberFormat="0" applyFill="0" applyAlignment="0" applyProtection="0">
      <alignment horizontal="center" vertical="center"/>
    </xf>
    <xf numFmtId="0" fontId="1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63" fillId="0" borderId="23" applyNumberFormat="0" applyFill="0" applyAlignment="0" applyProtection="0"/>
    <xf numFmtId="0" fontId="63" fillId="0" borderId="23" applyNumberFormat="0" applyFill="0" applyAlignment="0" applyProtection="0"/>
    <xf numFmtId="0" fontId="1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1" fillId="24" borderId="15" applyNumberFormat="0" applyProtection="0">
      <alignment vertical="top"/>
    </xf>
    <xf numFmtId="0" fontId="72" fillId="0" borderId="19" applyNumberFormat="0" applyFill="0" applyProtection="0">
      <alignment vertical="top"/>
    </xf>
    <xf numFmtId="9" fontId="14" fillId="0" borderId="0" applyFont="0" applyFill="0" applyBorder="0" applyAlignment="0" applyProtection="0"/>
    <xf numFmtId="0" fontId="73" fillId="6" borderId="0" applyNumberFormat="0" applyBorder="0" applyProtection="0">
      <alignment vertical="top"/>
    </xf>
    <xf numFmtId="0" fontId="74" fillId="100" borderId="21" applyNumberFormat="0" applyProtection="0">
      <alignment vertical="top"/>
    </xf>
    <xf numFmtId="0" fontId="75" fillId="100" borderId="14" applyNumberFormat="0" applyProtection="0">
      <alignment vertical="top"/>
    </xf>
    <xf numFmtId="0" fontId="76" fillId="0" borderId="0" applyNumberFormat="0" applyFill="0" applyBorder="0" applyProtection="0">
      <alignment vertical="top"/>
    </xf>
    <xf numFmtId="0" fontId="77" fillId="0" borderId="0" applyNumberFormat="0" applyFill="0" applyBorder="0" applyProtection="0">
      <alignment vertical="top"/>
    </xf>
    <xf numFmtId="0" fontId="165" fillId="0" borderId="0" applyNumberFormat="0" applyFill="0" applyBorder="0" applyProtection="0">
      <alignment vertical="top"/>
    </xf>
    <xf numFmtId="0" fontId="79" fillId="7" borderId="0" applyNumberFormat="0" applyBorder="0" applyProtection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1" fillId="26" borderId="14" applyNumberFormat="0" applyProtection="0">
      <alignment vertical="top"/>
    </xf>
    <xf numFmtId="0" fontId="82" fillId="26" borderId="0" applyNumberFormat="0" applyBorder="0" applyProtection="0">
      <alignment vertical="top"/>
    </xf>
    <xf numFmtId="0" fontId="83" fillId="0" borderId="47" applyNumberFormat="0" applyFill="0" applyProtection="0">
      <alignment vertical="top"/>
    </xf>
    <xf numFmtId="0" fontId="70" fillId="17" borderId="0" applyNumberFormat="0" applyBorder="0" applyProtection="0">
      <alignment vertical="top"/>
    </xf>
    <xf numFmtId="0" fontId="70" fillId="20" borderId="0" applyNumberFormat="0" applyBorder="0" applyProtection="0">
      <alignment vertical="top"/>
    </xf>
    <xf numFmtId="0" fontId="70" fillId="21" borderId="0" applyNumberFormat="0" applyBorder="0" applyProtection="0">
      <alignment vertical="top"/>
    </xf>
    <xf numFmtId="0" fontId="70" fillId="101" borderId="0" applyNumberFormat="0" applyBorder="0" applyProtection="0">
      <alignment vertical="top"/>
    </xf>
    <xf numFmtId="0" fontId="70" fillId="17" borderId="0" applyNumberFormat="0" applyBorder="0" applyProtection="0">
      <alignment vertical="top"/>
    </xf>
    <xf numFmtId="0" fontId="70" fillId="22" borderId="0" applyNumberFormat="0" applyBorder="0" applyProtection="0">
      <alignment vertical="top"/>
    </xf>
    <xf numFmtId="0" fontId="80" fillId="25" borderId="20" applyNumberFormat="0" applyProtection="0">
      <alignment vertical="top"/>
    </xf>
    <xf numFmtId="0" fontId="166" fillId="0" borderId="48" applyNumberFormat="0" applyFill="0" applyProtection="0">
      <alignment vertical="top"/>
    </xf>
    <xf numFmtId="0" fontId="167" fillId="0" borderId="25" applyNumberFormat="0" applyFill="0" applyProtection="0">
      <alignment vertical="top"/>
    </xf>
    <xf numFmtId="0" fontId="168" fillId="0" borderId="49" applyNumberFormat="0" applyFill="0" applyProtection="0">
      <alignment vertical="top"/>
    </xf>
    <xf numFmtId="0" fontId="168" fillId="0" borderId="0" applyNumberFormat="0" applyFill="0" applyBorder="0" applyProtection="0">
      <alignment vertical="top"/>
    </xf>
    <xf numFmtId="43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8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4" fillId="0" borderId="0" applyFill="0" applyBorder="0" applyAlignment="0" applyProtection="0"/>
    <xf numFmtId="181" fontId="14" fillId="0" borderId="0" applyFill="0" applyBorder="0" applyAlignment="0" applyProtection="0"/>
    <xf numFmtId="178" fontId="14" fillId="0" borderId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1" fontId="14" fillId="0" borderId="0" applyFill="0" applyBorder="0" applyAlignment="0" applyProtection="0"/>
    <xf numFmtId="181" fontId="14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5" fillId="0" borderId="0" applyProtection="0"/>
    <xf numFmtId="0" fontId="16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" fontId="35" fillId="0" borderId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38" fontId="29" fillId="3" borderId="0" applyNumberFormat="0" applyBorder="0" applyAlignment="0" applyProtection="0"/>
    <xf numFmtId="0" fontId="38" fillId="0" borderId="0" applyProtection="0"/>
    <xf numFmtId="0" fontId="39" fillId="0" borderId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10" fontId="29" fillId="4" borderId="11" applyNumberFormat="0" applyBorder="0" applyAlignment="0" applyProtection="0"/>
    <xf numFmtId="37" fontId="30" fillId="0" borderId="0"/>
    <xf numFmtId="176" fontId="31" fillId="0" borderId="0"/>
    <xf numFmtId="0" fontId="1" fillId="0" borderId="0"/>
    <xf numFmtId="0" fontId="1" fillId="0" borderId="0"/>
    <xf numFmtId="0" fontId="25" fillId="0" borderId="0"/>
    <xf numFmtId="0" fontId="17" fillId="0" borderId="0">
      <alignment vertical="center"/>
    </xf>
    <xf numFmtId="0" fontId="170" fillId="0" borderId="0"/>
    <xf numFmtId="0" fontId="23" fillId="0" borderId="0">
      <alignment vertical="top"/>
    </xf>
    <xf numFmtId="0" fontId="3" fillId="0" borderId="0"/>
    <xf numFmtId="0" fontId="23" fillId="0" borderId="0">
      <alignment vertical="top"/>
    </xf>
    <xf numFmtId="0" fontId="23" fillId="0" borderId="0">
      <alignment vertical="top"/>
    </xf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" fillId="0" borderId="0"/>
    <xf numFmtId="0" fontId="14" fillId="0" borderId="0"/>
    <xf numFmtId="10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ill="0" applyBorder="0" applyAlignment="0" applyProtection="0"/>
    <xf numFmtId="0" fontId="14" fillId="0" borderId="22" applyNumberFormat="0" applyFill="0" applyAlignment="0" applyProtection="0"/>
    <xf numFmtId="0" fontId="14" fillId="0" borderId="22" applyNumberFormat="0" applyFill="0" applyAlignment="0" applyProtection="0"/>
    <xf numFmtId="1" fontId="14" fillId="0" borderId="9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178" fontId="14" fillId="0" borderId="0" applyFill="0" applyBorder="0" applyAlignment="0" applyProtection="0"/>
    <xf numFmtId="0" fontId="14" fillId="0" borderId="0"/>
    <xf numFmtId="0" fontId="14" fillId="0" borderId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0" borderId="0" applyNumberFormat="0" applyBorder="0" applyAlignment="0" applyProtection="0"/>
    <xf numFmtId="0" fontId="23" fillId="33" borderId="0" applyNumberFormat="0" applyBorder="0" applyAlignment="0" applyProtection="0"/>
    <xf numFmtId="0" fontId="23" fillId="36" borderId="0" applyNumberFormat="0" applyBorder="0" applyAlignment="0" applyProtection="0"/>
    <xf numFmtId="0" fontId="171" fillId="37" borderId="0" applyNumberFormat="0" applyBorder="0" applyAlignment="0" applyProtection="0"/>
    <xf numFmtId="0" fontId="171" fillId="34" borderId="0" applyNumberFormat="0" applyBorder="0" applyAlignment="0" applyProtection="0"/>
    <xf numFmtId="0" fontId="171" fillId="35" borderId="0" applyNumberFormat="0" applyBorder="0" applyAlignment="0" applyProtection="0"/>
    <xf numFmtId="0" fontId="171" fillId="38" borderId="0" applyNumberFormat="0" applyBorder="0" applyAlignment="0" applyProtection="0"/>
    <xf numFmtId="0" fontId="171" fillId="39" borderId="0" applyNumberFormat="0" applyBorder="0" applyAlignment="0" applyProtection="0"/>
    <xf numFmtId="0" fontId="171" fillId="40" borderId="0" applyNumberFormat="0" applyBorder="0" applyAlignment="0" applyProtection="0"/>
    <xf numFmtId="0" fontId="171" fillId="44" borderId="0" applyNumberFormat="0" applyBorder="0" applyAlignment="0" applyProtection="0"/>
    <xf numFmtId="0" fontId="171" fillId="45" borderId="0" applyNumberFormat="0" applyBorder="0" applyAlignment="0" applyProtection="0"/>
    <xf numFmtId="0" fontId="171" fillId="46" borderId="0" applyNumberFormat="0" applyBorder="0" applyAlignment="0" applyProtection="0"/>
    <xf numFmtId="0" fontId="171" fillId="38" borderId="0" applyNumberFormat="0" applyBorder="0" applyAlignment="0" applyProtection="0"/>
    <xf numFmtId="0" fontId="171" fillId="39" borderId="0" applyNumberFormat="0" applyBorder="0" applyAlignment="0" applyProtection="0"/>
    <xf numFmtId="0" fontId="171" fillId="47" borderId="0" applyNumberFormat="0" applyBorder="0" applyAlignment="0" applyProtection="0"/>
    <xf numFmtId="0" fontId="172" fillId="28" borderId="0" applyNumberFormat="0" applyBorder="0" applyAlignment="0" applyProtection="0"/>
    <xf numFmtId="0" fontId="173" fillId="42" borderId="14" applyNumberFormat="0" applyAlignment="0" applyProtection="0"/>
    <xf numFmtId="0" fontId="174" fillId="41" borderId="15" applyNumberFormat="0" applyAlignment="0" applyProtection="0"/>
    <xf numFmtId="0" fontId="175" fillId="0" borderId="0" applyNumberFormat="0" applyFill="0" applyBorder="0" applyAlignment="0" applyProtection="0"/>
    <xf numFmtId="0" fontId="176" fillId="29" borderId="0" applyNumberFormat="0" applyBorder="0" applyAlignment="0" applyProtection="0"/>
    <xf numFmtId="0" fontId="177" fillId="0" borderId="24" applyNumberFormat="0" applyFill="0" applyAlignment="0" applyProtection="0"/>
    <xf numFmtId="0" fontId="178" fillId="0" borderId="25" applyNumberFormat="0" applyFill="0" applyAlignment="0" applyProtection="0"/>
    <xf numFmtId="0" fontId="179" fillId="0" borderId="26" applyNumberFormat="0" applyFill="0" applyAlignment="0" applyProtection="0"/>
    <xf numFmtId="0" fontId="179" fillId="0" borderId="0" applyNumberFormat="0" applyFill="0" applyBorder="0" applyAlignment="0" applyProtection="0"/>
    <xf numFmtId="0" fontId="180" fillId="32" borderId="14" applyNumberFormat="0" applyAlignment="0" applyProtection="0"/>
    <xf numFmtId="0" fontId="181" fillId="0" borderId="19" applyNumberFormat="0" applyFill="0" applyAlignment="0" applyProtection="0"/>
    <xf numFmtId="0" fontId="182" fillId="43" borderId="0" applyNumberFormat="0" applyBorder="0" applyAlignment="0" applyProtection="0"/>
    <xf numFmtId="0" fontId="23" fillId="48" borderId="20" applyNumberFormat="0" applyFont="0" applyAlignment="0" applyProtection="0"/>
    <xf numFmtId="0" fontId="183" fillId="42" borderId="21" applyNumberFormat="0" applyAlignment="0" applyProtection="0"/>
    <xf numFmtId="0" fontId="14" fillId="0" borderId="0"/>
    <xf numFmtId="0" fontId="184" fillId="0" borderId="0" applyNumberFormat="0" applyFill="0" applyBorder="0" applyAlignment="0" applyProtection="0"/>
    <xf numFmtId="0" fontId="114" fillId="0" borderId="23" applyNumberFormat="0" applyFill="0" applyAlignment="0" applyProtection="0"/>
    <xf numFmtId="0" fontId="115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0" fontId="180" fillId="32" borderId="14" applyNumberFormat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0" fontId="14" fillId="0" borderId="0"/>
    <xf numFmtId="0" fontId="14" fillId="0" borderId="0"/>
    <xf numFmtId="0" fontId="23" fillId="0" borderId="0">
      <alignment vertical="top"/>
    </xf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0" fontId="5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33" applyNumberFormat="0" applyFill="0" applyAlignment="0" applyProtection="0"/>
    <xf numFmtId="0" fontId="98" fillId="0" borderId="34" applyNumberFormat="0" applyFill="0" applyAlignment="0" applyProtection="0"/>
    <xf numFmtId="0" fontId="99" fillId="0" borderId="35" applyNumberFormat="0" applyFill="0" applyAlignment="0" applyProtection="0"/>
    <xf numFmtId="0" fontId="99" fillId="0" borderId="0" applyNumberFormat="0" applyFill="0" applyBorder="0" applyAlignment="0" applyProtection="0"/>
    <xf numFmtId="0" fontId="100" fillId="53" borderId="0" applyNumberFormat="0" applyBorder="0" applyAlignment="0" applyProtection="0"/>
    <xf numFmtId="0" fontId="101" fillId="54" borderId="0" applyNumberFormat="0" applyBorder="0" applyAlignment="0" applyProtection="0"/>
    <xf numFmtId="0" fontId="102" fillId="55" borderId="0" applyNumberFormat="0" applyBorder="0" applyAlignment="0" applyProtection="0"/>
    <xf numFmtId="0" fontId="103" fillId="56" borderId="36" applyNumberFormat="0" applyAlignment="0" applyProtection="0"/>
    <xf numFmtId="0" fontId="104" fillId="57" borderId="37" applyNumberFormat="0" applyAlignment="0" applyProtection="0"/>
    <xf numFmtId="0" fontId="105" fillId="57" borderId="36" applyNumberFormat="0" applyAlignment="0" applyProtection="0"/>
    <xf numFmtId="0" fontId="106" fillId="0" borderId="38" applyNumberFormat="0" applyFill="0" applyAlignment="0" applyProtection="0"/>
    <xf numFmtId="0" fontId="107" fillId="58" borderId="39" applyNumberFormat="0" applyAlignment="0" applyProtection="0"/>
    <xf numFmtId="0" fontId="108" fillId="0" borderId="0" applyNumberFormat="0" applyFill="0" applyBorder="0" applyAlignment="0" applyProtection="0"/>
    <xf numFmtId="0" fontId="1" fillId="59" borderId="40" applyNumberFormat="0" applyFont="0" applyAlignment="0" applyProtection="0"/>
    <xf numFmtId="0" fontId="109" fillId="0" borderId="0" applyNumberFormat="0" applyFill="0" applyBorder="0" applyAlignment="0" applyProtection="0"/>
    <xf numFmtId="0" fontId="110" fillId="0" borderId="41" applyNumberFormat="0" applyFill="0" applyAlignment="0" applyProtection="0"/>
    <xf numFmtId="0" fontId="11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1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1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1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1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1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8" fontId="25" fillId="0" borderId="0" applyFill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45" fillId="35" borderId="0" applyNumberFormat="0" applyBorder="0" applyAlignment="0" applyProtection="0"/>
    <xf numFmtId="0" fontId="45" fillId="30" borderId="0" applyNumberFormat="0" applyBorder="0" applyAlignment="0" applyProtection="0"/>
    <xf numFmtId="0" fontId="45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5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50" fillId="41" borderId="15" applyNumberFormat="0" applyAlignment="0" applyProtection="0"/>
    <xf numFmtId="0" fontId="58" fillId="0" borderId="19" applyNumberFormat="0" applyFill="0" applyAlignment="0" applyProtection="0"/>
    <xf numFmtId="0" fontId="61" fillId="42" borderId="21" applyNumberFormat="0" applyAlignment="0" applyProtection="0"/>
    <xf numFmtId="0" fontId="49" fillId="42" borderId="14" applyNumberFormat="0" applyAlignment="0" applyProtection="0"/>
    <xf numFmtId="0" fontId="62" fillId="0" borderId="0" applyNumberFormat="0" applyFill="0" applyBorder="0" applyAlignment="0" applyProtection="0"/>
    <xf numFmtId="0" fontId="57" fillId="32" borderId="14" applyNumberFormat="0" applyAlignment="0" applyProtection="0"/>
    <xf numFmtId="0" fontId="59" fillId="43" borderId="0" applyNumberFormat="0" applyBorder="0" applyAlignment="0" applyProtection="0"/>
    <xf numFmtId="0" fontId="63" fillId="0" borderId="23" applyNumberFormat="0" applyFill="0" applyAlignment="0" applyProtection="0"/>
    <xf numFmtId="0" fontId="46" fillId="44" borderId="0" applyNumberFormat="0" applyBorder="0" applyAlignment="0" applyProtection="0"/>
    <xf numFmtId="0" fontId="46" fillId="46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7" borderId="0" applyNumberFormat="0" applyBorder="0" applyAlignment="0" applyProtection="0"/>
    <xf numFmtId="0" fontId="25" fillId="48" borderId="20" applyNumberFormat="0" applyFont="0" applyAlignment="0" applyProtection="0"/>
    <xf numFmtId="0" fontId="54" fillId="0" borderId="24" applyNumberFormat="0" applyFill="0" applyAlignment="0" applyProtection="0"/>
    <xf numFmtId="0" fontId="55" fillId="0" borderId="25" applyNumberFormat="0" applyFill="0" applyAlignment="0" applyProtection="0"/>
    <xf numFmtId="0" fontId="56" fillId="0" borderId="26" applyNumberFormat="0" applyFill="0" applyAlignment="0" applyProtection="0"/>
    <xf numFmtId="0" fontId="56" fillId="0" borderId="0" applyNumberFormat="0" applyFill="0" applyBorder="0" applyAlignment="0" applyProtection="0"/>
    <xf numFmtId="189" fontId="25" fillId="0" borderId="0" applyFill="0" applyBorder="0" applyAlignment="0" applyProtection="0"/>
    <xf numFmtId="0" fontId="17" fillId="0" borderId="0">
      <alignment vertical="center"/>
    </xf>
    <xf numFmtId="0" fontId="3" fillId="0" borderId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80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190" fontId="33" fillId="0" borderId="0" applyFill="0" applyBorder="0" applyAlignment="0" applyProtection="0"/>
    <xf numFmtId="190" fontId="28" fillId="0" borderId="0" applyFill="0" applyBorder="0" applyAlignment="0" applyProtection="0"/>
    <xf numFmtId="177" fontId="28" fillId="0" borderId="0"/>
    <xf numFmtId="9" fontId="33" fillId="0" borderId="0" applyFill="0" applyBorder="0" applyAlignment="0" applyProtection="0"/>
    <xf numFmtId="9" fontId="28" fillId="0" borderId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4" fillId="102" borderId="0" applyNumberFormat="0" applyBorder="0" applyAlignment="0" applyProtection="0"/>
    <xf numFmtId="0" fontId="144" fillId="6" borderId="0" applyNumberFormat="0" applyBorder="0" applyAlignment="0" applyProtection="0"/>
    <xf numFmtId="0" fontId="144" fillId="7" borderId="0" applyNumberFormat="0" applyBorder="0" applyAlignment="0" applyProtection="0"/>
    <xf numFmtId="0" fontId="144" fillId="8" borderId="0" applyNumberFormat="0" applyBorder="0" applyAlignment="0" applyProtection="0"/>
    <xf numFmtId="0" fontId="144" fillId="103" borderId="0" applyNumberFormat="0" applyBorder="0" applyAlignment="0" applyProtection="0"/>
    <xf numFmtId="0" fontId="144" fillId="104" borderId="0" applyNumberFormat="0" applyBorder="0" applyAlignment="0" applyProtection="0"/>
    <xf numFmtId="0" fontId="144" fillId="11" borderId="0" applyNumberFormat="0" applyBorder="0" applyAlignment="0" applyProtection="0"/>
    <xf numFmtId="0" fontId="144" fillId="12" borderId="0" applyNumberFormat="0" applyBorder="0" applyAlignment="0" applyProtection="0"/>
    <xf numFmtId="0" fontId="144" fillId="13" borderId="0" applyNumberFormat="0" applyBorder="0" applyAlignment="0" applyProtection="0"/>
    <xf numFmtId="0" fontId="144" fillId="8" borderId="0" applyNumberFormat="0" applyBorder="0" applyAlignment="0" applyProtection="0"/>
    <xf numFmtId="0" fontId="144" fillId="11" borderId="0" applyNumberFormat="0" applyBorder="0" applyAlignment="0" applyProtection="0"/>
    <xf numFmtId="0" fontId="144" fillId="18" borderId="0" applyNumberFormat="0" applyBorder="0" applyAlignment="0" applyProtection="0"/>
    <xf numFmtId="0" fontId="145" fillId="15" borderId="0" applyNumberFormat="0" applyBorder="0" applyAlignment="0" applyProtection="0"/>
    <xf numFmtId="0" fontId="145" fillId="12" borderId="0" applyNumberFormat="0" applyBorder="0" applyAlignment="0" applyProtection="0"/>
    <xf numFmtId="0" fontId="145" fillId="13" borderId="0" applyNumberFormat="0" applyBorder="0" applyAlignment="0" applyProtection="0"/>
    <xf numFmtId="0" fontId="145" fillId="16" borderId="0" applyNumberFormat="0" applyBorder="0" applyAlignment="0" applyProtection="0"/>
    <xf numFmtId="0" fontId="145" fillId="105" borderId="0" applyNumberFormat="0" applyBorder="0" applyAlignment="0" applyProtection="0"/>
    <xf numFmtId="0" fontId="145" fillId="22" borderId="0" applyNumberFormat="0" applyBorder="0" applyAlignment="0" applyProtection="0"/>
    <xf numFmtId="0" fontId="148" fillId="106" borderId="50" applyNumberFormat="0" applyAlignment="0" applyProtection="0"/>
    <xf numFmtId="0" fontId="185" fillId="0" borderId="51" applyNumberFormat="0" applyFill="0" applyAlignment="0" applyProtection="0"/>
    <xf numFmtId="0" fontId="146" fillId="6" borderId="0" applyNumberFormat="0" applyBorder="0" applyAlignment="0" applyProtection="0"/>
    <xf numFmtId="0" fontId="186" fillId="23" borderId="52" applyNumberFormat="0" applyAlignment="0" applyProtection="0"/>
    <xf numFmtId="0" fontId="187" fillId="23" borderId="14" applyNumberFormat="0" applyAlignment="0" applyProtection="0"/>
    <xf numFmtId="0" fontId="16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52" fillId="7" borderId="0" applyNumberFormat="0" applyBorder="0" applyAlignment="0" applyProtection="0"/>
    <xf numFmtId="0" fontId="189" fillId="104" borderId="14" applyNumberFormat="0" applyAlignment="0" applyProtection="0"/>
    <xf numFmtId="0" fontId="190" fillId="26" borderId="0" applyNumberFormat="0" applyBorder="0" applyAlignment="0" applyProtection="0"/>
    <xf numFmtId="0" fontId="163" fillId="0" borderId="53" applyNumberFormat="0" applyFill="0" applyAlignment="0" applyProtection="0"/>
    <xf numFmtId="0" fontId="145" fillId="107" borderId="0" applyNumberFormat="0" applyBorder="0" applyAlignment="0" applyProtection="0"/>
    <xf numFmtId="0" fontId="145" fillId="20" borderId="0" applyNumberFormat="0" applyBorder="0" applyAlignment="0" applyProtection="0"/>
    <xf numFmtId="0" fontId="145" fillId="108" borderId="0" applyNumberFormat="0" applyBorder="0" applyAlignment="0" applyProtection="0"/>
    <xf numFmtId="0" fontId="145" fillId="16" borderId="0" applyNumberFormat="0" applyBorder="0" applyAlignment="0" applyProtection="0"/>
    <xf numFmtId="0" fontId="145" fillId="105" borderId="0" applyNumberFormat="0" applyBorder="0" applyAlignment="0" applyProtection="0"/>
    <xf numFmtId="0" fontId="145" fillId="101" borderId="0" applyNumberFormat="0" applyBorder="0" applyAlignment="0" applyProtection="0"/>
    <xf numFmtId="0" fontId="25" fillId="25" borderId="20" applyNumberFormat="0" applyAlignment="0" applyProtection="0"/>
    <xf numFmtId="0" fontId="191" fillId="0" borderId="54" applyNumberFormat="0" applyFill="0" applyAlignment="0" applyProtection="0"/>
    <xf numFmtId="0" fontId="192" fillId="0" borderId="55" applyNumberFormat="0" applyFill="0" applyAlignment="0" applyProtection="0"/>
    <xf numFmtId="0" fontId="193" fillId="0" borderId="18" applyNumberFormat="0" applyFill="0" applyAlignment="0" applyProtection="0"/>
    <xf numFmtId="0" fontId="193" fillId="0" borderId="0" applyNumberFormat="0" applyFill="0" applyBorder="0" applyAlignment="0" applyProtection="0"/>
    <xf numFmtId="0" fontId="1" fillId="0" borderId="0"/>
    <xf numFmtId="164" fontId="23" fillId="0" borderId="0" applyFont="0" applyFill="0" applyBorder="0" applyAlignment="0" applyProtection="0">
      <alignment vertical="top"/>
    </xf>
    <xf numFmtId="0" fontId="61" fillId="42" borderId="21" applyNumberFormat="0" applyAlignment="0" applyProtection="0"/>
    <xf numFmtId="0" fontId="25" fillId="25" borderId="20" applyNumberFormat="0" applyAlignment="0" applyProtection="0"/>
    <xf numFmtId="0" fontId="25" fillId="48" borderId="20" applyNumberFormat="0" applyFont="0" applyAlignment="0" applyProtection="0"/>
    <xf numFmtId="0" fontId="163" fillId="0" borderId="53" applyNumberFormat="0" applyFill="0" applyAlignment="0" applyProtection="0"/>
    <xf numFmtId="0" fontId="63" fillId="0" borderId="23" applyNumberFormat="0" applyFill="0" applyAlignment="0" applyProtection="0"/>
    <xf numFmtId="0" fontId="189" fillId="104" borderId="14" applyNumberFormat="0" applyAlignment="0" applyProtection="0"/>
    <xf numFmtId="0" fontId="57" fillId="32" borderId="14" applyNumberFormat="0" applyAlignment="0" applyProtection="0"/>
    <xf numFmtId="0" fontId="187" fillId="23" borderId="14" applyNumberFormat="0" applyAlignment="0" applyProtection="0"/>
    <xf numFmtId="0" fontId="49" fillId="42" borderId="14" applyNumberFormat="0" applyAlignment="0" applyProtection="0"/>
    <xf numFmtId="0" fontId="186" fillId="23" borderId="52" applyNumberFormat="0" applyAlignment="0" applyProtection="0"/>
    <xf numFmtId="164" fontId="1" fillId="0" borderId="0" applyFont="0" applyFill="0" applyBorder="0" applyAlignment="0" applyProtection="0"/>
    <xf numFmtId="10" fontId="29" fillId="4" borderId="56" applyNumberFormat="0" applyBorder="0" applyAlignment="0" applyProtection="0"/>
    <xf numFmtId="10" fontId="29" fillId="4" borderId="56" applyNumberFormat="0" applyBorder="0" applyAlignment="0" applyProtection="0"/>
    <xf numFmtId="0" fontId="1" fillId="0" borderId="0"/>
    <xf numFmtId="0" fontId="1" fillId="0" borderId="0"/>
    <xf numFmtId="10" fontId="29" fillId="4" borderId="11" applyNumberFormat="0" applyBorder="0" applyAlignment="0" applyProtection="0"/>
    <xf numFmtId="0" fontId="61" fillId="42" borderId="21" applyNumberFormat="0" applyAlignment="0" applyProtection="0"/>
    <xf numFmtId="0" fontId="186" fillId="23" borderId="52" applyNumberFormat="0" applyAlignment="0" applyProtection="0"/>
    <xf numFmtId="0" fontId="49" fillId="42" borderId="14" applyNumberFormat="0" applyAlignment="0" applyProtection="0"/>
    <xf numFmtId="0" fontId="187" fillId="23" borderId="14" applyNumberFormat="0" applyAlignment="0" applyProtection="0"/>
    <xf numFmtId="0" fontId="57" fillId="32" borderId="14" applyNumberFormat="0" applyAlignment="0" applyProtection="0"/>
    <xf numFmtId="0" fontId="189" fillId="104" borderId="14" applyNumberFormat="0" applyAlignment="0" applyProtection="0"/>
    <xf numFmtId="0" fontId="63" fillId="0" borderId="23" applyNumberFormat="0" applyFill="0" applyAlignment="0" applyProtection="0"/>
    <xf numFmtId="0" fontId="163" fillId="0" borderId="53" applyNumberFormat="0" applyFill="0" applyAlignment="0" applyProtection="0"/>
    <xf numFmtId="0" fontId="25" fillId="48" borderId="20" applyNumberFormat="0" applyFont="0" applyAlignment="0" applyProtection="0"/>
    <xf numFmtId="0" fontId="25" fillId="25" borderId="20" applyNumberFormat="0" applyAlignment="0" applyProtection="0"/>
    <xf numFmtId="0" fontId="194" fillId="0" borderId="0">
      <alignment vertical="top"/>
    </xf>
    <xf numFmtId="0" fontId="25" fillId="0" borderId="0"/>
    <xf numFmtId="0" fontId="22" fillId="0" borderId="0"/>
    <xf numFmtId="0" fontId="23" fillId="0" borderId="0">
      <alignment vertical="top"/>
    </xf>
    <xf numFmtId="0" fontId="1" fillId="0" borderId="0"/>
    <xf numFmtId="0" fontId="23" fillId="0" borderId="0">
      <alignment vertical="top"/>
    </xf>
    <xf numFmtId="178" fontId="25" fillId="0" borderId="0" applyFill="0" applyBorder="0" applyAlignment="0" applyProtection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3" fillId="0" borderId="0">
      <alignment vertical="top"/>
    </xf>
    <xf numFmtId="44" fontId="113" fillId="0" borderId="0" applyFont="0" applyFill="0" applyBorder="0" applyAlignment="0" applyProtection="0"/>
    <xf numFmtId="0" fontId="23" fillId="0" borderId="0">
      <alignment vertical="top"/>
    </xf>
    <xf numFmtId="0" fontId="22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4" fillId="0" borderId="0"/>
    <xf numFmtId="0" fontId="23" fillId="0" borderId="0">
      <alignment vertical="top"/>
    </xf>
    <xf numFmtId="0" fontId="22" fillId="0" borderId="0"/>
    <xf numFmtId="43" fontId="23" fillId="0" borderId="0" applyFont="0" applyFill="0" applyBorder="0" applyAlignment="0" applyProtection="0">
      <alignment vertical="top"/>
    </xf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22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23" fillId="0" borderId="0">
      <alignment vertical="top"/>
    </xf>
    <xf numFmtId="0" fontId="22" fillId="0" borderId="0"/>
    <xf numFmtId="0" fontId="25" fillId="0" borderId="0"/>
    <xf numFmtId="0" fontId="22" fillId="61" borderId="0" applyNumberFormat="0" applyBorder="0" applyAlignment="0" applyProtection="0"/>
    <xf numFmtId="0" fontId="22" fillId="65" borderId="0" applyNumberFormat="0" applyBorder="0" applyAlignment="0" applyProtection="0"/>
    <xf numFmtId="0" fontId="22" fillId="69" borderId="0" applyNumberFormat="0" applyBorder="0" applyAlignment="0" applyProtection="0"/>
    <xf numFmtId="0" fontId="22" fillId="73" borderId="0" applyNumberFormat="0" applyBorder="0" applyAlignment="0" applyProtection="0"/>
    <xf numFmtId="0" fontId="22" fillId="77" borderId="0" applyNumberFormat="0" applyBorder="0" applyAlignment="0" applyProtection="0"/>
    <xf numFmtId="0" fontId="22" fillId="81" borderId="0" applyNumberFormat="0" applyBorder="0" applyAlignment="0" applyProtection="0"/>
    <xf numFmtId="0" fontId="22" fillId="62" borderId="0" applyNumberFormat="0" applyBorder="0" applyAlignment="0" applyProtection="0"/>
    <xf numFmtId="0" fontId="22" fillId="66" borderId="0" applyNumberFormat="0" applyBorder="0" applyAlignment="0" applyProtection="0"/>
    <xf numFmtId="0" fontId="22" fillId="70" borderId="0" applyNumberFormat="0" applyBorder="0" applyAlignment="0" applyProtection="0"/>
    <xf numFmtId="0" fontId="22" fillId="74" borderId="0" applyNumberFormat="0" applyBorder="0" applyAlignment="0" applyProtection="0"/>
    <xf numFmtId="0" fontId="22" fillId="78" borderId="0" applyNumberFormat="0" applyBorder="0" applyAlignment="0" applyProtection="0"/>
    <xf numFmtId="0" fontId="22" fillId="82" borderId="0" applyNumberFormat="0" applyBorder="0" applyAlignment="0" applyProtection="0"/>
    <xf numFmtId="0" fontId="208" fillId="63" borderId="0" applyNumberFormat="0" applyBorder="0" applyAlignment="0" applyProtection="0"/>
    <xf numFmtId="0" fontId="208" fillId="67" borderId="0" applyNumberFormat="0" applyBorder="0" applyAlignment="0" applyProtection="0"/>
    <xf numFmtId="0" fontId="208" fillId="71" borderId="0" applyNumberFormat="0" applyBorder="0" applyAlignment="0" applyProtection="0"/>
    <xf numFmtId="0" fontId="208" fillId="75" borderId="0" applyNumberFormat="0" applyBorder="0" applyAlignment="0" applyProtection="0"/>
    <xf numFmtId="0" fontId="208" fillId="79" borderId="0" applyNumberFormat="0" applyBorder="0" applyAlignment="0" applyProtection="0"/>
    <xf numFmtId="0" fontId="208" fillId="83" borderId="0" applyNumberFormat="0" applyBorder="0" applyAlignment="0" applyProtection="0"/>
    <xf numFmtId="191" fontId="25" fillId="0" borderId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" fillId="0" borderId="0"/>
    <xf numFmtId="0" fontId="22" fillId="0" borderId="0"/>
    <xf numFmtId="9" fontId="2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0" fontId="202" fillId="57" borderId="36" applyNumberFormat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4" fillId="58" borderId="39" applyNumberFormat="0" applyAlignment="0" applyProtection="0"/>
    <xf numFmtId="0" fontId="203" fillId="0" borderId="38" applyNumberFormat="0" applyFill="0" applyAlignment="0" applyProtection="0"/>
    <xf numFmtId="0" fontId="198" fillId="53" borderId="0" applyNumberFormat="0" applyBorder="0" applyAlignment="0" applyProtection="0"/>
    <xf numFmtId="0" fontId="200" fillId="56" borderId="36" applyNumberFormat="0" applyAlignment="0" applyProtection="0"/>
    <xf numFmtId="0" fontId="210" fillId="55" borderId="0" applyNumberFormat="0" applyBorder="0" applyAlignment="0" applyProtection="0"/>
    <xf numFmtId="0" fontId="207" fillId="0" borderId="41" applyNumberFormat="0" applyFill="0" applyAlignment="0" applyProtection="0"/>
    <xf numFmtId="0" fontId="199" fillId="54" borderId="0" applyNumberFormat="0" applyBorder="0" applyAlignment="0" applyProtection="0"/>
    <xf numFmtId="0" fontId="208" fillId="60" borderId="0" applyNumberFormat="0" applyBorder="0" applyAlignment="0" applyProtection="0"/>
    <xf numFmtId="0" fontId="208" fillId="64" borderId="0" applyNumberFormat="0" applyBorder="0" applyAlignment="0" applyProtection="0"/>
    <xf numFmtId="0" fontId="208" fillId="68" borderId="0" applyNumberFormat="0" applyBorder="0" applyAlignment="0" applyProtection="0"/>
    <xf numFmtId="0" fontId="208" fillId="72" borderId="0" applyNumberFormat="0" applyBorder="0" applyAlignment="0" applyProtection="0"/>
    <xf numFmtId="0" fontId="208" fillId="76" borderId="0" applyNumberFormat="0" applyBorder="0" applyAlignment="0" applyProtection="0"/>
    <xf numFmtId="0" fontId="208" fillId="80" borderId="0" applyNumberFormat="0" applyBorder="0" applyAlignment="0" applyProtection="0"/>
    <xf numFmtId="0" fontId="201" fillId="57" borderId="37" applyNumberFormat="0" applyAlignment="0" applyProtection="0"/>
    <xf numFmtId="0" fontId="22" fillId="59" borderId="40" applyNumberFormat="0" applyFont="0" applyAlignment="0" applyProtection="0"/>
    <xf numFmtId="0" fontId="195" fillId="0" borderId="33" applyNumberFormat="0" applyFill="0" applyAlignment="0" applyProtection="0"/>
    <xf numFmtId="0" fontId="196" fillId="0" borderId="34" applyNumberFormat="0" applyFill="0" applyAlignment="0" applyProtection="0"/>
    <xf numFmtId="0" fontId="197" fillId="0" borderId="35" applyNumberFormat="0" applyFill="0" applyAlignment="0" applyProtection="0"/>
    <xf numFmtId="0" fontId="197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164" fontId="1" fillId="0" borderId="0" applyFont="0" applyFill="0" applyBorder="0" applyAlignment="0" applyProtection="0"/>
    <xf numFmtId="189" fontId="25" fillId="0" borderId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3" fillId="0" borderId="0" applyFont="0" applyFill="0" applyBorder="0" applyAlignment="0" applyProtection="0">
      <alignment vertical="top"/>
    </xf>
    <xf numFmtId="0" fontId="22" fillId="0" borderId="0"/>
    <xf numFmtId="0" fontId="22" fillId="61" borderId="0" applyNumberFormat="0" applyBorder="0" applyAlignment="0" applyProtection="0"/>
    <xf numFmtId="0" fontId="22" fillId="65" borderId="0" applyNumberFormat="0" applyBorder="0" applyAlignment="0" applyProtection="0"/>
    <xf numFmtId="0" fontId="22" fillId="69" borderId="0" applyNumberFormat="0" applyBorder="0" applyAlignment="0" applyProtection="0"/>
    <xf numFmtId="0" fontId="22" fillId="73" borderId="0" applyNumberFormat="0" applyBorder="0" applyAlignment="0" applyProtection="0"/>
    <xf numFmtId="0" fontId="22" fillId="77" borderId="0" applyNumberFormat="0" applyBorder="0" applyAlignment="0" applyProtection="0"/>
    <xf numFmtId="0" fontId="22" fillId="81" borderId="0" applyNumberFormat="0" applyBorder="0" applyAlignment="0" applyProtection="0"/>
    <xf numFmtId="0" fontId="22" fillId="62" borderId="0" applyNumberFormat="0" applyBorder="0" applyAlignment="0" applyProtection="0"/>
    <xf numFmtId="0" fontId="22" fillId="66" borderId="0" applyNumberFormat="0" applyBorder="0" applyAlignment="0" applyProtection="0"/>
    <xf numFmtId="0" fontId="22" fillId="70" borderId="0" applyNumberFormat="0" applyBorder="0" applyAlignment="0" applyProtection="0"/>
    <xf numFmtId="0" fontId="22" fillId="74" borderId="0" applyNumberFormat="0" applyBorder="0" applyAlignment="0" applyProtection="0"/>
    <xf numFmtId="0" fontId="22" fillId="78" borderId="0" applyNumberFormat="0" applyBorder="0" applyAlignment="0" applyProtection="0"/>
    <xf numFmtId="0" fontId="22" fillId="82" borderId="0" applyNumberFormat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164" fontId="1" fillId="0" borderId="0" applyFont="0" applyFill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95" fillId="0" borderId="33" applyNumberFormat="0" applyFill="0" applyAlignment="0" applyProtection="0"/>
    <xf numFmtId="0" fontId="196" fillId="0" borderId="34" applyNumberFormat="0" applyFill="0" applyAlignment="0" applyProtection="0"/>
    <xf numFmtId="0" fontId="197" fillId="0" borderId="35" applyNumberFormat="0" applyFill="0" applyAlignment="0" applyProtection="0"/>
    <xf numFmtId="0" fontId="197" fillId="0" borderId="0" applyNumberFormat="0" applyFill="0" applyBorder="0" applyAlignment="0" applyProtection="0"/>
    <xf numFmtId="0" fontId="198" fillId="53" borderId="0" applyNumberFormat="0" applyBorder="0" applyAlignment="0" applyProtection="0"/>
    <xf numFmtId="0" fontId="199" fillId="54" borderId="0" applyNumberFormat="0" applyBorder="0" applyAlignment="0" applyProtection="0"/>
    <xf numFmtId="0" fontId="200" fillId="56" borderId="36" applyNumberFormat="0" applyAlignment="0" applyProtection="0"/>
    <xf numFmtId="0" fontId="201" fillId="57" borderId="37" applyNumberFormat="0" applyAlignment="0" applyProtection="0"/>
    <xf numFmtId="0" fontId="202" fillId="57" borderId="36" applyNumberFormat="0" applyAlignment="0" applyProtection="0"/>
    <xf numFmtId="0" fontId="203" fillId="0" borderId="38" applyNumberFormat="0" applyFill="0" applyAlignment="0" applyProtection="0"/>
    <xf numFmtId="0" fontId="204" fillId="58" borderId="39" applyNumberFormat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41" applyNumberFormat="0" applyFill="0" applyAlignment="0" applyProtection="0"/>
    <xf numFmtId="0" fontId="208" fillId="60" borderId="0" applyNumberFormat="0" applyBorder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08" fillId="64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08" fillId="68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08" fillId="72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08" fillId="76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08" fillId="80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78" fontId="25" fillId="0" borderId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3" fillId="0" borderId="0" applyFont="0" applyFill="0" applyBorder="0" applyAlignment="0" applyProtection="0"/>
    <xf numFmtId="0" fontId="25" fillId="0" borderId="0"/>
    <xf numFmtId="0" fontId="25" fillId="0" borderId="0"/>
    <xf numFmtId="0" fontId="1" fillId="0" borderId="0"/>
    <xf numFmtId="0" fontId="23" fillId="0" borderId="0">
      <alignment vertical="top"/>
    </xf>
    <xf numFmtId="0" fontId="194" fillId="0" borderId="0">
      <alignment vertical="top"/>
    </xf>
    <xf numFmtId="0" fontId="23" fillId="0" borderId="0">
      <alignment vertical="top"/>
    </xf>
    <xf numFmtId="0" fontId="25" fillId="0" borderId="0"/>
    <xf numFmtId="164" fontId="23" fillId="0" borderId="0" applyFont="0" applyFill="0" applyBorder="0" applyAlignment="0" applyProtection="0">
      <alignment vertical="top"/>
    </xf>
    <xf numFmtId="164" fontId="23" fillId="0" borderId="0" applyFont="0" applyFill="0" applyBorder="0" applyAlignment="0" applyProtection="0">
      <alignment vertical="top"/>
    </xf>
    <xf numFmtId="164" fontId="23" fillId="0" borderId="0" applyFont="0" applyFill="0" applyBorder="0" applyAlignment="0" applyProtection="0">
      <alignment vertical="top"/>
    </xf>
    <xf numFmtId="164" fontId="23" fillId="0" borderId="0" applyFont="0" applyFill="0" applyBorder="0" applyAlignment="0" applyProtection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0" borderId="0"/>
    <xf numFmtId="0" fontId="211" fillId="0" borderId="0"/>
    <xf numFmtId="164" fontId="211" fillId="0" borderId="0" applyFont="0" applyFill="0" applyBorder="0" applyAlignment="0" applyProtection="0"/>
    <xf numFmtId="0" fontId="1" fillId="0" borderId="0"/>
    <xf numFmtId="192" fontId="211" fillId="0" borderId="0" applyBorder="0" applyProtection="0"/>
    <xf numFmtId="191" fontId="25" fillId="0" borderId="0" applyFill="0" applyBorder="0" applyProtection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0" fontId="1" fillId="0" borderId="0"/>
    <xf numFmtId="0" fontId="22" fillId="0" borderId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09" fillId="0" borderId="0" applyNumberFormat="0" applyFill="0" applyBorder="0" applyAlignment="0" applyProtection="0"/>
    <xf numFmtId="0" fontId="210" fillId="55" borderId="0" applyNumberFormat="0" applyBorder="0" applyAlignment="0" applyProtection="0"/>
    <xf numFmtId="0" fontId="208" fillId="63" borderId="0" applyNumberFormat="0" applyBorder="0" applyAlignment="0" applyProtection="0"/>
    <xf numFmtId="0" fontId="208" fillId="67" borderId="0" applyNumberFormat="0" applyBorder="0" applyAlignment="0" applyProtection="0"/>
    <xf numFmtId="0" fontId="208" fillId="71" borderId="0" applyNumberFormat="0" applyBorder="0" applyAlignment="0" applyProtection="0"/>
    <xf numFmtId="0" fontId="208" fillId="75" borderId="0" applyNumberFormat="0" applyBorder="0" applyAlignment="0" applyProtection="0"/>
    <xf numFmtId="0" fontId="208" fillId="79" borderId="0" applyNumberFormat="0" applyBorder="0" applyAlignment="0" applyProtection="0"/>
    <xf numFmtId="0" fontId="208" fillId="83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1" fontId="25" fillId="0" borderId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2" fillId="0" borderId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164" fontId="23" fillId="0" borderId="0" applyFont="0" applyFill="0" applyBorder="0" applyAlignment="0" applyProtection="0">
      <alignment vertical="top"/>
    </xf>
    <xf numFmtId="0" fontId="212" fillId="0" borderId="0"/>
    <xf numFmtId="164" fontId="212" fillId="0" borderId="0" applyFont="0" applyFill="0" applyBorder="0" applyAlignment="0" applyProtection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164" fontId="23" fillId="0" borderId="0" applyFont="0" applyFill="0" applyBorder="0" applyAlignment="0" applyProtection="0">
      <alignment vertical="top"/>
    </xf>
    <xf numFmtId="164" fontId="21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3" fillId="0" borderId="0" applyFont="0" applyFill="0" applyBorder="0" applyAlignment="0" applyProtection="0">
      <alignment vertical="top"/>
    </xf>
    <xf numFmtId="164" fontId="212" fillId="0" borderId="0" applyFont="0" applyFill="0" applyBorder="0" applyAlignment="0" applyProtection="0"/>
    <xf numFmtId="0" fontId="14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0" fillId="56" borderId="36" applyNumberFormat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2" fillId="0" borderId="0"/>
    <xf numFmtId="0" fontId="14" fillId="0" borderId="0"/>
    <xf numFmtId="0" fontId="23" fillId="0" borderId="0">
      <alignment vertical="top"/>
    </xf>
    <xf numFmtId="0" fontId="22" fillId="0" borderId="0"/>
    <xf numFmtId="0" fontId="22" fillId="0" borderId="0"/>
    <xf numFmtId="43" fontId="14" fillId="0" borderId="0" applyFont="0" applyFill="0" applyBorder="0" applyAlignment="0" applyProtection="0"/>
    <xf numFmtId="0" fontId="22" fillId="0" borderId="0"/>
    <xf numFmtId="43" fontId="14" fillId="0" borderId="0" applyFill="0" applyBorder="0" applyAlignment="0" applyProtection="0"/>
    <xf numFmtId="164" fontId="22" fillId="0" borderId="0" applyFont="0" applyFill="0" applyBorder="0" applyAlignment="0" applyProtection="0"/>
    <xf numFmtId="0" fontId="25" fillId="0" borderId="0"/>
    <xf numFmtId="0" fontId="14" fillId="0" borderId="0"/>
    <xf numFmtId="164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45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22" borderId="0" applyNumberFormat="0" applyBorder="0" applyAlignment="0" applyProtection="0"/>
    <xf numFmtId="0" fontId="48" fillId="6" borderId="0" applyNumberFormat="0" applyBorder="0" applyAlignment="0" applyProtection="0"/>
    <xf numFmtId="0" fontId="49" fillId="23" borderId="14" applyNumberFormat="0" applyAlignment="0" applyProtection="0"/>
    <xf numFmtId="0" fontId="50" fillId="24" borderId="15" applyNumberFormat="0" applyAlignment="0" applyProtection="0"/>
    <xf numFmtId="43" fontId="3" fillId="0" borderId="0" applyFont="0" applyFill="0" applyBorder="0" applyAlignment="0" applyProtection="0"/>
    <xf numFmtId="178" fontId="14" fillId="0" borderId="0" applyFill="0" applyBorder="0" applyAlignment="0" applyProtection="0"/>
    <xf numFmtId="181" fontId="14" fillId="0" borderId="0" applyFill="0" applyBorder="0" applyAlignment="0" applyProtection="0"/>
    <xf numFmtId="181" fontId="14" fillId="0" borderId="0" applyFill="0" applyBorder="0" applyAlignment="0" applyProtection="0"/>
    <xf numFmtId="178" fontId="14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81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25" fillId="0" borderId="0" applyFill="0" applyBorder="0" applyAlignment="0" applyProtection="0"/>
    <xf numFmtId="178" fontId="14" fillId="0" borderId="0" applyFill="0" applyBorder="0" applyAlignment="0" applyProtection="0"/>
    <xf numFmtId="181" fontId="14" fillId="0" borderId="0" applyFill="0" applyBorder="0" applyAlignment="0" applyProtection="0"/>
    <xf numFmtId="181" fontId="14" fillId="0" borderId="0" applyFill="0" applyBorder="0" applyAlignment="0" applyProtection="0"/>
    <xf numFmtId="178" fontId="24" fillId="0" borderId="0" applyFill="0" applyBorder="0" applyAlignment="0" applyProtection="0"/>
    <xf numFmtId="181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2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182" fontId="28" fillId="0" borderId="0"/>
    <xf numFmtId="0" fontId="52" fillId="0" borderId="0" applyNumberFormat="0" applyFill="0" applyBorder="0" applyAlignment="0" applyProtection="0"/>
    <xf numFmtId="0" fontId="53" fillId="7" borderId="0" applyNumberFormat="0" applyBorder="0" applyAlignment="0" applyProtection="0"/>
    <xf numFmtId="0" fontId="29" fillId="23" borderId="0" applyNumberFormat="0" applyBorder="0" applyAlignment="0" applyProtection="0"/>
    <xf numFmtId="0" fontId="54" fillId="0" borderId="17" applyNumberFormat="0" applyFill="0" applyAlignment="0" applyProtection="0"/>
    <xf numFmtId="0" fontId="55" fillId="0" borderId="10" applyNumberFormat="0" applyFill="0" applyAlignment="0" applyProtection="0"/>
    <xf numFmtId="0" fontId="56" fillId="0" borderId="18" applyNumberFormat="0" applyFill="0" applyAlignment="0" applyProtection="0"/>
    <xf numFmtId="0" fontId="56" fillId="0" borderId="0" applyNumberFormat="0" applyFill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57" fillId="10" borderId="14" applyNumberFormat="0" applyAlignment="0" applyProtection="0"/>
    <xf numFmtId="0" fontId="58" fillId="0" borderId="19" applyNumberFormat="0" applyFill="0" applyAlignment="0" applyProtection="0"/>
    <xf numFmtId="0" fontId="59" fillId="26" borderId="0" applyNumberFormat="0" applyBorder="0" applyAlignment="0" applyProtection="0"/>
    <xf numFmtId="176" fontId="60" fillId="0" borderId="0"/>
    <xf numFmtId="0" fontId="23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14" fillId="0" borderId="0"/>
    <xf numFmtId="0" fontId="25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>
      <alignment vertical="top"/>
    </xf>
    <xf numFmtId="0" fontId="14" fillId="0" borderId="0"/>
    <xf numFmtId="0" fontId="14" fillId="0" borderId="0"/>
    <xf numFmtId="0" fontId="1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23" fillId="0" borderId="0">
      <alignment vertical="top"/>
    </xf>
    <xf numFmtId="0" fontId="14" fillId="0" borderId="0"/>
    <xf numFmtId="0" fontId="14" fillId="0" borderId="0"/>
    <xf numFmtId="0" fontId="14" fillId="25" borderId="20" applyNumberFormat="0" applyAlignment="0" applyProtection="0"/>
    <xf numFmtId="0" fontId="61" fillId="23" borderId="21" applyNumberFormat="0" applyAlignment="0" applyProtection="0"/>
    <xf numFmtId="10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0" fontId="14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23" applyNumberFormat="0" applyFill="0" applyAlignment="0" applyProtection="0"/>
    <xf numFmtId="0" fontId="64" fillId="0" borderId="0" applyNumberForma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0" fontId="144" fillId="5" borderId="0" applyNumberFormat="0" applyBorder="0" applyAlignment="0" applyProtection="0"/>
    <xf numFmtId="0" fontId="45" fillId="27" borderId="0" applyNumberFormat="0" applyBorder="0" applyAlignment="0" applyProtection="0"/>
    <xf numFmtId="0" fontId="144" fillId="6" borderId="0" applyNumberFormat="0" applyBorder="0" applyAlignment="0" applyProtection="0"/>
    <xf numFmtId="0" fontId="45" fillId="28" borderId="0" applyNumberFormat="0" applyBorder="0" applyAlignment="0" applyProtection="0"/>
    <xf numFmtId="0" fontId="144" fillId="7" borderId="0" applyNumberFormat="0" applyBorder="0" applyAlignment="0" applyProtection="0"/>
    <xf numFmtId="0" fontId="45" fillId="29" borderId="0" applyNumberFormat="0" applyBorder="0" applyAlignment="0" applyProtection="0"/>
    <xf numFmtId="0" fontId="144" fillId="8" borderId="0" applyNumberFormat="0" applyBorder="0" applyAlignment="0" applyProtection="0"/>
    <xf numFmtId="0" fontId="45" fillId="30" borderId="0" applyNumberFormat="0" applyBorder="0" applyAlignment="0" applyProtection="0"/>
    <xf numFmtId="0" fontId="144" fillId="9" borderId="0" applyNumberFormat="0" applyBorder="0" applyAlignment="0" applyProtection="0"/>
    <xf numFmtId="0" fontId="45" fillId="31" borderId="0" applyNumberFormat="0" applyBorder="0" applyAlignment="0" applyProtection="0"/>
    <xf numFmtId="0" fontId="144" fillId="10" borderId="0" applyNumberFormat="0" applyBorder="0" applyAlignment="0" applyProtection="0"/>
    <xf numFmtId="0" fontId="45" fillId="32" borderId="0" applyNumberFormat="0" applyBorder="0" applyAlignment="0" applyProtection="0"/>
    <xf numFmtId="0" fontId="69" fillId="97" borderId="0" applyNumberFormat="0" applyBorder="0" applyProtection="0">
      <alignment vertical="top"/>
    </xf>
    <xf numFmtId="0" fontId="69" fillId="12" borderId="0" applyNumberFormat="0" applyBorder="0" applyProtection="0">
      <alignment vertical="top"/>
    </xf>
    <xf numFmtId="0" fontId="69" fillId="25" borderId="0" applyNumberFormat="0" applyBorder="0" applyProtection="0">
      <alignment vertical="top"/>
    </xf>
    <xf numFmtId="0" fontId="69" fillId="97" borderId="0" applyNumberFormat="0" applyBorder="0" applyProtection="0">
      <alignment vertical="top"/>
    </xf>
    <xf numFmtId="0" fontId="69" fillId="9" borderId="0" applyNumberFormat="0" applyBorder="0" applyProtection="0">
      <alignment vertical="top"/>
    </xf>
    <xf numFmtId="0" fontId="69" fillId="25" borderId="0" applyNumberFormat="0" applyBorder="0" applyProtection="0">
      <alignment vertical="top"/>
    </xf>
    <xf numFmtId="0" fontId="144" fillId="11" borderId="0" applyNumberFormat="0" applyBorder="0" applyAlignment="0" applyProtection="0"/>
    <xf numFmtId="0" fontId="45" fillId="33" borderId="0" applyNumberFormat="0" applyBorder="0" applyAlignment="0" applyProtection="0"/>
    <xf numFmtId="0" fontId="144" fillId="12" borderId="0" applyNumberFormat="0" applyBorder="0" applyAlignment="0" applyProtection="0"/>
    <xf numFmtId="0" fontId="45" fillId="34" borderId="0" applyNumberFormat="0" applyBorder="0" applyAlignment="0" applyProtection="0"/>
    <xf numFmtId="0" fontId="144" fillId="13" borderId="0" applyNumberFormat="0" applyBorder="0" applyAlignment="0" applyProtection="0"/>
    <xf numFmtId="0" fontId="45" fillId="35" borderId="0" applyNumberFormat="0" applyBorder="0" applyAlignment="0" applyProtection="0"/>
    <xf numFmtId="0" fontId="144" fillId="8" borderId="0" applyNumberFormat="0" applyBorder="0" applyAlignment="0" applyProtection="0"/>
    <xf numFmtId="0" fontId="45" fillId="30" borderId="0" applyNumberFormat="0" applyBorder="0" applyAlignment="0" applyProtection="0"/>
    <xf numFmtId="0" fontId="144" fillId="11" borderId="0" applyNumberFormat="0" applyBorder="0" applyAlignment="0" applyProtection="0"/>
    <xf numFmtId="0" fontId="45" fillId="33" borderId="0" applyNumberFormat="0" applyBorder="0" applyAlignment="0" applyProtection="0"/>
    <xf numFmtId="0" fontId="144" fillId="14" borderId="0" applyNumberFormat="0" applyBorder="0" applyAlignment="0" applyProtection="0"/>
    <xf numFmtId="0" fontId="45" fillId="36" borderId="0" applyNumberFormat="0" applyBorder="0" applyAlignment="0" applyProtection="0"/>
    <xf numFmtId="0" fontId="69" fillId="98" borderId="0" applyNumberFormat="0" applyBorder="0" applyProtection="0">
      <alignment vertical="top"/>
    </xf>
    <xf numFmtId="0" fontId="69" fillId="12" borderId="0" applyNumberFormat="0" applyBorder="0" applyProtection="0">
      <alignment vertical="top"/>
    </xf>
    <xf numFmtId="0" fontId="69" fillId="26" borderId="0" applyNumberFormat="0" applyBorder="0" applyProtection="0">
      <alignment vertical="top"/>
    </xf>
    <xf numFmtId="0" fontId="69" fillId="98" borderId="0" applyNumberFormat="0" applyBorder="0" applyProtection="0">
      <alignment vertical="top"/>
    </xf>
    <xf numFmtId="0" fontId="69" fillId="99" borderId="0" applyNumberFormat="0" applyBorder="0" applyProtection="0">
      <alignment vertical="top"/>
    </xf>
    <xf numFmtId="0" fontId="69" fillId="26" borderId="0" applyNumberFormat="0" applyBorder="0" applyProtection="0">
      <alignment vertical="top"/>
    </xf>
    <xf numFmtId="0" fontId="70" fillId="17" borderId="0" applyNumberFormat="0" applyBorder="0" applyProtection="0">
      <alignment vertical="top"/>
    </xf>
    <xf numFmtId="0" fontId="70" fillId="12" borderId="0" applyNumberFormat="0" applyBorder="0" applyProtection="0">
      <alignment vertical="top"/>
    </xf>
    <xf numFmtId="0" fontId="70" fillId="26" borderId="0" applyNumberFormat="0" applyBorder="0" applyProtection="0">
      <alignment vertical="top"/>
    </xf>
    <xf numFmtId="0" fontId="70" fillId="98" borderId="0" applyNumberFormat="0" applyBorder="0" applyProtection="0">
      <alignment vertical="top"/>
    </xf>
    <xf numFmtId="0" fontId="70" fillId="17" borderId="0" applyNumberFormat="0" applyBorder="0" applyProtection="0">
      <alignment vertical="top"/>
    </xf>
    <xf numFmtId="0" fontId="70" fillId="12" borderId="0" applyNumberFormat="0" applyBorder="0" applyProtection="0">
      <alignment vertical="top"/>
    </xf>
    <xf numFmtId="178" fontId="25" fillId="0" borderId="0" applyFill="0" applyBorder="0" applyAlignment="0" applyProtection="0"/>
    <xf numFmtId="178" fontId="24" fillId="0" borderId="0" applyFill="0" applyBorder="0" applyAlignment="0" applyProtection="0"/>
    <xf numFmtId="181" fontId="25" fillId="0" borderId="0" applyFill="0" applyBorder="0" applyAlignment="0" applyProtection="0"/>
    <xf numFmtId="181" fontId="25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1" fontId="25" fillId="0" borderId="0" applyFill="0" applyBorder="0" applyAlignment="0" applyProtection="0"/>
    <xf numFmtId="164" fontId="14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78" fontId="80" fillId="0" borderId="0" applyFill="0" applyBorder="0" applyProtection="0">
      <alignment vertical="top"/>
    </xf>
    <xf numFmtId="164" fontId="14" fillId="0" borderId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78" fontId="25" fillId="0" borderId="0" applyFill="0" applyBorder="0" applyAlignment="0" applyProtection="0"/>
    <xf numFmtId="178" fontId="25" fillId="0" borderId="0" applyFill="0" applyBorder="0" applyAlignment="0" applyProtection="0"/>
    <xf numFmtId="178" fontId="25" fillId="0" borderId="0" applyFill="0" applyBorder="0" applyAlignment="0" applyProtection="0"/>
    <xf numFmtId="178" fontId="25" fillId="0" borderId="0" applyFill="0" applyBorder="0" applyAlignment="0" applyProtection="0"/>
    <xf numFmtId="178" fontId="25" fillId="0" borderId="0" applyFill="0" applyBorder="0" applyAlignment="0" applyProtection="0"/>
    <xf numFmtId="178" fontId="25" fillId="0" borderId="0" applyFill="0" applyBorder="0" applyAlignment="0" applyProtection="0"/>
    <xf numFmtId="164" fontId="149" fillId="0" borderId="0" applyFont="0" applyFill="0" applyBorder="0" applyAlignment="0" applyProtection="0"/>
    <xf numFmtId="178" fontId="25" fillId="0" borderId="0" applyFill="0" applyBorder="0" applyAlignment="0" applyProtection="0"/>
    <xf numFmtId="178" fontId="25" fillId="0" borderId="0" applyFill="0" applyBorder="0" applyAlignment="0" applyProtection="0"/>
    <xf numFmtId="164" fontId="14" fillId="0" borderId="0" applyFont="0" applyFill="0" applyBorder="0" applyAlignment="0" applyProtection="0"/>
    <xf numFmtId="178" fontId="25" fillId="0" borderId="0" applyFill="0" applyBorder="0" applyAlignment="0" applyProtection="0"/>
    <xf numFmtId="181" fontId="25" fillId="0" borderId="0" applyFill="0" applyBorder="0" applyAlignment="0" applyProtection="0"/>
    <xf numFmtId="178" fontId="150" fillId="0" borderId="0" applyFill="0" applyBorder="0" applyAlignment="0" applyProtection="0"/>
    <xf numFmtId="178" fontId="25" fillId="0" borderId="0" applyFill="0" applyBorder="0" applyAlignment="0" applyProtection="0"/>
    <xf numFmtId="178" fontId="24" fillId="0" borderId="0" applyFill="0" applyBorder="0" applyAlignment="0" applyProtection="0"/>
    <xf numFmtId="178" fontId="150" fillId="0" borderId="0" applyFill="0" applyBorder="0" applyAlignment="0" applyProtection="0"/>
    <xf numFmtId="178" fontId="25" fillId="0" borderId="0" applyFill="0" applyBorder="0" applyAlignment="0" applyProtection="0"/>
    <xf numFmtId="178" fontId="25" fillId="0" borderId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78" fontId="25" fillId="0" borderId="0" applyFill="0" applyBorder="0" applyAlignment="0" applyProtection="0"/>
    <xf numFmtId="178" fontId="25" fillId="0" borderId="0" applyFill="0" applyBorder="0" applyAlignment="0" applyProtection="0"/>
    <xf numFmtId="164" fontId="14" fillId="0" borderId="0" applyFont="0" applyFill="0" applyBorder="0" applyAlignment="0" applyProtection="0"/>
    <xf numFmtId="178" fontId="25" fillId="0" borderId="0" applyFill="0" applyBorder="0" applyAlignment="0" applyProtection="0"/>
    <xf numFmtId="178" fontId="24" fillId="0" borderId="0" applyFill="0" applyBorder="0" applyAlignment="0" applyProtection="0"/>
    <xf numFmtId="178" fontId="24" fillId="0" borderId="0" applyFill="0" applyBorder="0" applyAlignment="0" applyProtection="0"/>
    <xf numFmtId="178" fontId="25" fillId="0" borderId="0" applyFill="0" applyBorder="0" applyAlignment="0" applyProtection="0"/>
    <xf numFmtId="187" fontId="24" fillId="0" borderId="0" applyFill="0" applyBorder="0" applyAlignment="0" applyProtection="0"/>
    <xf numFmtId="10" fontId="29" fillId="4" borderId="11" applyNumberFormat="0" applyBorder="0" applyAlignment="0" applyProtection="0"/>
    <xf numFmtId="0" fontId="57" fillId="32" borderId="14" applyNumberFormat="0" applyAlignment="0" applyProtection="0"/>
    <xf numFmtId="0" fontId="26" fillId="0" borderId="0">
      <alignment vertical="top"/>
    </xf>
    <xf numFmtId="0" fontId="25" fillId="0" borderId="0"/>
    <xf numFmtId="0" fontId="26" fillId="0" borderId="0">
      <alignment vertical="top"/>
    </xf>
    <xf numFmtId="0" fontId="26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3" fillId="0" borderId="0">
      <alignment vertical="top"/>
    </xf>
    <xf numFmtId="0" fontId="14" fillId="0" borderId="0"/>
    <xf numFmtId="0" fontId="14" fillId="0" borderId="0"/>
    <xf numFmtId="0" fontId="14" fillId="0" borderId="0"/>
    <xf numFmtId="0" fontId="150" fillId="0" borderId="0"/>
    <xf numFmtId="0" fontId="14" fillId="0" borderId="0"/>
    <xf numFmtId="0" fontId="150" fillId="0" borderId="0"/>
    <xf numFmtId="0" fontId="23" fillId="0" borderId="0">
      <alignment vertical="top"/>
    </xf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3" fillId="0" borderId="0">
      <alignment vertical="top"/>
    </xf>
    <xf numFmtId="0" fontId="14" fillId="0" borderId="0"/>
    <xf numFmtId="0" fontId="80" fillId="0" borderId="0">
      <alignment vertical="top"/>
    </xf>
    <xf numFmtId="0" fontId="14" fillId="0" borderId="0"/>
    <xf numFmtId="0" fontId="80" fillId="0" borderId="0">
      <alignment vertical="top"/>
    </xf>
    <xf numFmtId="0" fontId="25" fillId="0" borderId="0"/>
    <xf numFmtId="0" fontId="23" fillId="0" borderId="0">
      <alignment vertical="top"/>
    </xf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top"/>
    </xf>
    <xf numFmtId="0" fontId="25" fillId="0" borderId="0"/>
    <xf numFmtId="0" fontId="25" fillId="0" borderId="0"/>
    <xf numFmtId="0" fontId="26" fillId="0" borderId="0">
      <alignment vertical="top"/>
    </xf>
    <xf numFmtId="0" fontId="26" fillId="0" borderId="0">
      <alignment vertical="top"/>
    </xf>
    <xf numFmtId="0" fontId="14" fillId="0" borderId="0"/>
    <xf numFmtId="0" fontId="14" fillId="0" borderId="0"/>
    <xf numFmtId="0" fontId="160" fillId="0" borderId="0"/>
    <xf numFmtId="0" fontId="26" fillId="0" borderId="0">
      <alignment vertical="top"/>
    </xf>
    <xf numFmtId="0" fontId="26" fillId="0" borderId="0">
      <alignment vertical="top"/>
    </xf>
    <xf numFmtId="0" fontId="25" fillId="0" borderId="0"/>
    <xf numFmtId="0" fontId="26" fillId="0" borderId="0">
      <alignment vertical="top"/>
    </xf>
    <xf numFmtId="0" fontId="25" fillId="25" borderId="20" applyNumberFormat="0" applyAlignment="0" applyProtection="0"/>
    <xf numFmtId="0" fontId="14" fillId="48" borderId="20" applyNumberFormat="0" applyFont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ill="0" applyBorder="0" applyAlignment="0" applyProtection="0"/>
    <xf numFmtId="9" fontId="14" fillId="0" borderId="0" applyFont="0" applyFill="0" applyBorder="0" applyAlignment="0" applyProtection="0"/>
    <xf numFmtId="0" fontId="71" fillId="24" borderId="15" applyNumberFormat="0" applyProtection="0">
      <alignment vertical="top"/>
    </xf>
    <xf numFmtId="0" fontId="72" fillId="0" borderId="19" applyNumberFormat="0" applyFill="0" applyProtection="0">
      <alignment vertical="top"/>
    </xf>
    <xf numFmtId="0" fontId="73" fillId="6" borderId="0" applyNumberFormat="0" applyBorder="0" applyProtection="0">
      <alignment vertical="top"/>
    </xf>
    <xf numFmtId="0" fontId="74" fillId="100" borderId="21" applyNumberFormat="0" applyProtection="0">
      <alignment vertical="top"/>
    </xf>
    <xf numFmtId="0" fontId="75" fillId="100" borderId="14" applyNumberFormat="0" applyProtection="0">
      <alignment vertical="top"/>
    </xf>
    <xf numFmtId="0" fontId="76" fillId="0" borderId="0" applyNumberFormat="0" applyFill="0" applyBorder="0" applyProtection="0">
      <alignment vertical="top"/>
    </xf>
    <xf numFmtId="0" fontId="77" fillId="0" borderId="0" applyNumberFormat="0" applyFill="0" applyBorder="0" applyProtection="0">
      <alignment vertical="top"/>
    </xf>
    <xf numFmtId="0" fontId="165" fillId="0" borderId="0" applyNumberFormat="0" applyFill="0" applyBorder="0" applyProtection="0">
      <alignment vertical="top"/>
    </xf>
    <xf numFmtId="0" fontId="79" fillId="7" borderId="0" applyNumberFormat="0" applyBorder="0" applyProtection="0">
      <alignment vertical="top"/>
    </xf>
    <xf numFmtId="0" fontId="81" fillId="26" borderId="14" applyNumberFormat="0" applyProtection="0">
      <alignment vertical="top"/>
    </xf>
    <xf numFmtId="0" fontId="82" fillId="26" borderId="0" applyNumberFormat="0" applyBorder="0" applyProtection="0">
      <alignment vertical="top"/>
    </xf>
    <xf numFmtId="0" fontId="83" fillId="0" borderId="47" applyNumberFormat="0" applyFill="0" applyProtection="0">
      <alignment vertical="top"/>
    </xf>
    <xf numFmtId="0" fontId="70" fillId="17" borderId="0" applyNumberFormat="0" applyBorder="0" applyProtection="0">
      <alignment vertical="top"/>
    </xf>
    <xf numFmtId="0" fontId="70" fillId="20" borderId="0" applyNumberFormat="0" applyBorder="0" applyProtection="0">
      <alignment vertical="top"/>
    </xf>
    <xf numFmtId="0" fontId="70" fillId="21" borderId="0" applyNumberFormat="0" applyBorder="0" applyProtection="0">
      <alignment vertical="top"/>
    </xf>
    <xf numFmtId="0" fontId="70" fillId="101" borderId="0" applyNumberFormat="0" applyBorder="0" applyProtection="0">
      <alignment vertical="top"/>
    </xf>
    <xf numFmtId="0" fontId="70" fillId="17" borderId="0" applyNumberFormat="0" applyBorder="0" applyProtection="0">
      <alignment vertical="top"/>
    </xf>
    <xf numFmtId="0" fontId="70" fillId="22" borderId="0" applyNumberFormat="0" applyBorder="0" applyProtection="0">
      <alignment vertical="top"/>
    </xf>
    <xf numFmtId="0" fontId="80" fillId="25" borderId="20" applyNumberFormat="0" applyProtection="0">
      <alignment vertical="top"/>
    </xf>
    <xf numFmtId="0" fontId="166" fillId="0" borderId="48" applyNumberFormat="0" applyFill="0" applyProtection="0">
      <alignment vertical="top"/>
    </xf>
    <xf numFmtId="0" fontId="167" fillId="0" borderId="25" applyNumberFormat="0" applyFill="0" applyProtection="0">
      <alignment vertical="top"/>
    </xf>
    <xf numFmtId="0" fontId="168" fillId="0" borderId="49" applyNumberFormat="0" applyFill="0" applyProtection="0">
      <alignment vertical="top"/>
    </xf>
    <xf numFmtId="0" fontId="168" fillId="0" borderId="0" applyNumberFormat="0" applyFill="0" applyBorder="0" applyProtection="0">
      <alignment vertical="top"/>
    </xf>
    <xf numFmtId="0" fontId="45" fillId="32" borderId="0" applyNumberFormat="0" applyBorder="0" applyAlignment="0" applyProtection="0"/>
    <xf numFmtId="0" fontId="45" fillId="34" borderId="0" applyNumberFormat="0" applyBorder="0" applyAlignment="0" applyProtection="0"/>
    <xf numFmtId="0" fontId="45" fillId="48" borderId="0" applyNumberFormat="0" applyBorder="0" applyAlignment="0" applyProtection="0"/>
    <xf numFmtId="0" fontId="45" fillId="32" borderId="0" applyNumberFormat="0" applyBorder="0" applyAlignment="0" applyProtection="0"/>
    <xf numFmtId="0" fontId="45" fillId="48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6" fillId="49" borderId="0" applyNumberFormat="0" applyBorder="0" applyAlignment="0" applyProtection="0"/>
    <xf numFmtId="0" fontId="46" fillId="43" borderId="0" applyNumberFormat="0" applyBorder="0" applyAlignment="0" applyProtection="0"/>
    <xf numFmtId="0" fontId="46" fillId="42" borderId="0" applyNumberFormat="0" applyBorder="0" applyAlignment="0" applyProtection="0"/>
    <xf numFmtId="0" fontId="46" fillId="49" borderId="0" applyNumberFormat="0" applyBorder="0" applyAlignment="0" applyProtection="0"/>
    <xf numFmtId="0" fontId="46" fillId="34" borderId="0" applyNumberFormat="0" applyBorder="0" applyAlignment="0" applyProtection="0"/>
    <xf numFmtId="43" fontId="1" fillId="0" borderId="0" applyFont="0" applyFill="0" applyBorder="0" applyAlignment="0" applyProtection="0"/>
    <xf numFmtId="178" fontId="14" fillId="0" borderId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NumberFormat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4" fillId="0" borderId="0" applyFill="0" applyBorder="0" applyAlignment="0" applyProtection="0"/>
    <xf numFmtId="181" fontId="14" fillId="0" borderId="0" applyFill="0" applyBorder="0" applyAlignment="0" applyProtection="0"/>
    <xf numFmtId="178" fontId="14" fillId="0" borderId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4" fillId="0" borderId="0" applyFill="0" applyBorder="0" applyAlignment="0" applyProtection="0"/>
    <xf numFmtId="178" fontId="14" fillId="0" borderId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1" fontId="14" fillId="0" borderId="0" applyFill="0" applyBorder="0" applyAlignment="0" applyProtection="0"/>
    <xf numFmtId="181" fontId="14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24" fillId="0" borderId="0"/>
    <xf numFmtId="0" fontId="23" fillId="0" borderId="0">
      <alignment vertical="top"/>
    </xf>
    <xf numFmtId="0" fontId="68" fillId="0" borderId="0"/>
    <xf numFmtId="0" fontId="23" fillId="0" borderId="0">
      <alignment vertical="top"/>
    </xf>
    <xf numFmtId="0" fontId="3" fillId="0" borderId="0"/>
    <xf numFmtId="0" fontId="23" fillId="0" borderId="0">
      <alignment vertical="top"/>
    </xf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0" fontId="89" fillId="51" borderId="14" applyNumberFormat="0" applyAlignment="0" applyProtection="0"/>
    <xf numFmtId="0" fontId="90" fillId="0" borderId="0" applyNumberFormat="0" applyFill="0" applyBorder="0" applyAlignment="0" applyProtection="0"/>
    <xf numFmtId="0" fontId="50" fillId="50" borderId="27" applyNumberFormat="0" applyAlignment="0" applyProtection="0"/>
    <xf numFmtId="0" fontId="87" fillId="0" borderId="28" applyNumberFormat="0" applyFill="0" applyAlignment="0" applyProtection="0"/>
    <xf numFmtId="43" fontId="1" fillId="0" borderId="0" applyFont="0" applyFill="0" applyBorder="0" applyAlignment="0" applyProtection="0"/>
    <xf numFmtId="0" fontId="91" fillId="43" borderId="14" applyNumberFormat="0" applyAlignment="0" applyProtection="0"/>
    <xf numFmtId="0" fontId="92" fillId="43" borderId="0" applyNumberFormat="0" applyBorder="0" applyAlignment="0" applyProtection="0"/>
    <xf numFmtId="0" fontId="63" fillId="0" borderId="30" applyNumberFormat="0" applyFill="0" applyAlignment="0" applyProtection="0"/>
    <xf numFmtId="0" fontId="46" fillId="49" borderId="0" applyNumberFormat="0" applyBorder="0" applyAlignment="0" applyProtection="0"/>
    <xf numFmtId="0" fontId="46" fillId="52" borderId="0" applyNumberFormat="0" applyBorder="0" applyAlignment="0" applyProtection="0"/>
    <xf numFmtId="0" fontId="46" fillId="47" borderId="0" applyNumberFormat="0" applyBorder="0" applyAlignment="0" applyProtection="0"/>
    <xf numFmtId="0" fontId="46" fillId="49" borderId="0" applyNumberFormat="0" applyBorder="0" applyAlignment="0" applyProtection="0"/>
    <xf numFmtId="0" fontId="46" fillId="40" borderId="0" applyNumberFormat="0" applyBorder="0" applyAlignment="0" applyProtection="0"/>
    <xf numFmtId="0" fontId="88" fillId="51" borderId="29" applyNumberFormat="0" applyAlignment="0" applyProtection="0"/>
    <xf numFmtId="0" fontId="23" fillId="48" borderId="20" applyNumberFormat="0" applyFont="0" applyAlignment="0" applyProtection="0"/>
    <xf numFmtId="0" fontId="23" fillId="48" borderId="20" applyNumberFormat="0" applyFont="0" applyAlignment="0" applyProtection="0"/>
    <xf numFmtId="0" fontId="93" fillId="0" borderId="31" applyNumberFormat="0" applyFill="0" applyAlignment="0" applyProtection="0"/>
    <xf numFmtId="0" fontId="94" fillId="0" borderId="25" applyNumberFormat="0" applyFill="0" applyAlignment="0" applyProtection="0"/>
    <xf numFmtId="0" fontId="95" fillId="0" borderId="32" applyNumberFormat="0" applyFill="0" applyAlignment="0" applyProtection="0"/>
    <xf numFmtId="0" fontId="9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59" borderId="40" applyNumberFormat="0" applyFont="0" applyAlignment="0" applyProtection="0"/>
    <xf numFmtId="43" fontId="22" fillId="0" borderId="0" applyFont="0" applyFill="0" applyBorder="0" applyAlignment="0" applyProtection="0"/>
    <xf numFmtId="178" fontId="14" fillId="0" borderId="0" applyFill="0" applyBorder="0" applyAlignment="0" applyProtection="0"/>
    <xf numFmtId="0" fontId="55" fillId="0" borderId="1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4" fillId="0" borderId="1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23" borderId="14" applyNumberFormat="0" applyAlignment="0" applyProtection="0"/>
    <xf numFmtId="0" fontId="56" fillId="0" borderId="18" applyNumberFormat="0" applyFill="0" applyAlignment="0" applyProtection="0"/>
    <xf numFmtId="0" fontId="57" fillId="10" borderId="14" applyNumberFormat="0" applyAlignment="0" applyProtection="0"/>
    <xf numFmtId="0" fontId="14" fillId="25" borderId="20" applyNumberFormat="0" applyAlignment="0" applyProtection="0"/>
    <xf numFmtId="0" fontId="61" fillId="23" borderId="21" applyNumberFormat="0" applyAlignment="0" applyProtection="0"/>
    <xf numFmtId="0" fontId="55" fillId="0" borderId="10" applyNumberFormat="0" applyFill="0" applyAlignment="0" applyProtection="0"/>
    <xf numFmtId="4" fontId="114" fillId="43" borderId="45" applyNumberFormat="0" applyProtection="0">
      <alignment vertical="center"/>
    </xf>
    <xf numFmtId="4" fontId="134" fillId="87" borderId="45" applyNumberFormat="0" applyProtection="0">
      <alignment vertical="center"/>
    </xf>
    <xf numFmtId="4" fontId="114" fillId="87" borderId="45" applyNumberFormat="0" applyProtection="0">
      <alignment horizontal="left" vertical="center" indent="1"/>
    </xf>
    <xf numFmtId="0" fontId="114" fillId="87" borderId="45" applyNumberFormat="0" applyProtection="0">
      <alignment horizontal="left" vertical="top" indent="1"/>
    </xf>
    <xf numFmtId="4" fontId="23" fillId="28" borderId="45" applyNumberFormat="0" applyProtection="0">
      <alignment horizontal="right" vertical="center"/>
    </xf>
    <xf numFmtId="4" fontId="23" fillId="34" borderId="45" applyNumberFormat="0" applyProtection="0">
      <alignment horizontal="right" vertical="center"/>
    </xf>
    <xf numFmtId="4" fontId="23" fillId="45" borderId="45" applyNumberFormat="0" applyProtection="0">
      <alignment horizontal="right" vertical="center"/>
    </xf>
    <xf numFmtId="4" fontId="23" fillId="36" borderId="45" applyNumberFormat="0" applyProtection="0">
      <alignment horizontal="right" vertical="center"/>
    </xf>
    <xf numFmtId="4" fontId="23" fillId="40" borderId="45" applyNumberFormat="0" applyProtection="0">
      <alignment horizontal="right" vertical="center"/>
    </xf>
    <xf numFmtId="4" fontId="23" fillId="47" borderId="45" applyNumberFormat="0" applyProtection="0">
      <alignment horizontal="right" vertical="center"/>
    </xf>
    <xf numFmtId="4" fontId="23" fillId="46" borderId="45" applyNumberFormat="0" applyProtection="0">
      <alignment horizontal="right" vertical="center"/>
    </xf>
    <xf numFmtId="4" fontId="23" fillId="89" borderId="45" applyNumberFormat="0" applyProtection="0">
      <alignment horizontal="right" vertical="center"/>
    </xf>
    <xf numFmtId="4" fontId="23" fillId="35" borderId="45" applyNumberFormat="0" applyProtection="0">
      <alignment horizontal="right" vertical="center"/>
    </xf>
    <xf numFmtId="4" fontId="23" fillId="93" borderId="45" applyNumberFormat="0" applyProtection="0">
      <alignment horizontal="right" vertical="center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88" borderId="45" applyNumberFormat="0" applyProtection="0">
      <alignment horizontal="left" vertical="center" indent="1"/>
    </xf>
    <xf numFmtId="0" fontId="14" fillId="88" borderId="45" applyNumberFormat="0" applyProtection="0">
      <alignment horizontal="left" vertical="top" indent="1"/>
    </xf>
    <xf numFmtId="0" fontId="14" fillId="94" borderId="45" applyNumberFormat="0" applyProtection="0">
      <alignment horizontal="left" vertical="center" indent="1"/>
    </xf>
    <xf numFmtId="0" fontId="14" fillId="94" borderId="45" applyNumberFormat="0" applyProtection="0">
      <alignment horizontal="left" vertical="top" indent="1"/>
    </xf>
    <xf numFmtId="0" fontId="14" fillId="95" borderId="45" applyNumberFormat="0" applyProtection="0">
      <alignment horizontal="left" vertical="center" indent="1"/>
    </xf>
    <xf numFmtId="0" fontId="14" fillId="95" borderId="45" applyNumberFormat="0" applyProtection="0">
      <alignment horizontal="left" vertical="top" indent="1"/>
    </xf>
    <xf numFmtId="4" fontId="23" fillId="4" borderId="45" applyNumberFormat="0" applyProtection="0">
      <alignment vertical="center"/>
    </xf>
    <xf numFmtId="4" fontId="136" fillId="4" borderId="45" applyNumberFormat="0" applyProtection="0">
      <alignment vertical="center"/>
    </xf>
    <xf numFmtId="4" fontId="23" fillId="4" borderId="45" applyNumberFormat="0" applyProtection="0">
      <alignment horizontal="left" vertical="center" indent="1"/>
    </xf>
    <xf numFmtId="0" fontId="23" fillId="4" borderId="45" applyNumberFormat="0" applyProtection="0">
      <alignment horizontal="left" vertical="top" indent="1"/>
    </xf>
    <xf numFmtId="4" fontId="23" fillId="91" borderId="45" applyNumberFormat="0" applyProtection="0">
      <alignment horizontal="right" vertical="center"/>
    </xf>
    <xf numFmtId="4" fontId="136" fillId="91" borderId="45" applyNumberFormat="0" applyProtection="0">
      <alignment horizontal="right" vertical="center"/>
    </xf>
    <xf numFmtId="4" fontId="23" fillId="93" borderId="45" applyNumberFormat="0" applyProtection="0">
      <alignment horizontal="left" vertical="center" indent="1"/>
    </xf>
    <xf numFmtId="0" fontId="23" fillId="88" borderId="45" applyNumberFormat="0" applyProtection="0">
      <alignment horizontal="left" vertical="top" indent="1"/>
    </xf>
    <xf numFmtId="4" fontId="115" fillId="91" borderId="45" applyNumberFormat="0" applyProtection="0">
      <alignment horizontal="right" vertical="center"/>
    </xf>
    <xf numFmtId="2" fontId="30" fillId="0" borderId="56">
      <alignment vertical="top"/>
      <protection locked="0"/>
    </xf>
    <xf numFmtId="0" fontId="63" fillId="0" borderId="2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54" fillId="0" borderId="10" applyNumberFormat="0" applyFill="0" applyAlignment="0" applyProtection="0"/>
    <xf numFmtId="0" fontId="147" fillId="23" borderId="14" applyNumberFormat="0" applyAlignment="0" applyProtection="0"/>
    <xf numFmtId="0" fontId="49" fillId="42" borderId="14" applyNumberFormat="0" applyAlignment="0" applyProtection="0"/>
    <xf numFmtId="0" fontId="155" fillId="0" borderId="18" applyNumberFormat="0" applyFill="0" applyAlignment="0" applyProtection="0"/>
    <xf numFmtId="10" fontId="29" fillId="4" borderId="56" applyNumberFormat="0" applyBorder="0" applyAlignment="0" applyProtection="0"/>
    <xf numFmtId="10" fontId="29" fillId="4" borderId="56" applyNumberFormat="0" applyBorder="0" applyAlignment="0" applyProtection="0"/>
    <xf numFmtId="0" fontId="156" fillId="10" borderId="14" applyNumberFormat="0" applyAlignment="0" applyProtection="0"/>
    <xf numFmtId="0" fontId="57" fillId="32" borderId="14" applyNumberFormat="0" applyAlignment="0" applyProtection="0"/>
    <xf numFmtId="0" fontId="156" fillId="10" borderId="14" applyNumberFormat="0" applyAlignment="0" applyProtection="0"/>
    <xf numFmtId="0" fontId="81" fillId="10" borderId="14" applyNumberFormat="0" applyAlignment="0" applyProtection="0"/>
    <xf numFmtId="0" fontId="156" fillId="10" borderId="14" applyNumberFormat="0" applyAlignment="0" applyProtection="0"/>
    <xf numFmtId="0" fontId="81" fillId="10" borderId="14" applyNumberFormat="0" applyAlignment="0" applyProtection="0"/>
    <xf numFmtId="0" fontId="25" fillId="25" borderId="20" applyNumberFormat="0" applyAlignment="0" applyProtection="0"/>
    <xf numFmtId="0" fontId="14" fillId="48" borderId="20" applyNumberFormat="0" applyFont="0" applyAlignment="0" applyProtection="0"/>
    <xf numFmtId="0" fontId="161" fillId="23" borderId="21" applyNumberFormat="0" applyAlignment="0" applyProtection="0"/>
    <xf numFmtId="0" fontId="61" fillId="42" borderId="21" applyNumberFormat="0" applyAlignment="0" applyProtection="0"/>
    <xf numFmtId="0" fontId="163" fillId="0" borderId="23" applyNumberFormat="0" applyFill="0" applyAlignment="0" applyProtection="0"/>
    <xf numFmtId="0" fontId="63" fillId="0" borderId="23" applyNumberFormat="0" applyFill="0" applyAlignment="0" applyProtection="0"/>
    <xf numFmtId="0" fontId="74" fillId="100" borderId="21" applyNumberFormat="0" applyProtection="0">
      <alignment vertical="top"/>
    </xf>
    <xf numFmtId="0" fontId="75" fillId="100" borderId="14" applyNumberFormat="0" applyProtection="0">
      <alignment vertical="top"/>
    </xf>
    <xf numFmtId="0" fontId="81" fillId="26" borderId="14" applyNumberFormat="0" applyProtection="0">
      <alignment vertical="top"/>
    </xf>
    <xf numFmtId="0" fontId="83" fillId="0" borderId="47" applyNumberFormat="0" applyFill="0" applyProtection="0">
      <alignment vertical="top"/>
    </xf>
    <xf numFmtId="0" fontId="80" fillId="25" borderId="20" applyNumberForma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9" fillId="4" borderId="56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9" fillId="51" borderId="14" applyNumberFormat="0" applyAlignment="0" applyProtection="0"/>
    <xf numFmtId="0" fontId="91" fillId="43" borderId="14" applyNumberFormat="0" applyAlignment="0" applyProtection="0"/>
    <xf numFmtId="0" fontId="63" fillId="0" borderId="30" applyNumberFormat="0" applyFill="0" applyAlignment="0" applyProtection="0"/>
    <xf numFmtId="0" fontId="88" fillId="51" borderId="29" applyNumberFormat="0" applyAlignment="0" applyProtection="0"/>
    <xf numFmtId="0" fontId="23" fillId="48" borderId="20" applyNumberFormat="0" applyFont="0" applyAlignment="0" applyProtection="0"/>
    <xf numFmtId="0" fontId="23" fillId="48" borderId="2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9" borderId="40" applyNumberFormat="0" applyFont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80" fillId="0" borderId="0">
      <alignment vertical="top"/>
    </xf>
    <xf numFmtId="43" fontId="14" fillId="0" borderId="0" applyFill="0" applyBorder="0" applyAlignment="0" applyProtection="0"/>
    <xf numFmtId="0" fontId="22" fillId="0" borderId="0"/>
    <xf numFmtId="0" fontId="22" fillId="0" borderId="0"/>
    <xf numFmtId="0" fontId="22" fillId="0" borderId="0"/>
    <xf numFmtId="43" fontId="14" fillId="0" borderId="0" applyFill="0" applyBorder="0" applyAlignment="0" applyProtection="0"/>
    <xf numFmtId="0" fontId="22" fillId="0" borderId="0"/>
    <xf numFmtId="164" fontId="14" fillId="0" borderId="0" applyFill="0" applyBorder="0" applyAlignment="0" applyProtection="0"/>
    <xf numFmtId="0" fontId="22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" fillId="59" borderId="40" applyNumberFormat="0" applyFont="0" applyAlignment="0" applyProtection="0"/>
    <xf numFmtId="43" fontId="23" fillId="0" borderId="0" applyFont="0" applyFill="0" applyBorder="0" applyAlignment="0" applyProtection="0">
      <alignment vertical="top"/>
    </xf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22" fillId="0" borderId="0"/>
    <xf numFmtId="43" fontId="23" fillId="0" borderId="0" applyFont="0" applyFill="0" applyBorder="0" applyAlignment="0" applyProtection="0">
      <alignment vertical="top"/>
    </xf>
    <xf numFmtId="0" fontId="22" fillId="0" borderId="0"/>
    <xf numFmtId="43" fontId="23" fillId="0" borderId="0" applyFont="0" applyFill="0" applyBorder="0" applyAlignment="0" applyProtection="0">
      <alignment vertical="top"/>
    </xf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9" fillId="42" borderId="14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0" fillId="56" borderId="36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4" fillId="94" borderId="45" applyNumberFormat="0" applyProtection="0">
      <alignment horizontal="left" vertical="center" indent="1"/>
    </xf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94" borderId="45" applyNumberFormat="0" applyProtection="0">
      <alignment horizontal="left" vertical="top" indent="1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88" borderId="45" applyNumberFormat="0" applyProtection="0">
      <alignment horizontal="left" vertical="top" indent="1"/>
    </xf>
    <xf numFmtId="164" fontId="1" fillId="0" borderId="0" applyFont="0" applyFill="0" applyBorder="0" applyAlignment="0" applyProtection="0"/>
    <xf numFmtId="0" fontId="156" fillId="10" borderId="14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77" borderId="0" applyNumberFormat="0" applyBorder="0" applyAlignment="0" applyProtection="0"/>
    <xf numFmtId="164" fontId="1" fillId="0" borderId="0" applyFont="0" applyFill="0" applyBorder="0" applyAlignment="0" applyProtection="0"/>
    <xf numFmtId="0" fontId="14" fillId="48" borderId="20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" fontId="23" fillId="89" borderId="45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54" fillId="0" borderId="10" applyNumberFormat="0" applyFill="0" applyAlignment="0" applyProtection="0"/>
    <xf numFmtId="0" fontId="180" fillId="32" borderId="14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6" fillId="4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73" borderId="0" applyNumberFormat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114" fillId="87" borderId="45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6" fillId="3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9" fillId="23" borderId="14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69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3" fillId="0" borderId="23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4" fillId="0" borderId="17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5" fillId="48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65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1" fillId="43" borderId="14" applyNumberFormat="0" applyAlignment="0" applyProtection="0"/>
    <xf numFmtId="164" fontId="1" fillId="0" borderId="0" applyFont="0" applyFill="0" applyBorder="0" applyAlignment="0" applyProtection="0"/>
    <xf numFmtId="0" fontId="171" fillId="39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9" fillId="51" borderId="14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5" fillId="48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6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1" fillId="3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25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59" borderId="40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33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88" borderId="45" applyNumberFormat="0" applyProtection="0">
      <alignment horizontal="left" vertical="top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1" borderId="0" applyNumberFormat="0" applyBorder="0" applyAlignment="0" applyProtection="0"/>
    <xf numFmtId="164" fontId="1" fillId="0" borderId="0" applyFont="0" applyFill="0" applyBorder="0" applyAlignment="0" applyProtection="0"/>
    <xf numFmtId="0" fontId="23" fillId="3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4" fillId="0" borderId="25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9" fillId="51" borderId="14" applyNumberFormat="0" applyAlignment="0" applyProtection="0"/>
    <xf numFmtId="164" fontId="1" fillId="0" borderId="0" applyFont="0" applyFill="0" applyBorder="0" applyAlignment="0" applyProtection="0"/>
    <xf numFmtId="0" fontId="23" fillId="32" borderId="0" applyNumberFormat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88" borderId="45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0" fontId="57" fillId="32" borderId="14" applyNumberFormat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8" fillId="51" borderId="29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14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92" borderId="45" applyNumberFormat="0" applyProtection="0">
      <alignment horizontal="left" vertical="top" indent="1"/>
    </xf>
    <xf numFmtId="164" fontId="1" fillId="0" borderId="0" applyFont="0" applyFill="0" applyBorder="0" applyAlignment="0" applyProtection="0"/>
    <xf numFmtId="0" fontId="156" fillId="10" borderId="14" applyNumberFormat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6" fillId="49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92" borderId="45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0" fontId="29" fillId="4" borderId="56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6" fillId="47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0" fontId="29" fillId="4" borderId="56" applyNumberFormat="0" applyBorder="0" applyAlignment="0" applyProtection="0"/>
    <xf numFmtId="0" fontId="114" fillId="0" borderId="23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7" fillId="10" borderId="14" applyNumberFormat="0" applyAlignment="0" applyProtection="0"/>
    <xf numFmtId="0" fontId="46" fillId="52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6" fillId="45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3" fillId="0" borderId="47" applyNumberFormat="0" applyFill="0" applyProtection="0">
      <alignment vertical="top"/>
    </xf>
    <xf numFmtId="4" fontId="23" fillId="93" borderId="45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6" fillId="49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4" fillId="0" borderId="0" applyFill="0" applyBorder="0" applyAlignment="0" applyProtection="0"/>
    <xf numFmtId="164" fontId="1" fillId="0" borderId="0" applyFont="0" applyFill="0" applyBorder="0" applyAlignment="0" applyProtection="0"/>
    <xf numFmtId="0" fontId="81" fillId="10" borderId="14" applyNumberFormat="0" applyAlignment="0" applyProtection="0"/>
    <xf numFmtId="0" fontId="180" fillId="32" borderId="14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8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4" fillId="0" borderId="0" applyFill="0" applyBorder="0" applyAlignment="0" applyProtection="0"/>
    <xf numFmtId="164" fontId="1" fillId="0" borderId="0" applyFont="0" applyFill="0" applyBorder="0" applyAlignment="0" applyProtection="0"/>
    <xf numFmtId="0" fontId="156" fillId="10" borderId="14" applyNumberFormat="0" applyAlignment="0" applyProtection="0"/>
    <xf numFmtId="164" fontId="23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1" fillId="26" borderId="14" applyNumberFormat="0" applyProtection="0">
      <alignment vertical="top"/>
    </xf>
    <xf numFmtId="164" fontId="1" fillId="0" borderId="0" applyFont="0" applyFill="0" applyBorder="0" applyAlignment="0" applyProtection="0"/>
    <xf numFmtId="0" fontId="23" fillId="48" borderId="20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3" fillId="0" borderId="30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6" fillId="3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136" fillId="91" borderId="45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81" fillId="10" borderId="14" applyNumberFormat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2" fillId="43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2" fillId="43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6" fillId="49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3" fillId="91" borderId="45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23" fillId="3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3" fillId="35" borderId="45" applyNumberFormat="0" applyProtection="0">
      <alignment horizontal="right" vertical="center"/>
    </xf>
    <xf numFmtId="164" fontId="1" fillId="0" borderId="0" applyFont="0" applyFill="0" applyBorder="0" applyAlignment="0" applyProtection="0"/>
    <xf numFmtId="10" fontId="29" fillId="4" borderId="56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1" fillId="43" borderId="14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6" fillId="42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4" borderId="45" applyNumberFormat="0" applyProtection="0">
      <alignment horizontal="left" vertical="top" indent="1"/>
    </xf>
    <xf numFmtId="164" fontId="1" fillId="0" borderId="0" applyFont="0" applyFill="0" applyBorder="0" applyAlignment="0" applyProtection="0"/>
    <xf numFmtId="0" fontId="23" fillId="29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3" fillId="36" borderId="45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6" fillId="43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3" fillId="4" borderId="45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0" fontId="23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48" borderId="20" applyNumberFormat="0" applyFont="0" applyAlignment="0" applyProtection="0"/>
    <xf numFmtId="0" fontId="75" fillId="100" borderId="14" applyNumberFormat="0" applyProtection="0">
      <alignment vertical="top"/>
    </xf>
    <xf numFmtId="4" fontId="23" fillId="45" borderId="45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5" fillId="33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136" fillId="4" borderId="45" applyNumberFormat="0" applyProtection="0">
      <alignment vertical="center"/>
    </xf>
    <xf numFmtId="164" fontId="1" fillId="0" borderId="0" applyFont="0" applyFill="0" applyBorder="0" applyAlignment="0" applyProtection="0"/>
    <xf numFmtId="0" fontId="23" fillId="27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48" borderId="20" applyNumberFormat="0" applyFont="0" applyAlignment="0" applyProtection="0"/>
    <xf numFmtId="0" fontId="74" fillId="100" borderId="21" applyNumberFormat="0" applyProtection="0">
      <alignment vertical="top"/>
    </xf>
    <xf numFmtId="4" fontId="23" fillId="34" borderId="45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3" fillId="29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5" fillId="42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3" fillId="4" borderId="45" applyNumberFormat="0" applyProtection="0">
      <alignment vertical="center"/>
    </xf>
    <xf numFmtId="164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8" fillId="51" borderId="29" applyNumberFormat="0" applyAlignment="0" applyProtection="0"/>
    <xf numFmtId="4" fontId="23" fillId="28" borderId="45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5" fillId="0" borderId="10" applyNumberFormat="0" applyFill="0" applyAlignment="0" applyProtection="0"/>
    <xf numFmtId="0" fontId="87" fillId="0" borderId="28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5" fillId="43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95" borderId="45" applyNumberFormat="0" applyProtection="0">
      <alignment horizontal="left" vertical="top" indent="1"/>
    </xf>
    <xf numFmtId="164" fontId="1" fillId="0" borderId="0" applyFont="0" applyFill="0" applyBorder="0" applyAlignment="0" applyProtection="0"/>
    <xf numFmtId="0" fontId="61" fillId="42" borderId="21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3" fillId="42" borderId="14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0" fillId="50" borderId="27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5" fillId="3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74" borderId="0" applyNumberFormat="0" applyBorder="0" applyAlignment="0" applyProtection="0"/>
    <xf numFmtId="0" fontId="61" fillId="23" borderId="21" applyNumberFormat="0" applyAlignment="0" applyProtection="0"/>
    <xf numFmtId="0" fontId="1" fillId="70" borderId="0" applyNumberFormat="0" applyBorder="0" applyAlignment="0" applyProtection="0"/>
    <xf numFmtId="0" fontId="1" fillId="66" borderId="0" applyNumberFormat="0" applyBorder="0" applyAlignment="0" applyProtection="0"/>
    <xf numFmtId="9" fontId="1" fillId="0" borderId="0" applyFont="0" applyFill="0" applyBorder="0" applyAlignment="0" applyProtection="0"/>
    <xf numFmtId="0" fontId="1" fillId="62" borderId="0" applyNumberFormat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3" fillId="93" borderId="45" applyNumberFormat="0" applyProtection="0">
      <alignment horizontal="left" vertical="center" indent="1"/>
    </xf>
    <xf numFmtId="4" fontId="23" fillId="40" borderId="45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3" fillId="0" borderId="23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14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33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25" borderId="20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3" fillId="46" borderId="45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3" fillId="0" borderId="31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3" fillId="0" borderId="23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134" fillId="87" borderId="45" applyNumberForma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5" fillId="43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1" fillId="4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7" fillId="0" borderId="16" applyNumberFormat="0" applyAlignment="0" applyProtection="0"/>
    <xf numFmtId="0" fontId="6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5" fillId="32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25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1" fillId="35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5" fillId="32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36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" fontId="30" fillId="0" borderId="56">
      <alignment vertical="top"/>
      <protection locked="0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2" borderId="0" applyNumberFormat="0" applyBorder="0" applyAlignment="0" applyProtection="0"/>
    <xf numFmtId="164" fontId="1" fillId="0" borderId="0" applyFont="0" applyFill="0" applyBorder="0" applyAlignment="0" applyProtection="0"/>
    <xf numFmtId="0" fontId="23" fillId="35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5" fillId="0" borderId="32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78" fontId="14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78" borderId="0" applyNumberFormat="0" applyBorder="0" applyAlignment="0" applyProtection="0"/>
    <xf numFmtId="164" fontId="1" fillId="0" borderId="0" applyFont="0" applyFill="0" applyBorder="0" applyAlignment="0" applyProtection="0"/>
    <xf numFmtId="0" fontId="23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3" fillId="47" borderId="45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53" fillId="0" borderId="17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48" borderId="20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9" fontId="25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25" borderId="20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114" fillId="43" borderId="45" applyNumberForma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6" fillId="49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3" fillId="0" borderId="30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7" fillId="0" borderId="16">
      <alignment horizontal="left" vertical="center"/>
    </xf>
    <xf numFmtId="0" fontId="5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5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1" fillId="38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5" fillId="3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1" fillId="37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115" fillId="91" borderId="45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3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0" fillId="25" borderId="20" applyNumberFormat="0" applyProtection="0">
      <alignment vertical="top"/>
    </xf>
    <xf numFmtId="0" fontId="14" fillId="95" borderId="45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23" borderId="21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4" fillId="87" borderId="45" applyNumberFormat="0" applyProtection="0">
      <alignment horizontal="left" vertical="top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5" fillId="42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7" fillId="23" borderId="14" applyNumberFormat="0" applyAlignment="0" applyProtection="0"/>
    <xf numFmtId="0" fontId="214" fillId="0" borderId="0" applyNumberFormat="0" applyFill="0" applyBorder="0" applyAlignment="0" applyProtection="0"/>
    <xf numFmtId="0" fontId="215" fillId="55" borderId="0" applyNumberFormat="0" applyBorder="0" applyAlignment="0" applyProtection="0"/>
    <xf numFmtId="0" fontId="22" fillId="63" borderId="0" applyNumberFormat="0" applyBorder="0" applyAlignment="0" applyProtection="0"/>
    <xf numFmtId="0" fontId="22" fillId="67" borderId="0" applyNumberFormat="0" applyBorder="0" applyAlignment="0" applyProtection="0"/>
    <xf numFmtId="0" fontId="22" fillId="71" borderId="0" applyNumberFormat="0" applyBorder="0" applyAlignment="0" applyProtection="0"/>
    <xf numFmtId="0" fontId="22" fillId="75" borderId="0" applyNumberFormat="0" applyBorder="0" applyAlignment="0" applyProtection="0"/>
    <xf numFmtId="0" fontId="22" fillId="79" borderId="0" applyNumberFormat="0" applyBorder="0" applyAlignment="0" applyProtection="0"/>
    <xf numFmtId="0" fontId="22" fillId="83" borderId="0" applyNumberFormat="0" applyBorder="0" applyAlignment="0" applyProtection="0"/>
    <xf numFmtId="164" fontId="23" fillId="0" borderId="0" applyFont="0" applyFill="0" applyBorder="0" applyAlignment="0" applyProtection="0">
      <alignment vertical="top"/>
    </xf>
    <xf numFmtId="0" fontId="14" fillId="0" borderId="0"/>
    <xf numFmtId="0" fontId="80" fillId="0" borderId="0">
      <alignment vertical="top"/>
    </xf>
    <xf numFmtId="0" fontId="22" fillId="61" borderId="0" applyNumberFormat="0" applyBorder="0" applyAlignment="0" applyProtection="0"/>
    <xf numFmtId="0" fontId="22" fillId="65" borderId="0" applyNumberFormat="0" applyBorder="0" applyAlignment="0" applyProtection="0"/>
    <xf numFmtId="0" fontId="22" fillId="69" borderId="0" applyNumberFormat="0" applyBorder="0" applyAlignment="0" applyProtection="0"/>
    <xf numFmtId="0" fontId="22" fillId="73" borderId="0" applyNumberFormat="0" applyBorder="0" applyAlignment="0" applyProtection="0"/>
    <xf numFmtId="0" fontId="22" fillId="77" borderId="0" applyNumberFormat="0" applyBorder="0" applyAlignment="0" applyProtection="0"/>
    <xf numFmtId="0" fontId="22" fillId="81" borderId="0" applyNumberFormat="0" applyBorder="0" applyAlignment="0" applyProtection="0"/>
    <xf numFmtId="0" fontId="22" fillId="62" borderId="0" applyNumberFormat="0" applyBorder="0" applyAlignment="0" applyProtection="0"/>
    <xf numFmtId="0" fontId="22" fillId="66" borderId="0" applyNumberFormat="0" applyBorder="0" applyAlignment="0" applyProtection="0"/>
    <xf numFmtId="0" fontId="22" fillId="70" borderId="0" applyNumberFormat="0" applyBorder="0" applyAlignment="0" applyProtection="0"/>
    <xf numFmtId="0" fontId="22" fillId="74" borderId="0" applyNumberFormat="0" applyBorder="0" applyAlignment="0" applyProtection="0"/>
    <xf numFmtId="0" fontId="22" fillId="78" borderId="0" applyNumberFormat="0" applyBorder="0" applyAlignment="0" applyProtection="0"/>
    <xf numFmtId="0" fontId="22" fillId="82" borderId="0" applyNumberFormat="0" applyBorder="0" applyAlignment="0" applyProtection="0"/>
    <xf numFmtId="178" fontId="80" fillId="0" borderId="0" applyFill="0" applyBorder="0" applyProtection="0">
      <alignment vertical="top"/>
    </xf>
    <xf numFmtId="164" fontId="23" fillId="0" borderId="0" applyFont="0" applyFill="0" applyBorder="0" applyAlignment="0" applyProtection="0">
      <alignment vertical="top"/>
    </xf>
    <xf numFmtId="164" fontId="23" fillId="0" borderId="0" applyFont="0" applyFill="0" applyBorder="0" applyAlignment="0" applyProtection="0">
      <alignment vertical="top"/>
    </xf>
    <xf numFmtId="164" fontId="14" fillId="0" borderId="0" applyFill="0" applyBorder="0" applyAlignment="0" applyProtection="0"/>
    <xf numFmtId="178" fontId="80" fillId="0" borderId="0" applyFill="0" applyBorder="0" applyProtection="0">
      <alignment vertical="top"/>
    </xf>
    <xf numFmtId="178" fontId="25" fillId="0" borderId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0" fontId="213" fillId="0" borderId="0">
      <alignment vertical="top"/>
    </xf>
    <xf numFmtId="0" fontId="80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4" fillId="0" borderId="0"/>
    <xf numFmtId="0" fontId="23" fillId="0" borderId="0">
      <alignment vertical="top"/>
    </xf>
    <xf numFmtId="0" fontId="80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" fillId="0" borderId="0"/>
    <xf numFmtId="0" fontId="23" fillId="0" borderId="0">
      <alignment vertical="top"/>
    </xf>
    <xf numFmtId="0" fontId="22" fillId="59" borderId="40" applyNumberFormat="0" applyFont="0" applyAlignment="0" applyProtection="0"/>
    <xf numFmtId="9" fontId="80" fillId="0" borderId="0" applyFill="0" applyBorder="0" applyProtection="0">
      <alignment vertical="top"/>
    </xf>
    <xf numFmtId="9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0" fontId="22" fillId="59" borderId="40" applyNumberFormat="0" applyFont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2" fillId="61" borderId="0" applyNumberFormat="0" applyBorder="0" applyAlignment="0" applyProtection="0"/>
    <xf numFmtId="0" fontId="22" fillId="65" borderId="0" applyNumberFormat="0" applyBorder="0" applyAlignment="0" applyProtection="0"/>
    <xf numFmtId="0" fontId="22" fillId="69" borderId="0" applyNumberFormat="0" applyBorder="0" applyAlignment="0" applyProtection="0"/>
    <xf numFmtId="0" fontId="22" fillId="73" borderId="0" applyNumberFormat="0" applyBorder="0" applyAlignment="0" applyProtection="0"/>
    <xf numFmtId="0" fontId="22" fillId="77" borderId="0" applyNumberFormat="0" applyBorder="0" applyAlignment="0" applyProtection="0"/>
    <xf numFmtId="0" fontId="22" fillId="81" borderId="0" applyNumberFormat="0" applyBorder="0" applyAlignment="0" applyProtection="0"/>
    <xf numFmtId="0" fontId="22" fillId="62" borderId="0" applyNumberFormat="0" applyBorder="0" applyAlignment="0" applyProtection="0"/>
    <xf numFmtId="0" fontId="22" fillId="66" borderId="0" applyNumberFormat="0" applyBorder="0" applyAlignment="0" applyProtection="0"/>
    <xf numFmtId="0" fontId="22" fillId="70" borderId="0" applyNumberFormat="0" applyBorder="0" applyAlignment="0" applyProtection="0"/>
    <xf numFmtId="0" fontId="22" fillId="74" borderId="0" applyNumberFormat="0" applyBorder="0" applyAlignment="0" applyProtection="0"/>
    <xf numFmtId="0" fontId="22" fillId="78" borderId="0" applyNumberFormat="0" applyBorder="0" applyAlignment="0" applyProtection="0"/>
    <xf numFmtId="0" fontId="22" fillId="82" borderId="0" applyNumberFormat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3" fillId="0" borderId="0" applyFont="0" applyFill="0" applyBorder="0" applyAlignment="0" applyProtection="0">
      <alignment vertical="top"/>
    </xf>
    <xf numFmtId="164" fontId="14" fillId="0" borderId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4" fillId="0" borderId="0"/>
    <xf numFmtId="0" fontId="22" fillId="59" borderId="40" applyNumberFormat="0" applyFont="0" applyAlignment="0" applyProtection="0"/>
    <xf numFmtId="9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3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7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1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5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79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83" borderId="0" applyNumberFormat="0" applyBorder="0" applyAlignment="0" applyProtection="0"/>
    <xf numFmtId="0" fontId="22" fillId="59" borderId="40" applyNumberFormat="0" applyFont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2" fillId="61" borderId="0" applyNumberFormat="0" applyBorder="0" applyAlignment="0" applyProtection="0"/>
    <xf numFmtId="0" fontId="22" fillId="65" borderId="0" applyNumberFormat="0" applyBorder="0" applyAlignment="0" applyProtection="0"/>
    <xf numFmtId="0" fontId="22" fillId="69" borderId="0" applyNumberFormat="0" applyBorder="0" applyAlignment="0" applyProtection="0"/>
    <xf numFmtId="0" fontId="22" fillId="73" borderId="0" applyNumberFormat="0" applyBorder="0" applyAlignment="0" applyProtection="0"/>
    <xf numFmtId="0" fontId="22" fillId="77" borderId="0" applyNumberFormat="0" applyBorder="0" applyAlignment="0" applyProtection="0"/>
    <xf numFmtId="0" fontId="22" fillId="81" borderId="0" applyNumberFormat="0" applyBorder="0" applyAlignment="0" applyProtection="0"/>
    <xf numFmtId="0" fontId="22" fillId="62" borderId="0" applyNumberFormat="0" applyBorder="0" applyAlignment="0" applyProtection="0"/>
    <xf numFmtId="0" fontId="22" fillId="66" borderId="0" applyNumberFormat="0" applyBorder="0" applyAlignment="0" applyProtection="0"/>
    <xf numFmtId="0" fontId="22" fillId="70" borderId="0" applyNumberFormat="0" applyBorder="0" applyAlignment="0" applyProtection="0"/>
    <xf numFmtId="0" fontId="22" fillId="74" borderId="0" applyNumberFormat="0" applyBorder="0" applyAlignment="0" applyProtection="0"/>
    <xf numFmtId="0" fontId="22" fillId="78" borderId="0" applyNumberFormat="0" applyBorder="0" applyAlignment="0" applyProtection="0"/>
    <xf numFmtId="0" fontId="22" fillId="82" borderId="0" applyNumberFormat="0" applyBorder="0" applyAlignment="0" applyProtection="0"/>
    <xf numFmtId="164" fontId="14" fillId="0" borderId="0" applyFill="0" applyBorder="0" applyAlignment="0" applyProtection="0"/>
    <xf numFmtId="0" fontId="1" fillId="0" borderId="0"/>
    <xf numFmtId="0" fontId="216" fillId="0" borderId="0"/>
    <xf numFmtId="0" fontId="22" fillId="59" borderId="40" applyNumberFormat="0" applyFont="0" applyAlignment="0" applyProtection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61" borderId="0" applyNumberFormat="0" applyBorder="0" applyAlignment="0" applyProtection="0"/>
    <xf numFmtId="0" fontId="22" fillId="65" borderId="0" applyNumberFormat="0" applyBorder="0" applyAlignment="0" applyProtection="0"/>
    <xf numFmtId="0" fontId="22" fillId="69" borderId="0" applyNumberFormat="0" applyBorder="0" applyAlignment="0" applyProtection="0"/>
    <xf numFmtId="0" fontId="22" fillId="73" borderId="0" applyNumberFormat="0" applyBorder="0" applyAlignment="0" applyProtection="0"/>
    <xf numFmtId="0" fontId="22" fillId="77" borderId="0" applyNumberFormat="0" applyBorder="0" applyAlignment="0" applyProtection="0"/>
    <xf numFmtId="0" fontId="22" fillId="81" borderId="0" applyNumberFormat="0" applyBorder="0" applyAlignment="0" applyProtection="0"/>
    <xf numFmtId="0" fontId="22" fillId="62" borderId="0" applyNumberFormat="0" applyBorder="0" applyAlignment="0" applyProtection="0"/>
    <xf numFmtId="0" fontId="22" fillId="66" borderId="0" applyNumberFormat="0" applyBorder="0" applyAlignment="0" applyProtection="0"/>
    <xf numFmtId="0" fontId="22" fillId="70" borderId="0" applyNumberFormat="0" applyBorder="0" applyAlignment="0" applyProtection="0"/>
    <xf numFmtId="0" fontId="22" fillId="74" borderId="0" applyNumberFormat="0" applyBorder="0" applyAlignment="0" applyProtection="0"/>
    <xf numFmtId="0" fontId="22" fillId="78" borderId="0" applyNumberFormat="0" applyBorder="0" applyAlignment="0" applyProtection="0"/>
    <xf numFmtId="0" fontId="22" fillId="82" borderId="0" applyNumberFormat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3" fillId="0" borderId="0" applyFont="0" applyFill="0" applyBorder="0" applyAlignment="0" applyProtection="0">
      <alignment vertical="top"/>
    </xf>
    <xf numFmtId="164" fontId="23" fillId="0" borderId="0" applyFont="0" applyFill="0" applyBorder="0" applyAlignment="0" applyProtection="0">
      <alignment vertical="top"/>
    </xf>
    <xf numFmtId="164" fontId="14" fillId="0" borderId="0" applyFont="0" applyFill="0" applyBorder="0" applyAlignment="0" applyProtection="0"/>
    <xf numFmtId="178" fontId="25" fillId="0" borderId="0" applyFill="0" applyBorder="0" applyAlignment="0" applyProtection="0"/>
    <xf numFmtId="164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4" fillId="0" borderId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0" fontId="23" fillId="0" borderId="0">
      <alignment vertical="top"/>
    </xf>
    <xf numFmtId="0" fontId="1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216" fillId="0" borderId="0"/>
    <xf numFmtId="0" fontId="14" fillId="0" borderId="0"/>
    <xf numFmtId="0" fontId="8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2" fillId="59" borderId="40" applyNumberFormat="0" applyFont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5" borderId="0" applyNumberFormat="0" applyBorder="0" applyAlignment="0" applyProtection="0"/>
    <xf numFmtId="0" fontId="22" fillId="69" borderId="0" applyNumberFormat="0" applyBorder="0" applyAlignment="0" applyProtection="0"/>
    <xf numFmtId="0" fontId="22" fillId="73" borderId="0" applyNumberFormat="0" applyBorder="0" applyAlignment="0" applyProtection="0"/>
    <xf numFmtId="0" fontId="22" fillId="77" borderId="0" applyNumberFormat="0" applyBorder="0" applyAlignment="0" applyProtection="0"/>
    <xf numFmtId="0" fontId="22" fillId="81" borderId="0" applyNumberFormat="0" applyBorder="0" applyAlignment="0" applyProtection="0"/>
    <xf numFmtId="0" fontId="22" fillId="61" borderId="0" applyNumberFormat="0" applyBorder="0" applyAlignment="0" applyProtection="0"/>
    <xf numFmtId="0" fontId="22" fillId="65" borderId="0" applyNumberFormat="0" applyBorder="0" applyAlignment="0" applyProtection="0"/>
    <xf numFmtId="0" fontId="22" fillId="69" borderId="0" applyNumberFormat="0" applyBorder="0" applyAlignment="0" applyProtection="0"/>
    <xf numFmtId="0" fontId="22" fillId="73" borderId="0" applyNumberFormat="0" applyBorder="0" applyAlignment="0" applyProtection="0"/>
    <xf numFmtId="0" fontId="22" fillId="77" borderId="0" applyNumberFormat="0" applyBorder="0" applyAlignment="0" applyProtection="0"/>
    <xf numFmtId="0" fontId="22" fillId="81" borderId="0" applyNumberFormat="0" applyBorder="0" applyAlignment="0" applyProtection="0"/>
    <xf numFmtId="0" fontId="22" fillId="62" borderId="0" applyNumberFormat="0" applyBorder="0" applyAlignment="0" applyProtection="0"/>
    <xf numFmtId="0" fontId="22" fillId="66" borderId="0" applyNumberFormat="0" applyBorder="0" applyAlignment="0" applyProtection="0"/>
    <xf numFmtId="0" fontId="22" fillId="70" borderId="0" applyNumberFormat="0" applyBorder="0" applyAlignment="0" applyProtection="0"/>
    <xf numFmtId="0" fontId="22" fillId="74" borderId="0" applyNumberFormat="0" applyBorder="0" applyAlignment="0" applyProtection="0"/>
    <xf numFmtId="0" fontId="22" fillId="78" borderId="0" applyNumberFormat="0" applyBorder="0" applyAlignment="0" applyProtection="0"/>
    <xf numFmtId="0" fontId="22" fillId="82" borderId="0" applyNumberFormat="0" applyBorder="0" applyAlignment="0" applyProtection="0"/>
    <xf numFmtId="0" fontId="22" fillId="62" borderId="0" applyNumberFormat="0" applyBorder="0" applyAlignment="0" applyProtection="0"/>
    <xf numFmtId="0" fontId="22" fillId="66" borderId="0" applyNumberFormat="0" applyBorder="0" applyAlignment="0" applyProtection="0"/>
    <xf numFmtId="0" fontId="22" fillId="70" borderId="0" applyNumberFormat="0" applyBorder="0" applyAlignment="0" applyProtection="0"/>
    <xf numFmtId="0" fontId="22" fillId="74" borderId="0" applyNumberFormat="0" applyBorder="0" applyAlignment="0" applyProtection="0"/>
    <xf numFmtId="0" fontId="22" fillId="78" borderId="0" applyNumberFormat="0" applyBorder="0" applyAlignment="0" applyProtection="0"/>
    <xf numFmtId="0" fontId="22" fillId="82" borderId="0" applyNumberFormat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0" fontId="23" fillId="0" borderId="0">
      <alignment vertical="top"/>
    </xf>
    <xf numFmtId="0" fontId="2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59" borderId="40" applyNumberFormat="0" applyFont="0" applyAlignment="0" applyProtection="0"/>
    <xf numFmtId="0" fontId="22" fillId="59" borderId="40" applyNumberFormat="0" applyFont="0" applyAlignment="0" applyProtection="0"/>
    <xf numFmtId="0" fontId="22" fillId="0" borderId="0"/>
    <xf numFmtId="0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3" fillId="0" borderId="0" applyFont="0" applyFill="0" applyBorder="0" applyAlignment="0" applyProtection="0">
      <alignment vertical="top"/>
    </xf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1" fontId="25" fillId="0" borderId="0" applyFill="0" applyBorder="0" applyAlignment="0" applyProtection="0"/>
    <xf numFmtId="0" fontId="25" fillId="0" borderId="0"/>
    <xf numFmtId="164" fontId="14" fillId="0" borderId="0" applyFill="0" applyBorder="0" applyAlignment="0" applyProtection="0"/>
    <xf numFmtId="0" fontId="22" fillId="59" borderId="40" applyNumberFormat="0" applyFont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4" fillId="0" borderId="0"/>
    <xf numFmtId="164" fontId="23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193" fontId="25" fillId="0" borderId="0"/>
    <xf numFmtId="193" fontId="22" fillId="0" borderId="0"/>
    <xf numFmtId="193" fontId="25" fillId="0" borderId="0"/>
    <xf numFmtId="193" fontId="14" fillId="0" borderId="0"/>
    <xf numFmtId="193" fontId="14" fillId="0" borderId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193" fontId="22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4" fillId="0" borderId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4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4" fillId="0" borderId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193" fontId="22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17" fillId="0" borderId="0" applyFont="0" applyFill="0" applyBorder="0" applyAlignment="0" applyProtection="0"/>
    <xf numFmtId="0" fontId="14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193" fontId="22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17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164" fontId="22" fillId="0" borderId="0" applyFont="0" applyFill="0" applyBorder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3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7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1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5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79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83" borderId="0" applyNumberFormat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193" fontId="22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17" fillId="0" borderId="0" applyFont="0" applyFill="0" applyBorder="0" applyAlignment="0" applyProtection="0"/>
    <xf numFmtId="0" fontId="22" fillId="0" borderId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3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7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1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5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79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83" borderId="0" applyNumberFormat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3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7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1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5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79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22" fillId="83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193" fontId="22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17" fillId="0" borderId="0" applyFont="0" applyFill="0" applyBorder="0" applyAlignment="0" applyProtection="0"/>
    <xf numFmtId="0" fontId="23" fillId="0" borderId="0">
      <alignment vertical="top"/>
    </xf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193" fontId="22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17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59" borderId="40" applyNumberFormat="0" applyFont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193" fontId="22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17" fillId="0" borderId="0" applyFont="0" applyFill="0" applyBorder="0" applyAlignment="0" applyProtection="0"/>
    <xf numFmtId="0" fontId="219" fillId="0" borderId="0"/>
    <xf numFmtId="0" fontId="23" fillId="0" borderId="0">
      <alignment vertical="top"/>
    </xf>
    <xf numFmtId="0" fontId="218" fillId="0" borderId="0"/>
    <xf numFmtId="0" fontId="3" fillId="0" borderId="0"/>
    <xf numFmtId="43" fontId="3" fillId="0" borderId="0" applyFont="0" applyFill="0" applyBorder="0" applyAlignment="0" applyProtection="0"/>
    <xf numFmtId="0" fontId="61" fillId="42" borderId="21" applyNumberFormat="0" applyAlignment="0" applyProtection="0"/>
    <xf numFmtId="0" fontId="49" fillId="42" borderId="14" applyNumberFormat="0" applyAlignment="0" applyProtection="0"/>
    <xf numFmtId="0" fontId="57" fillId="32" borderId="14" applyNumberFormat="0" applyAlignment="0" applyProtection="0"/>
    <xf numFmtId="0" fontId="63" fillId="0" borderId="23" applyNumberFormat="0" applyFill="0" applyAlignment="0" applyProtection="0"/>
    <xf numFmtId="0" fontId="25" fillId="48" borderId="20" applyNumberFormat="0" applyFont="0" applyAlignment="0" applyProtection="0"/>
    <xf numFmtId="0" fontId="187" fillId="23" borderId="14" applyNumberFormat="0" applyAlignment="0" applyProtection="0"/>
    <xf numFmtId="0" fontId="189" fillId="104" borderId="14" applyNumberFormat="0" applyAlignment="0" applyProtection="0"/>
    <xf numFmtId="0" fontId="25" fillId="25" borderId="20" applyNumberFormat="0" applyAlignment="0" applyProtection="0"/>
    <xf numFmtId="0" fontId="61" fillId="42" borderId="21" applyNumberFormat="0" applyAlignment="0" applyProtection="0"/>
    <xf numFmtId="0" fontId="25" fillId="25" borderId="20" applyNumberFormat="0" applyAlignment="0" applyProtection="0"/>
    <xf numFmtId="0" fontId="25" fillId="48" borderId="20" applyNumberFormat="0" applyFont="0" applyAlignment="0" applyProtection="0"/>
    <xf numFmtId="0" fontId="63" fillId="0" borderId="23" applyNumberFormat="0" applyFill="0" applyAlignment="0" applyProtection="0"/>
    <xf numFmtId="0" fontId="189" fillId="104" borderId="14" applyNumberFormat="0" applyAlignment="0" applyProtection="0"/>
    <xf numFmtId="0" fontId="57" fillId="32" borderId="14" applyNumberFormat="0" applyAlignment="0" applyProtection="0"/>
    <xf numFmtId="0" fontId="187" fillId="23" borderId="14" applyNumberFormat="0" applyAlignment="0" applyProtection="0"/>
    <xf numFmtId="0" fontId="49" fillId="42" borderId="14" applyNumberFormat="0" applyAlignment="0" applyProtection="0"/>
    <xf numFmtId="10" fontId="29" fillId="4" borderId="56" applyNumberFormat="0" applyBorder="0" applyAlignment="0" applyProtection="0"/>
    <xf numFmtId="0" fontId="61" fillId="42" borderId="21" applyNumberFormat="0" applyAlignment="0" applyProtection="0"/>
    <xf numFmtId="0" fontId="49" fillId="42" borderId="14" applyNumberFormat="0" applyAlignment="0" applyProtection="0"/>
    <xf numFmtId="0" fontId="187" fillId="23" borderId="14" applyNumberFormat="0" applyAlignment="0" applyProtection="0"/>
    <xf numFmtId="0" fontId="57" fillId="32" borderId="14" applyNumberFormat="0" applyAlignment="0" applyProtection="0"/>
    <xf numFmtId="0" fontId="189" fillId="104" borderId="14" applyNumberFormat="0" applyAlignment="0" applyProtection="0"/>
    <xf numFmtId="0" fontId="63" fillId="0" borderId="23" applyNumberFormat="0" applyFill="0" applyAlignment="0" applyProtection="0"/>
    <xf numFmtId="0" fontId="25" fillId="48" borderId="20" applyNumberFormat="0" applyFont="0" applyAlignment="0" applyProtection="0"/>
    <xf numFmtId="0" fontId="25" fillId="25" borderId="20" applyNumberFormat="0" applyAlignment="0" applyProtection="0"/>
    <xf numFmtId="0" fontId="49" fillId="23" borderId="14" applyNumberFormat="0" applyAlignment="0" applyProtection="0"/>
    <xf numFmtId="0" fontId="57" fillId="10" borderId="14" applyNumberFormat="0" applyAlignment="0" applyProtection="0"/>
    <xf numFmtId="0" fontId="14" fillId="25" borderId="20" applyNumberFormat="0" applyAlignment="0" applyProtection="0"/>
    <xf numFmtId="0" fontId="61" fillId="23" borderId="21" applyNumberFormat="0" applyAlignment="0" applyProtection="0"/>
    <xf numFmtId="0" fontId="63" fillId="0" borderId="23" applyNumberFormat="0" applyFill="0" applyAlignment="0" applyProtection="0"/>
    <xf numFmtId="0" fontId="57" fillId="32" borderId="14" applyNumberFormat="0" applyAlignment="0" applyProtection="0"/>
    <xf numFmtId="0" fontId="25" fillId="25" borderId="20" applyNumberFormat="0" applyAlignment="0" applyProtection="0"/>
    <xf numFmtId="0" fontId="14" fillId="48" borderId="20" applyNumberFormat="0" applyFont="0" applyAlignment="0" applyProtection="0"/>
    <xf numFmtId="0" fontId="74" fillId="100" borderId="21" applyNumberFormat="0" applyProtection="0">
      <alignment vertical="top"/>
    </xf>
    <xf numFmtId="0" fontId="75" fillId="100" borderId="14" applyNumberFormat="0" applyProtection="0">
      <alignment vertical="top"/>
    </xf>
    <xf numFmtId="0" fontId="81" fillId="26" borderId="14" applyNumberFormat="0" applyProtection="0">
      <alignment vertical="top"/>
    </xf>
    <xf numFmtId="0" fontId="83" fillId="0" borderId="47" applyNumberFormat="0" applyFill="0" applyProtection="0">
      <alignment vertical="top"/>
    </xf>
    <xf numFmtId="0" fontId="80" fillId="25" borderId="20" applyNumberFormat="0" applyProtection="0">
      <alignment vertical="top"/>
    </xf>
    <xf numFmtId="0" fontId="89" fillId="51" borderId="14" applyNumberFormat="0" applyAlignment="0" applyProtection="0"/>
    <xf numFmtId="0" fontId="91" fillId="43" borderId="14" applyNumberFormat="0" applyAlignment="0" applyProtection="0"/>
    <xf numFmtId="0" fontId="63" fillId="0" borderId="30" applyNumberFormat="0" applyFill="0" applyAlignment="0" applyProtection="0"/>
    <xf numFmtId="0" fontId="88" fillId="51" borderId="29" applyNumberFormat="0" applyAlignment="0" applyProtection="0"/>
    <xf numFmtId="0" fontId="23" fillId="48" borderId="20" applyNumberFormat="0" applyFont="0" applyAlignment="0" applyProtection="0"/>
    <xf numFmtId="0" fontId="23" fillId="48" borderId="20" applyNumberFormat="0" applyFont="0" applyAlignment="0" applyProtection="0"/>
    <xf numFmtId="0" fontId="49" fillId="23" borderId="14" applyNumberFormat="0" applyAlignment="0" applyProtection="0"/>
    <xf numFmtId="0" fontId="37" fillId="0" borderId="16" applyNumberFormat="0" applyAlignment="0" applyProtection="0"/>
    <xf numFmtId="0" fontId="37" fillId="0" borderId="16">
      <alignment horizontal="left" vertical="center"/>
    </xf>
    <xf numFmtId="0" fontId="57" fillId="10" borderId="14" applyNumberFormat="0" applyAlignment="0" applyProtection="0"/>
    <xf numFmtId="0" fontId="14" fillId="25" borderId="20" applyNumberFormat="0" applyAlignment="0" applyProtection="0"/>
    <xf numFmtId="0" fontId="61" fillId="23" borderId="21" applyNumberFormat="0" applyAlignment="0" applyProtection="0"/>
    <xf numFmtId="4" fontId="114" fillId="43" borderId="45" applyNumberFormat="0" applyProtection="0">
      <alignment vertical="center"/>
    </xf>
    <xf numFmtId="4" fontId="134" fillId="87" borderId="45" applyNumberFormat="0" applyProtection="0">
      <alignment vertical="center"/>
    </xf>
    <xf numFmtId="4" fontId="114" fillId="87" borderId="45" applyNumberFormat="0" applyProtection="0">
      <alignment horizontal="left" vertical="center" indent="1"/>
    </xf>
    <xf numFmtId="0" fontId="114" fillId="87" borderId="45" applyNumberFormat="0" applyProtection="0">
      <alignment horizontal="left" vertical="top" indent="1"/>
    </xf>
    <xf numFmtId="4" fontId="23" fillId="28" borderId="45" applyNumberFormat="0" applyProtection="0">
      <alignment horizontal="right" vertical="center"/>
    </xf>
    <xf numFmtId="4" fontId="23" fillId="34" borderId="45" applyNumberFormat="0" applyProtection="0">
      <alignment horizontal="right" vertical="center"/>
    </xf>
    <xf numFmtId="4" fontId="23" fillId="45" borderId="45" applyNumberFormat="0" applyProtection="0">
      <alignment horizontal="right" vertical="center"/>
    </xf>
    <xf numFmtId="4" fontId="23" fillId="36" borderId="45" applyNumberFormat="0" applyProtection="0">
      <alignment horizontal="right" vertical="center"/>
    </xf>
    <xf numFmtId="4" fontId="23" fillId="40" borderId="45" applyNumberFormat="0" applyProtection="0">
      <alignment horizontal="right" vertical="center"/>
    </xf>
    <xf numFmtId="4" fontId="23" fillId="47" borderId="45" applyNumberFormat="0" applyProtection="0">
      <alignment horizontal="right" vertical="center"/>
    </xf>
    <xf numFmtId="4" fontId="23" fillId="46" borderId="45" applyNumberFormat="0" applyProtection="0">
      <alignment horizontal="right" vertical="center"/>
    </xf>
    <xf numFmtId="4" fontId="23" fillId="89" borderId="45" applyNumberFormat="0" applyProtection="0">
      <alignment horizontal="right" vertical="center"/>
    </xf>
    <xf numFmtId="4" fontId="23" fillId="35" borderId="45" applyNumberFormat="0" applyProtection="0">
      <alignment horizontal="right" vertical="center"/>
    </xf>
    <xf numFmtId="4" fontId="23" fillId="93" borderId="45" applyNumberFormat="0" applyProtection="0">
      <alignment horizontal="right" vertical="center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88" borderId="45" applyNumberFormat="0" applyProtection="0">
      <alignment horizontal="left" vertical="center" indent="1"/>
    </xf>
    <xf numFmtId="0" fontId="14" fillId="88" borderId="45" applyNumberFormat="0" applyProtection="0">
      <alignment horizontal="left" vertical="top" indent="1"/>
    </xf>
    <xf numFmtId="0" fontId="14" fillId="94" borderId="45" applyNumberFormat="0" applyProtection="0">
      <alignment horizontal="left" vertical="center" indent="1"/>
    </xf>
    <xf numFmtId="0" fontId="14" fillId="94" borderId="45" applyNumberFormat="0" applyProtection="0">
      <alignment horizontal="left" vertical="top" indent="1"/>
    </xf>
    <xf numFmtId="0" fontId="14" fillId="95" borderId="45" applyNumberFormat="0" applyProtection="0">
      <alignment horizontal="left" vertical="center" indent="1"/>
    </xf>
    <xf numFmtId="0" fontId="14" fillId="95" borderId="45" applyNumberFormat="0" applyProtection="0">
      <alignment horizontal="left" vertical="top" indent="1"/>
    </xf>
    <xf numFmtId="4" fontId="23" fillId="4" borderId="45" applyNumberFormat="0" applyProtection="0">
      <alignment vertical="center"/>
    </xf>
    <xf numFmtId="4" fontId="136" fillId="4" borderId="45" applyNumberFormat="0" applyProtection="0">
      <alignment vertical="center"/>
    </xf>
    <xf numFmtId="4" fontId="23" fillId="4" borderId="45" applyNumberFormat="0" applyProtection="0">
      <alignment horizontal="left" vertical="center" indent="1"/>
    </xf>
    <xf numFmtId="0" fontId="23" fillId="4" borderId="45" applyNumberFormat="0" applyProtection="0">
      <alignment horizontal="left" vertical="top" indent="1"/>
    </xf>
    <xf numFmtId="4" fontId="23" fillId="91" borderId="45" applyNumberFormat="0" applyProtection="0">
      <alignment horizontal="right" vertical="center"/>
    </xf>
    <xf numFmtId="4" fontId="136" fillId="91" borderId="45" applyNumberFormat="0" applyProtection="0">
      <alignment horizontal="right" vertical="center"/>
    </xf>
    <xf numFmtId="4" fontId="23" fillId="93" borderId="45" applyNumberFormat="0" applyProtection="0">
      <alignment horizontal="left" vertical="center" indent="1"/>
    </xf>
    <xf numFmtId="0" fontId="23" fillId="88" borderId="45" applyNumberFormat="0" applyProtection="0">
      <alignment horizontal="left" vertical="top" indent="1"/>
    </xf>
    <xf numFmtId="4" fontId="115" fillId="91" borderId="45" applyNumberFormat="0" applyProtection="0">
      <alignment horizontal="right" vertical="center"/>
    </xf>
    <xf numFmtId="2" fontId="30" fillId="0" borderId="56">
      <alignment vertical="top"/>
      <protection locked="0"/>
    </xf>
    <xf numFmtId="0" fontId="63" fillId="0" borderId="23" applyNumberFormat="0" applyFill="0" applyAlignment="0" applyProtection="0"/>
    <xf numFmtId="0" fontId="147" fillId="23" borderId="14" applyNumberFormat="0" applyAlignment="0" applyProtection="0"/>
    <xf numFmtId="0" fontId="49" fillId="42" borderId="14" applyNumberFormat="0" applyAlignment="0" applyProtection="0"/>
    <xf numFmtId="10" fontId="29" fillId="4" borderId="56" applyNumberFormat="0" applyBorder="0" applyAlignment="0" applyProtection="0"/>
    <xf numFmtId="10" fontId="29" fillId="4" borderId="56" applyNumberFormat="0" applyBorder="0" applyAlignment="0" applyProtection="0"/>
    <xf numFmtId="0" fontId="156" fillId="10" borderId="14" applyNumberFormat="0" applyAlignment="0" applyProtection="0"/>
    <xf numFmtId="0" fontId="57" fillId="32" borderId="14" applyNumberFormat="0" applyAlignment="0" applyProtection="0"/>
    <xf numFmtId="0" fontId="156" fillId="10" borderId="14" applyNumberFormat="0" applyAlignment="0" applyProtection="0"/>
    <xf numFmtId="0" fontId="81" fillId="10" borderId="14" applyNumberFormat="0" applyAlignment="0" applyProtection="0"/>
    <xf numFmtId="0" fontId="156" fillId="10" borderId="14" applyNumberFormat="0" applyAlignment="0" applyProtection="0"/>
    <xf numFmtId="0" fontId="81" fillId="10" borderId="14" applyNumberFormat="0" applyAlignment="0" applyProtection="0"/>
    <xf numFmtId="0" fontId="25" fillId="25" borderId="20" applyNumberFormat="0" applyAlignment="0" applyProtection="0"/>
    <xf numFmtId="0" fontId="14" fillId="48" borderId="20" applyNumberFormat="0" applyFont="0" applyAlignment="0" applyProtection="0"/>
    <xf numFmtId="0" fontId="161" fillId="23" borderId="21" applyNumberFormat="0" applyAlignment="0" applyProtection="0"/>
    <xf numFmtId="0" fontId="61" fillId="42" borderId="21" applyNumberFormat="0" applyAlignment="0" applyProtection="0"/>
    <xf numFmtId="0" fontId="163" fillId="0" borderId="23" applyNumberFormat="0" applyFill="0" applyAlignment="0" applyProtection="0"/>
    <xf numFmtId="0" fontId="63" fillId="0" borderId="23" applyNumberFormat="0" applyFill="0" applyAlignment="0" applyProtection="0"/>
    <xf numFmtId="0" fontId="74" fillId="100" borderId="21" applyNumberFormat="0" applyProtection="0">
      <alignment vertical="top"/>
    </xf>
    <xf numFmtId="0" fontId="75" fillId="100" borderId="14" applyNumberFormat="0" applyProtection="0">
      <alignment vertical="top"/>
    </xf>
    <xf numFmtId="0" fontId="81" fillId="26" borderId="14" applyNumberFormat="0" applyProtection="0">
      <alignment vertical="top"/>
    </xf>
    <xf numFmtId="0" fontId="83" fillId="0" borderId="47" applyNumberFormat="0" applyFill="0" applyProtection="0">
      <alignment vertical="top"/>
    </xf>
    <xf numFmtId="0" fontId="80" fillId="25" borderId="20" applyNumberFormat="0" applyProtection="0">
      <alignment vertical="top"/>
    </xf>
    <xf numFmtId="10" fontId="29" fillId="4" borderId="56" applyNumberFormat="0" applyBorder="0" applyAlignment="0" applyProtection="0"/>
    <xf numFmtId="0" fontId="89" fillId="51" borderId="14" applyNumberFormat="0" applyAlignment="0" applyProtection="0"/>
    <xf numFmtId="0" fontId="91" fillId="43" borderId="14" applyNumberFormat="0" applyAlignment="0" applyProtection="0"/>
    <xf numFmtId="0" fontId="63" fillId="0" borderId="30" applyNumberFormat="0" applyFill="0" applyAlignment="0" applyProtection="0"/>
    <xf numFmtId="0" fontId="88" fillId="51" borderId="29" applyNumberFormat="0" applyAlignment="0" applyProtection="0"/>
    <xf numFmtId="0" fontId="23" fillId="48" borderId="20" applyNumberFormat="0" applyFont="0" applyAlignment="0" applyProtection="0"/>
    <xf numFmtId="0" fontId="23" fillId="48" borderId="20" applyNumberFormat="0" applyFont="0" applyAlignment="0" applyProtection="0"/>
    <xf numFmtId="0" fontId="49" fillId="42" borderId="14" applyNumberFormat="0" applyAlignment="0" applyProtection="0"/>
    <xf numFmtId="0" fontId="14" fillId="94" borderId="45" applyNumberFormat="0" applyProtection="0">
      <alignment horizontal="left" vertical="center" indent="1"/>
    </xf>
    <xf numFmtId="0" fontId="14" fillId="94" borderId="45" applyNumberFormat="0" applyProtection="0">
      <alignment horizontal="left" vertical="top" indent="1"/>
    </xf>
    <xf numFmtId="0" fontId="14" fillId="88" borderId="45" applyNumberFormat="0" applyProtection="0">
      <alignment horizontal="left" vertical="top" indent="1"/>
    </xf>
    <xf numFmtId="0" fontId="156" fillId="10" borderId="14" applyNumberFormat="0" applyAlignment="0" applyProtection="0"/>
    <xf numFmtId="0" fontId="14" fillId="48" borderId="20" applyNumberFormat="0" applyFont="0" applyAlignment="0" applyProtection="0"/>
    <xf numFmtId="4" fontId="23" fillId="89" borderId="45" applyNumberFormat="0" applyProtection="0">
      <alignment horizontal="right" vertical="center"/>
    </xf>
    <xf numFmtId="0" fontId="180" fillId="32" borderId="14" applyNumberFormat="0" applyAlignment="0" applyProtection="0"/>
    <xf numFmtId="4" fontId="114" fillId="87" borderId="45" applyNumberFormat="0" applyProtection="0">
      <alignment horizontal="left" vertical="center" indent="1"/>
    </xf>
    <xf numFmtId="0" fontId="49" fillId="23" borderId="14" applyNumberFormat="0" applyAlignment="0" applyProtection="0"/>
    <xf numFmtId="0" fontId="163" fillId="0" borderId="23" applyNumberFormat="0" applyFill="0" applyAlignment="0" applyProtection="0"/>
    <xf numFmtId="0" fontId="91" fillId="43" borderId="14" applyNumberFormat="0" applyAlignment="0" applyProtection="0"/>
    <xf numFmtId="0" fontId="89" fillId="51" borderId="14" applyNumberFormat="0" applyAlignment="0" applyProtection="0"/>
    <xf numFmtId="0" fontId="23" fillId="88" borderId="45" applyNumberFormat="0" applyProtection="0">
      <alignment horizontal="left" vertical="top" indent="1"/>
    </xf>
    <xf numFmtId="0" fontId="89" fillId="51" borderId="14" applyNumberFormat="0" applyAlignment="0" applyProtection="0"/>
    <xf numFmtId="0" fontId="14" fillId="88" borderId="45" applyNumberFormat="0" applyProtection="0">
      <alignment horizontal="left" vertical="center" indent="1"/>
    </xf>
    <xf numFmtId="0" fontId="57" fillId="32" borderId="14" applyNumberFormat="0" applyAlignment="0" applyProtection="0"/>
    <xf numFmtId="0" fontId="88" fillId="51" borderId="29" applyNumberFormat="0" applyAlignment="0" applyProtection="0"/>
    <xf numFmtId="0" fontId="14" fillId="92" borderId="45" applyNumberFormat="0" applyProtection="0">
      <alignment horizontal="left" vertical="top" indent="1"/>
    </xf>
    <xf numFmtId="0" fontId="156" fillId="10" borderId="14" applyNumberFormat="0" applyAlignment="0" applyProtection="0"/>
    <xf numFmtId="0" fontId="14" fillId="92" borderId="45" applyNumberFormat="0" applyProtection="0">
      <alignment horizontal="left" vertical="center" indent="1"/>
    </xf>
    <xf numFmtId="10" fontId="29" fillId="4" borderId="56" applyNumberFormat="0" applyBorder="0" applyAlignment="0" applyProtection="0"/>
    <xf numFmtId="10" fontId="29" fillId="4" borderId="56" applyNumberFormat="0" applyBorder="0" applyAlignment="0" applyProtection="0"/>
    <xf numFmtId="0" fontId="114" fillId="0" borderId="23" applyNumberFormat="0" applyFill="0" applyAlignment="0" applyProtection="0"/>
    <xf numFmtId="0" fontId="57" fillId="10" borderId="14" applyNumberFormat="0" applyAlignment="0" applyProtection="0"/>
    <xf numFmtId="0" fontId="83" fillId="0" borderId="47" applyNumberFormat="0" applyFill="0" applyProtection="0">
      <alignment vertical="top"/>
    </xf>
    <xf numFmtId="4" fontId="23" fillId="93" borderId="45" applyNumberFormat="0" applyProtection="0">
      <alignment horizontal="right" vertical="center"/>
    </xf>
    <xf numFmtId="0" fontId="81" fillId="10" borderId="14" applyNumberFormat="0" applyAlignment="0" applyProtection="0"/>
    <xf numFmtId="0" fontId="180" fillId="32" borderId="14" applyNumberFormat="0" applyAlignment="0" applyProtection="0"/>
    <xf numFmtId="0" fontId="183" fillId="42" borderId="21" applyNumberFormat="0" applyAlignment="0" applyProtection="0"/>
    <xf numFmtId="0" fontId="156" fillId="10" borderId="14" applyNumberFormat="0" applyAlignment="0" applyProtection="0"/>
    <xf numFmtId="0" fontId="81" fillId="26" borderId="14" applyNumberFormat="0" applyProtection="0">
      <alignment vertical="top"/>
    </xf>
    <xf numFmtId="0" fontId="23" fillId="48" borderId="20" applyNumberFormat="0" applyFont="0" applyAlignment="0" applyProtection="0"/>
    <xf numFmtId="0" fontId="63" fillId="0" borderId="30" applyNumberFormat="0" applyFill="0" applyAlignment="0" applyProtection="0"/>
    <xf numFmtId="4" fontId="136" fillId="91" borderId="45" applyNumberFormat="0" applyProtection="0">
      <alignment horizontal="right" vertical="center"/>
    </xf>
    <xf numFmtId="0" fontId="81" fillId="10" borderId="14" applyNumberFormat="0" applyAlignment="0" applyProtection="0"/>
    <xf numFmtId="4" fontId="23" fillId="91" borderId="45" applyNumberFormat="0" applyProtection="0">
      <alignment horizontal="right" vertical="center"/>
    </xf>
    <xf numFmtId="4" fontId="23" fillId="35" borderId="45" applyNumberFormat="0" applyProtection="0">
      <alignment horizontal="right" vertical="center"/>
    </xf>
    <xf numFmtId="10" fontId="29" fillId="4" borderId="56" applyNumberFormat="0" applyBorder="0" applyAlignment="0" applyProtection="0"/>
    <xf numFmtId="0" fontId="91" fillId="43" borderId="14" applyNumberFormat="0" applyAlignment="0" applyProtection="0"/>
    <xf numFmtId="0" fontId="23" fillId="4" borderId="45" applyNumberFormat="0" applyProtection="0">
      <alignment horizontal="left" vertical="top" indent="1"/>
    </xf>
    <xf numFmtId="4" fontId="23" fillId="36" borderId="45" applyNumberFormat="0" applyProtection="0">
      <alignment horizontal="right" vertical="center"/>
    </xf>
    <xf numFmtId="4" fontId="23" fillId="4" borderId="45" applyNumberFormat="0" applyProtection="0">
      <alignment horizontal="left" vertical="center" indent="1"/>
    </xf>
    <xf numFmtId="0" fontId="23" fillId="48" borderId="20" applyNumberFormat="0" applyFont="0" applyAlignment="0" applyProtection="0"/>
    <xf numFmtId="0" fontId="75" fillId="100" borderId="14" applyNumberFormat="0" applyProtection="0">
      <alignment vertical="top"/>
    </xf>
    <xf numFmtId="4" fontId="23" fillId="45" borderId="45" applyNumberFormat="0" applyProtection="0">
      <alignment horizontal="right" vertical="center"/>
    </xf>
    <xf numFmtId="4" fontId="136" fillId="4" borderId="45" applyNumberFormat="0" applyProtection="0">
      <alignment vertical="center"/>
    </xf>
    <xf numFmtId="0" fontId="23" fillId="48" borderId="20" applyNumberFormat="0" applyFont="0" applyAlignment="0" applyProtection="0"/>
    <xf numFmtId="0" fontId="74" fillId="100" borderId="21" applyNumberFormat="0" applyProtection="0">
      <alignment vertical="top"/>
    </xf>
    <xf numFmtId="4" fontId="23" fillId="34" borderId="45" applyNumberFormat="0" applyProtection="0">
      <alignment horizontal="right" vertical="center"/>
    </xf>
    <xf numFmtId="4" fontId="23" fillId="4" borderId="45" applyNumberFormat="0" applyProtection="0">
      <alignment vertical="center"/>
    </xf>
    <xf numFmtId="0" fontId="88" fillId="51" borderId="29" applyNumberFormat="0" applyAlignment="0" applyProtection="0"/>
    <xf numFmtId="4" fontId="23" fillId="28" borderId="45" applyNumberFormat="0" applyProtection="0">
      <alignment horizontal="right" vertical="center"/>
    </xf>
    <xf numFmtId="0" fontId="14" fillId="95" borderId="45" applyNumberFormat="0" applyProtection="0">
      <alignment horizontal="left" vertical="top" indent="1"/>
    </xf>
    <xf numFmtId="0" fontId="61" fillId="42" borderId="21" applyNumberFormat="0" applyAlignment="0" applyProtection="0"/>
    <xf numFmtId="0" fontId="173" fillId="42" borderId="14" applyNumberFormat="0" applyAlignment="0" applyProtection="0"/>
    <xf numFmtId="0" fontId="61" fillId="23" borderId="21" applyNumberFormat="0" applyAlignment="0" applyProtection="0"/>
    <xf numFmtId="4" fontId="23" fillId="93" borderId="45" applyNumberFormat="0" applyProtection="0">
      <alignment horizontal="left" vertical="center" indent="1"/>
    </xf>
    <xf numFmtId="4" fontId="23" fillId="40" borderId="45" applyNumberFormat="0" applyProtection="0">
      <alignment horizontal="right" vertical="center"/>
    </xf>
    <xf numFmtId="0" fontId="63" fillId="0" borderId="23" applyNumberFormat="0" applyFill="0" applyAlignment="0" applyProtection="0"/>
    <xf numFmtId="0" fontId="25" fillId="25" borderId="20" applyNumberFormat="0" applyAlignment="0" applyProtection="0"/>
    <xf numFmtId="4" fontId="23" fillId="46" borderId="45" applyNumberFormat="0" applyProtection="0">
      <alignment horizontal="right" vertical="center"/>
    </xf>
    <xf numFmtId="0" fontId="63" fillId="0" borderId="23" applyNumberFormat="0" applyFill="0" applyAlignment="0" applyProtection="0"/>
    <xf numFmtId="4" fontId="134" fillId="87" borderId="45" applyNumberFormat="0" applyProtection="0">
      <alignment vertical="center"/>
    </xf>
    <xf numFmtId="0" fontId="37" fillId="0" borderId="16" applyNumberFormat="0" applyAlignment="0" applyProtection="0"/>
    <xf numFmtId="2" fontId="30" fillId="0" borderId="56">
      <alignment vertical="top"/>
      <protection locked="0"/>
    </xf>
    <xf numFmtId="4" fontId="23" fillId="47" borderId="45" applyNumberFormat="0" applyProtection="0">
      <alignment horizontal="right" vertical="center"/>
    </xf>
    <xf numFmtId="0" fontId="23" fillId="48" borderId="20" applyNumberFormat="0" applyFont="0" applyAlignment="0" applyProtection="0"/>
    <xf numFmtId="0" fontId="14" fillId="25" borderId="20" applyNumberFormat="0" applyAlignment="0" applyProtection="0"/>
    <xf numFmtId="4" fontId="114" fillId="43" borderId="45" applyNumberFormat="0" applyProtection="0">
      <alignment vertical="center"/>
    </xf>
    <xf numFmtId="0" fontId="63" fillId="0" borderId="30" applyNumberFormat="0" applyFill="0" applyAlignment="0" applyProtection="0"/>
    <xf numFmtId="0" fontId="37" fillId="0" borderId="16">
      <alignment horizontal="left" vertical="center"/>
    </xf>
    <xf numFmtId="4" fontId="115" fillId="91" borderId="45" applyNumberFormat="0" applyProtection="0">
      <alignment horizontal="right" vertical="center"/>
    </xf>
    <xf numFmtId="0" fontId="80" fillId="25" borderId="20" applyNumberFormat="0" applyProtection="0">
      <alignment vertical="top"/>
    </xf>
    <xf numFmtId="0" fontId="14" fillId="95" borderId="45" applyNumberFormat="0" applyProtection="0">
      <alignment horizontal="left" vertical="center" indent="1"/>
    </xf>
    <xf numFmtId="0" fontId="161" fillId="23" borderId="21" applyNumberFormat="0" applyAlignment="0" applyProtection="0"/>
    <xf numFmtId="0" fontId="114" fillId="87" borderId="45" applyNumberFormat="0" applyProtection="0">
      <alignment horizontal="left" vertical="top" indent="1"/>
    </xf>
    <xf numFmtId="0" fontId="147" fillId="23" borderId="14" applyNumberFormat="0" applyAlignment="0" applyProtection="0"/>
    <xf numFmtId="0" fontId="14" fillId="0" borderId="0"/>
    <xf numFmtId="44" fontId="14" fillId="0" borderId="0" applyFont="0" applyFill="0" applyBorder="0" applyAlignment="0" applyProtection="0"/>
    <xf numFmtId="39" fontId="34" fillId="0" borderId="0"/>
    <xf numFmtId="39" fontId="34" fillId="0" borderId="0"/>
    <xf numFmtId="39" fontId="34" fillId="0" borderId="0"/>
    <xf numFmtId="39" fontId="34" fillId="0" borderId="0"/>
    <xf numFmtId="164" fontId="14" fillId="0" borderId="0" applyFont="0" applyFill="0" applyBorder="0" applyAlignment="0" applyProtection="0"/>
    <xf numFmtId="39" fontId="34" fillId="0" borderId="0"/>
    <xf numFmtId="39" fontId="34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190" fontId="28" fillId="0" borderId="0" applyFill="0" applyBorder="0" applyAlignment="0" applyProtection="0"/>
    <xf numFmtId="0" fontId="14" fillId="0" borderId="0"/>
    <xf numFmtId="0" fontId="37" fillId="0" borderId="12" applyNumberFormat="0" applyAlignment="0" applyProtection="0">
      <alignment horizontal="left" vertical="center"/>
    </xf>
    <xf numFmtId="0" fontId="37" fillId="0" borderId="57">
      <alignment horizontal="left" vertical="center"/>
    </xf>
    <xf numFmtId="0" fontId="6" fillId="0" borderId="0"/>
    <xf numFmtId="0" fontId="24" fillId="0" borderId="0"/>
    <xf numFmtId="0" fontId="28" fillId="0" borderId="0"/>
    <xf numFmtId="0" fontId="6" fillId="0" borderId="0"/>
    <xf numFmtId="9" fontId="28" fillId="0" borderId="0" applyFill="0" applyBorder="0" applyAlignment="0" applyProtection="0"/>
    <xf numFmtId="174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69" fillId="5" borderId="0" applyNumberFormat="0" applyBorder="0" applyAlignment="0" applyProtection="0"/>
    <xf numFmtId="0" fontId="69" fillId="6" borderId="0" applyNumberFormat="0" applyBorder="0" applyAlignment="0" applyProtection="0"/>
    <xf numFmtId="0" fontId="69" fillId="7" borderId="0" applyNumberFormat="0" applyBorder="0" applyAlignment="0" applyProtection="0"/>
    <xf numFmtId="0" fontId="69" fillId="8" borderId="0" applyNumberFormat="0" applyBorder="0" applyAlignment="0" applyProtection="0"/>
    <xf numFmtId="0" fontId="69" fillId="103" borderId="0" applyNumberFormat="0" applyBorder="0" applyAlignment="0" applyProtection="0"/>
    <xf numFmtId="0" fontId="69" fillId="10" borderId="0" applyNumberFormat="0" applyBorder="0" applyAlignment="0" applyProtection="0"/>
    <xf numFmtId="0" fontId="45" fillId="33" borderId="0" applyNumberFormat="0" applyBorder="0" applyAlignment="0" applyProtection="0"/>
    <xf numFmtId="0" fontId="45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2" borderId="0" applyNumberFormat="0" applyBorder="0" applyAlignment="0" applyProtection="0"/>
    <xf numFmtId="0" fontId="69" fillId="13" borderId="0" applyNumberFormat="0" applyBorder="0" applyAlignment="0" applyProtection="0"/>
    <xf numFmtId="0" fontId="69" fillId="8" borderId="0" applyNumberFormat="0" applyBorder="0" applyAlignment="0" applyProtection="0"/>
    <xf numFmtId="0" fontId="69" fillId="11" borderId="0" applyNumberFormat="0" applyBorder="0" applyAlignment="0" applyProtection="0"/>
    <xf numFmtId="0" fontId="69" fillId="14" borderId="0" applyNumberFormat="0" applyBorder="0" applyAlignment="0" applyProtection="0"/>
    <xf numFmtId="0" fontId="45" fillId="31" borderId="0" applyNumberFormat="0" applyBorder="0" applyAlignment="0" applyProtection="0"/>
    <xf numFmtId="0" fontId="45" fillId="28" borderId="0" applyNumberFormat="0" applyBorder="0" applyAlignment="0" applyProtection="0"/>
    <xf numFmtId="0" fontId="45" fillId="31" borderId="0" applyNumberFormat="0" applyBorder="0" applyAlignment="0" applyProtection="0"/>
    <xf numFmtId="0" fontId="45" fillId="48" borderId="0" applyNumberFormat="0" applyBorder="0" applyAlignment="0" applyProtection="0"/>
    <xf numFmtId="0" fontId="70" fillId="15" borderId="0" applyNumberFormat="0" applyBorder="0" applyAlignment="0" applyProtection="0"/>
    <xf numFmtId="0" fontId="70" fillId="12" borderId="0" applyNumberFormat="0" applyBorder="0" applyAlignment="0" applyProtection="0"/>
    <xf numFmtId="0" fontId="70" fillId="13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8" borderId="0" applyNumberFormat="0" applyBorder="0" applyAlignment="0" applyProtection="0"/>
    <xf numFmtId="0" fontId="46" fillId="31" borderId="0" applyNumberFormat="0" applyBorder="0" applyAlignment="0" applyProtection="0"/>
    <xf numFmtId="0" fontId="46" fillId="47" borderId="0" applyNumberFormat="0" applyBorder="0" applyAlignment="0" applyProtection="0"/>
    <xf numFmtId="0" fontId="46" fillId="36" borderId="0" applyNumberFormat="0" applyBorder="0" applyAlignment="0" applyProtection="0"/>
    <xf numFmtId="0" fontId="46" fillId="28" borderId="0" applyNumberFormat="0" applyBorder="0" applyAlignment="0" applyProtection="0"/>
    <xf numFmtId="0" fontId="46" fillId="31" borderId="0" applyNumberFormat="0" applyBorder="0" applyAlignment="0" applyProtection="0"/>
    <xf numFmtId="0" fontId="70" fillId="109" borderId="0" applyNumberFormat="0" applyBorder="0" applyAlignment="0" applyProtection="0"/>
    <xf numFmtId="0" fontId="70" fillId="20" borderId="0" applyNumberFormat="0" applyBorder="0" applyAlignment="0" applyProtection="0"/>
    <xf numFmtId="0" fontId="70" fillId="110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22" borderId="0" applyNumberFormat="0" applyBorder="0" applyAlignment="0" applyProtection="0"/>
    <xf numFmtId="0" fontId="73" fillId="6" borderId="0" applyNumberFormat="0" applyBorder="0" applyAlignment="0" applyProtection="0"/>
    <xf numFmtId="0" fontId="75" fillId="23" borderId="14" applyNumberFormat="0" applyAlignment="0" applyProtection="0"/>
    <xf numFmtId="0" fontId="71" fillId="24" borderId="15" applyNumberForma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164" fontId="149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24" fillId="0" borderId="0" applyFill="0" applyBorder="0" applyAlignment="0" applyProtection="0"/>
    <xf numFmtId="164" fontId="14" fillId="0" borderId="0" applyFont="0" applyFill="0" applyBorder="0" applyAlignment="0" applyProtection="0"/>
    <xf numFmtId="178" fontId="24" fillId="0" borderId="0" applyFill="0" applyBorder="0" applyAlignment="0" applyProtection="0"/>
    <xf numFmtId="177" fontId="28" fillId="0" borderId="0"/>
    <xf numFmtId="177" fontId="33" fillId="0" borderId="0"/>
    <xf numFmtId="177" fontId="28" fillId="0" borderId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5" fontId="28" fillId="0" borderId="0"/>
    <xf numFmtId="174" fontId="28" fillId="0" borderId="0"/>
    <xf numFmtId="0" fontId="77" fillId="0" borderId="0" applyNumberFormat="0" applyFill="0" applyBorder="0" applyAlignment="0" applyProtection="0"/>
    <xf numFmtId="0" fontId="79" fillId="7" borderId="0" applyNumberFormat="0" applyBorder="0" applyAlignment="0" applyProtection="0"/>
    <xf numFmtId="38" fontId="36" fillId="3" borderId="0" applyNumberFormat="0" applyBorder="0" applyAlignment="0" applyProtection="0"/>
    <xf numFmtId="0" fontId="84" fillId="0" borderId="17" applyNumberFormat="0" applyFill="0" applyAlignment="0" applyProtection="0"/>
    <xf numFmtId="0" fontId="85" fillId="0" borderId="10" applyNumberFormat="0" applyFill="0" applyAlignment="0" applyProtection="0"/>
    <xf numFmtId="0" fontId="86" fillId="0" borderId="18" applyNumberFormat="0" applyFill="0" applyAlignment="0" applyProtection="0"/>
    <xf numFmtId="0" fontId="86" fillId="0" borderId="0" applyNumberFormat="0" applyFill="0" applyBorder="0" applyAlignment="0" applyProtection="0"/>
    <xf numFmtId="10" fontId="36" fillId="4" borderId="11" applyNumberFormat="0" applyBorder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72" fillId="0" borderId="19" applyNumberFormat="0" applyFill="0" applyAlignment="0" applyProtection="0"/>
    <xf numFmtId="0" fontId="82" fillId="26" borderId="0" applyNumberFormat="0" applyBorder="0" applyAlignment="0" applyProtection="0"/>
    <xf numFmtId="176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8" fillId="0" borderId="0"/>
    <xf numFmtId="0" fontId="14" fillId="0" borderId="0"/>
    <xf numFmtId="0" fontId="25" fillId="0" borderId="0"/>
    <xf numFmtId="0" fontId="6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4" fillId="0" borderId="0"/>
    <xf numFmtId="0" fontId="160" fillId="0" borderId="0"/>
    <xf numFmtId="0" fontId="24" fillId="25" borderId="20" applyNumberFormat="0" applyAlignment="0" applyProtection="0"/>
    <xf numFmtId="0" fontId="74" fillId="23" borderId="21" applyNumberFormat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9" applyNumberFormat="0" applyFill="0" applyAlignment="0" applyProtection="0">
      <alignment horizontal="center" vertical="center"/>
    </xf>
    <xf numFmtId="1" fontId="14" fillId="0" borderId="9" applyNumberFormat="0" applyFill="0" applyAlignment="0" applyProtection="0">
      <alignment horizontal="center" vertical="center"/>
    </xf>
    <xf numFmtId="1" fontId="14" fillId="0" borderId="9" applyNumberFormat="0" applyFill="0" applyAlignment="0" applyProtection="0">
      <alignment horizontal="center" vertical="center"/>
    </xf>
    <xf numFmtId="0" fontId="78" fillId="0" borderId="0" applyNumberFormat="0" applyFill="0" applyBorder="0" applyAlignment="0" applyProtection="0"/>
    <xf numFmtId="0" fontId="83" fillId="0" borderId="23" applyNumberFormat="0" applyFill="0" applyAlignment="0" applyProtection="0"/>
    <xf numFmtId="0" fontId="76" fillId="0" borderId="0" applyNumberFormat="0" applyFill="0" applyBorder="0" applyAlignment="0" applyProtection="0"/>
    <xf numFmtId="0" fontId="64" fillId="0" borderId="58" applyNumberFormat="0" applyFill="0" applyAlignment="0" applyProtection="0"/>
    <xf numFmtId="0" fontId="48" fillId="30" borderId="0" applyNumberFormat="0" applyBorder="0" applyAlignment="0" applyProtection="0"/>
    <xf numFmtId="0" fontId="61" fillId="51" borderId="21" applyNumberFormat="0" applyAlignment="0" applyProtection="0"/>
    <xf numFmtId="0" fontId="221" fillId="51" borderId="14" applyNumberFormat="0" applyAlignment="0" applyProtection="0"/>
    <xf numFmtId="0" fontId="222" fillId="0" borderId="0" applyNumberFormat="0" applyFill="0" applyBorder="0" applyAlignment="0" applyProtection="0"/>
    <xf numFmtId="0" fontId="53" fillId="31" borderId="0" applyNumberFormat="0" applyBorder="0" applyAlignment="0" applyProtection="0"/>
    <xf numFmtId="0" fontId="57" fillId="43" borderId="14" applyNumberFormat="0" applyAlignment="0" applyProtection="0"/>
    <xf numFmtId="0" fontId="223" fillId="43" borderId="0" applyNumberFormat="0" applyBorder="0" applyAlignment="0" applyProtection="0"/>
    <xf numFmtId="0" fontId="63" fillId="0" borderId="59" applyNumberFormat="0" applyFill="0" applyAlignment="0" applyProtection="0"/>
    <xf numFmtId="0" fontId="46" fillId="52" borderId="0" applyNumberFormat="0" applyBorder="0" applyAlignment="0" applyProtection="0"/>
    <xf numFmtId="0" fontId="46" fillId="47" borderId="0" applyNumberFormat="0" applyBorder="0" applyAlignment="0" applyProtection="0"/>
    <xf numFmtId="0" fontId="46" fillId="36" borderId="0" applyNumberFormat="0" applyBorder="0" applyAlignment="0" applyProtection="0"/>
    <xf numFmtId="0" fontId="46" fillId="111" borderId="0" applyNumberFormat="0" applyBorder="0" applyAlignment="0" applyProtection="0"/>
    <xf numFmtId="0" fontId="46" fillId="45" borderId="0" applyNumberFormat="0" applyBorder="0" applyAlignment="0" applyProtection="0"/>
    <xf numFmtId="0" fontId="14" fillId="48" borderId="20" applyNumberFormat="0" applyFont="0" applyAlignment="0" applyProtection="0"/>
    <xf numFmtId="0" fontId="224" fillId="0" borderId="60" applyNumberFormat="0" applyFill="0" applyAlignment="0" applyProtection="0"/>
    <xf numFmtId="0" fontId="225" fillId="0" borderId="61" applyNumberFormat="0" applyFill="0" applyAlignment="0" applyProtection="0"/>
    <xf numFmtId="0" fontId="88" fillId="0" borderId="62" applyNumberFormat="0" applyFill="0" applyAlignment="0" applyProtection="0"/>
    <xf numFmtId="0" fontId="8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9" fillId="9" borderId="0" applyNumberFormat="0" applyBorder="0" applyAlignment="0" applyProtection="0"/>
    <xf numFmtId="0" fontId="69" fillId="112" borderId="0" applyNumberFormat="0" applyBorder="0" applyAlignment="0" applyProtection="0"/>
    <xf numFmtId="0" fontId="70" fillId="112" borderId="0" applyNumberFormat="0" applyBorder="0" applyAlignment="0" applyProtection="0"/>
    <xf numFmtId="0" fontId="70" fillId="19" borderId="0" applyNumberFormat="0" applyBorder="0" applyAlignment="0" applyProtection="0"/>
    <xf numFmtId="0" fontId="70" fillId="21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81" fillId="10" borderId="14" applyNumberFormat="0" applyAlignment="0" applyProtection="0"/>
    <xf numFmtId="0" fontId="14" fillId="0" borderId="0"/>
    <xf numFmtId="0" fontId="25" fillId="0" borderId="0"/>
    <xf numFmtId="0" fontId="25" fillId="0" borderId="0"/>
    <xf numFmtId="0" fontId="160" fillId="0" borderId="0"/>
    <xf numFmtId="0" fontId="2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164" fontId="25" fillId="0" borderId="0" applyFont="0" applyFill="0" applyBorder="0" applyAlignment="0" applyProtection="0"/>
    <xf numFmtId="0" fontId="9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" fillId="88" borderId="98" applyNumberFormat="0" applyProtection="0">
      <alignment horizontal="left" vertical="center" indent="1"/>
    </xf>
    <xf numFmtId="0" fontId="89" fillId="51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59" borderId="40" applyNumberFormat="0" applyFont="0" applyAlignment="0" applyProtection="0"/>
    <xf numFmtId="43" fontId="1" fillId="0" borderId="0" applyFont="0" applyFill="0" applyBorder="0" applyAlignment="0" applyProtection="0"/>
    <xf numFmtId="0" fontId="156" fillId="10" borderId="91" applyNumberFormat="0" applyAlignment="0" applyProtection="0"/>
    <xf numFmtId="0" fontId="14" fillId="94" borderId="98" applyNumberFormat="0" applyProtection="0">
      <alignment horizontal="left" vertical="top" indent="1"/>
    </xf>
    <xf numFmtId="0" fontId="14" fillId="95" borderId="98" applyNumberFormat="0" applyProtection="0">
      <alignment horizontal="left" vertical="center" indent="1"/>
    </xf>
    <xf numFmtId="4" fontId="23" fillId="91" borderId="98" applyNumberFormat="0" applyProtection="0">
      <alignment horizontal="right" vertical="center"/>
    </xf>
    <xf numFmtId="0" fontId="147" fillId="23" borderId="91" applyNumberFormat="0" applyAlignment="0" applyProtection="0"/>
    <xf numFmtId="0" fontId="14" fillId="94" borderId="98" applyNumberFormat="0" applyProtection="0">
      <alignment horizontal="left" vertical="center" indent="1"/>
    </xf>
    <xf numFmtId="0" fontId="14" fillId="88" borderId="98" applyNumberFormat="0" applyProtection="0">
      <alignment horizontal="left" vertical="top" indent="1"/>
    </xf>
    <xf numFmtId="10" fontId="29" fillId="4" borderId="102" applyNumberFormat="0" applyBorder="0" applyAlignment="0" applyProtection="0"/>
    <xf numFmtId="4" fontId="136" fillId="4" borderId="98" applyNumberFormat="0" applyProtection="0">
      <alignment vertical="center"/>
    </xf>
    <xf numFmtId="4" fontId="115" fillId="91" borderId="98" applyNumberFormat="0" applyProtection="0">
      <alignment horizontal="right" vertical="center"/>
    </xf>
    <xf numFmtId="0" fontId="23" fillId="88" borderId="98" applyNumberFormat="0" applyProtection="0">
      <alignment horizontal="left" vertical="top" indent="1"/>
    </xf>
    <xf numFmtId="10" fontId="29" fillId="4" borderId="102" applyNumberFormat="0" applyBorder="0" applyAlignment="0" applyProtection="0"/>
    <xf numFmtId="0" fontId="63" fillId="0" borderId="95" applyNumberFormat="0" applyFill="0" applyAlignment="0" applyProtection="0"/>
    <xf numFmtId="0" fontId="23" fillId="4" borderId="98" applyNumberFormat="0" applyProtection="0">
      <alignment horizontal="left" vertical="top" indent="1"/>
    </xf>
    <xf numFmtId="4" fontId="23" fillId="4" borderId="98" applyNumberFormat="0" applyProtection="0">
      <alignment vertical="center"/>
    </xf>
    <xf numFmtId="0" fontId="14" fillId="88" borderId="98" applyNumberFormat="0" applyProtection="0">
      <alignment horizontal="left" vertical="center" indent="1"/>
    </xf>
    <xf numFmtId="0" fontId="49" fillId="23" borderId="63" applyNumberFormat="0" applyAlignment="0" applyProtection="0"/>
    <xf numFmtId="0" fontId="37" fillId="0" borderId="64" applyNumberFormat="0" applyAlignment="0" applyProtection="0"/>
    <xf numFmtId="0" fontId="37" fillId="0" borderId="64">
      <alignment horizontal="left" vertical="center"/>
    </xf>
    <xf numFmtId="0" fontId="57" fillId="10" borderId="63" applyNumberFormat="0" applyAlignment="0" applyProtection="0"/>
    <xf numFmtId="0" fontId="14" fillId="25" borderId="65" applyNumberFormat="0" applyAlignment="0" applyProtection="0"/>
    <xf numFmtId="0" fontId="61" fillId="23" borderId="66" applyNumberFormat="0" applyAlignment="0" applyProtection="0"/>
    <xf numFmtId="0" fontId="80" fillId="25" borderId="93" applyNumberFormat="0" applyProtection="0">
      <alignment vertical="top"/>
    </xf>
    <xf numFmtId="0" fontId="74" fillId="100" borderId="94" applyNumberFormat="0" applyProtection="0">
      <alignment vertical="top"/>
    </xf>
    <xf numFmtId="4" fontId="23" fillId="89" borderId="98" applyNumberFormat="0" applyProtection="0">
      <alignment horizontal="right" vertical="center"/>
    </xf>
    <xf numFmtId="0" fontId="49" fillId="42" borderId="91" applyNumberFormat="0" applyAlignment="0" applyProtection="0"/>
    <xf numFmtId="0" fontId="91" fillId="43" borderId="91" applyNumberFormat="0" applyAlignment="0" applyProtection="0"/>
    <xf numFmtId="0" fontId="63" fillId="0" borderId="67" applyNumberFormat="0" applyFill="0" applyAlignment="0" applyProtection="0"/>
    <xf numFmtId="0" fontId="74" fillId="42" borderId="66" applyNumberFormat="0" applyAlignment="0" applyProtection="0"/>
    <xf numFmtId="0" fontId="75" fillId="42" borderId="63" applyNumberFormat="0" applyAlignment="0" applyProtection="0"/>
    <xf numFmtId="0" fontId="81" fillId="32" borderId="63" applyNumberFormat="0" applyAlignment="0" applyProtection="0"/>
    <xf numFmtId="0" fontId="83" fillId="0" borderId="67" applyNumberFormat="0" applyFill="0" applyAlignment="0" applyProtection="0"/>
    <xf numFmtId="0" fontId="69" fillId="48" borderId="65" applyNumberFormat="0" applyFont="0" applyAlignment="0" applyProtection="0"/>
    <xf numFmtId="0" fontId="23" fillId="48" borderId="65" applyNumberFormat="0" applyFont="0" applyAlignment="0" applyProtection="0"/>
    <xf numFmtId="0" fontId="88" fillId="51" borderId="68" applyNumberFormat="0" applyAlignment="0" applyProtection="0"/>
    <xf numFmtId="0" fontId="89" fillId="51" borderId="63" applyNumberFormat="0" applyAlignment="0" applyProtection="0"/>
    <xf numFmtId="0" fontId="91" fillId="43" borderId="63" applyNumberFormat="0" applyAlignment="0" applyProtection="0"/>
    <xf numFmtId="0" fontId="63" fillId="0" borderId="69" applyNumberFormat="0" applyFill="0" applyAlignment="0" applyProtection="0"/>
    <xf numFmtId="0" fontId="23" fillId="48" borderId="65" applyNumberFormat="0" applyFont="0" applyAlignment="0" applyProtection="0"/>
    <xf numFmtId="0" fontId="23" fillId="48" borderId="65" applyNumberFormat="0" applyFont="0" applyAlignment="0" applyProtection="0"/>
    <xf numFmtId="0" fontId="14" fillId="48" borderId="65" applyNumberFormat="0" applyFont="0" applyAlignment="0" applyProtection="0"/>
    <xf numFmtId="4" fontId="23" fillId="45" borderId="70" applyNumberFormat="0" applyProtection="0">
      <alignment horizontal="right" vertical="center"/>
    </xf>
    <xf numFmtId="0" fontId="25" fillId="25" borderId="65" applyNumberFormat="0" applyAlignment="0" applyProtection="0"/>
    <xf numFmtId="4" fontId="23" fillId="4" borderId="70" applyNumberFormat="0" applyProtection="0">
      <alignment horizontal="left" vertical="center" indent="1"/>
    </xf>
    <xf numFmtId="0" fontId="156" fillId="10" borderId="63" applyNumberFormat="0" applyAlignment="0" applyProtection="0"/>
    <xf numFmtId="4" fontId="23" fillId="93" borderId="70" applyNumberFormat="0" applyProtection="0">
      <alignment horizontal="right" vertical="center"/>
    </xf>
    <xf numFmtId="0" fontId="161" fillId="23" borderId="66" applyNumberFormat="0" applyAlignment="0" applyProtection="0"/>
    <xf numFmtId="4" fontId="114" fillId="87" borderId="70" applyNumberFormat="0" applyProtection="0">
      <alignment horizontal="left" vertical="center" indent="1"/>
    </xf>
    <xf numFmtId="0" fontId="57" fillId="32" borderId="63" applyNumberFormat="0" applyAlignment="0" applyProtection="0"/>
    <xf numFmtId="0" fontId="14" fillId="92" borderId="98" applyNumberFormat="0" applyProtection="0">
      <alignment horizontal="left" vertical="top" indent="1"/>
    </xf>
    <xf numFmtId="4" fontId="114" fillId="43" borderId="70" applyNumberFormat="0" applyProtection="0">
      <alignment vertical="center"/>
    </xf>
    <xf numFmtId="4" fontId="115" fillId="91" borderId="70" applyNumberFormat="0" applyProtection="0">
      <alignment horizontal="right" vertical="center"/>
    </xf>
    <xf numFmtId="4" fontId="23" fillId="28" borderId="70" applyNumberFormat="0" applyProtection="0">
      <alignment horizontal="right" vertical="center"/>
    </xf>
    <xf numFmtId="0" fontId="14" fillId="88" borderId="70" applyNumberFormat="0" applyProtection="0">
      <alignment horizontal="left" vertical="center" indent="1"/>
    </xf>
    <xf numFmtId="0" fontId="49" fillId="42" borderId="63" applyNumberFormat="0" applyAlignment="0" applyProtection="0"/>
    <xf numFmtId="0" fontId="14" fillId="94" borderId="70" applyNumberFormat="0" applyProtection="0">
      <alignment horizontal="left" vertical="center" indent="1"/>
    </xf>
    <xf numFmtId="4" fontId="136" fillId="91" borderId="70" applyNumberFormat="0" applyProtection="0">
      <alignment horizontal="right" vertical="center"/>
    </xf>
    <xf numFmtId="0" fontId="14" fillId="92" borderId="70" applyNumberFormat="0" applyProtection="0">
      <alignment horizontal="left" vertical="center" indent="1"/>
    </xf>
    <xf numFmtId="9" fontId="6" fillId="0" borderId="0" applyFont="0" applyFill="0" applyBorder="0" applyAlignment="0" applyProtection="0"/>
    <xf numFmtId="0" fontId="14" fillId="88" borderId="98" applyNumberFormat="0" applyProtection="0">
      <alignment horizontal="left" vertical="center" indent="1"/>
    </xf>
    <xf numFmtId="4" fontId="23" fillId="4" borderId="70" applyNumberFormat="0" applyProtection="0">
      <alignment vertical="center"/>
    </xf>
    <xf numFmtId="0" fontId="9" fillId="0" borderId="0"/>
    <xf numFmtId="0" fontId="14" fillId="92" borderId="98" applyNumberFormat="0" applyProtection="0">
      <alignment horizontal="left" vertical="center" indent="1"/>
    </xf>
    <xf numFmtId="0" fontId="156" fillId="10" borderId="63" applyNumberFormat="0" applyAlignment="0" applyProtection="0"/>
    <xf numFmtId="4" fontId="23" fillId="36" borderId="70" applyNumberFormat="0" applyProtection="0">
      <alignment horizontal="right" vertical="center"/>
    </xf>
    <xf numFmtId="0" fontId="23" fillId="88" borderId="70" applyNumberFormat="0" applyProtection="0">
      <alignment horizontal="left" vertical="top" indent="1"/>
    </xf>
    <xf numFmtId="0" fontId="14" fillId="95" borderId="70" applyNumberFormat="0" applyProtection="0">
      <alignment horizontal="left" vertical="center" indent="1"/>
    </xf>
    <xf numFmtId="4" fontId="23" fillId="47" borderId="70" applyNumberFormat="0" applyProtection="0">
      <alignment horizontal="right" vertical="center"/>
    </xf>
    <xf numFmtId="0" fontId="14" fillId="94" borderId="70" applyNumberFormat="0" applyProtection="0">
      <alignment horizontal="left" vertical="top" indent="1"/>
    </xf>
    <xf numFmtId="4" fontId="134" fillId="87" borderId="70" applyNumberFormat="0" applyProtection="0">
      <alignment vertical="center"/>
    </xf>
    <xf numFmtId="4" fontId="23" fillId="40" borderId="70" applyNumberFormat="0" applyProtection="0">
      <alignment horizontal="right" vertical="center"/>
    </xf>
    <xf numFmtId="0" fontId="81" fillId="10" borderId="63" applyNumberFormat="0" applyAlignment="0" applyProtection="0"/>
    <xf numFmtId="0" fontId="147" fillId="23" borderId="63" applyNumberFormat="0" applyAlignment="0" applyProtection="0"/>
    <xf numFmtId="4" fontId="23" fillId="35" borderId="70" applyNumberFormat="0" applyProtection="0">
      <alignment horizontal="right" vertical="center"/>
    </xf>
    <xf numFmtId="4" fontId="23" fillId="91" borderId="70" applyNumberFormat="0" applyProtection="0">
      <alignment horizontal="right" vertical="center"/>
    </xf>
    <xf numFmtId="0" fontId="14" fillId="88" borderId="70" applyNumberFormat="0" applyProtection="0">
      <alignment horizontal="left" vertical="top" indent="1"/>
    </xf>
    <xf numFmtId="0" fontId="156" fillId="10" borderId="63" applyNumberFormat="0" applyAlignment="0" applyProtection="0"/>
    <xf numFmtId="4" fontId="23" fillId="93" borderId="98" applyNumberFormat="0" applyProtection="0">
      <alignment horizontal="left" vertical="center" indent="1"/>
    </xf>
    <xf numFmtId="4" fontId="23" fillId="89" borderId="70" applyNumberFormat="0" applyProtection="0">
      <alignment horizontal="right" vertical="center"/>
    </xf>
    <xf numFmtId="4" fontId="136" fillId="91" borderId="98" applyNumberFormat="0" applyProtection="0">
      <alignment horizontal="right" vertical="center"/>
    </xf>
    <xf numFmtId="0" fontId="14" fillId="92" borderId="70" applyNumberFormat="0" applyProtection="0">
      <alignment horizontal="left" vertical="top" indent="1"/>
    </xf>
    <xf numFmtId="10" fontId="36" fillId="4" borderId="88" applyNumberFormat="0" applyBorder="0" applyAlignment="0" applyProtection="0"/>
    <xf numFmtId="4" fontId="23" fillId="93" borderId="98" applyNumberFormat="0" applyProtection="0">
      <alignment horizontal="right" vertical="center"/>
    </xf>
    <xf numFmtId="4" fontId="23" fillId="93" borderId="70" applyNumberFormat="0" applyProtection="0">
      <alignment horizontal="left" vertical="center" indent="1"/>
    </xf>
    <xf numFmtId="0" fontId="114" fillId="87" borderId="70" applyNumberFormat="0" applyProtection="0">
      <alignment horizontal="left" vertical="top" indent="1"/>
    </xf>
    <xf numFmtId="4" fontId="23" fillId="46" borderId="70" applyNumberFormat="0" applyProtection="0">
      <alignment horizontal="right" vertical="center"/>
    </xf>
    <xf numFmtId="0" fontId="81" fillId="10" borderId="63" applyNumberFormat="0" applyAlignment="0" applyProtection="0"/>
    <xf numFmtId="4" fontId="23" fillId="34" borderId="70" applyNumberFormat="0" applyProtection="0">
      <alignment horizontal="right" vertical="center"/>
    </xf>
    <xf numFmtId="0" fontId="23" fillId="4" borderId="70" applyNumberFormat="0" applyProtection="0">
      <alignment horizontal="left" vertical="top" indent="1"/>
    </xf>
    <xf numFmtId="4" fontId="136" fillId="4" borderId="70" applyNumberFormat="0" applyProtection="0">
      <alignment vertical="center"/>
    </xf>
    <xf numFmtId="164" fontId="6" fillId="0" borderId="0" applyFont="0" applyFill="0" applyBorder="0" applyAlignment="0" applyProtection="0"/>
    <xf numFmtId="0" fontId="14" fillId="95" borderId="70" applyNumberFormat="0" applyProtection="0">
      <alignment horizontal="left" vertical="top" indent="1"/>
    </xf>
    <xf numFmtId="0" fontId="61" fillId="42" borderId="66" applyNumberFormat="0" applyAlignment="0" applyProtection="0"/>
    <xf numFmtId="0" fontId="163" fillId="0" borderId="95" applyNumberFormat="0" applyFill="0" applyAlignment="0" applyProtection="0"/>
    <xf numFmtId="0" fontId="163" fillId="0" borderId="67" applyNumberFormat="0" applyFill="0" applyAlignment="0" applyProtection="0"/>
    <xf numFmtId="0" fontId="63" fillId="0" borderId="67" applyNumberFormat="0" applyFill="0" applyAlignment="0" applyProtection="0"/>
    <xf numFmtId="0" fontId="74" fillId="100" borderId="66" applyNumberFormat="0" applyProtection="0">
      <alignment vertical="top"/>
    </xf>
    <xf numFmtId="0" fontId="75" fillId="100" borderId="63" applyNumberFormat="0" applyProtection="0">
      <alignment vertical="top"/>
    </xf>
    <xf numFmtId="0" fontId="81" fillId="26" borderId="63" applyNumberFormat="0" applyProtection="0">
      <alignment vertical="top"/>
    </xf>
    <xf numFmtId="0" fontId="83" fillId="0" borderId="71" applyNumberFormat="0" applyFill="0" applyProtection="0">
      <alignment vertical="top"/>
    </xf>
    <xf numFmtId="0" fontId="80" fillId="25" borderId="65" applyNumberFormat="0" applyProtection="0">
      <alignment vertical="top"/>
    </xf>
    <xf numFmtId="0" fontId="114" fillId="87" borderId="98" applyNumberFormat="0" applyProtection="0">
      <alignment horizontal="left" vertical="top" indent="1"/>
    </xf>
    <xf numFmtId="0" fontId="23" fillId="48" borderId="93" applyNumberFormat="0" applyFont="0" applyAlignment="0" applyProtection="0"/>
    <xf numFmtId="0" fontId="173" fillId="42" borderId="63" applyNumberFormat="0" applyAlignment="0" applyProtection="0"/>
    <xf numFmtId="0" fontId="180" fillId="32" borderId="63" applyNumberFormat="0" applyAlignment="0" applyProtection="0"/>
    <xf numFmtId="0" fontId="23" fillId="48" borderId="65" applyNumberFormat="0" applyFont="0" applyAlignment="0" applyProtection="0"/>
    <xf numFmtId="0" fontId="183" fillId="42" borderId="66" applyNumberFormat="0" applyAlignment="0" applyProtection="0"/>
    <xf numFmtId="0" fontId="114" fillId="0" borderId="67" applyNumberFormat="0" applyFill="0" applyAlignment="0" applyProtection="0"/>
    <xf numFmtId="0" fontId="180" fillId="32" borderId="63" applyNumberFormat="0" applyAlignment="0" applyProtection="0"/>
    <xf numFmtId="0" fontId="61" fillId="42" borderId="66" applyNumberFormat="0" applyAlignment="0" applyProtection="0"/>
    <xf numFmtId="0" fontId="49" fillId="42" borderId="63" applyNumberFormat="0" applyAlignment="0" applyProtection="0"/>
    <xf numFmtId="0" fontId="57" fillId="32" borderId="63" applyNumberFormat="0" applyAlignment="0" applyProtection="0"/>
    <xf numFmtId="0" fontId="63" fillId="0" borderId="67" applyNumberFormat="0" applyFill="0" applyAlignment="0" applyProtection="0"/>
    <xf numFmtId="0" fontId="25" fillId="48" borderId="65" applyNumberFormat="0" applyFont="0" applyAlignment="0" applyProtection="0"/>
    <xf numFmtId="0" fontId="186" fillId="23" borderId="72" applyNumberFormat="0" applyAlignment="0" applyProtection="0"/>
    <xf numFmtId="0" fontId="187" fillId="23" borderId="63" applyNumberFormat="0" applyAlignment="0" applyProtection="0"/>
    <xf numFmtId="0" fontId="189" fillId="104" borderId="63" applyNumberFormat="0" applyAlignment="0" applyProtection="0"/>
    <xf numFmtId="0" fontId="163" fillId="0" borderId="73" applyNumberFormat="0" applyFill="0" applyAlignment="0" applyProtection="0"/>
    <xf numFmtId="0" fontId="25" fillId="25" borderId="65" applyNumberFormat="0" applyAlignment="0" applyProtection="0"/>
    <xf numFmtId="0" fontId="61" fillId="42" borderId="66" applyNumberFormat="0" applyAlignment="0" applyProtection="0"/>
    <xf numFmtId="0" fontId="25" fillId="25" borderId="65" applyNumberFormat="0" applyAlignment="0" applyProtection="0"/>
    <xf numFmtId="0" fontId="25" fillId="48" borderId="65" applyNumberFormat="0" applyFont="0" applyAlignment="0" applyProtection="0"/>
    <xf numFmtId="0" fontId="163" fillId="0" borderId="73" applyNumberFormat="0" applyFill="0" applyAlignment="0" applyProtection="0"/>
    <xf numFmtId="0" fontId="63" fillId="0" borderId="67" applyNumberFormat="0" applyFill="0" applyAlignment="0" applyProtection="0"/>
    <xf numFmtId="0" fontId="189" fillId="104" borderId="63" applyNumberFormat="0" applyAlignment="0" applyProtection="0"/>
    <xf numFmtId="0" fontId="57" fillId="32" borderId="63" applyNumberFormat="0" applyAlignment="0" applyProtection="0"/>
    <xf numFmtId="0" fontId="187" fillId="23" borderId="63" applyNumberFormat="0" applyAlignment="0" applyProtection="0"/>
    <xf numFmtId="0" fontId="49" fillId="42" borderId="63" applyNumberFormat="0" applyAlignment="0" applyProtection="0"/>
    <xf numFmtId="0" fontId="186" fillId="23" borderId="72" applyNumberFormat="0" applyAlignment="0" applyProtection="0"/>
    <xf numFmtId="10" fontId="29" fillId="4" borderId="74" applyNumberFormat="0" applyBorder="0" applyAlignment="0" applyProtection="0"/>
    <xf numFmtId="10" fontId="29" fillId="4" borderId="74" applyNumberFormat="0" applyBorder="0" applyAlignment="0" applyProtection="0"/>
    <xf numFmtId="0" fontId="61" fillId="42" borderId="66" applyNumberFormat="0" applyAlignment="0" applyProtection="0"/>
    <xf numFmtId="0" fontId="186" fillId="23" borderId="72" applyNumberFormat="0" applyAlignment="0" applyProtection="0"/>
    <xf numFmtId="0" fontId="49" fillId="42" borderId="63" applyNumberFormat="0" applyAlignment="0" applyProtection="0"/>
    <xf numFmtId="0" fontId="187" fillId="23" borderId="63" applyNumberFormat="0" applyAlignment="0" applyProtection="0"/>
    <xf numFmtId="0" fontId="57" fillId="32" borderId="63" applyNumberFormat="0" applyAlignment="0" applyProtection="0"/>
    <xf numFmtId="0" fontId="189" fillId="104" borderId="63" applyNumberFormat="0" applyAlignment="0" applyProtection="0"/>
    <xf numFmtId="0" fontId="63" fillId="0" borderId="67" applyNumberFormat="0" applyFill="0" applyAlignment="0" applyProtection="0"/>
    <xf numFmtId="0" fontId="163" fillId="0" borderId="73" applyNumberFormat="0" applyFill="0" applyAlignment="0" applyProtection="0"/>
    <xf numFmtId="0" fontId="25" fillId="48" borderId="65" applyNumberFormat="0" applyFont="0" applyAlignment="0" applyProtection="0"/>
    <xf numFmtId="0" fontId="25" fillId="25" borderId="65" applyNumberFormat="0" applyAlignment="0" applyProtection="0"/>
    <xf numFmtId="0" fontId="49" fillId="23" borderId="91" applyNumberFormat="0" applyAlignment="0" applyProtection="0"/>
    <xf numFmtId="4" fontId="23" fillId="35" borderId="98" applyNumberFormat="0" applyProtection="0">
      <alignment horizontal="right" vertical="center"/>
    </xf>
    <xf numFmtId="0" fontId="57" fillId="10" borderId="91" applyNumberFormat="0" applyAlignment="0" applyProtection="0"/>
    <xf numFmtId="0" fontId="37" fillId="0" borderId="92" applyNumberFormat="0" applyAlignment="0" applyProtection="0"/>
    <xf numFmtId="0" fontId="161" fillId="23" borderId="94" applyNumberFormat="0" applyAlignment="0" applyProtection="0"/>
    <xf numFmtId="4" fontId="23" fillId="46" borderId="98" applyNumberFormat="0" applyProtection="0">
      <alignment horizontal="right" vertical="center"/>
    </xf>
    <xf numFmtId="0" fontId="14" fillId="95" borderId="98" applyNumberFormat="0" applyProtection="0">
      <alignment horizontal="left" vertical="center" indent="1"/>
    </xf>
    <xf numFmtId="0" fontId="189" fillId="104" borderId="91" applyNumberFormat="0" applyAlignment="0" applyProtection="0"/>
    <xf numFmtId="0" fontId="81" fillId="10" borderId="91" applyNumberFormat="0" applyAlignment="0" applyProtection="0"/>
    <xf numFmtId="0" fontId="14" fillId="92" borderId="98" applyNumberFormat="0" applyProtection="0">
      <alignment horizontal="left" vertical="top" indent="1"/>
    </xf>
    <xf numFmtId="0" fontId="75" fillId="100" borderId="91" applyNumberFormat="0" applyProtection="0">
      <alignment vertical="top"/>
    </xf>
    <xf numFmtId="0" fontId="14" fillId="25" borderId="93" applyNumberFormat="0" applyAlignment="0" applyProtection="0"/>
    <xf numFmtId="2" fontId="30" fillId="0" borderId="102">
      <alignment vertical="top"/>
      <protection locked="0"/>
    </xf>
    <xf numFmtId="0" fontId="37" fillId="0" borderId="92" applyNumberFormat="0" applyAlignment="0" applyProtection="0"/>
    <xf numFmtId="0" fontId="49" fillId="23" borderId="91" applyNumberFormat="0" applyAlignment="0" applyProtection="0"/>
    <xf numFmtId="0" fontId="63" fillId="0" borderId="97" applyNumberFormat="0" applyFill="0" applyAlignment="0" applyProtection="0"/>
    <xf numFmtId="0" fontId="49" fillId="42" borderId="91" applyNumberFormat="0" applyAlignment="0" applyProtection="0"/>
    <xf numFmtId="4" fontId="23" fillId="47" borderId="98" applyNumberFormat="0" applyProtection="0">
      <alignment horizontal="right" vertical="center"/>
    </xf>
    <xf numFmtId="4" fontId="23" fillId="28" borderId="98" applyNumberFormat="0" applyProtection="0">
      <alignment horizontal="right" vertical="center"/>
    </xf>
    <xf numFmtId="0" fontId="81" fillId="26" borderId="91" applyNumberFormat="0" applyProtection="0">
      <alignment vertical="top"/>
    </xf>
    <xf numFmtId="10" fontId="29" fillId="4" borderId="102" applyNumberFormat="0" applyBorder="0" applyAlignment="0" applyProtection="0"/>
    <xf numFmtId="0" fontId="14" fillId="95" borderId="98" applyNumberFormat="0" applyProtection="0">
      <alignment horizontal="left" vertical="center" indent="1"/>
    </xf>
    <xf numFmtId="4" fontId="23" fillId="91" borderId="98" applyNumberFormat="0" applyProtection="0">
      <alignment horizontal="right" vertical="center"/>
    </xf>
    <xf numFmtId="0" fontId="57" fillId="32" borderId="91" applyNumberFormat="0" applyAlignment="0" applyProtection="0"/>
    <xf numFmtId="0" fontId="14" fillId="25" borderId="93" applyNumberFormat="0" applyAlignment="0" applyProtection="0"/>
    <xf numFmtId="0" fontId="49" fillId="23" borderId="91" applyNumberFormat="0" applyAlignment="0" applyProtection="0"/>
    <xf numFmtId="0" fontId="14" fillId="48" borderId="93" applyNumberFormat="0" applyFont="0" applyAlignment="0" applyProtection="0"/>
    <xf numFmtId="0" fontId="25" fillId="25" borderId="93" applyNumberFormat="0" applyAlignment="0" applyProtection="0"/>
    <xf numFmtId="4" fontId="23" fillId="89" borderId="98" applyNumberFormat="0" applyProtection="0">
      <alignment horizontal="right" vertical="center"/>
    </xf>
    <xf numFmtId="0" fontId="81" fillId="10" borderId="91" applyNumberFormat="0" applyAlignment="0" applyProtection="0"/>
    <xf numFmtId="0" fontId="14" fillId="92" borderId="98" applyNumberFormat="0" applyProtection="0">
      <alignment horizontal="left" vertical="top" indent="1"/>
    </xf>
    <xf numFmtId="0" fontId="61" fillId="42" borderId="94" applyNumberFormat="0" applyAlignment="0" applyProtection="0"/>
    <xf numFmtId="0" fontId="186" fillId="23" borderId="100" applyNumberFormat="0" applyAlignment="0" applyProtection="0"/>
    <xf numFmtId="0" fontId="88" fillId="51" borderId="96" applyNumberFormat="0" applyAlignment="0" applyProtection="0"/>
    <xf numFmtId="0" fontId="156" fillId="10" borderId="91" applyNumberFormat="0" applyAlignment="0" applyProtection="0"/>
    <xf numFmtId="0" fontId="25" fillId="48" borderId="93" applyNumberFormat="0" applyFont="0" applyAlignment="0" applyProtection="0"/>
    <xf numFmtId="10" fontId="29" fillId="4" borderId="102" applyNumberFormat="0" applyBorder="0" applyAlignment="0" applyProtection="0"/>
    <xf numFmtId="4" fontId="23" fillId="40" borderId="98" applyNumberFormat="0" applyProtection="0">
      <alignment horizontal="right" vertical="center"/>
    </xf>
    <xf numFmtId="4" fontId="23" fillId="46" borderId="98" applyNumberFormat="0" applyProtection="0">
      <alignment horizontal="right" vertical="center"/>
    </xf>
    <xf numFmtId="10" fontId="29" fillId="4" borderId="102" applyNumberFormat="0" applyBorder="0" applyAlignment="0" applyProtection="0"/>
    <xf numFmtId="0" fontId="89" fillId="51" borderId="91" applyNumberFormat="0" applyAlignment="0" applyProtection="0"/>
    <xf numFmtId="0" fontId="57" fillId="32" borderId="91" applyNumberFormat="0" applyAlignment="0" applyProtection="0"/>
    <xf numFmtId="0" fontId="49" fillId="42" borderId="91" applyNumberFormat="0" applyAlignment="0" applyProtection="0"/>
    <xf numFmtId="4" fontId="23" fillId="34" borderId="98" applyNumberFormat="0" applyProtection="0">
      <alignment horizontal="right" vertical="center"/>
    </xf>
    <xf numFmtId="0" fontId="186" fillId="23" borderId="100" applyNumberFormat="0" applyAlignment="0" applyProtection="0"/>
    <xf numFmtId="10" fontId="29" fillId="4" borderId="102" applyNumberFormat="0" applyBorder="0" applyAlignment="0" applyProtection="0"/>
    <xf numFmtId="4" fontId="114" fillId="87" borderId="98" applyNumberFormat="0" applyProtection="0">
      <alignment horizontal="left" vertical="center" indent="1"/>
    </xf>
    <xf numFmtId="4" fontId="23" fillId="93" borderId="98" applyNumberFormat="0" applyProtection="0">
      <alignment horizontal="right" vertical="center"/>
    </xf>
    <xf numFmtId="0" fontId="81" fillId="26" borderId="91" applyNumberFormat="0" applyProtection="0">
      <alignment vertical="top"/>
    </xf>
    <xf numFmtId="10" fontId="29" fillId="4" borderId="102" applyNumberFormat="0" applyBorder="0" applyAlignment="0" applyProtection="0"/>
    <xf numFmtId="4" fontId="114" fillId="87" borderId="98" applyNumberFormat="0" applyProtection="0">
      <alignment horizontal="left" vertical="center" indent="1"/>
    </xf>
    <xf numFmtId="0" fontId="23" fillId="48" borderId="93" applyNumberFormat="0" applyFont="0" applyAlignment="0" applyProtection="0"/>
    <xf numFmtId="4" fontId="23" fillId="45" borderId="98" applyNumberFormat="0" applyProtection="0">
      <alignment horizontal="right" vertical="center"/>
    </xf>
    <xf numFmtId="0" fontId="57" fillId="32" borderId="91" applyNumberFormat="0" applyAlignment="0" applyProtection="0"/>
    <xf numFmtId="0" fontId="23" fillId="48" borderId="93" applyNumberFormat="0" applyFont="0" applyAlignment="0" applyProtection="0"/>
    <xf numFmtId="0" fontId="14" fillId="48" borderId="93" applyNumberFormat="0" applyFont="0" applyAlignment="0" applyProtection="0"/>
    <xf numFmtId="0" fontId="147" fillId="23" borderId="91" applyNumberFormat="0" applyAlignment="0" applyProtection="0"/>
    <xf numFmtId="0" fontId="63" fillId="0" borderId="95" applyNumberFormat="0" applyFill="0" applyAlignment="0" applyProtection="0"/>
    <xf numFmtId="0" fontId="81" fillId="10" borderId="91" applyNumberFormat="0" applyAlignment="0" applyProtection="0"/>
    <xf numFmtId="0" fontId="88" fillId="51" borderId="96" applyNumberFormat="0" applyAlignment="0" applyProtection="0"/>
    <xf numFmtId="0" fontId="57" fillId="32" borderId="91" applyNumberFormat="0" applyAlignment="0" applyProtection="0"/>
    <xf numFmtId="0" fontId="14" fillId="25" borderId="93" applyNumberFormat="0" applyAlignment="0" applyProtection="0"/>
    <xf numFmtId="0" fontId="147" fillId="23" borderId="91" applyNumberFormat="0" applyAlignment="0" applyProtection="0"/>
    <xf numFmtId="0" fontId="25" fillId="48" borderId="93" applyNumberFormat="0" applyFont="0" applyAlignment="0" applyProtection="0"/>
    <xf numFmtId="0" fontId="156" fillId="10" borderId="91" applyNumberFormat="0" applyAlignment="0" applyProtection="0"/>
    <xf numFmtId="0" fontId="173" fillId="42" borderId="91" applyNumberFormat="0" applyAlignment="0" applyProtection="0"/>
    <xf numFmtId="0" fontId="91" fillId="43" borderId="91" applyNumberFormat="0" applyAlignment="0" applyProtection="0"/>
    <xf numFmtId="0" fontId="61" fillId="23" borderId="94" applyNumberFormat="0" applyAlignment="0" applyProtection="0"/>
    <xf numFmtId="0" fontId="63" fillId="0" borderId="95" applyNumberFormat="0" applyFill="0" applyAlignment="0" applyProtection="0"/>
    <xf numFmtId="0" fontId="14" fillId="94" borderId="98" applyNumberFormat="0" applyProtection="0">
      <alignment horizontal="left" vertical="top" indent="1"/>
    </xf>
    <xf numFmtId="4" fontId="23" fillId="45" borderId="98" applyNumberFormat="0" applyProtection="0">
      <alignment horizontal="right" vertical="center"/>
    </xf>
    <xf numFmtId="0" fontId="25" fillId="25" borderId="93" applyNumberFormat="0" applyAlignment="0" applyProtection="0"/>
    <xf numFmtId="0" fontId="23" fillId="48" borderId="93" applyNumberFormat="0" applyFont="0" applyAlignment="0" applyProtection="0"/>
    <xf numFmtId="0" fontId="25" fillId="48" borderId="93" applyNumberFormat="0" applyFont="0" applyAlignment="0" applyProtection="0"/>
    <xf numFmtId="0" fontId="14" fillId="94" borderId="98" applyNumberFormat="0" applyProtection="0">
      <alignment horizontal="left" vertical="center" indent="1"/>
    </xf>
    <xf numFmtId="0" fontId="49" fillId="23" borderId="91" applyNumberFormat="0" applyAlignment="0" applyProtection="0"/>
    <xf numFmtId="0" fontId="14" fillId="92" borderId="98" applyNumberFormat="0" applyProtection="0">
      <alignment horizontal="left" vertical="center" indent="1"/>
    </xf>
    <xf numFmtId="0" fontId="57" fillId="10" borderId="91" applyNumberFormat="0" applyAlignment="0" applyProtection="0"/>
    <xf numFmtId="4" fontId="115" fillId="91" borderId="98" applyNumberFormat="0" applyProtection="0">
      <alignment horizontal="right" vertical="center"/>
    </xf>
    <xf numFmtId="0" fontId="63" fillId="0" borderId="95" applyNumberFormat="0" applyFill="0" applyAlignment="0" applyProtection="0"/>
    <xf numFmtId="4" fontId="23" fillId="40" borderId="98" applyNumberFormat="0" applyProtection="0">
      <alignment horizontal="right" vertical="center"/>
    </xf>
    <xf numFmtId="0" fontId="75" fillId="100" borderId="91" applyNumberFormat="0" applyProtection="0">
      <alignment vertical="top"/>
    </xf>
    <xf numFmtId="0" fontId="61" fillId="42" borderId="94" applyNumberFormat="0" applyAlignment="0" applyProtection="0"/>
    <xf numFmtId="0" fontId="23" fillId="48" borderId="93" applyNumberFormat="0" applyFont="0" applyAlignment="0" applyProtection="0"/>
    <xf numFmtId="4" fontId="23" fillId="91" borderId="98" applyNumberFormat="0" applyProtection="0">
      <alignment horizontal="right" vertical="center"/>
    </xf>
    <xf numFmtId="4" fontId="136" fillId="91" borderId="98" applyNumberFormat="0" applyProtection="0">
      <alignment horizontal="right" vertical="center"/>
    </xf>
    <xf numFmtId="4" fontId="23" fillId="93" borderId="98" applyNumberFormat="0" applyProtection="0">
      <alignment horizontal="right" vertical="center"/>
    </xf>
    <xf numFmtId="0" fontId="49" fillId="23" borderId="91" applyNumberFormat="0" applyAlignment="0" applyProtection="0"/>
    <xf numFmtId="0" fontId="23" fillId="88" borderId="98" applyNumberFormat="0" applyProtection="0">
      <alignment horizontal="left" vertical="top" indent="1"/>
    </xf>
    <xf numFmtId="0" fontId="91" fillId="43" borderId="91" applyNumberFormat="0" applyAlignment="0" applyProtection="0"/>
    <xf numFmtId="4" fontId="23" fillId="93" borderId="98" applyNumberFormat="0" applyProtection="0">
      <alignment horizontal="left" vertical="center" indent="1"/>
    </xf>
    <xf numFmtId="0" fontId="23" fillId="48" borderId="93" applyNumberFormat="0" applyFont="0" applyAlignment="0" applyProtection="0"/>
    <xf numFmtId="0" fontId="156" fillId="10" borderId="91" applyNumberFormat="0" applyAlignment="0" applyProtection="0"/>
    <xf numFmtId="4" fontId="23" fillId="35" borderId="98" applyNumberFormat="0" applyProtection="0">
      <alignment horizontal="right" vertical="center"/>
    </xf>
    <xf numFmtId="0" fontId="25" fillId="25" borderId="93" applyNumberFormat="0" applyAlignment="0" applyProtection="0"/>
    <xf numFmtId="4" fontId="23" fillId="93" borderId="98" applyNumberFormat="0" applyProtection="0">
      <alignment horizontal="left" vertical="center" indent="1"/>
    </xf>
    <xf numFmtId="4" fontId="23" fillId="47" borderId="98" applyNumberFormat="0" applyProtection="0">
      <alignment horizontal="right" vertical="center"/>
    </xf>
    <xf numFmtId="0" fontId="91" fillId="43" borderId="91" applyNumberFormat="0" applyAlignment="0" applyProtection="0"/>
    <xf numFmtId="0" fontId="23" fillId="4" borderId="98" applyNumberFormat="0" applyProtection="0">
      <alignment horizontal="left" vertical="top" indent="1"/>
    </xf>
    <xf numFmtId="4" fontId="23" fillId="89" borderId="98" applyNumberFormat="0" applyProtection="0">
      <alignment horizontal="right" vertical="center"/>
    </xf>
    <xf numFmtId="0" fontId="25" fillId="48" borderId="93" applyNumberFormat="0" applyFont="0" applyAlignment="0" applyProtection="0"/>
    <xf numFmtId="4" fontId="136" fillId="91" borderId="98" applyNumberFormat="0" applyProtection="0">
      <alignment horizontal="right" vertical="center"/>
    </xf>
    <xf numFmtId="0" fontId="14" fillId="95" borderId="98" applyNumberFormat="0" applyProtection="0">
      <alignment horizontal="left" vertical="top" indent="1"/>
    </xf>
    <xf numFmtId="4" fontId="134" fillId="87" borderId="98" applyNumberFormat="0" applyProtection="0">
      <alignment vertical="center"/>
    </xf>
    <xf numFmtId="4" fontId="115" fillId="91" borderId="98" applyNumberFormat="0" applyProtection="0">
      <alignment horizontal="right" vertical="center"/>
    </xf>
    <xf numFmtId="0" fontId="14" fillId="48" borderId="93" applyNumberFormat="0" applyFont="0" applyAlignment="0" applyProtection="0"/>
    <xf numFmtId="0" fontId="14" fillId="88" borderId="98" applyNumberFormat="0" applyProtection="0">
      <alignment horizontal="left" vertical="top" indent="1"/>
    </xf>
    <xf numFmtId="0" fontId="23" fillId="48" borderId="93" applyNumberFormat="0" applyFont="0" applyAlignment="0" applyProtection="0"/>
    <xf numFmtId="4" fontId="23" fillId="46" borderId="98" applyNumberFormat="0" applyProtection="0">
      <alignment horizontal="right" vertical="center"/>
    </xf>
    <xf numFmtId="0" fontId="63" fillId="0" borderId="95" applyNumberFormat="0" applyFill="0" applyAlignment="0" applyProtection="0"/>
    <xf numFmtId="4" fontId="23" fillId="91" borderId="98" applyNumberFormat="0" applyProtection="0">
      <alignment horizontal="right" vertical="center"/>
    </xf>
    <xf numFmtId="0" fontId="83" fillId="0" borderId="95" applyNumberFormat="0" applyFill="0" applyAlignment="0" applyProtection="0"/>
    <xf numFmtId="4" fontId="23" fillId="47" borderId="98" applyNumberFormat="0" applyProtection="0">
      <alignment horizontal="right" vertical="center"/>
    </xf>
    <xf numFmtId="0" fontId="189" fillId="104" borderId="91" applyNumberFormat="0" applyAlignment="0" applyProtection="0"/>
    <xf numFmtId="0" fontId="23" fillId="4" borderId="98" applyNumberFormat="0" applyProtection="0">
      <alignment horizontal="left" vertical="top" indent="1"/>
    </xf>
    <xf numFmtId="0" fontId="80" fillId="25" borderId="93" applyNumberFormat="0" applyProtection="0">
      <alignment vertical="top"/>
    </xf>
    <xf numFmtId="4" fontId="115" fillId="91" borderId="98" applyNumberFormat="0" applyProtection="0">
      <alignment horizontal="right" vertical="center"/>
    </xf>
    <xf numFmtId="0" fontId="63" fillId="0" borderId="95" applyNumberFormat="0" applyFill="0" applyAlignment="0" applyProtection="0"/>
    <xf numFmtId="0" fontId="49" fillId="42" borderId="91" applyNumberFormat="0" applyAlignment="0" applyProtection="0"/>
    <xf numFmtId="4" fontId="23" fillId="40" borderId="98" applyNumberFormat="0" applyProtection="0">
      <alignment horizontal="right" vertical="center"/>
    </xf>
    <xf numFmtId="10" fontId="29" fillId="4" borderId="102" applyNumberFormat="0" applyBorder="0" applyAlignment="0" applyProtection="0"/>
    <xf numFmtId="0" fontId="57" fillId="32" borderId="91" applyNumberFormat="0" applyAlignment="0" applyProtection="0"/>
    <xf numFmtId="4" fontId="23" fillId="4" borderId="98" applyNumberFormat="0" applyProtection="0">
      <alignment horizontal="left" vertical="center" indent="1"/>
    </xf>
    <xf numFmtId="0" fontId="89" fillId="51" borderId="91" applyNumberFormat="0" applyAlignment="0" applyProtection="0"/>
    <xf numFmtId="4" fontId="114" fillId="43" borderId="98" applyNumberFormat="0" applyProtection="0">
      <alignment vertical="center"/>
    </xf>
    <xf numFmtId="0" fontId="81" fillId="32" borderId="91" applyNumberFormat="0" applyAlignment="0" applyProtection="0"/>
    <xf numFmtId="4" fontId="23" fillId="36" borderId="98" applyNumberFormat="0" applyProtection="0">
      <alignment horizontal="right" vertical="center"/>
    </xf>
    <xf numFmtId="0" fontId="187" fillId="23" borderId="91" applyNumberFormat="0" applyAlignment="0" applyProtection="0"/>
    <xf numFmtId="4" fontId="136" fillId="4" borderId="98" applyNumberFormat="0" applyProtection="0">
      <alignment vertical="center"/>
    </xf>
    <xf numFmtId="4" fontId="136" fillId="4" borderId="98" applyNumberFormat="0" applyProtection="0">
      <alignment vertical="center"/>
    </xf>
    <xf numFmtId="0" fontId="81" fillId="10" borderId="91" applyNumberFormat="0" applyAlignment="0" applyProtection="0"/>
    <xf numFmtId="0" fontId="61" fillId="42" borderId="94" applyNumberFormat="0" applyAlignment="0" applyProtection="0"/>
    <xf numFmtId="0" fontId="156" fillId="10" borderId="91" applyNumberFormat="0" applyAlignment="0" applyProtection="0"/>
    <xf numFmtId="0" fontId="25" fillId="25" borderId="93" applyNumberFormat="0" applyAlignment="0" applyProtection="0"/>
    <xf numFmtId="0" fontId="63" fillId="0" borderId="97" applyNumberFormat="0" applyFill="0" applyAlignment="0" applyProtection="0"/>
    <xf numFmtId="0" fontId="61" fillId="23" borderId="94" applyNumberFormat="0" applyAlignment="0" applyProtection="0"/>
    <xf numFmtId="0" fontId="57" fillId="32" borderId="91" applyNumberFormat="0" applyAlignment="0" applyProtection="0"/>
    <xf numFmtId="0" fontId="61" fillId="23" borderId="94" applyNumberFormat="0" applyAlignment="0" applyProtection="0"/>
    <xf numFmtId="4" fontId="23" fillId="45" borderId="98" applyNumberFormat="0" applyProtection="0">
      <alignment horizontal="right" vertical="center"/>
    </xf>
    <xf numFmtId="0" fontId="49" fillId="42" borderId="91" applyNumberFormat="0" applyAlignment="0" applyProtection="0"/>
    <xf numFmtId="4" fontId="23" fillId="4" borderId="98" applyNumberFormat="0" applyProtection="0">
      <alignment vertical="center"/>
    </xf>
    <xf numFmtId="0" fontId="63" fillId="0" borderId="95" applyNumberFormat="0" applyFill="0" applyAlignment="0" applyProtection="0"/>
    <xf numFmtId="4" fontId="23" fillId="4" borderId="98" applyNumberFormat="0" applyProtection="0">
      <alignment horizontal="left" vertical="center" indent="1"/>
    </xf>
    <xf numFmtId="0" fontId="14" fillId="25" borderId="93" applyNumberFormat="0" applyAlignment="0" applyProtection="0"/>
    <xf numFmtId="0" fontId="14" fillId="25" borderId="93" applyNumberFormat="0" applyAlignment="0" applyProtection="0"/>
    <xf numFmtId="4" fontId="23" fillId="34" borderId="98" applyNumberFormat="0" applyProtection="0">
      <alignment horizontal="right" vertical="center"/>
    </xf>
    <xf numFmtId="0" fontId="61" fillId="42" borderId="94" applyNumberFormat="0" applyAlignment="0" applyProtection="0"/>
    <xf numFmtId="0" fontId="14" fillId="95" borderId="98" applyNumberFormat="0" applyProtection="0">
      <alignment horizontal="left" vertical="top" indent="1"/>
    </xf>
    <xf numFmtId="0" fontId="23" fillId="4" borderId="98" applyNumberFormat="0" applyProtection="0">
      <alignment horizontal="left" vertical="top" indent="1"/>
    </xf>
    <xf numFmtId="0" fontId="14" fillId="95" borderId="98" applyNumberFormat="0" applyProtection="0">
      <alignment horizontal="left" vertical="top" indent="1"/>
    </xf>
    <xf numFmtId="0" fontId="81" fillId="26" borderId="91" applyNumberFormat="0" applyProtection="0">
      <alignment vertical="top"/>
    </xf>
    <xf numFmtId="4" fontId="114" fillId="43" borderId="98" applyNumberFormat="0" applyProtection="0">
      <alignment vertical="center"/>
    </xf>
    <xf numFmtId="0" fontId="180" fillId="32" borderId="91" applyNumberFormat="0" applyAlignment="0" applyProtection="0"/>
    <xf numFmtId="4" fontId="114" fillId="43" borderId="98" applyNumberFormat="0" applyProtection="0">
      <alignment vertical="center"/>
    </xf>
    <xf numFmtId="0" fontId="75" fillId="100" borderId="91" applyNumberFormat="0" applyProtection="0">
      <alignment vertical="top"/>
    </xf>
    <xf numFmtId="0" fontId="57" fillId="32" borderId="91" applyNumberFormat="0" applyAlignment="0" applyProtection="0"/>
    <xf numFmtId="0" fontId="14" fillId="88" borderId="98" applyNumberFormat="0" applyProtection="0">
      <alignment horizontal="left" vertical="top" indent="1"/>
    </xf>
    <xf numFmtId="4" fontId="23" fillId="34" borderId="98" applyNumberFormat="0" applyProtection="0">
      <alignment horizontal="right" vertical="center"/>
    </xf>
    <xf numFmtId="4" fontId="114" fillId="87" borderId="98" applyNumberFormat="0" applyProtection="0">
      <alignment horizontal="left" vertical="center" indent="1"/>
    </xf>
    <xf numFmtId="0" fontId="63" fillId="0" borderId="95" applyNumberFormat="0" applyFill="0" applyAlignment="0" applyProtection="0"/>
    <xf numFmtId="0" fontId="89" fillId="51" borderId="91" applyNumberFormat="0" applyAlignment="0" applyProtection="0"/>
    <xf numFmtId="0" fontId="61" fillId="23" borderId="94" applyNumberFormat="0" applyAlignment="0" applyProtection="0"/>
    <xf numFmtId="0" fontId="74" fillId="100" borderId="94" applyNumberFormat="0" applyProtection="0">
      <alignment vertical="top"/>
    </xf>
    <xf numFmtId="0" fontId="189" fillId="104" borderId="91" applyNumberFormat="0" applyAlignment="0" applyProtection="0"/>
    <xf numFmtId="0" fontId="14" fillId="88" borderId="98" applyNumberFormat="0" applyProtection="0">
      <alignment horizontal="left" vertical="center" indent="1"/>
    </xf>
    <xf numFmtId="0" fontId="114" fillId="87" borderId="98" applyNumberFormat="0" applyProtection="0">
      <alignment horizontal="left" vertical="top" indent="1"/>
    </xf>
    <xf numFmtId="0" fontId="74" fillId="100" borderId="94" applyNumberFormat="0" applyProtection="0">
      <alignment vertical="top"/>
    </xf>
    <xf numFmtId="0" fontId="25" fillId="25" borderId="93" applyNumberFormat="0" applyAlignment="0" applyProtection="0"/>
    <xf numFmtId="0" fontId="163" fillId="0" borderId="101" applyNumberFormat="0" applyFill="0" applyAlignment="0" applyProtection="0"/>
    <xf numFmtId="0" fontId="88" fillId="51" borderId="96" applyNumberFormat="0" applyAlignment="0" applyProtection="0"/>
    <xf numFmtId="0" fontId="14" fillId="25" borderId="93" applyNumberFormat="0" applyAlignment="0" applyProtection="0"/>
    <xf numFmtId="0" fontId="63" fillId="0" borderId="95" applyNumberFormat="0" applyFill="0" applyAlignment="0" applyProtection="0"/>
    <xf numFmtId="0" fontId="63" fillId="0" borderId="95" applyNumberFormat="0" applyFill="0" applyAlignment="0" applyProtection="0"/>
    <xf numFmtId="0" fontId="57" fillId="10" borderId="91" applyNumberFormat="0" applyAlignment="0" applyProtection="0"/>
    <xf numFmtId="0" fontId="14" fillId="92" borderId="98" applyNumberFormat="0" applyProtection="0">
      <alignment horizontal="left" vertical="top" indent="1"/>
    </xf>
    <xf numFmtId="0" fontId="89" fillId="51" borderId="91" applyNumberFormat="0" applyAlignment="0" applyProtection="0"/>
    <xf numFmtId="0" fontId="23" fillId="48" borderId="93" applyNumberFormat="0" applyFont="0" applyAlignment="0" applyProtection="0"/>
    <xf numFmtId="0" fontId="89" fillId="51" borderId="91" applyNumberFormat="0" applyAlignment="0" applyProtection="0"/>
    <xf numFmtId="0" fontId="25" fillId="48" borderId="93" applyNumberFormat="0" applyFont="0" applyAlignment="0" applyProtection="0"/>
    <xf numFmtId="0" fontId="57" fillId="10" borderId="91" applyNumberFormat="0" applyAlignment="0" applyProtection="0"/>
    <xf numFmtId="0" fontId="163" fillId="0" borderId="95" applyNumberFormat="0" applyFill="0" applyAlignment="0" applyProtection="0"/>
    <xf numFmtId="0" fontId="25" fillId="48" borderId="93" applyNumberFormat="0" applyFont="0" applyAlignment="0" applyProtection="0"/>
    <xf numFmtId="0" fontId="14" fillId="92" borderId="98" applyNumberFormat="0" applyProtection="0">
      <alignment horizontal="left" vertical="center" indent="1"/>
    </xf>
    <xf numFmtId="0" fontId="23" fillId="88" borderId="98" applyNumberFormat="0" applyProtection="0">
      <alignment horizontal="left" vertical="top" indent="1"/>
    </xf>
    <xf numFmtId="0" fontId="25" fillId="25" borderId="93" applyNumberFormat="0" applyAlignment="0" applyProtection="0"/>
    <xf numFmtId="4" fontId="23" fillId="4" borderId="98" applyNumberFormat="0" applyProtection="0">
      <alignment vertical="center"/>
    </xf>
    <xf numFmtId="0" fontId="80" fillId="25" borderId="93" applyNumberFormat="0" applyProtection="0">
      <alignment vertical="top"/>
    </xf>
    <xf numFmtId="4" fontId="134" fillId="87" borderId="98" applyNumberFormat="0" applyProtection="0">
      <alignment vertical="center"/>
    </xf>
    <xf numFmtId="0" fontId="81" fillId="26" borderId="91" applyNumberFormat="0" applyProtection="0">
      <alignment vertical="top"/>
    </xf>
    <xf numFmtId="0" fontId="25" fillId="25" borderId="93" applyNumberFormat="0" applyAlignment="0" applyProtection="0"/>
    <xf numFmtId="0" fontId="189" fillId="104" borderId="91" applyNumberFormat="0" applyAlignment="0" applyProtection="0"/>
    <xf numFmtId="0" fontId="14" fillId="48" borderId="93" applyNumberFormat="0" applyFont="0" applyAlignment="0" applyProtection="0"/>
    <xf numFmtId="0" fontId="180" fillId="32" borderId="91" applyNumberFormat="0" applyAlignment="0" applyProtection="0"/>
    <xf numFmtId="0" fontId="23" fillId="48" borderId="93" applyNumberFormat="0" applyFont="0" applyAlignment="0" applyProtection="0"/>
    <xf numFmtId="0" fontId="25" fillId="25" borderId="93" applyNumberFormat="0" applyAlignment="0" applyProtection="0"/>
    <xf numFmtId="0" fontId="61" fillId="23" borderId="94" applyNumberFormat="0" applyAlignment="0" applyProtection="0"/>
    <xf numFmtId="0" fontId="114" fillId="87" borderId="98" applyNumberFormat="0" applyProtection="0">
      <alignment horizontal="left" vertical="top" indent="1"/>
    </xf>
    <xf numFmtId="0" fontId="80" fillId="25" borderId="93" applyNumberFormat="0" applyProtection="0">
      <alignment vertical="top"/>
    </xf>
    <xf numFmtId="0" fontId="83" fillId="0" borderId="99" applyNumberFormat="0" applyFill="0" applyProtection="0">
      <alignment vertical="top"/>
    </xf>
    <xf numFmtId="0" fontId="187" fillId="23" borderId="91" applyNumberFormat="0" applyAlignment="0" applyProtection="0"/>
    <xf numFmtId="0" fontId="14" fillId="94" borderId="98" applyNumberFormat="0" applyProtection="0">
      <alignment horizontal="left" vertical="center" indent="1"/>
    </xf>
    <xf numFmtId="4" fontId="23" fillId="34" borderId="98" applyNumberFormat="0" applyProtection="0">
      <alignment horizontal="right" vertical="center"/>
    </xf>
    <xf numFmtId="0" fontId="49" fillId="42" borderId="91" applyNumberFormat="0" applyAlignment="0" applyProtection="0"/>
    <xf numFmtId="0" fontId="187" fillId="23" borderId="91" applyNumberFormat="0" applyAlignment="0" applyProtection="0"/>
    <xf numFmtId="0" fontId="91" fillId="43" borderId="91" applyNumberFormat="0" applyAlignment="0" applyProtection="0"/>
    <xf numFmtId="0" fontId="63" fillId="0" borderId="97" applyNumberFormat="0" applyFill="0" applyAlignment="0" applyProtection="0"/>
    <xf numFmtId="0" fontId="23" fillId="48" borderId="93" applyNumberFormat="0" applyFont="0" applyAlignment="0" applyProtection="0"/>
    <xf numFmtId="0" fontId="81" fillId="10" borderId="91" applyNumberFormat="0" applyAlignment="0" applyProtection="0"/>
    <xf numFmtId="0" fontId="187" fillId="23" borderId="91" applyNumberFormat="0" applyAlignment="0" applyProtection="0"/>
    <xf numFmtId="0" fontId="114" fillId="0" borderId="95" applyNumberFormat="0" applyFill="0" applyAlignment="0" applyProtection="0"/>
    <xf numFmtId="4" fontId="23" fillId="47" borderId="98" applyNumberFormat="0" applyProtection="0">
      <alignment horizontal="right" vertical="center"/>
    </xf>
    <xf numFmtId="0" fontId="88" fillId="51" borderId="96" applyNumberFormat="0" applyAlignment="0" applyProtection="0"/>
    <xf numFmtId="0" fontId="156" fillId="10" borderId="91" applyNumberFormat="0" applyAlignment="0" applyProtection="0"/>
    <xf numFmtId="0" fontId="57" fillId="10" borderId="91" applyNumberFormat="0" applyAlignment="0" applyProtection="0"/>
    <xf numFmtId="0" fontId="23" fillId="48" borderId="93" applyNumberFormat="0" applyFont="0" applyAlignment="0" applyProtection="0"/>
    <xf numFmtId="0" fontId="91" fillId="43" borderId="91" applyNumberFormat="0" applyAlignment="0" applyProtection="0"/>
    <xf numFmtId="0" fontId="156" fillId="10" borderId="91" applyNumberFormat="0" applyAlignment="0" applyProtection="0"/>
    <xf numFmtId="0" fontId="57" fillId="32" borderId="91" applyNumberFormat="0" applyAlignment="0" applyProtection="0"/>
    <xf numFmtId="4" fontId="23" fillId="45" borderId="98" applyNumberFormat="0" applyProtection="0">
      <alignment horizontal="right" vertical="center"/>
    </xf>
    <xf numFmtId="4" fontId="23" fillId="28" borderId="98" applyNumberFormat="0" applyProtection="0">
      <alignment horizontal="right" vertical="center"/>
    </xf>
    <xf numFmtId="0" fontId="23" fillId="48" borderId="93" applyNumberFormat="0" applyFont="0" applyAlignment="0" applyProtection="0"/>
    <xf numFmtId="0" fontId="180" fillId="32" borderId="91" applyNumberFormat="0" applyAlignment="0" applyProtection="0"/>
    <xf numFmtId="0" fontId="83" fillId="0" borderId="99" applyNumberFormat="0" applyFill="0" applyProtection="0">
      <alignment vertical="top"/>
    </xf>
    <xf numFmtId="10" fontId="29" fillId="4" borderId="102" applyNumberFormat="0" applyBorder="0" applyAlignment="0" applyProtection="0"/>
    <xf numFmtId="0" fontId="114" fillId="87" borderId="98" applyNumberFormat="0" applyProtection="0">
      <alignment horizontal="left" vertical="top" indent="1"/>
    </xf>
    <xf numFmtId="0" fontId="147" fillId="23" borderId="91" applyNumberFormat="0" applyAlignment="0" applyProtection="0"/>
    <xf numFmtId="0" fontId="187" fillId="23" borderId="91" applyNumberFormat="0" applyAlignment="0" applyProtection="0"/>
    <xf numFmtId="4" fontId="23" fillId="35" borderId="98" applyNumberFormat="0" applyProtection="0">
      <alignment horizontal="right" vertical="center"/>
    </xf>
    <xf numFmtId="0" fontId="63" fillId="0" borderId="95" applyNumberFormat="0" applyFill="0" applyAlignment="0" applyProtection="0"/>
    <xf numFmtId="0" fontId="74" fillId="100" borderId="94" applyNumberFormat="0" applyProtection="0">
      <alignment vertical="top"/>
    </xf>
    <xf numFmtId="0" fontId="49" fillId="42" borderId="91" applyNumberFormat="0" applyAlignment="0" applyProtection="0"/>
    <xf numFmtId="4" fontId="114" fillId="43" borderId="98" applyNumberFormat="0" applyProtection="0">
      <alignment vertical="center"/>
    </xf>
    <xf numFmtId="0" fontId="88" fillId="51" borderId="96" applyNumberFormat="0" applyAlignment="0" applyProtection="0"/>
    <xf numFmtId="0" fontId="61" fillId="23" borderId="94" applyNumberFormat="0" applyAlignment="0" applyProtection="0"/>
    <xf numFmtId="0" fontId="163" fillId="0" borderId="101" applyNumberFormat="0" applyFill="0" applyAlignment="0" applyProtection="0"/>
    <xf numFmtId="4" fontId="23" fillId="36" borderId="98" applyNumberFormat="0" applyProtection="0">
      <alignment horizontal="right" vertical="center"/>
    </xf>
    <xf numFmtId="0" fontId="163" fillId="0" borderId="95" applyNumberFormat="0" applyFill="0" applyAlignment="0" applyProtection="0"/>
    <xf numFmtId="0" fontId="63" fillId="0" borderId="97" applyNumberFormat="0" applyFill="0" applyAlignment="0" applyProtection="0"/>
    <xf numFmtId="0" fontId="63" fillId="0" borderId="95" applyNumberFormat="0" applyFill="0" applyAlignment="0" applyProtection="0"/>
    <xf numFmtId="0" fontId="57" fillId="10" borderId="91" applyNumberFormat="0" applyAlignment="0" applyProtection="0"/>
    <xf numFmtId="0" fontId="25" fillId="25" borderId="93" applyNumberFormat="0" applyAlignment="0" applyProtection="0"/>
    <xf numFmtId="0" fontId="14" fillId="48" borderId="93" applyNumberFormat="0" applyFont="0" applyAlignment="0" applyProtection="0"/>
    <xf numFmtId="0" fontId="14" fillId="95" borderId="98" applyNumberFormat="0" applyProtection="0">
      <alignment horizontal="left" vertical="center" indent="1"/>
    </xf>
    <xf numFmtId="4" fontId="136" fillId="4" borderId="98" applyNumberFormat="0" applyProtection="0">
      <alignment vertical="center"/>
    </xf>
    <xf numFmtId="0" fontId="57" fillId="32" borderId="91" applyNumberFormat="0" applyAlignment="0" applyProtection="0"/>
    <xf numFmtId="0" fontId="37" fillId="0" borderId="92">
      <alignment horizontal="left" vertical="center"/>
    </xf>
    <xf numFmtId="0" fontId="75" fillId="42" borderId="91" applyNumberFormat="0" applyAlignment="0" applyProtection="0"/>
    <xf numFmtId="0" fontId="61" fillId="42" borderId="94" applyNumberFormat="0" applyAlignment="0" applyProtection="0"/>
    <xf numFmtId="0" fontId="14" fillId="94" borderId="98" applyNumberFormat="0" applyProtection="0">
      <alignment horizontal="left" vertical="top" indent="1"/>
    </xf>
    <xf numFmtId="4" fontId="114" fillId="87" borderId="98" applyNumberFormat="0" applyProtection="0">
      <alignment horizontal="left" vertical="center" indent="1"/>
    </xf>
    <xf numFmtId="0" fontId="83" fillId="0" borderId="99" applyNumberFormat="0" applyFill="0" applyProtection="0">
      <alignment vertical="top"/>
    </xf>
    <xf numFmtId="0" fontId="49" fillId="42" borderId="91" applyNumberFormat="0" applyAlignment="0" applyProtection="0"/>
    <xf numFmtId="0" fontId="14" fillId="94" borderId="98" applyNumberFormat="0" applyProtection="0">
      <alignment horizontal="left" vertical="top" indent="1"/>
    </xf>
    <xf numFmtId="4" fontId="23" fillId="36" borderId="98" applyNumberFormat="0" applyProtection="0">
      <alignment horizontal="right" vertical="center"/>
    </xf>
    <xf numFmtId="0" fontId="161" fillId="23" borderId="94" applyNumberFormat="0" applyAlignment="0" applyProtection="0"/>
    <xf numFmtId="0" fontId="187" fillId="23" borderId="91" applyNumberFormat="0" applyAlignment="0" applyProtection="0"/>
    <xf numFmtId="0" fontId="114" fillId="0" borderId="95" applyNumberFormat="0" applyFill="0" applyAlignment="0" applyProtection="0"/>
    <xf numFmtId="0" fontId="23" fillId="48" borderId="93" applyNumberFormat="0" applyFont="0" applyAlignment="0" applyProtection="0"/>
    <xf numFmtId="0" fontId="25" fillId="25" borderId="93" applyNumberFormat="0" applyAlignment="0" applyProtection="0"/>
    <xf numFmtId="0" fontId="189" fillId="104" borderId="91" applyNumberFormat="0" applyAlignment="0" applyProtection="0"/>
    <xf numFmtId="4" fontId="23" fillId="46" borderId="98" applyNumberFormat="0" applyProtection="0">
      <alignment horizontal="right" vertical="center"/>
    </xf>
    <xf numFmtId="0" fontId="14" fillId="92" borderId="98" applyNumberFormat="0" applyProtection="0">
      <alignment horizontal="left" vertical="center" indent="1"/>
    </xf>
    <xf numFmtId="4" fontId="23" fillId="4" borderId="98" applyNumberFormat="0" applyProtection="0">
      <alignment vertical="center"/>
    </xf>
    <xf numFmtId="10" fontId="29" fillId="4" borderId="88" applyNumberFormat="0" applyBorder="0" applyAlignment="0" applyProtection="0"/>
    <xf numFmtId="0" fontId="180" fillId="32" borderId="91" applyNumberFormat="0" applyAlignment="0" applyProtection="0"/>
    <xf numFmtId="0" fontId="183" fillId="42" borderId="94" applyNumberFormat="0" applyAlignment="0" applyProtection="0"/>
    <xf numFmtId="2" fontId="30" fillId="0" borderId="102">
      <alignment vertical="top"/>
      <protection locked="0"/>
    </xf>
    <xf numFmtId="0" fontId="63" fillId="0" borderId="97" applyNumberFormat="0" applyFill="0" applyAlignment="0" applyProtection="0"/>
    <xf numFmtId="0" fontId="81" fillId="10" borderId="91" applyNumberFormat="0" applyAlignment="0" applyProtection="0"/>
    <xf numFmtId="0" fontId="63" fillId="0" borderId="95" applyNumberFormat="0" applyFill="0" applyAlignment="0" applyProtection="0"/>
    <xf numFmtId="4" fontId="23" fillId="36" borderId="98" applyNumberFormat="0" applyProtection="0">
      <alignment horizontal="right" vertical="center"/>
    </xf>
    <xf numFmtId="0" fontId="61" fillId="42" borderId="94" applyNumberFormat="0" applyAlignment="0" applyProtection="0"/>
    <xf numFmtId="0" fontId="88" fillId="51" borderId="96" applyNumberFormat="0" applyAlignment="0" applyProtection="0"/>
    <xf numFmtId="10" fontId="29" fillId="4" borderId="102" applyNumberFormat="0" applyBorder="0" applyAlignment="0" applyProtection="0"/>
    <xf numFmtId="4" fontId="23" fillId="89" borderId="98" applyNumberFormat="0" applyProtection="0">
      <alignment horizontal="right" vertical="center"/>
    </xf>
    <xf numFmtId="0" fontId="80" fillId="25" borderId="93" applyNumberFormat="0" applyProtection="0">
      <alignment vertical="top"/>
    </xf>
    <xf numFmtId="0" fontId="156" fillId="10" borderId="91" applyNumberFormat="0" applyAlignment="0" applyProtection="0"/>
    <xf numFmtId="0" fontId="61" fillId="42" borderId="94" applyNumberFormat="0" applyAlignment="0" applyProtection="0"/>
    <xf numFmtId="4" fontId="23" fillId="28" borderId="98" applyNumberFormat="0" applyProtection="0">
      <alignment horizontal="right" vertical="center"/>
    </xf>
    <xf numFmtId="0" fontId="57" fillId="32" borderId="91" applyNumberFormat="0" applyAlignment="0" applyProtection="0"/>
    <xf numFmtId="0" fontId="173" fillId="42" borderId="91" applyNumberFormat="0" applyAlignment="0" applyProtection="0"/>
    <xf numFmtId="0" fontId="156" fillId="10" borderId="91" applyNumberFormat="0" applyAlignment="0" applyProtection="0"/>
    <xf numFmtId="0" fontId="49" fillId="42" borderId="91" applyNumberFormat="0" applyAlignment="0" applyProtection="0"/>
    <xf numFmtId="0" fontId="81" fillId="26" borderId="91" applyNumberFormat="0" applyProtection="0">
      <alignment vertical="top"/>
    </xf>
    <xf numFmtId="0" fontId="83" fillId="0" borderId="99" applyNumberFormat="0" applyFill="0" applyProtection="0">
      <alignment vertical="top"/>
    </xf>
    <xf numFmtId="0" fontId="75" fillId="100" borderId="91" applyNumberFormat="0" applyProtection="0">
      <alignment vertical="top"/>
    </xf>
    <xf numFmtId="4" fontId="134" fillId="87" borderId="98" applyNumberFormat="0" applyProtection="0">
      <alignment vertical="center"/>
    </xf>
    <xf numFmtId="0" fontId="23" fillId="48" borderId="93" applyNumberFormat="0" applyFont="0" applyAlignment="0" applyProtection="0"/>
    <xf numFmtId="4" fontId="23" fillId="40" borderId="98" applyNumberFormat="0" applyProtection="0">
      <alignment horizontal="right" vertical="center"/>
    </xf>
    <xf numFmtId="0" fontId="163" fillId="0" borderId="101" applyNumberFormat="0" applyFill="0" applyAlignment="0" applyProtection="0"/>
    <xf numFmtId="0" fontId="189" fillId="104" borderId="91" applyNumberFormat="0" applyAlignment="0" applyProtection="0"/>
    <xf numFmtId="0" fontId="49" fillId="23" borderId="91" applyNumberFormat="0" applyAlignment="0" applyProtection="0"/>
    <xf numFmtId="0" fontId="37" fillId="0" borderId="92">
      <alignment horizontal="left" vertical="center"/>
    </xf>
    <xf numFmtId="0" fontId="61" fillId="42" borderId="94" applyNumberFormat="0" applyAlignment="0" applyProtection="0"/>
    <xf numFmtId="0" fontId="25" fillId="25" borderId="93" applyNumberFormat="0" applyAlignment="0" applyProtection="0"/>
    <xf numFmtId="4" fontId="23" fillId="93" borderId="98" applyNumberFormat="0" applyProtection="0">
      <alignment horizontal="right" vertical="center"/>
    </xf>
    <xf numFmtId="0" fontId="156" fillId="10" borderId="91" applyNumberFormat="0" applyAlignment="0" applyProtection="0"/>
    <xf numFmtId="0" fontId="49" fillId="23" borderId="63" applyNumberFormat="0" applyAlignment="0" applyProtection="0"/>
    <xf numFmtId="0" fontId="57" fillId="10" borderId="63" applyNumberFormat="0" applyAlignment="0" applyProtection="0"/>
    <xf numFmtId="0" fontId="14" fillId="25" borderId="65" applyNumberFormat="0" applyAlignment="0" applyProtection="0"/>
    <xf numFmtId="0" fontId="61" fillId="23" borderId="66" applyNumberFormat="0" applyAlignment="0" applyProtection="0"/>
    <xf numFmtId="0" fontId="37" fillId="0" borderId="92">
      <alignment horizontal="left" vertical="center"/>
    </xf>
    <xf numFmtId="0" fontId="63" fillId="0" borderId="67" applyNumberFormat="0" applyFill="0" applyAlignment="0" applyProtection="0"/>
    <xf numFmtId="0" fontId="75" fillId="100" borderId="91" applyNumberFormat="0" applyProtection="0">
      <alignment vertical="top"/>
    </xf>
    <xf numFmtId="0" fontId="57" fillId="32" borderId="91" applyNumberFormat="0" applyAlignment="0" applyProtection="0"/>
    <xf numFmtId="0" fontId="57" fillId="32" borderId="63" applyNumberFormat="0" applyAlignment="0" applyProtection="0"/>
    <xf numFmtId="0" fontId="25" fillId="25" borderId="65" applyNumberFormat="0" applyAlignment="0" applyProtection="0"/>
    <xf numFmtId="0" fontId="14" fillId="48" borderId="65" applyNumberFormat="0" applyFont="0" applyAlignment="0" applyProtection="0"/>
    <xf numFmtId="0" fontId="74" fillId="100" borderId="66" applyNumberFormat="0" applyProtection="0">
      <alignment vertical="top"/>
    </xf>
    <xf numFmtId="0" fontId="75" fillId="100" borderId="63" applyNumberFormat="0" applyProtection="0">
      <alignment vertical="top"/>
    </xf>
    <xf numFmtId="0" fontId="81" fillId="26" borderId="63" applyNumberFormat="0" applyProtection="0">
      <alignment vertical="top"/>
    </xf>
    <xf numFmtId="0" fontId="83" fillId="0" borderId="71" applyNumberFormat="0" applyFill="0" applyProtection="0">
      <alignment vertical="top"/>
    </xf>
    <xf numFmtId="0" fontId="80" fillId="25" borderId="65" applyNumberFormat="0" applyProtection="0">
      <alignment vertical="top"/>
    </xf>
    <xf numFmtId="0" fontId="14" fillId="88" borderId="98" applyNumberFormat="0" applyProtection="0">
      <alignment horizontal="left" vertical="top" indent="1"/>
    </xf>
    <xf numFmtId="4" fontId="23" fillId="4" borderId="98" applyNumberFormat="0" applyProtection="0">
      <alignment horizontal="left" vertical="center" indent="1"/>
    </xf>
    <xf numFmtId="0" fontId="89" fillId="51" borderId="63" applyNumberFormat="0" applyAlignment="0" applyProtection="0"/>
    <xf numFmtId="0" fontId="91" fillId="43" borderId="63" applyNumberFormat="0" applyAlignment="0" applyProtection="0"/>
    <xf numFmtId="0" fontId="63" fillId="0" borderId="69" applyNumberFormat="0" applyFill="0" applyAlignment="0" applyProtection="0"/>
    <xf numFmtId="0" fontId="88" fillId="51" borderId="68" applyNumberFormat="0" applyAlignment="0" applyProtection="0"/>
    <xf numFmtId="0" fontId="23" fillId="48" borderId="65" applyNumberFormat="0" applyFont="0" applyAlignment="0" applyProtection="0"/>
    <xf numFmtId="0" fontId="23" fillId="48" borderId="65" applyNumberFormat="0" applyFont="0" applyAlignment="0" applyProtection="0"/>
    <xf numFmtId="0" fontId="49" fillId="23" borderId="63" applyNumberFormat="0" applyAlignment="0" applyProtection="0"/>
    <xf numFmtId="0" fontId="57" fillId="10" borderId="63" applyNumberFormat="0" applyAlignment="0" applyProtection="0"/>
    <xf numFmtId="0" fontId="14" fillId="25" borderId="65" applyNumberFormat="0" applyAlignment="0" applyProtection="0"/>
    <xf numFmtId="0" fontId="61" fillId="23" borderId="66" applyNumberFormat="0" applyAlignment="0" applyProtection="0"/>
    <xf numFmtId="4" fontId="114" fillId="43" borderId="70" applyNumberFormat="0" applyProtection="0">
      <alignment vertical="center"/>
    </xf>
    <xf numFmtId="4" fontId="134" fillId="87" borderId="70" applyNumberFormat="0" applyProtection="0">
      <alignment vertical="center"/>
    </xf>
    <xf numFmtId="4" fontId="114" fillId="87" borderId="70" applyNumberFormat="0" applyProtection="0">
      <alignment horizontal="left" vertical="center" indent="1"/>
    </xf>
    <xf numFmtId="0" fontId="114" fillId="87" borderId="70" applyNumberFormat="0" applyProtection="0">
      <alignment horizontal="left" vertical="top" indent="1"/>
    </xf>
    <xf numFmtId="4" fontId="23" fillId="28" borderId="70" applyNumberFormat="0" applyProtection="0">
      <alignment horizontal="right" vertical="center"/>
    </xf>
    <xf numFmtId="4" fontId="23" fillId="34" borderId="70" applyNumberFormat="0" applyProtection="0">
      <alignment horizontal="right" vertical="center"/>
    </xf>
    <xf numFmtId="4" fontId="23" fillId="45" borderId="70" applyNumberFormat="0" applyProtection="0">
      <alignment horizontal="right" vertical="center"/>
    </xf>
    <xf numFmtId="4" fontId="23" fillId="36" borderId="70" applyNumberFormat="0" applyProtection="0">
      <alignment horizontal="right" vertical="center"/>
    </xf>
    <xf numFmtId="4" fontId="23" fillId="40" borderId="70" applyNumberFormat="0" applyProtection="0">
      <alignment horizontal="right" vertical="center"/>
    </xf>
    <xf numFmtId="4" fontId="23" fillId="47" borderId="70" applyNumberFormat="0" applyProtection="0">
      <alignment horizontal="right" vertical="center"/>
    </xf>
    <xf numFmtId="4" fontId="23" fillId="46" borderId="70" applyNumberFormat="0" applyProtection="0">
      <alignment horizontal="right" vertical="center"/>
    </xf>
    <xf numFmtId="4" fontId="23" fillId="89" borderId="70" applyNumberFormat="0" applyProtection="0">
      <alignment horizontal="right" vertical="center"/>
    </xf>
    <xf numFmtId="4" fontId="23" fillId="35" borderId="70" applyNumberFormat="0" applyProtection="0">
      <alignment horizontal="right" vertical="center"/>
    </xf>
    <xf numFmtId="4" fontId="23" fillId="93" borderId="70" applyNumberFormat="0" applyProtection="0">
      <alignment horizontal="right" vertical="center"/>
    </xf>
    <xf numFmtId="0" fontId="14" fillId="92" borderId="70" applyNumberFormat="0" applyProtection="0">
      <alignment horizontal="left" vertical="center" indent="1"/>
    </xf>
    <xf numFmtId="0" fontId="14" fillId="92" borderId="70" applyNumberFormat="0" applyProtection="0">
      <alignment horizontal="left" vertical="top" indent="1"/>
    </xf>
    <xf numFmtId="0" fontId="14" fillId="88" borderId="70" applyNumberFormat="0" applyProtection="0">
      <alignment horizontal="left" vertical="center" indent="1"/>
    </xf>
    <xf numFmtId="0" fontId="14" fillId="88" borderId="70" applyNumberFormat="0" applyProtection="0">
      <alignment horizontal="left" vertical="top" indent="1"/>
    </xf>
    <xf numFmtId="0" fontId="14" fillId="94" borderId="70" applyNumberFormat="0" applyProtection="0">
      <alignment horizontal="left" vertical="center" indent="1"/>
    </xf>
    <xf numFmtId="0" fontId="14" fillId="94" borderId="70" applyNumberFormat="0" applyProtection="0">
      <alignment horizontal="left" vertical="top" indent="1"/>
    </xf>
    <xf numFmtId="0" fontId="14" fillId="95" borderId="70" applyNumberFormat="0" applyProtection="0">
      <alignment horizontal="left" vertical="center" indent="1"/>
    </xf>
    <xf numFmtId="0" fontId="14" fillId="95" borderId="70" applyNumberFormat="0" applyProtection="0">
      <alignment horizontal="left" vertical="top" indent="1"/>
    </xf>
    <xf numFmtId="4" fontId="23" fillId="4" borderId="70" applyNumberFormat="0" applyProtection="0">
      <alignment vertical="center"/>
    </xf>
    <xf numFmtId="4" fontId="136" fillId="4" borderId="70" applyNumberFormat="0" applyProtection="0">
      <alignment vertical="center"/>
    </xf>
    <xf numFmtId="4" fontId="23" fillId="4" borderId="70" applyNumberFormat="0" applyProtection="0">
      <alignment horizontal="left" vertical="center" indent="1"/>
    </xf>
    <xf numFmtId="0" fontId="23" fillId="4" borderId="70" applyNumberFormat="0" applyProtection="0">
      <alignment horizontal="left" vertical="top" indent="1"/>
    </xf>
    <xf numFmtId="4" fontId="23" fillId="91" borderId="70" applyNumberFormat="0" applyProtection="0">
      <alignment horizontal="right" vertical="center"/>
    </xf>
    <xf numFmtId="4" fontId="136" fillId="91" borderId="70" applyNumberFormat="0" applyProtection="0">
      <alignment horizontal="right" vertical="center"/>
    </xf>
    <xf numFmtId="4" fontId="23" fillId="93" borderId="70" applyNumberFormat="0" applyProtection="0">
      <alignment horizontal="left" vertical="center" indent="1"/>
    </xf>
    <xf numFmtId="0" fontId="23" fillId="88" borderId="70" applyNumberFormat="0" applyProtection="0">
      <alignment horizontal="left" vertical="top" indent="1"/>
    </xf>
    <xf numFmtId="4" fontId="115" fillId="91" borderId="70" applyNumberFormat="0" applyProtection="0">
      <alignment horizontal="right" vertical="center"/>
    </xf>
    <xf numFmtId="2" fontId="30" fillId="0" borderId="74">
      <alignment vertical="top"/>
      <protection locked="0"/>
    </xf>
    <xf numFmtId="0" fontId="63" fillId="0" borderId="67" applyNumberFormat="0" applyFill="0" applyAlignment="0" applyProtection="0"/>
    <xf numFmtId="0" fontId="147" fillId="23" borderId="63" applyNumberFormat="0" applyAlignment="0" applyProtection="0"/>
    <xf numFmtId="0" fontId="49" fillId="42" borderId="63" applyNumberFormat="0" applyAlignment="0" applyProtection="0"/>
    <xf numFmtId="10" fontId="29" fillId="4" borderId="74" applyNumberFormat="0" applyBorder="0" applyAlignment="0" applyProtection="0"/>
    <xf numFmtId="10" fontId="29" fillId="4" borderId="74" applyNumberFormat="0" applyBorder="0" applyAlignment="0" applyProtection="0"/>
    <xf numFmtId="0" fontId="156" fillId="10" borderId="63" applyNumberFormat="0" applyAlignment="0" applyProtection="0"/>
    <xf numFmtId="0" fontId="57" fillId="32" borderId="63" applyNumberFormat="0" applyAlignment="0" applyProtection="0"/>
    <xf numFmtId="0" fontId="156" fillId="10" borderId="63" applyNumberFormat="0" applyAlignment="0" applyProtection="0"/>
    <xf numFmtId="0" fontId="81" fillId="10" borderId="63" applyNumberFormat="0" applyAlignment="0" applyProtection="0"/>
    <xf numFmtId="0" fontId="156" fillId="10" borderId="63" applyNumberFormat="0" applyAlignment="0" applyProtection="0"/>
    <xf numFmtId="0" fontId="81" fillId="10" borderId="63" applyNumberFormat="0" applyAlignment="0" applyProtection="0"/>
    <xf numFmtId="0" fontId="25" fillId="25" borderId="65" applyNumberFormat="0" applyAlignment="0" applyProtection="0"/>
    <xf numFmtId="0" fontId="14" fillId="48" borderId="65" applyNumberFormat="0" applyFont="0" applyAlignment="0" applyProtection="0"/>
    <xf numFmtId="0" fontId="161" fillId="23" borderId="66" applyNumberFormat="0" applyAlignment="0" applyProtection="0"/>
    <xf numFmtId="0" fontId="61" fillId="42" borderId="66" applyNumberFormat="0" applyAlignment="0" applyProtection="0"/>
    <xf numFmtId="0" fontId="163" fillId="0" borderId="67" applyNumberFormat="0" applyFill="0" applyAlignment="0" applyProtection="0"/>
    <xf numFmtId="0" fontId="63" fillId="0" borderId="67" applyNumberFormat="0" applyFill="0" applyAlignment="0" applyProtection="0"/>
    <xf numFmtId="0" fontId="74" fillId="100" borderId="66" applyNumberFormat="0" applyProtection="0">
      <alignment vertical="top"/>
    </xf>
    <xf numFmtId="0" fontId="75" fillId="100" borderId="63" applyNumberFormat="0" applyProtection="0">
      <alignment vertical="top"/>
    </xf>
    <xf numFmtId="0" fontId="81" fillId="26" borderId="63" applyNumberFormat="0" applyProtection="0">
      <alignment vertical="top"/>
    </xf>
    <xf numFmtId="0" fontId="83" fillId="0" borderId="71" applyNumberFormat="0" applyFill="0" applyProtection="0">
      <alignment vertical="top"/>
    </xf>
    <xf numFmtId="0" fontId="80" fillId="25" borderId="65" applyNumberFormat="0" applyProtection="0">
      <alignment vertical="top"/>
    </xf>
    <xf numFmtId="10" fontId="29" fillId="4" borderId="74" applyNumberFormat="0" applyBorder="0" applyAlignment="0" applyProtection="0"/>
    <xf numFmtId="0" fontId="89" fillId="51" borderId="63" applyNumberFormat="0" applyAlignment="0" applyProtection="0"/>
    <xf numFmtId="0" fontId="91" fillId="43" borderId="63" applyNumberFormat="0" applyAlignment="0" applyProtection="0"/>
    <xf numFmtId="0" fontId="63" fillId="0" borderId="69" applyNumberFormat="0" applyFill="0" applyAlignment="0" applyProtection="0"/>
    <xf numFmtId="0" fontId="88" fillId="51" borderId="68" applyNumberFormat="0" applyAlignment="0" applyProtection="0"/>
    <xf numFmtId="0" fontId="23" fillId="48" borderId="65" applyNumberFormat="0" applyFont="0" applyAlignment="0" applyProtection="0"/>
    <xf numFmtId="0" fontId="23" fillId="48" borderId="65" applyNumberFormat="0" applyFont="0" applyAlignment="0" applyProtection="0"/>
    <xf numFmtId="0" fontId="49" fillId="42" borderId="63" applyNumberFormat="0" applyAlignment="0" applyProtection="0"/>
    <xf numFmtId="0" fontId="14" fillId="94" borderId="70" applyNumberFormat="0" applyProtection="0">
      <alignment horizontal="left" vertical="center" indent="1"/>
    </xf>
    <xf numFmtId="0" fontId="14" fillId="94" borderId="70" applyNumberFormat="0" applyProtection="0">
      <alignment horizontal="left" vertical="top" indent="1"/>
    </xf>
    <xf numFmtId="0" fontId="14" fillId="88" borderId="70" applyNumberFormat="0" applyProtection="0">
      <alignment horizontal="left" vertical="top" indent="1"/>
    </xf>
    <xf numFmtId="0" fontId="156" fillId="10" borderId="63" applyNumberFormat="0" applyAlignment="0" applyProtection="0"/>
    <xf numFmtId="0" fontId="14" fillId="48" borderId="65" applyNumberFormat="0" applyFont="0" applyAlignment="0" applyProtection="0"/>
    <xf numFmtId="4" fontId="23" fillId="89" borderId="70" applyNumberFormat="0" applyProtection="0">
      <alignment horizontal="right" vertical="center"/>
    </xf>
    <xf numFmtId="0" fontId="180" fillId="32" borderId="63" applyNumberFormat="0" applyAlignment="0" applyProtection="0"/>
    <xf numFmtId="4" fontId="114" fillId="87" borderId="70" applyNumberFormat="0" applyProtection="0">
      <alignment horizontal="left" vertical="center" indent="1"/>
    </xf>
    <xf numFmtId="0" fontId="49" fillId="23" borderId="63" applyNumberFormat="0" applyAlignment="0" applyProtection="0"/>
    <xf numFmtId="0" fontId="163" fillId="0" borderId="67" applyNumberFormat="0" applyFill="0" applyAlignment="0" applyProtection="0"/>
    <xf numFmtId="0" fontId="91" fillId="43" borderId="63" applyNumberFormat="0" applyAlignment="0" applyProtection="0"/>
    <xf numFmtId="0" fontId="89" fillId="51" borderId="63" applyNumberFormat="0" applyAlignment="0" applyProtection="0"/>
    <xf numFmtId="0" fontId="23" fillId="88" borderId="70" applyNumberFormat="0" applyProtection="0">
      <alignment horizontal="left" vertical="top" indent="1"/>
    </xf>
    <xf numFmtId="0" fontId="89" fillId="51" borderId="63" applyNumberFormat="0" applyAlignment="0" applyProtection="0"/>
    <xf numFmtId="0" fontId="14" fillId="88" borderId="70" applyNumberFormat="0" applyProtection="0">
      <alignment horizontal="left" vertical="center" indent="1"/>
    </xf>
    <xf numFmtId="0" fontId="57" fillId="32" borderId="63" applyNumberFormat="0" applyAlignment="0" applyProtection="0"/>
    <xf numFmtId="0" fontId="88" fillId="51" borderId="68" applyNumberFormat="0" applyAlignment="0" applyProtection="0"/>
    <xf numFmtId="0" fontId="14" fillId="92" borderId="70" applyNumberFormat="0" applyProtection="0">
      <alignment horizontal="left" vertical="top" indent="1"/>
    </xf>
    <xf numFmtId="0" fontId="156" fillId="10" borderId="63" applyNumberFormat="0" applyAlignment="0" applyProtection="0"/>
    <xf numFmtId="0" fontId="14" fillId="92" borderId="70" applyNumberFormat="0" applyProtection="0">
      <alignment horizontal="left" vertical="center" indent="1"/>
    </xf>
    <xf numFmtId="10" fontId="29" fillId="4" borderId="74" applyNumberFormat="0" applyBorder="0" applyAlignment="0" applyProtection="0"/>
    <xf numFmtId="10" fontId="29" fillId="4" borderId="74" applyNumberFormat="0" applyBorder="0" applyAlignment="0" applyProtection="0"/>
    <xf numFmtId="0" fontId="114" fillId="0" borderId="67" applyNumberFormat="0" applyFill="0" applyAlignment="0" applyProtection="0"/>
    <xf numFmtId="0" fontId="57" fillId="10" borderId="63" applyNumberFormat="0" applyAlignment="0" applyProtection="0"/>
    <xf numFmtId="0" fontId="83" fillId="0" borderId="71" applyNumberFormat="0" applyFill="0" applyProtection="0">
      <alignment vertical="top"/>
    </xf>
    <xf numFmtId="4" fontId="23" fillId="93" borderId="70" applyNumberFormat="0" applyProtection="0">
      <alignment horizontal="right" vertical="center"/>
    </xf>
    <xf numFmtId="0" fontId="81" fillId="10" borderId="63" applyNumberFormat="0" applyAlignment="0" applyProtection="0"/>
    <xf numFmtId="0" fontId="180" fillId="32" borderId="63" applyNumberFormat="0" applyAlignment="0" applyProtection="0"/>
    <xf numFmtId="0" fontId="156" fillId="10" borderId="63" applyNumberFormat="0" applyAlignment="0" applyProtection="0"/>
    <xf numFmtId="0" fontId="81" fillId="26" borderId="63" applyNumberFormat="0" applyProtection="0">
      <alignment vertical="top"/>
    </xf>
    <xf numFmtId="0" fontId="23" fillId="48" borderId="65" applyNumberFormat="0" applyFont="0" applyAlignment="0" applyProtection="0"/>
    <xf numFmtId="0" fontId="63" fillId="0" borderId="69" applyNumberFormat="0" applyFill="0" applyAlignment="0" applyProtection="0"/>
    <xf numFmtId="4" fontId="136" fillId="91" borderId="70" applyNumberFormat="0" applyProtection="0">
      <alignment horizontal="right" vertical="center"/>
    </xf>
    <xf numFmtId="0" fontId="81" fillId="10" borderId="63" applyNumberFormat="0" applyAlignment="0" applyProtection="0"/>
    <xf numFmtId="4" fontId="23" fillId="91" borderId="70" applyNumberFormat="0" applyProtection="0">
      <alignment horizontal="right" vertical="center"/>
    </xf>
    <xf numFmtId="4" fontId="23" fillId="35" borderId="70" applyNumberFormat="0" applyProtection="0">
      <alignment horizontal="right" vertical="center"/>
    </xf>
    <xf numFmtId="10" fontId="29" fillId="4" borderId="74" applyNumberFormat="0" applyBorder="0" applyAlignment="0" applyProtection="0"/>
    <xf numFmtId="0" fontId="91" fillId="43" borderId="63" applyNumberFormat="0" applyAlignment="0" applyProtection="0"/>
    <xf numFmtId="0" fontId="23" fillId="4" borderId="70" applyNumberFormat="0" applyProtection="0">
      <alignment horizontal="left" vertical="top" indent="1"/>
    </xf>
    <xf numFmtId="4" fontId="23" fillId="36" borderId="70" applyNumberFormat="0" applyProtection="0">
      <alignment horizontal="right" vertical="center"/>
    </xf>
    <xf numFmtId="4" fontId="23" fillId="4" borderId="70" applyNumberFormat="0" applyProtection="0">
      <alignment horizontal="left" vertical="center" indent="1"/>
    </xf>
    <xf numFmtId="0" fontId="23" fillId="48" borderId="65" applyNumberFormat="0" applyFont="0" applyAlignment="0" applyProtection="0"/>
    <xf numFmtId="0" fontId="75" fillId="100" borderId="63" applyNumberFormat="0" applyProtection="0">
      <alignment vertical="top"/>
    </xf>
    <xf numFmtId="4" fontId="23" fillId="45" borderId="70" applyNumberFormat="0" applyProtection="0">
      <alignment horizontal="right" vertical="center"/>
    </xf>
    <xf numFmtId="4" fontId="136" fillId="4" borderId="70" applyNumberFormat="0" applyProtection="0">
      <alignment vertical="center"/>
    </xf>
    <xf numFmtId="0" fontId="23" fillId="48" borderId="65" applyNumberFormat="0" applyFont="0" applyAlignment="0" applyProtection="0"/>
    <xf numFmtId="0" fontId="74" fillId="100" borderId="66" applyNumberFormat="0" applyProtection="0">
      <alignment vertical="top"/>
    </xf>
    <xf numFmtId="4" fontId="23" fillId="34" borderId="70" applyNumberFormat="0" applyProtection="0">
      <alignment horizontal="right" vertical="center"/>
    </xf>
    <xf numFmtId="4" fontId="23" fillId="4" borderId="70" applyNumberFormat="0" applyProtection="0">
      <alignment vertical="center"/>
    </xf>
    <xf numFmtId="0" fontId="88" fillId="51" borderId="68" applyNumberFormat="0" applyAlignment="0" applyProtection="0"/>
    <xf numFmtId="4" fontId="23" fillId="28" borderId="70" applyNumberFormat="0" applyProtection="0">
      <alignment horizontal="right" vertical="center"/>
    </xf>
    <xf numFmtId="0" fontId="14" fillId="95" borderId="70" applyNumberFormat="0" applyProtection="0">
      <alignment horizontal="left" vertical="top" indent="1"/>
    </xf>
    <xf numFmtId="0" fontId="61" fillId="42" borderId="66" applyNumberFormat="0" applyAlignment="0" applyProtection="0"/>
    <xf numFmtId="0" fontId="173" fillId="42" borderId="63" applyNumberFormat="0" applyAlignment="0" applyProtection="0"/>
    <xf numFmtId="0" fontId="61" fillId="23" borderId="66" applyNumberFormat="0" applyAlignment="0" applyProtection="0"/>
    <xf numFmtId="4" fontId="23" fillId="93" borderId="70" applyNumberFormat="0" applyProtection="0">
      <alignment horizontal="left" vertical="center" indent="1"/>
    </xf>
    <xf numFmtId="4" fontId="23" fillId="40" borderId="70" applyNumberFormat="0" applyProtection="0">
      <alignment horizontal="right" vertical="center"/>
    </xf>
    <xf numFmtId="0" fontId="63" fillId="0" borderId="67" applyNumberFormat="0" applyFill="0" applyAlignment="0" applyProtection="0"/>
    <xf numFmtId="0" fontId="25" fillId="25" borderId="65" applyNumberFormat="0" applyAlignment="0" applyProtection="0"/>
    <xf numFmtId="4" fontId="23" fillId="46" borderId="70" applyNumberFormat="0" applyProtection="0">
      <alignment horizontal="right" vertical="center"/>
    </xf>
    <xf numFmtId="0" fontId="63" fillId="0" borderId="67" applyNumberFormat="0" applyFill="0" applyAlignment="0" applyProtection="0"/>
    <xf numFmtId="4" fontId="134" fillId="87" borderId="70" applyNumberFormat="0" applyProtection="0">
      <alignment vertical="center"/>
    </xf>
    <xf numFmtId="0" fontId="37" fillId="0" borderId="64" applyNumberFormat="0" applyAlignment="0" applyProtection="0"/>
    <xf numFmtId="2" fontId="30" fillId="0" borderId="74">
      <alignment vertical="top"/>
      <protection locked="0"/>
    </xf>
    <xf numFmtId="4" fontId="23" fillId="47" borderId="70" applyNumberFormat="0" applyProtection="0">
      <alignment horizontal="right" vertical="center"/>
    </xf>
    <xf numFmtId="0" fontId="23" fillId="48" borderId="65" applyNumberFormat="0" applyFont="0" applyAlignment="0" applyProtection="0"/>
    <xf numFmtId="0" fontId="14" fillId="25" borderId="65" applyNumberFormat="0" applyAlignment="0" applyProtection="0"/>
    <xf numFmtId="4" fontId="114" fillId="43" borderId="70" applyNumberFormat="0" applyProtection="0">
      <alignment vertical="center"/>
    </xf>
    <xf numFmtId="0" fontId="63" fillId="0" borderId="69" applyNumberFormat="0" applyFill="0" applyAlignment="0" applyProtection="0"/>
    <xf numFmtId="0" fontId="37" fillId="0" borderId="64">
      <alignment horizontal="left" vertical="center"/>
    </xf>
    <xf numFmtId="4" fontId="115" fillId="91" borderId="70" applyNumberFormat="0" applyProtection="0">
      <alignment horizontal="right" vertical="center"/>
    </xf>
    <xf numFmtId="0" fontId="80" fillId="25" borderId="65" applyNumberFormat="0" applyProtection="0">
      <alignment vertical="top"/>
    </xf>
    <xf numFmtId="0" fontId="14" fillId="95" borderId="70" applyNumberFormat="0" applyProtection="0">
      <alignment horizontal="left" vertical="center" indent="1"/>
    </xf>
    <xf numFmtId="0" fontId="161" fillId="23" borderId="66" applyNumberFormat="0" applyAlignment="0" applyProtection="0"/>
    <xf numFmtId="0" fontId="114" fillId="87" borderId="70" applyNumberFormat="0" applyProtection="0">
      <alignment horizontal="left" vertical="top" indent="1"/>
    </xf>
    <xf numFmtId="0" fontId="147" fillId="23" borderId="63" applyNumberFormat="0" applyAlignment="0" applyProtection="0"/>
    <xf numFmtId="4" fontId="134" fillId="87" borderId="98" applyNumberFormat="0" applyProtection="0">
      <alignment vertical="center"/>
    </xf>
    <xf numFmtId="0" fontId="63" fillId="0" borderId="95" applyNumberFormat="0" applyFill="0" applyAlignment="0" applyProtection="0"/>
    <xf numFmtId="0" fontId="74" fillId="100" borderId="94" applyNumberFormat="0" applyProtection="0">
      <alignment vertical="top"/>
    </xf>
    <xf numFmtId="10" fontId="29" fillId="4" borderId="88" applyNumberFormat="0" applyBorder="0" applyAlignment="0" applyProtection="0"/>
    <xf numFmtId="0" fontId="83" fillId="0" borderId="99" applyNumberFormat="0" applyFill="0" applyProtection="0">
      <alignment vertical="top"/>
    </xf>
    <xf numFmtId="0" fontId="186" fillId="23" borderId="100" applyNumberFormat="0" applyAlignment="0" applyProtection="0"/>
    <xf numFmtId="0" fontId="23" fillId="88" borderId="98" applyNumberFormat="0" applyProtection="0">
      <alignment horizontal="left" vertical="top" indent="1"/>
    </xf>
    <xf numFmtId="0" fontId="63" fillId="0" borderId="97" applyNumberFormat="0" applyFill="0" applyAlignment="0" applyProtection="0"/>
    <xf numFmtId="0" fontId="37" fillId="0" borderId="92" applyNumberFormat="0" applyAlignment="0" applyProtection="0"/>
    <xf numFmtId="0" fontId="161" fillId="23" borderId="94" applyNumberFormat="0" applyAlignment="0" applyProtection="0"/>
    <xf numFmtId="0" fontId="61" fillId="42" borderId="94" applyNumberFormat="0" applyAlignment="0" applyProtection="0"/>
    <xf numFmtId="4" fontId="23" fillId="35" borderId="98" applyNumberFormat="0" applyProtection="0">
      <alignment horizontal="right" vertical="center"/>
    </xf>
    <xf numFmtId="10" fontId="29" fillId="4" borderId="102" applyNumberFormat="0" applyBorder="0" applyAlignment="0" applyProtection="0"/>
    <xf numFmtId="4" fontId="23" fillId="28" borderId="98" applyNumberFormat="0" applyProtection="0">
      <alignment horizontal="right" vertical="center"/>
    </xf>
    <xf numFmtId="0" fontId="61" fillId="42" borderId="66" applyNumberFormat="0" applyAlignment="0" applyProtection="0"/>
    <xf numFmtId="0" fontId="49" fillId="42" borderId="63" applyNumberFormat="0" applyAlignment="0" applyProtection="0"/>
    <xf numFmtId="0" fontId="57" fillId="32" borderId="63" applyNumberFormat="0" applyAlignment="0" applyProtection="0"/>
    <xf numFmtId="0" fontId="63" fillId="0" borderId="67" applyNumberFormat="0" applyFill="0" applyAlignment="0" applyProtection="0"/>
    <xf numFmtId="0" fontId="25" fillId="48" borderId="65" applyNumberFormat="0" applyFont="0" applyAlignment="0" applyProtection="0"/>
    <xf numFmtId="0" fontId="187" fillId="23" borderId="63" applyNumberFormat="0" applyAlignment="0" applyProtection="0"/>
    <xf numFmtId="0" fontId="189" fillId="104" borderId="63" applyNumberFormat="0" applyAlignment="0" applyProtection="0"/>
    <xf numFmtId="0" fontId="25" fillId="25" borderId="65" applyNumberFormat="0" applyAlignment="0" applyProtection="0"/>
    <xf numFmtId="0" fontId="61" fillId="42" borderId="66" applyNumberFormat="0" applyAlignment="0" applyProtection="0"/>
    <xf numFmtId="0" fontId="25" fillId="25" borderId="65" applyNumberFormat="0" applyAlignment="0" applyProtection="0"/>
    <xf numFmtId="0" fontId="25" fillId="48" borderId="65" applyNumberFormat="0" applyFont="0" applyAlignment="0" applyProtection="0"/>
    <xf numFmtId="0" fontId="63" fillId="0" borderId="67" applyNumberFormat="0" applyFill="0" applyAlignment="0" applyProtection="0"/>
    <xf numFmtId="0" fontId="189" fillId="104" borderId="63" applyNumberFormat="0" applyAlignment="0" applyProtection="0"/>
    <xf numFmtId="0" fontId="57" fillId="32" borderId="63" applyNumberFormat="0" applyAlignment="0" applyProtection="0"/>
    <xf numFmtId="0" fontId="187" fillId="23" borderId="63" applyNumberFormat="0" applyAlignment="0" applyProtection="0"/>
    <xf numFmtId="0" fontId="49" fillId="42" borderId="63" applyNumberFormat="0" applyAlignment="0" applyProtection="0"/>
    <xf numFmtId="10" fontId="29" fillId="4" borderId="74" applyNumberFormat="0" applyBorder="0" applyAlignment="0" applyProtection="0"/>
    <xf numFmtId="0" fontId="61" fillId="42" borderId="66" applyNumberFormat="0" applyAlignment="0" applyProtection="0"/>
    <xf numFmtId="0" fontId="49" fillId="42" borderId="63" applyNumberFormat="0" applyAlignment="0" applyProtection="0"/>
    <xf numFmtId="0" fontId="187" fillId="23" borderId="63" applyNumberFormat="0" applyAlignment="0" applyProtection="0"/>
    <xf numFmtId="0" fontId="57" fillId="32" borderId="63" applyNumberFormat="0" applyAlignment="0" applyProtection="0"/>
    <xf numFmtId="0" fontId="189" fillId="104" borderId="63" applyNumberFormat="0" applyAlignment="0" applyProtection="0"/>
    <xf numFmtId="0" fontId="63" fillId="0" borderId="67" applyNumberFormat="0" applyFill="0" applyAlignment="0" applyProtection="0"/>
    <xf numFmtId="0" fontId="25" fillId="48" borderId="65" applyNumberFormat="0" applyFont="0" applyAlignment="0" applyProtection="0"/>
    <xf numFmtId="0" fontId="25" fillId="25" borderId="65" applyNumberFormat="0" applyAlignment="0" applyProtection="0"/>
    <xf numFmtId="0" fontId="49" fillId="23" borderId="63" applyNumberFormat="0" applyAlignment="0" applyProtection="0"/>
    <xf numFmtId="0" fontId="57" fillId="10" borderId="63" applyNumberFormat="0" applyAlignment="0" applyProtection="0"/>
    <xf numFmtId="0" fontId="14" fillId="25" borderId="65" applyNumberFormat="0" applyAlignment="0" applyProtection="0"/>
    <xf numFmtId="0" fontId="61" fillId="23" borderId="66" applyNumberFormat="0" applyAlignment="0" applyProtection="0"/>
    <xf numFmtId="0" fontId="63" fillId="0" borderId="67" applyNumberFormat="0" applyFill="0" applyAlignment="0" applyProtection="0"/>
    <xf numFmtId="0" fontId="57" fillId="32" borderId="63" applyNumberFormat="0" applyAlignment="0" applyProtection="0"/>
    <xf numFmtId="0" fontId="25" fillId="25" borderId="65" applyNumberFormat="0" applyAlignment="0" applyProtection="0"/>
    <xf numFmtId="0" fontId="14" fillId="48" borderId="65" applyNumberFormat="0" applyFont="0" applyAlignment="0" applyProtection="0"/>
    <xf numFmtId="0" fontId="74" fillId="100" borderId="66" applyNumberFormat="0" applyProtection="0">
      <alignment vertical="top"/>
    </xf>
    <xf numFmtId="0" fontId="75" fillId="100" borderId="63" applyNumberFormat="0" applyProtection="0">
      <alignment vertical="top"/>
    </xf>
    <xf numFmtId="0" fontId="81" fillId="26" borderId="63" applyNumberFormat="0" applyProtection="0">
      <alignment vertical="top"/>
    </xf>
    <xf numFmtId="0" fontId="83" fillId="0" borderId="71" applyNumberFormat="0" applyFill="0" applyProtection="0">
      <alignment vertical="top"/>
    </xf>
    <xf numFmtId="0" fontId="80" fillId="25" borderId="65" applyNumberFormat="0" applyProtection="0">
      <alignment vertical="top"/>
    </xf>
    <xf numFmtId="0" fontId="89" fillId="51" borderId="63" applyNumberFormat="0" applyAlignment="0" applyProtection="0"/>
    <xf numFmtId="0" fontId="91" fillId="43" borderId="63" applyNumberFormat="0" applyAlignment="0" applyProtection="0"/>
    <xf numFmtId="0" fontId="63" fillId="0" borderId="69" applyNumberFormat="0" applyFill="0" applyAlignment="0" applyProtection="0"/>
    <xf numFmtId="0" fontId="88" fillId="51" borderId="68" applyNumberFormat="0" applyAlignment="0" applyProtection="0"/>
    <xf numFmtId="0" fontId="23" fillId="48" borderId="65" applyNumberFormat="0" applyFont="0" applyAlignment="0" applyProtection="0"/>
    <xf numFmtId="0" fontId="23" fillId="48" borderId="65" applyNumberFormat="0" applyFont="0" applyAlignment="0" applyProtection="0"/>
    <xf numFmtId="0" fontId="49" fillId="23" borderId="63" applyNumberFormat="0" applyAlignment="0" applyProtection="0"/>
    <xf numFmtId="0" fontId="37" fillId="0" borderId="64" applyNumberFormat="0" applyAlignment="0" applyProtection="0"/>
    <xf numFmtId="0" fontId="37" fillId="0" borderId="64">
      <alignment horizontal="left" vertical="center"/>
    </xf>
    <xf numFmtId="0" fontId="57" fillId="10" borderId="63" applyNumberFormat="0" applyAlignment="0" applyProtection="0"/>
    <xf numFmtId="0" fontId="14" fillId="25" borderId="65" applyNumberFormat="0" applyAlignment="0" applyProtection="0"/>
    <xf numFmtId="0" fontId="61" fillId="23" borderId="66" applyNumberFormat="0" applyAlignment="0" applyProtection="0"/>
    <xf numFmtId="4" fontId="114" fillId="43" borderId="70" applyNumberFormat="0" applyProtection="0">
      <alignment vertical="center"/>
    </xf>
    <xf numFmtId="4" fontId="134" fillId="87" borderId="70" applyNumberFormat="0" applyProtection="0">
      <alignment vertical="center"/>
    </xf>
    <xf numFmtId="4" fontId="114" fillId="87" borderId="70" applyNumberFormat="0" applyProtection="0">
      <alignment horizontal="left" vertical="center" indent="1"/>
    </xf>
    <xf numFmtId="0" fontId="114" fillId="87" borderId="70" applyNumberFormat="0" applyProtection="0">
      <alignment horizontal="left" vertical="top" indent="1"/>
    </xf>
    <xf numFmtId="4" fontId="23" fillId="28" borderId="70" applyNumberFormat="0" applyProtection="0">
      <alignment horizontal="right" vertical="center"/>
    </xf>
    <xf numFmtId="4" fontId="23" fillId="34" borderId="70" applyNumberFormat="0" applyProtection="0">
      <alignment horizontal="right" vertical="center"/>
    </xf>
    <xf numFmtId="4" fontId="23" fillId="45" borderId="70" applyNumberFormat="0" applyProtection="0">
      <alignment horizontal="right" vertical="center"/>
    </xf>
    <xf numFmtId="4" fontId="23" fillId="36" borderId="70" applyNumberFormat="0" applyProtection="0">
      <alignment horizontal="right" vertical="center"/>
    </xf>
    <xf numFmtId="4" fontId="23" fillId="40" borderId="70" applyNumberFormat="0" applyProtection="0">
      <alignment horizontal="right" vertical="center"/>
    </xf>
    <xf numFmtId="4" fontId="23" fillId="47" borderId="70" applyNumberFormat="0" applyProtection="0">
      <alignment horizontal="right" vertical="center"/>
    </xf>
    <xf numFmtId="4" fontId="23" fillId="46" borderId="70" applyNumberFormat="0" applyProtection="0">
      <alignment horizontal="right" vertical="center"/>
    </xf>
    <xf numFmtId="4" fontId="23" fillId="89" borderId="70" applyNumberFormat="0" applyProtection="0">
      <alignment horizontal="right" vertical="center"/>
    </xf>
    <xf numFmtId="4" fontId="23" fillId="35" borderId="70" applyNumberFormat="0" applyProtection="0">
      <alignment horizontal="right" vertical="center"/>
    </xf>
    <xf numFmtId="4" fontId="23" fillId="93" borderId="70" applyNumberFormat="0" applyProtection="0">
      <alignment horizontal="right" vertical="center"/>
    </xf>
    <xf numFmtId="0" fontId="14" fillId="92" borderId="70" applyNumberFormat="0" applyProtection="0">
      <alignment horizontal="left" vertical="center" indent="1"/>
    </xf>
    <xf numFmtId="0" fontId="14" fillId="92" borderId="70" applyNumberFormat="0" applyProtection="0">
      <alignment horizontal="left" vertical="top" indent="1"/>
    </xf>
    <xf numFmtId="0" fontId="14" fillId="88" borderId="70" applyNumberFormat="0" applyProtection="0">
      <alignment horizontal="left" vertical="center" indent="1"/>
    </xf>
    <xf numFmtId="0" fontId="14" fillId="88" borderId="70" applyNumberFormat="0" applyProtection="0">
      <alignment horizontal="left" vertical="top" indent="1"/>
    </xf>
    <xf numFmtId="0" fontId="14" fillId="94" borderId="70" applyNumberFormat="0" applyProtection="0">
      <alignment horizontal="left" vertical="center" indent="1"/>
    </xf>
    <xf numFmtId="0" fontId="14" fillId="94" borderId="70" applyNumberFormat="0" applyProtection="0">
      <alignment horizontal="left" vertical="top" indent="1"/>
    </xf>
    <xf numFmtId="0" fontId="14" fillId="95" borderId="70" applyNumberFormat="0" applyProtection="0">
      <alignment horizontal="left" vertical="center" indent="1"/>
    </xf>
    <xf numFmtId="0" fontId="14" fillId="95" borderId="70" applyNumberFormat="0" applyProtection="0">
      <alignment horizontal="left" vertical="top" indent="1"/>
    </xf>
    <xf numFmtId="4" fontId="23" fillId="4" borderId="70" applyNumberFormat="0" applyProtection="0">
      <alignment vertical="center"/>
    </xf>
    <xf numFmtId="4" fontId="136" fillId="4" borderId="70" applyNumberFormat="0" applyProtection="0">
      <alignment vertical="center"/>
    </xf>
    <xf numFmtId="4" fontId="23" fillId="4" borderId="70" applyNumberFormat="0" applyProtection="0">
      <alignment horizontal="left" vertical="center" indent="1"/>
    </xf>
    <xf numFmtId="0" fontId="23" fillId="4" borderId="70" applyNumberFormat="0" applyProtection="0">
      <alignment horizontal="left" vertical="top" indent="1"/>
    </xf>
    <xf numFmtId="4" fontId="23" fillId="91" borderId="70" applyNumberFormat="0" applyProtection="0">
      <alignment horizontal="right" vertical="center"/>
    </xf>
    <xf numFmtId="4" fontId="136" fillId="91" borderId="70" applyNumberFormat="0" applyProtection="0">
      <alignment horizontal="right" vertical="center"/>
    </xf>
    <xf numFmtId="4" fontId="23" fillId="93" borderId="70" applyNumberFormat="0" applyProtection="0">
      <alignment horizontal="left" vertical="center" indent="1"/>
    </xf>
    <xf numFmtId="0" fontId="23" fillId="88" borderId="70" applyNumberFormat="0" applyProtection="0">
      <alignment horizontal="left" vertical="top" indent="1"/>
    </xf>
    <xf numFmtId="4" fontId="115" fillId="91" borderId="70" applyNumberFormat="0" applyProtection="0">
      <alignment horizontal="right" vertical="center"/>
    </xf>
    <xf numFmtId="2" fontId="30" fillId="0" borderId="74">
      <alignment vertical="top"/>
      <protection locked="0"/>
    </xf>
    <xf numFmtId="0" fontId="63" fillId="0" borderId="67" applyNumberFormat="0" applyFill="0" applyAlignment="0" applyProtection="0"/>
    <xf numFmtId="0" fontId="147" fillId="23" borderId="63" applyNumberFormat="0" applyAlignment="0" applyProtection="0"/>
    <xf numFmtId="0" fontId="49" fillId="42" borderId="63" applyNumberFormat="0" applyAlignment="0" applyProtection="0"/>
    <xf numFmtId="10" fontId="29" fillId="4" borderId="74" applyNumberFormat="0" applyBorder="0" applyAlignment="0" applyProtection="0"/>
    <xf numFmtId="10" fontId="29" fillId="4" borderId="74" applyNumberFormat="0" applyBorder="0" applyAlignment="0" applyProtection="0"/>
    <xf numFmtId="0" fontId="156" fillId="10" borderId="63" applyNumberFormat="0" applyAlignment="0" applyProtection="0"/>
    <xf numFmtId="0" fontId="57" fillId="32" borderId="63" applyNumberFormat="0" applyAlignment="0" applyProtection="0"/>
    <xf numFmtId="0" fontId="156" fillId="10" borderId="63" applyNumberFormat="0" applyAlignment="0" applyProtection="0"/>
    <xf numFmtId="0" fontId="81" fillId="10" borderId="63" applyNumberFormat="0" applyAlignment="0" applyProtection="0"/>
    <xf numFmtId="0" fontId="156" fillId="10" borderId="63" applyNumberFormat="0" applyAlignment="0" applyProtection="0"/>
    <xf numFmtId="0" fontId="81" fillId="10" borderId="63" applyNumberFormat="0" applyAlignment="0" applyProtection="0"/>
    <xf numFmtId="0" fontId="25" fillId="25" borderId="65" applyNumberFormat="0" applyAlignment="0" applyProtection="0"/>
    <xf numFmtId="0" fontId="14" fillId="48" borderId="65" applyNumberFormat="0" applyFont="0" applyAlignment="0" applyProtection="0"/>
    <xf numFmtId="0" fontId="161" fillId="23" borderId="66" applyNumberFormat="0" applyAlignment="0" applyProtection="0"/>
    <xf numFmtId="0" fontId="61" fillId="42" borderId="66" applyNumberFormat="0" applyAlignment="0" applyProtection="0"/>
    <xf numFmtId="0" fontId="163" fillId="0" borderId="67" applyNumberFormat="0" applyFill="0" applyAlignment="0" applyProtection="0"/>
    <xf numFmtId="0" fontId="63" fillId="0" borderId="67" applyNumberFormat="0" applyFill="0" applyAlignment="0" applyProtection="0"/>
    <xf numFmtId="0" fontId="74" fillId="100" borderId="66" applyNumberFormat="0" applyProtection="0">
      <alignment vertical="top"/>
    </xf>
    <xf numFmtId="0" fontId="75" fillId="100" borderId="63" applyNumberFormat="0" applyProtection="0">
      <alignment vertical="top"/>
    </xf>
    <xf numFmtId="0" fontId="81" fillId="26" borderId="63" applyNumberFormat="0" applyProtection="0">
      <alignment vertical="top"/>
    </xf>
    <xf numFmtId="0" fontId="83" fillId="0" borderId="71" applyNumberFormat="0" applyFill="0" applyProtection="0">
      <alignment vertical="top"/>
    </xf>
    <xf numFmtId="0" fontId="80" fillId="25" borderId="65" applyNumberFormat="0" applyProtection="0">
      <alignment vertical="top"/>
    </xf>
    <xf numFmtId="10" fontId="29" fillId="4" borderId="74" applyNumberFormat="0" applyBorder="0" applyAlignment="0" applyProtection="0"/>
    <xf numFmtId="0" fontId="89" fillId="51" borderId="63" applyNumberFormat="0" applyAlignment="0" applyProtection="0"/>
    <xf numFmtId="0" fontId="91" fillId="43" borderId="63" applyNumberFormat="0" applyAlignment="0" applyProtection="0"/>
    <xf numFmtId="0" fontId="63" fillId="0" borderId="69" applyNumberFormat="0" applyFill="0" applyAlignment="0" applyProtection="0"/>
    <xf numFmtId="0" fontId="88" fillId="51" borderId="68" applyNumberFormat="0" applyAlignment="0" applyProtection="0"/>
    <xf numFmtId="0" fontId="23" fillId="48" borderId="65" applyNumberFormat="0" applyFont="0" applyAlignment="0" applyProtection="0"/>
    <xf numFmtId="0" fontId="23" fillId="48" borderId="65" applyNumberFormat="0" applyFont="0" applyAlignment="0" applyProtection="0"/>
    <xf numFmtId="0" fontId="49" fillId="42" borderId="63" applyNumberFormat="0" applyAlignment="0" applyProtection="0"/>
    <xf numFmtId="0" fontId="14" fillId="94" borderId="70" applyNumberFormat="0" applyProtection="0">
      <alignment horizontal="left" vertical="center" indent="1"/>
    </xf>
    <xf numFmtId="0" fontId="14" fillId="94" borderId="70" applyNumberFormat="0" applyProtection="0">
      <alignment horizontal="left" vertical="top" indent="1"/>
    </xf>
    <xf numFmtId="0" fontId="14" fillId="88" borderId="70" applyNumberFormat="0" applyProtection="0">
      <alignment horizontal="left" vertical="top" indent="1"/>
    </xf>
    <xf numFmtId="0" fontId="156" fillId="10" borderId="63" applyNumberFormat="0" applyAlignment="0" applyProtection="0"/>
    <xf numFmtId="0" fontId="14" fillId="48" borderId="65" applyNumberFormat="0" applyFont="0" applyAlignment="0" applyProtection="0"/>
    <xf numFmtId="4" fontId="23" fillId="89" borderId="70" applyNumberFormat="0" applyProtection="0">
      <alignment horizontal="right" vertical="center"/>
    </xf>
    <xf numFmtId="0" fontId="180" fillId="32" borderId="63" applyNumberFormat="0" applyAlignment="0" applyProtection="0"/>
    <xf numFmtId="4" fontId="114" fillId="87" borderId="70" applyNumberFormat="0" applyProtection="0">
      <alignment horizontal="left" vertical="center" indent="1"/>
    </xf>
    <xf numFmtId="0" fontId="49" fillId="23" borderId="63" applyNumberFormat="0" applyAlignment="0" applyProtection="0"/>
    <xf numFmtId="0" fontId="163" fillId="0" borderId="67" applyNumberFormat="0" applyFill="0" applyAlignment="0" applyProtection="0"/>
    <xf numFmtId="0" fontId="91" fillId="43" borderId="63" applyNumberFormat="0" applyAlignment="0" applyProtection="0"/>
    <xf numFmtId="0" fontId="89" fillId="51" borderId="63" applyNumberFormat="0" applyAlignment="0" applyProtection="0"/>
    <xf numFmtId="0" fontId="23" fillId="88" borderId="70" applyNumberFormat="0" applyProtection="0">
      <alignment horizontal="left" vertical="top" indent="1"/>
    </xf>
    <xf numFmtId="0" fontId="89" fillId="51" borderId="63" applyNumberFormat="0" applyAlignment="0" applyProtection="0"/>
    <xf numFmtId="0" fontId="14" fillId="88" borderId="70" applyNumberFormat="0" applyProtection="0">
      <alignment horizontal="left" vertical="center" indent="1"/>
    </xf>
    <xf numFmtId="0" fontId="57" fillId="32" borderId="63" applyNumberFormat="0" applyAlignment="0" applyProtection="0"/>
    <xf numFmtId="0" fontId="88" fillId="51" borderId="68" applyNumberFormat="0" applyAlignment="0" applyProtection="0"/>
    <xf numFmtId="0" fontId="14" fillId="92" borderId="70" applyNumberFormat="0" applyProtection="0">
      <alignment horizontal="left" vertical="top" indent="1"/>
    </xf>
    <xf numFmtId="0" fontId="156" fillId="10" borderId="63" applyNumberFormat="0" applyAlignment="0" applyProtection="0"/>
    <xf numFmtId="0" fontId="14" fillId="92" borderId="70" applyNumberFormat="0" applyProtection="0">
      <alignment horizontal="left" vertical="center" indent="1"/>
    </xf>
    <xf numFmtId="10" fontId="29" fillId="4" borderId="74" applyNumberFormat="0" applyBorder="0" applyAlignment="0" applyProtection="0"/>
    <xf numFmtId="10" fontId="29" fillId="4" borderId="74" applyNumberFormat="0" applyBorder="0" applyAlignment="0" applyProtection="0"/>
    <xf numFmtId="0" fontId="114" fillId="0" borderId="67" applyNumberFormat="0" applyFill="0" applyAlignment="0" applyProtection="0"/>
    <xf numFmtId="0" fontId="57" fillId="10" borderId="63" applyNumberFormat="0" applyAlignment="0" applyProtection="0"/>
    <xf numFmtId="0" fontId="83" fillId="0" borderId="71" applyNumberFormat="0" applyFill="0" applyProtection="0">
      <alignment vertical="top"/>
    </xf>
    <xf numFmtId="4" fontId="23" fillId="93" borderId="70" applyNumberFormat="0" applyProtection="0">
      <alignment horizontal="right" vertical="center"/>
    </xf>
    <xf numFmtId="0" fontId="81" fillId="10" borderId="63" applyNumberFormat="0" applyAlignment="0" applyProtection="0"/>
    <xf numFmtId="0" fontId="180" fillId="32" borderId="63" applyNumberFormat="0" applyAlignment="0" applyProtection="0"/>
    <xf numFmtId="0" fontId="183" fillId="42" borderId="66" applyNumberFormat="0" applyAlignment="0" applyProtection="0"/>
    <xf numFmtId="0" fontId="156" fillId="10" borderId="63" applyNumberFormat="0" applyAlignment="0" applyProtection="0"/>
    <xf numFmtId="0" fontId="81" fillId="26" borderId="63" applyNumberFormat="0" applyProtection="0">
      <alignment vertical="top"/>
    </xf>
    <xf numFmtId="0" fontId="23" fillId="48" borderId="65" applyNumberFormat="0" applyFont="0" applyAlignment="0" applyProtection="0"/>
    <xf numFmtId="0" fontId="63" fillId="0" borderId="69" applyNumberFormat="0" applyFill="0" applyAlignment="0" applyProtection="0"/>
    <xf numFmtId="4" fontId="136" fillId="91" borderId="70" applyNumberFormat="0" applyProtection="0">
      <alignment horizontal="right" vertical="center"/>
    </xf>
    <xf numFmtId="0" fontId="81" fillId="10" borderId="63" applyNumberFormat="0" applyAlignment="0" applyProtection="0"/>
    <xf numFmtId="4" fontId="23" fillId="91" borderId="70" applyNumberFormat="0" applyProtection="0">
      <alignment horizontal="right" vertical="center"/>
    </xf>
    <xf numFmtId="4" fontId="23" fillId="35" borderId="70" applyNumberFormat="0" applyProtection="0">
      <alignment horizontal="right" vertical="center"/>
    </xf>
    <xf numFmtId="10" fontId="29" fillId="4" borderId="74" applyNumberFormat="0" applyBorder="0" applyAlignment="0" applyProtection="0"/>
    <xf numFmtId="0" fontId="91" fillId="43" borderId="63" applyNumberFormat="0" applyAlignment="0" applyProtection="0"/>
    <xf numFmtId="0" fontId="23" fillId="4" borderId="70" applyNumberFormat="0" applyProtection="0">
      <alignment horizontal="left" vertical="top" indent="1"/>
    </xf>
    <xf numFmtId="4" fontId="23" fillId="36" borderId="70" applyNumberFormat="0" applyProtection="0">
      <alignment horizontal="right" vertical="center"/>
    </xf>
    <xf numFmtId="4" fontId="23" fillId="4" borderId="70" applyNumberFormat="0" applyProtection="0">
      <alignment horizontal="left" vertical="center" indent="1"/>
    </xf>
    <xf numFmtId="0" fontId="23" fillId="48" borderId="65" applyNumberFormat="0" applyFont="0" applyAlignment="0" applyProtection="0"/>
    <xf numFmtId="0" fontId="75" fillId="100" borderId="63" applyNumberFormat="0" applyProtection="0">
      <alignment vertical="top"/>
    </xf>
    <xf numFmtId="4" fontId="23" fillId="45" borderId="70" applyNumberFormat="0" applyProtection="0">
      <alignment horizontal="right" vertical="center"/>
    </xf>
    <xf numFmtId="4" fontId="136" fillId="4" borderId="70" applyNumberFormat="0" applyProtection="0">
      <alignment vertical="center"/>
    </xf>
    <xf numFmtId="0" fontId="23" fillId="48" borderId="65" applyNumberFormat="0" applyFont="0" applyAlignment="0" applyProtection="0"/>
    <xf numFmtId="0" fontId="74" fillId="100" borderId="66" applyNumberFormat="0" applyProtection="0">
      <alignment vertical="top"/>
    </xf>
    <xf numFmtId="4" fontId="23" fillId="34" borderId="70" applyNumberFormat="0" applyProtection="0">
      <alignment horizontal="right" vertical="center"/>
    </xf>
    <xf numFmtId="4" fontId="23" fillId="4" borderId="70" applyNumberFormat="0" applyProtection="0">
      <alignment vertical="center"/>
    </xf>
    <xf numFmtId="0" fontId="88" fillId="51" borderId="68" applyNumberFormat="0" applyAlignment="0" applyProtection="0"/>
    <xf numFmtId="4" fontId="23" fillId="28" borderId="70" applyNumberFormat="0" applyProtection="0">
      <alignment horizontal="right" vertical="center"/>
    </xf>
    <xf numFmtId="0" fontId="14" fillId="95" borderId="70" applyNumberFormat="0" applyProtection="0">
      <alignment horizontal="left" vertical="top" indent="1"/>
    </xf>
    <xf numFmtId="0" fontId="61" fillId="42" borderId="66" applyNumberFormat="0" applyAlignment="0" applyProtection="0"/>
    <xf numFmtId="0" fontId="173" fillId="42" borderId="63" applyNumberFormat="0" applyAlignment="0" applyProtection="0"/>
    <xf numFmtId="0" fontId="61" fillId="23" borderId="66" applyNumberFormat="0" applyAlignment="0" applyProtection="0"/>
    <xf numFmtId="4" fontId="23" fillId="93" borderId="70" applyNumberFormat="0" applyProtection="0">
      <alignment horizontal="left" vertical="center" indent="1"/>
    </xf>
    <xf numFmtId="4" fontId="23" fillId="40" borderId="70" applyNumberFormat="0" applyProtection="0">
      <alignment horizontal="right" vertical="center"/>
    </xf>
    <xf numFmtId="0" fontId="63" fillId="0" borderId="67" applyNumberFormat="0" applyFill="0" applyAlignment="0" applyProtection="0"/>
    <xf numFmtId="0" fontId="25" fillId="25" borderId="65" applyNumberFormat="0" applyAlignment="0" applyProtection="0"/>
    <xf numFmtId="4" fontId="23" fillId="46" borderId="70" applyNumberFormat="0" applyProtection="0">
      <alignment horizontal="right" vertical="center"/>
    </xf>
    <xf numFmtId="0" fontId="63" fillId="0" borderId="67" applyNumberFormat="0" applyFill="0" applyAlignment="0" applyProtection="0"/>
    <xf numFmtId="4" fontId="134" fillId="87" borderId="70" applyNumberFormat="0" applyProtection="0">
      <alignment vertical="center"/>
    </xf>
    <xf numFmtId="0" fontId="37" fillId="0" borderId="64" applyNumberFormat="0" applyAlignment="0" applyProtection="0"/>
    <xf numFmtId="2" fontId="30" fillId="0" borderId="74">
      <alignment vertical="top"/>
      <protection locked="0"/>
    </xf>
    <xf numFmtId="4" fontId="23" fillId="47" borderId="70" applyNumberFormat="0" applyProtection="0">
      <alignment horizontal="right" vertical="center"/>
    </xf>
    <xf numFmtId="0" fontId="23" fillId="48" borderId="65" applyNumberFormat="0" applyFont="0" applyAlignment="0" applyProtection="0"/>
    <xf numFmtId="0" fontId="14" fillId="25" borderId="65" applyNumberFormat="0" applyAlignment="0" applyProtection="0"/>
    <xf numFmtId="4" fontId="114" fillId="43" borderId="70" applyNumberFormat="0" applyProtection="0">
      <alignment vertical="center"/>
    </xf>
    <xf numFmtId="0" fontId="63" fillId="0" borderId="69" applyNumberFormat="0" applyFill="0" applyAlignment="0" applyProtection="0"/>
    <xf numFmtId="0" fontId="37" fillId="0" borderId="64">
      <alignment horizontal="left" vertical="center"/>
    </xf>
    <xf numFmtId="4" fontId="115" fillId="91" borderId="70" applyNumberFormat="0" applyProtection="0">
      <alignment horizontal="right" vertical="center"/>
    </xf>
    <xf numFmtId="0" fontId="80" fillId="25" borderId="65" applyNumberFormat="0" applyProtection="0">
      <alignment vertical="top"/>
    </xf>
    <xf numFmtId="0" fontId="14" fillId="95" borderId="70" applyNumberFormat="0" applyProtection="0">
      <alignment horizontal="left" vertical="center" indent="1"/>
    </xf>
    <xf numFmtId="0" fontId="161" fillId="23" borderId="66" applyNumberFormat="0" applyAlignment="0" applyProtection="0"/>
    <xf numFmtId="0" fontId="114" fillId="87" borderId="70" applyNumberFormat="0" applyProtection="0">
      <alignment horizontal="left" vertical="top" indent="1"/>
    </xf>
    <xf numFmtId="0" fontId="147" fillId="23" borderId="63" applyNumberFormat="0" applyAlignment="0" applyProtection="0"/>
    <xf numFmtId="4" fontId="23" fillId="93" borderId="98" applyNumberFormat="0" applyProtection="0">
      <alignment horizontal="left" vertical="center" indent="1"/>
    </xf>
    <xf numFmtId="0" fontId="49" fillId="42" borderId="91" applyNumberFormat="0" applyAlignment="0" applyProtection="0"/>
    <xf numFmtId="2" fontId="30" fillId="0" borderId="102">
      <alignment vertical="top"/>
      <protection locked="0"/>
    </xf>
    <xf numFmtId="4" fontId="23" fillId="4" borderId="98" applyNumberFormat="0" applyProtection="0">
      <alignment horizontal="left" vertical="center" indent="1"/>
    </xf>
    <xf numFmtId="0" fontId="14" fillId="95" borderId="98" applyNumberFormat="0" applyProtection="0">
      <alignment horizontal="left" vertical="top" indent="1"/>
    </xf>
    <xf numFmtId="0" fontId="37" fillId="0" borderId="75">
      <alignment horizontal="left" vertical="center"/>
    </xf>
    <xf numFmtId="0" fontId="75" fillId="23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24" fillId="25" borderId="65" applyNumberFormat="0" applyAlignment="0" applyProtection="0"/>
    <xf numFmtId="0" fontId="74" fillId="23" borderId="66" applyNumberFormat="0" applyAlignment="0" applyProtection="0"/>
    <xf numFmtId="0" fontId="63" fillId="0" borderId="95" applyNumberFormat="0" applyFill="0" applyAlignment="0" applyProtection="0"/>
    <xf numFmtId="4" fontId="136" fillId="91" borderId="98" applyNumberFormat="0" applyProtection="0">
      <alignment horizontal="right" vertical="center"/>
    </xf>
    <xf numFmtId="10" fontId="29" fillId="4" borderId="88" applyNumberFormat="0" applyBorder="0" applyAlignment="0" applyProtection="0"/>
    <xf numFmtId="0" fontId="14" fillId="94" borderId="98" applyNumberFormat="0" applyProtection="0">
      <alignment horizontal="left" vertical="center" indent="1"/>
    </xf>
    <xf numFmtId="0" fontId="74" fillId="42" borderId="94" applyNumberFormat="0" applyAlignment="0" applyProtection="0"/>
    <xf numFmtId="0" fontId="83" fillId="0" borderId="67" applyNumberFormat="0" applyFill="0" applyAlignment="0" applyProtection="0"/>
    <xf numFmtId="0" fontId="61" fillId="51" borderId="66" applyNumberFormat="0" applyAlignment="0" applyProtection="0"/>
    <xf numFmtId="0" fontId="221" fillId="51" borderId="63" applyNumberFormat="0" applyAlignment="0" applyProtection="0"/>
    <xf numFmtId="0" fontId="57" fillId="43" borderId="63" applyNumberFormat="0" applyAlignment="0" applyProtection="0"/>
    <xf numFmtId="0" fontId="63" fillId="0" borderId="76" applyNumberFormat="0" applyFill="0" applyAlignment="0" applyProtection="0"/>
    <xf numFmtId="0" fontId="14" fillId="48" borderId="65" applyNumberFormat="0" applyFon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81" fillId="10" borderId="63" applyNumberFormat="0" applyAlignment="0" applyProtection="0"/>
    <xf numFmtId="0" fontId="69" fillId="48" borderId="93" applyNumberFormat="0" applyFont="0" applyAlignment="0" applyProtection="0"/>
    <xf numFmtId="0" fontId="49" fillId="23" borderId="77" applyNumberFormat="0" applyAlignment="0" applyProtection="0"/>
    <xf numFmtId="0" fontId="37" fillId="0" borderId="78" applyNumberFormat="0" applyAlignment="0" applyProtection="0"/>
    <xf numFmtId="0" fontId="37" fillId="0" borderId="78">
      <alignment horizontal="left" vertical="center"/>
    </xf>
    <xf numFmtId="0" fontId="57" fillId="10" borderId="77" applyNumberFormat="0" applyAlignment="0" applyProtection="0"/>
    <xf numFmtId="0" fontId="14" fillId="25" borderId="79" applyNumberFormat="0" applyAlignment="0" applyProtection="0"/>
    <xf numFmtId="0" fontId="61" fillId="23" borderId="80" applyNumberFormat="0" applyAlignment="0" applyProtection="0"/>
    <xf numFmtId="0" fontId="63" fillId="0" borderId="81" applyNumberFormat="0" applyFill="0" applyAlignment="0" applyProtection="0"/>
    <xf numFmtId="0" fontId="74" fillId="42" borderId="80" applyNumberFormat="0" applyAlignment="0" applyProtection="0"/>
    <xf numFmtId="0" fontId="75" fillId="42" borderId="77" applyNumberFormat="0" applyAlignment="0" applyProtection="0"/>
    <xf numFmtId="0" fontId="81" fillId="32" borderId="77" applyNumberFormat="0" applyAlignment="0" applyProtection="0"/>
    <xf numFmtId="0" fontId="83" fillId="0" borderId="81" applyNumberFormat="0" applyFill="0" applyAlignment="0" applyProtection="0"/>
    <xf numFmtId="0" fontId="69" fillId="48" borderId="79" applyNumberFormat="0" applyFont="0" applyAlignment="0" applyProtection="0"/>
    <xf numFmtId="0" fontId="23" fillId="48" borderId="79" applyNumberFormat="0" applyFont="0" applyAlignment="0" applyProtection="0"/>
    <xf numFmtId="0" fontId="88" fillId="51" borderId="82" applyNumberFormat="0" applyAlignment="0" applyProtection="0"/>
    <xf numFmtId="0" fontId="89" fillId="51" borderId="77" applyNumberFormat="0" applyAlignment="0" applyProtection="0"/>
    <xf numFmtId="0" fontId="91" fillId="43" borderId="77" applyNumberFormat="0" applyAlignment="0" applyProtection="0"/>
    <xf numFmtId="0" fontId="63" fillId="0" borderId="83" applyNumberFormat="0" applyFill="0" applyAlignment="0" applyProtection="0"/>
    <xf numFmtId="0" fontId="23" fillId="48" borderId="79" applyNumberFormat="0" applyFont="0" applyAlignment="0" applyProtection="0"/>
    <xf numFmtId="0" fontId="23" fillId="48" borderId="79" applyNumberFormat="0" applyFont="0" applyAlignment="0" applyProtection="0"/>
    <xf numFmtId="0" fontId="14" fillId="48" borderId="79" applyNumberFormat="0" applyFont="0" applyAlignment="0" applyProtection="0"/>
    <xf numFmtId="4" fontId="23" fillId="45" borderId="84" applyNumberFormat="0" applyProtection="0">
      <alignment horizontal="right" vertical="center"/>
    </xf>
    <xf numFmtId="0" fontId="25" fillId="25" borderId="79" applyNumberFormat="0" applyAlignment="0" applyProtection="0"/>
    <xf numFmtId="4" fontId="23" fillId="4" borderId="84" applyNumberFormat="0" applyProtection="0">
      <alignment horizontal="left" vertical="center" indent="1"/>
    </xf>
    <xf numFmtId="0" fontId="156" fillId="10" borderId="77" applyNumberFormat="0" applyAlignment="0" applyProtection="0"/>
    <xf numFmtId="4" fontId="23" fillId="93" borderId="84" applyNumberFormat="0" applyProtection="0">
      <alignment horizontal="right" vertical="center"/>
    </xf>
    <xf numFmtId="0" fontId="161" fillId="23" borderId="80" applyNumberFormat="0" applyAlignment="0" applyProtection="0"/>
    <xf numFmtId="4" fontId="114" fillId="87" borderId="84" applyNumberFormat="0" applyProtection="0">
      <alignment horizontal="left" vertical="center" indent="1"/>
    </xf>
    <xf numFmtId="0" fontId="57" fillId="32" borderId="77" applyNumberFormat="0" applyAlignment="0" applyProtection="0"/>
    <xf numFmtId="4" fontId="114" fillId="43" borderId="84" applyNumberFormat="0" applyProtection="0">
      <alignment vertical="center"/>
    </xf>
    <xf numFmtId="4" fontId="115" fillId="91" borderId="84" applyNumberFormat="0" applyProtection="0">
      <alignment horizontal="right" vertical="center"/>
    </xf>
    <xf numFmtId="4" fontId="23" fillId="28" borderId="84" applyNumberFormat="0" applyProtection="0">
      <alignment horizontal="right" vertical="center"/>
    </xf>
    <xf numFmtId="0" fontId="14" fillId="88" borderId="84" applyNumberFormat="0" applyProtection="0">
      <alignment horizontal="left" vertical="center" indent="1"/>
    </xf>
    <xf numFmtId="0" fontId="49" fillId="42" borderId="77" applyNumberFormat="0" applyAlignment="0" applyProtection="0"/>
    <xf numFmtId="0" fontId="14" fillId="94" borderId="84" applyNumberFormat="0" applyProtection="0">
      <alignment horizontal="left" vertical="center" indent="1"/>
    </xf>
    <xf numFmtId="4" fontId="136" fillId="91" borderId="84" applyNumberFormat="0" applyProtection="0">
      <alignment horizontal="right" vertical="center"/>
    </xf>
    <xf numFmtId="0" fontId="14" fillId="92" borderId="84" applyNumberFormat="0" applyProtection="0">
      <alignment horizontal="left" vertical="center" indent="1"/>
    </xf>
    <xf numFmtId="4" fontId="23" fillId="4" borderId="84" applyNumberFormat="0" applyProtection="0">
      <alignment vertical="center"/>
    </xf>
    <xf numFmtId="0" fontId="156" fillId="10" borderId="77" applyNumberFormat="0" applyAlignment="0" applyProtection="0"/>
    <xf numFmtId="4" fontId="23" fillId="36" borderId="84" applyNumberFormat="0" applyProtection="0">
      <alignment horizontal="right" vertical="center"/>
    </xf>
    <xf numFmtId="0" fontId="23" fillId="88" borderId="84" applyNumberFormat="0" applyProtection="0">
      <alignment horizontal="left" vertical="top" indent="1"/>
    </xf>
    <xf numFmtId="0" fontId="14" fillId="95" borderId="84" applyNumberFormat="0" applyProtection="0">
      <alignment horizontal="left" vertical="center" indent="1"/>
    </xf>
    <xf numFmtId="4" fontId="23" fillId="47" borderId="84" applyNumberFormat="0" applyProtection="0">
      <alignment horizontal="right" vertical="center"/>
    </xf>
    <xf numFmtId="0" fontId="14" fillId="94" borderId="84" applyNumberFormat="0" applyProtection="0">
      <alignment horizontal="left" vertical="top" indent="1"/>
    </xf>
    <xf numFmtId="4" fontId="134" fillId="87" borderId="84" applyNumberFormat="0" applyProtection="0">
      <alignment vertical="center"/>
    </xf>
    <xf numFmtId="4" fontId="23" fillId="40" borderId="84" applyNumberFormat="0" applyProtection="0">
      <alignment horizontal="right" vertical="center"/>
    </xf>
    <xf numFmtId="0" fontId="81" fillId="10" borderId="77" applyNumberFormat="0" applyAlignment="0" applyProtection="0"/>
    <xf numFmtId="0" fontId="147" fillId="23" borderId="77" applyNumberFormat="0" applyAlignment="0" applyProtection="0"/>
    <xf numFmtId="4" fontId="23" fillId="35" borderId="84" applyNumberFormat="0" applyProtection="0">
      <alignment horizontal="right" vertical="center"/>
    </xf>
    <xf numFmtId="4" fontId="23" fillId="91" borderId="84" applyNumberFormat="0" applyProtection="0">
      <alignment horizontal="right" vertical="center"/>
    </xf>
    <xf numFmtId="0" fontId="14" fillId="88" borderId="84" applyNumberFormat="0" applyProtection="0">
      <alignment horizontal="left" vertical="top" indent="1"/>
    </xf>
    <xf numFmtId="0" fontId="156" fillId="10" borderId="77" applyNumberFormat="0" applyAlignment="0" applyProtection="0"/>
    <xf numFmtId="4" fontId="23" fillId="89" borderId="84" applyNumberFormat="0" applyProtection="0">
      <alignment horizontal="right" vertical="center"/>
    </xf>
    <xf numFmtId="0" fontId="14" fillId="92" borderId="84" applyNumberFormat="0" applyProtection="0">
      <alignment horizontal="left" vertical="top" indent="1"/>
    </xf>
    <xf numFmtId="4" fontId="23" fillId="93" borderId="84" applyNumberFormat="0" applyProtection="0">
      <alignment horizontal="left" vertical="center" indent="1"/>
    </xf>
    <xf numFmtId="0" fontId="114" fillId="87" borderId="84" applyNumberFormat="0" applyProtection="0">
      <alignment horizontal="left" vertical="top" indent="1"/>
    </xf>
    <xf numFmtId="4" fontId="23" fillId="46" borderId="84" applyNumberFormat="0" applyProtection="0">
      <alignment horizontal="right" vertical="center"/>
    </xf>
    <xf numFmtId="0" fontId="81" fillId="10" borderId="77" applyNumberFormat="0" applyAlignment="0" applyProtection="0"/>
    <xf numFmtId="4" fontId="23" fillId="34" borderId="84" applyNumberFormat="0" applyProtection="0">
      <alignment horizontal="right" vertical="center"/>
    </xf>
    <xf numFmtId="0" fontId="23" fillId="4" borderId="84" applyNumberFormat="0" applyProtection="0">
      <alignment horizontal="left" vertical="top" indent="1"/>
    </xf>
    <xf numFmtId="4" fontId="136" fillId="4" borderId="84" applyNumberFormat="0" applyProtection="0">
      <alignment vertical="center"/>
    </xf>
    <xf numFmtId="0" fontId="14" fillId="95" borderId="84" applyNumberFormat="0" applyProtection="0">
      <alignment horizontal="left" vertical="top" indent="1"/>
    </xf>
    <xf numFmtId="0" fontId="61" fillId="42" borderId="80" applyNumberFormat="0" applyAlignment="0" applyProtection="0"/>
    <xf numFmtId="0" fontId="163" fillId="0" borderId="81" applyNumberFormat="0" applyFill="0" applyAlignment="0" applyProtection="0"/>
    <xf numFmtId="0" fontId="63" fillId="0" borderId="81" applyNumberFormat="0" applyFill="0" applyAlignment="0" applyProtection="0"/>
    <xf numFmtId="0" fontId="74" fillId="100" borderId="80" applyNumberFormat="0" applyProtection="0">
      <alignment vertical="top"/>
    </xf>
    <xf numFmtId="0" fontId="75" fillId="100" borderId="77" applyNumberFormat="0" applyProtection="0">
      <alignment vertical="top"/>
    </xf>
    <xf numFmtId="0" fontId="81" fillId="26" borderId="77" applyNumberFormat="0" applyProtection="0">
      <alignment vertical="top"/>
    </xf>
    <xf numFmtId="0" fontId="83" fillId="0" borderId="85" applyNumberFormat="0" applyFill="0" applyProtection="0">
      <alignment vertical="top"/>
    </xf>
    <xf numFmtId="0" fontId="80" fillId="25" borderId="79" applyNumberFormat="0" applyProtection="0">
      <alignment vertical="top"/>
    </xf>
    <xf numFmtId="0" fontId="173" fillId="42" borderId="77" applyNumberFormat="0" applyAlignment="0" applyProtection="0"/>
    <xf numFmtId="0" fontId="180" fillId="32" borderId="77" applyNumberFormat="0" applyAlignment="0" applyProtection="0"/>
    <xf numFmtId="0" fontId="23" fillId="48" borderId="79" applyNumberFormat="0" applyFont="0" applyAlignment="0" applyProtection="0"/>
    <xf numFmtId="0" fontId="183" fillId="42" borderId="80" applyNumberFormat="0" applyAlignment="0" applyProtection="0"/>
    <xf numFmtId="0" fontId="114" fillId="0" borderId="81" applyNumberFormat="0" applyFill="0" applyAlignment="0" applyProtection="0"/>
    <xf numFmtId="0" fontId="180" fillId="32" borderId="77" applyNumberFormat="0" applyAlignment="0" applyProtection="0"/>
    <xf numFmtId="0" fontId="61" fillId="42" borderId="80" applyNumberFormat="0" applyAlignment="0" applyProtection="0"/>
    <xf numFmtId="0" fontId="49" fillId="42" borderId="77" applyNumberFormat="0" applyAlignment="0" applyProtection="0"/>
    <xf numFmtId="0" fontId="57" fillId="32" borderId="77" applyNumberFormat="0" applyAlignment="0" applyProtection="0"/>
    <xf numFmtId="0" fontId="63" fillId="0" borderId="81" applyNumberFormat="0" applyFill="0" applyAlignment="0" applyProtection="0"/>
    <xf numFmtId="0" fontId="25" fillId="48" borderId="79" applyNumberFormat="0" applyFont="0" applyAlignment="0" applyProtection="0"/>
    <xf numFmtId="0" fontId="186" fillId="23" borderId="86" applyNumberFormat="0" applyAlignment="0" applyProtection="0"/>
    <xf numFmtId="0" fontId="187" fillId="23" borderId="77" applyNumberFormat="0" applyAlignment="0" applyProtection="0"/>
    <xf numFmtId="0" fontId="189" fillId="104" borderId="77" applyNumberFormat="0" applyAlignment="0" applyProtection="0"/>
    <xf numFmtId="0" fontId="163" fillId="0" borderId="87" applyNumberFormat="0" applyFill="0" applyAlignment="0" applyProtection="0"/>
    <xf numFmtId="0" fontId="25" fillId="25" borderId="79" applyNumberFormat="0" applyAlignment="0" applyProtection="0"/>
    <xf numFmtId="0" fontId="61" fillId="42" borderId="80" applyNumberFormat="0" applyAlignment="0" applyProtection="0"/>
    <xf numFmtId="0" fontId="25" fillId="25" borderId="79" applyNumberFormat="0" applyAlignment="0" applyProtection="0"/>
    <xf numFmtId="0" fontId="25" fillId="48" borderId="79" applyNumberFormat="0" applyFont="0" applyAlignment="0" applyProtection="0"/>
    <xf numFmtId="0" fontId="163" fillId="0" borderId="87" applyNumberFormat="0" applyFill="0" applyAlignment="0" applyProtection="0"/>
    <xf numFmtId="0" fontId="63" fillId="0" borderId="81" applyNumberFormat="0" applyFill="0" applyAlignment="0" applyProtection="0"/>
    <xf numFmtId="0" fontId="189" fillId="104" borderId="77" applyNumberFormat="0" applyAlignment="0" applyProtection="0"/>
    <xf numFmtId="0" fontId="57" fillId="32" borderId="77" applyNumberFormat="0" applyAlignment="0" applyProtection="0"/>
    <xf numFmtId="0" fontId="187" fillId="23" borderId="77" applyNumberFormat="0" applyAlignment="0" applyProtection="0"/>
    <xf numFmtId="0" fontId="49" fillId="42" borderId="77" applyNumberFormat="0" applyAlignment="0" applyProtection="0"/>
    <xf numFmtId="0" fontId="186" fillId="23" borderId="86" applyNumberFormat="0" applyAlignment="0" applyProtection="0"/>
    <xf numFmtId="10" fontId="29" fillId="4" borderId="88" applyNumberFormat="0" applyBorder="0" applyAlignment="0" applyProtection="0"/>
    <xf numFmtId="10" fontId="29" fillId="4" borderId="88" applyNumberFormat="0" applyBorder="0" applyAlignment="0" applyProtection="0"/>
    <xf numFmtId="0" fontId="61" fillId="42" borderId="80" applyNumberFormat="0" applyAlignment="0" applyProtection="0"/>
    <xf numFmtId="0" fontId="186" fillId="23" borderId="86" applyNumberFormat="0" applyAlignment="0" applyProtection="0"/>
    <xf numFmtId="0" fontId="49" fillId="42" borderId="77" applyNumberFormat="0" applyAlignment="0" applyProtection="0"/>
    <xf numFmtId="0" fontId="187" fillId="23" borderId="77" applyNumberFormat="0" applyAlignment="0" applyProtection="0"/>
    <xf numFmtId="0" fontId="57" fillId="32" borderId="77" applyNumberFormat="0" applyAlignment="0" applyProtection="0"/>
    <xf numFmtId="0" fontId="189" fillId="104" borderId="77" applyNumberFormat="0" applyAlignment="0" applyProtection="0"/>
    <xf numFmtId="0" fontId="63" fillId="0" borderId="81" applyNumberFormat="0" applyFill="0" applyAlignment="0" applyProtection="0"/>
    <xf numFmtId="0" fontId="163" fillId="0" borderId="87" applyNumberFormat="0" applyFill="0" applyAlignment="0" applyProtection="0"/>
    <xf numFmtId="0" fontId="25" fillId="48" borderId="79" applyNumberFormat="0" applyFont="0" applyAlignment="0" applyProtection="0"/>
    <xf numFmtId="0" fontId="25" fillId="25" borderId="79" applyNumberFormat="0" applyAlignment="0" applyProtection="0"/>
    <xf numFmtId="0" fontId="49" fillId="23" borderId="77" applyNumberFormat="0" applyAlignment="0" applyProtection="0"/>
    <xf numFmtId="0" fontId="57" fillId="10" borderId="77" applyNumberFormat="0" applyAlignment="0" applyProtection="0"/>
    <xf numFmtId="0" fontId="14" fillId="25" borderId="79" applyNumberFormat="0" applyAlignment="0" applyProtection="0"/>
    <xf numFmtId="0" fontId="61" fillId="23" borderId="80" applyNumberFormat="0" applyAlignment="0" applyProtection="0"/>
    <xf numFmtId="0" fontId="63" fillId="0" borderId="81" applyNumberFormat="0" applyFill="0" applyAlignment="0" applyProtection="0"/>
    <xf numFmtId="0" fontId="57" fillId="32" borderId="77" applyNumberFormat="0" applyAlignment="0" applyProtection="0"/>
    <xf numFmtId="0" fontId="25" fillId="25" borderId="79" applyNumberFormat="0" applyAlignment="0" applyProtection="0"/>
    <xf numFmtId="0" fontId="14" fillId="48" borderId="79" applyNumberFormat="0" applyFont="0" applyAlignment="0" applyProtection="0"/>
    <xf numFmtId="0" fontId="74" fillId="100" borderId="80" applyNumberFormat="0" applyProtection="0">
      <alignment vertical="top"/>
    </xf>
    <xf numFmtId="0" fontId="75" fillId="100" borderId="77" applyNumberFormat="0" applyProtection="0">
      <alignment vertical="top"/>
    </xf>
    <xf numFmtId="0" fontId="81" fillId="26" borderId="77" applyNumberFormat="0" applyProtection="0">
      <alignment vertical="top"/>
    </xf>
    <xf numFmtId="0" fontId="83" fillId="0" borderId="85" applyNumberFormat="0" applyFill="0" applyProtection="0">
      <alignment vertical="top"/>
    </xf>
    <xf numFmtId="0" fontId="80" fillId="25" borderId="79" applyNumberFormat="0" applyProtection="0">
      <alignment vertical="top"/>
    </xf>
    <xf numFmtId="0" fontId="89" fillId="51" borderId="77" applyNumberFormat="0" applyAlignment="0" applyProtection="0"/>
    <xf numFmtId="0" fontId="91" fillId="43" borderId="77" applyNumberFormat="0" applyAlignment="0" applyProtection="0"/>
    <xf numFmtId="0" fontId="63" fillId="0" borderId="83" applyNumberFormat="0" applyFill="0" applyAlignment="0" applyProtection="0"/>
    <xf numFmtId="0" fontId="88" fillId="51" borderId="82" applyNumberFormat="0" applyAlignment="0" applyProtection="0"/>
    <xf numFmtId="0" fontId="23" fillId="48" borderId="79" applyNumberFormat="0" applyFont="0" applyAlignment="0" applyProtection="0"/>
    <xf numFmtId="0" fontId="23" fillId="48" borderId="79" applyNumberFormat="0" applyFont="0" applyAlignment="0" applyProtection="0"/>
    <xf numFmtId="0" fontId="49" fillId="23" borderId="77" applyNumberFormat="0" applyAlignment="0" applyProtection="0"/>
    <xf numFmtId="0" fontId="57" fillId="10" borderId="77" applyNumberFormat="0" applyAlignment="0" applyProtection="0"/>
    <xf numFmtId="0" fontId="14" fillId="25" borderId="79" applyNumberFormat="0" applyAlignment="0" applyProtection="0"/>
    <xf numFmtId="0" fontId="61" fillId="23" borderId="80" applyNumberFormat="0" applyAlignment="0" applyProtection="0"/>
    <xf numFmtId="4" fontId="114" fillId="43" borderId="84" applyNumberFormat="0" applyProtection="0">
      <alignment vertical="center"/>
    </xf>
    <xf numFmtId="4" fontId="134" fillId="87" borderId="84" applyNumberFormat="0" applyProtection="0">
      <alignment vertical="center"/>
    </xf>
    <xf numFmtId="4" fontId="114" fillId="87" borderId="84" applyNumberFormat="0" applyProtection="0">
      <alignment horizontal="left" vertical="center" indent="1"/>
    </xf>
    <xf numFmtId="0" fontId="114" fillId="87" borderId="84" applyNumberFormat="0" applyProtection="0">
      <alignment horizontal="left" vertical="top" indent="1"/>
    </xf>
    <xf numFmtId="4" fontId="23" fillId="28" borderId="84" applyNumberFormat="0" applyProtection="0">
      <alignment horizontal="right" vertical="center"/>
    </xf>
    <xf numFmtId="4" fontId="23" fillId="34" borderId="84" applyNumberFormat="0" applyProtection="0">
      <alignment horizontal="right" vertical="center"/>
    </xf>
    <xf numFmtId="4" fontId="23" fillId="45" borderId="84" applyNumberFormat="0" applyProtection="0">
      <alignment horizontal="right" vertical="center"/>
    </xf>
    <xf numFmtId="4" fontId="23" fillId="36" borderId="84" applyNumberFormat="0" applyProtection="0">
      <alignment horizontal="right" vertical="center"/>
    </xf>
    <xf numFmtId="4" fontId="23" fillId="40" borderId="84" applyNumberFormat="0" applyProtection="0">
      <alignment horizontal="right" vertical="center"/>
    </xf>
    <xf numFmtId="4" fontId="23" fillId="47" borderId="84" applyNumberFormat="0" applyProtection="0">
      <alignment horizontal="right" vertical="center"/>
    </xf>
    <xf numFmtId="4" fontId="23" fillId="46" borderId="84" applyNumberFormat="0" applyProtection="0">
      <alignment horizontal="right" vertical="center"/>
    </xf>
    <xf numFmtId="4" fontId="23" fillId="89" borderId="84" applyNumberFormat="0" applyProtection="0">
      <alignment horizontal="right" vertical="center"/>
    </xf>
    <xf numFmtId="4" fontId="23" fillId="35" borderId="84" applyNumberFormat="0" applyProtection="0">
      <alignment horizontal="right" vertical="center"/>
    </xf>
    <xf numFmtId="4" fontId="23" fillId="93" borderId="84" applyNumberFormat="0" applyProtection="0">
      <alignment horizontal="right" vertical="center"/>
    </xf>
    <xf numFmtId="0" fontId="14" fillId="92" borderId="84" applyNumberFormat="0" applyProtection="0">
      <alignment horizontal="left" vertical="center" indent="1"/>
    </xf>
    <xf numFmtId="0" fontId="14" fillId="92" borderId="84" applyNumberFormat="0" applyProtection="0">
      <alignment horizontal="left" vertical="top" indent="1"/>
    </xf>
    <xf numFmtId="0" fontId="14" fillId="88" borderId="84" applyNumberFormat="0" applyProtection="0">
      <alignment horizontal="left" vertical="center" indent="1"/>
    </xf>
    <xf numFmtId="0" fontId="14" fillId="88" borderId="84" applyNumberFormat="0" applyProtection="0">
      <alignment horizontal="left" vertical="top" indent="1"/>
    </xf>
    <xf numFmtId="0" fontId="14" fillId="94" borderId="84" applyNumberFormat="0" applyProtection="0">
      <alignment horizontal="left" vertical="center" indent="1"/>
    </xf>
    <xf numFmtId="0" fontId="14" fillId="94" borderId="84" applyNumberFormat="0" applyProtection="0">
      <alignment horizontal="left" vertical="top" indent="1"/>
    </xf>
    <xf numFmtId="0" fontId="14" fillId="95" borderId="84" applyNumberFormat="0" applyProtection="0">
      <alignment horizontal="left" vertical="center" indent="1"/>
    </xf>
    <xf numFmtId="0" fontId="14" fillId="95" borderId="84" applyNumberFormat="0" applyProtection="0">
      <alignment horizontal="left" vertical="top" indent="1"/>
    </xf>
    <xf numFmtId="4" fontId="23" fillId="4" borderId="84" applyNumberFormat="0" applyProtection="0">
      <alignment vertical="center"/>
    </xf>
    <xf numFmtId="4" fontId="136" fillId="4" borderId="84" applyNumberFormat="0" applyProtection="0">
      <alignment vertical="center"/>
    </xf>
    <xf numFmtId="4" fontId="23" fillId="4" borderId="84" applyNumberFormat="0" applyProtection="0">
      <alignment horizontal="left" vertical="center" indent="1"/>
    </xf>
    <xf numFmtId="0" fontId="23" fillId="4" borderId="84" applyNumberFormat="0" applyProtection="0">
      <alignment horizontal="left" vertical="top" indent="1"/>
    </xf>
    <xf numFmtId="4" fontId="23" fillId="91" borderId="84" applyNumberFormat="0" applyProtection="0">
      <alignment horizontal="right" vertical="center"/>
    </xf>
    <xf numFmtId="4" fontId="136" fillId="91" borderId="84" applyNumberFormat="0" applyProtection="0">
      <alignment horizontal="right" vertical="center"/>
    </xf>
    <xf numFmtId="4" fontId="23" fillId="93" borderId="84" applyNumberFormat="0" applyProtection="0">
      <alignment horizontal="left" vertical="center" indent="1"/>
    </xf>
    <xf numFmtId="0" fontId="23" fillId="88" borderId="84" applyNumberFormat="0" applyProtection="0">
      <alignment horizontal="left" vertical="top" indent="1"/>
    </xf>
    <xf numFmtId="4" fontId="115" fillId="91" borderId="84" applyNumberFormat="0" applyProtection="0">
      <alignment horizontal="right" vertical="center"/>
    </xf>
    <xf numFmtId="2" fontId="30" fillId="0" borderId="88">
      <alignment vertical="top"/>
      <protection locked="0"/>
    </xf>
    <xf numFmtId="0" fontId="63" fillId="0" borderId="81" applyNumberFormat="0" applyFill="0" applyAlignment="0" applyProtection="0"/>
    <xf numFmtId="0" fontId="147" fillId="23" borderId="77" applyNumberFormat="0" applyAlignment="0" applyProtection="0"/>
    <xf numFmtId="0" fontId="49" fillId="42" borderId="77" applyNumberFormat="0" applyAlignment="0" applyProtection="0"/>
    <xf numFmtId="10" fontId="29" fillId="4" borderId="88" applyNumberFormat="0" applyBorder="0" applyAlignment="0" applyProtection="0"/>
    <xf numFmtId="10" fontId="29" fillId="4" borderId="88" applyNumberFormat="0" applyBorder="0" applyAlignment="0" applyProtection="0"/>
    <xf numFmtId="0" fontId="156" fillId="10" borderId="77" applyNumberFormat="0" applyAlignment="0" applyProtection="0"/>
    <xf numFmtId="0" fontId="57" fillId="32" borderId="77" applyNumberFormat="0" applyAlignment="0" applyProtection="0"/>
    <xf numFmtId="0" fontId="156" fillId="10" borderId="77" applyNumberFormat="0" applyAlignment="0" applyProtection="0"/>
    <xf numFmtId="0" fontId="81" fillId="10" borderId="77" applyNumberFormat="0" applyAlignment="0" applyProtection="0"/>
    <xf numFmtId="0" fontId="156" fillId="10" borderId="77" applyNumberFormat="0" applyAlignment="0" applyProtection="0"/>
    <xf numFmtId="0" fontId="81" fillId="10" borderId="77" applyNumberFormat="0" applyAlignment="0" applyProtection="0"/>
    <xf numFmtId="0" fontId="25" fillId="25" borderId="79" applyNumberFormat="0" applyAlignment="0" applyProtection="0"/>
    <xf numFmtId="0" fontId="14" fillId="48" borderId="79" applyNumberFormat="0" applyFont="0" applyAlignment="0" applyProtection="0"/>
    <xf numFmtId="0" fontId="161" fillId="23" borderId="80" applyNumberFormat="0" applyAlignment="0" applyProtection="0"/>
    <xf numFmtId="0" fontId="61" fillId="42" borderId="80" applyNumberFormat="0" applyAlignment="0" applyProtection="0"/>
    <xf numFmtId="0" fontId="163" fillId="0" borderId="81" applyNumberFormat="0" applyFill="0" applyAlignment="0" applyProtection="0"/>
    <xf numFmtId="0" fontId="63" fillId="0" borderId="81" applyNumberFormat="0" applyFill="0" applyAlignment="0" applyProtection="0"/>
    <xf numFmtId="0" fontId="74" fillId="100" borderId="80" applyNumberFormat="0" applyProtection="0">
      <alignment vertical="top"/>
    </xf>
    <xf numFmtId="0" fontId="75" fillId="100" borderId="77" applyNumberFormat="0" applyProtection="0">
      <alignment vertical="top"/>
    </xf>
    <xf numFmtId="0" fontId="81" fillId="26" borderId="77" applyNumberFormat="0" applyProtection="0">
      <alignment vertical="top"/>
    </xf>
    <xf numFmtId="0" fontId="83" fillId="0" borderId="85" applyNumberFormat="0" applyFill="0" applyProtection="0">
      <alignment vertical="top"/>
    </xf>
    <xf numFmtId="0" fontId="80" fillId="25" borderId="79" applyNumberFormat="0" applyProtection="0">
      <alignment vertical="top"/>
    </xf>
    <xf numFmtId="10" fontId="29" fillId="4" borderId="88" applyNumberFormat="0" applyBorder="0" applyAlignment="0" applyProtection="0"/>
    <xf numFmtId="0" fontId="89" fillId="51" borderId="77" applyNumberFormat="0" applyAlignment="0" applyProtection="0"/>
    <xf numFmtId="0" fontId="91" fillId="43" borderId="77" applyNumberFormat="0" applyAlignment="0" applyProtection="0"/>
    <xf numFmtId="0" fontId="63" fillId="0" borderId="83" applyNumberFormat="0" applyFill="0" applyAlignment="0" applyProtection="0"/>
    <xf numFmtId="0" fontId="88" fillId="51" borderId="82" applyNumberFormat="0" applyAlignment="0" applyProtection="0"/>
    <xf numFmtId="0" fontId="23" fillId="48" borderId="79" applyNumberFormat="0" applyFont="0" applyAlignment="0" applyProtection="0"/>
    <xf numFmtId="0" fontId="23" fillId="48" borderId="79" applyNumberFormat="0" applyFont="0" applyAlignment="0" applyProtection="0"/>
    <xf numFmtId="0" fontId="49" fillId="42" borderId="77" applyNumberFormat="0" applyAlignment="0" applyProtection="0"/>
    <xf numFmtId="0" fontId="14" fillId="94" borderId="84" applyNumberFormat="0" applyProtection="0">
      <alignment horizontal="left" vertical="center" indent="1"/>
    </xf>
    <xf numFmtId="0" fontId="14" fillId="94" borderId="84" applyNumberFormat="0" applyProtection="0">
      <alignment horizontal="left" vertical="top" indent="1"/>
    </xf>
    <xf numFmtId="0" fontId="14" fillId="88" borderId="84" applyNumberFormat="0" applyProtection="0">
      <alignment horizontal="left" vertical="top" indent="1"/>
    </xf>
    <xf numFmtId="0" fontId="156" fillId="10" borderId="77" applyNumberFormat="0" applyAlignment="0" applyProtection="0"/>
    <xf numFmtId="0" fontId="14" fillId="48" borderId="79" applyNumberFormat="0" applyFont="0" applyAlignment="0" applyProtection="0"/>
    <xf numFmtId="4" fontId="23" fillId="89" borderId="84" applyNumberFormat="0" applyProtection="0">
      <alignment horizontal="right" vertical="center"/>
    </xf>
    <xf numFmtId="0" fontId="180" fillId="32" borderId="77" applyNumberFormat="0" applyAlignment="0" applyProtection="0"/>
    <xf numFmtId="4" fontId="114" fillId="87" borderId="84" applyNumberFormat="0" applyProtection="0">
      <alignment horizontal="left" vertical="center" indent="1"/>
    </xf>
    <xf numFmtId="0" fontId="49" fillId="23" borderId="77" applyNumberFormat="0" applyAlignment="0" applyProtection="0"/>
    <xf numFmtId="0" fontId="163" fillId="0" borderId="81" applyNumberFormat="0" applyFill="0" applyAlignment="0" applyProtection="0"/>
    <xf numFmtId="0" fontId="91" fillId="43" borderId="77" applyNumberFormat="0" applyAlignment="0" applyProtection="0"/>
    <xf numFmtId="0" fontId="89" fillId="51" borderId="77" applyNumberFormat="0" applyAlignment="0" applyProtection="0"/>
    <xf numFmtId="0" fontId="23" fillId="88" borderId="84" applyNumberFormat="0" applyProtection="0">
      <alignment horizontal="left" vertical="top" indent="1"/>
    </xf>
    <xf numFmtId="0" fontId="89" fillId="51" borderId="77" applyNumberFormat="0" applyAlignment="0" applyProtection="0"/>
    <xf numFmtId="0" fontId="14" fillId="88" borderId="84" applyNumberFormat="0" applyProtection="0">
      <alignment horizontal="left" vertical="center" indent="1"/>
    </xf>
    <xf numFmtId="0" fontId="57" fillId="32" borderId="77" applyNumberFormat="0" applyAlignment="0" applyProtection="0"/>
    <xf numFmtId="0" fontId="88" fillId="51" borderId="82" applyNumberFormat="0" applyAlignment="0" applyProtection="0"/>
    <xf numFmtId="0" fontId="14" fillId="92" borderId="84" applyNumberFormat="0" applyProtection="0">
      <alignment horizontal="left" vertical="top" indent="1"/>
    </xf>
    <xf numFmtId="0" fontId="156" fillId="10" borderId="77" applyNumberFormat="0" applyAlignment="0" applyProtection="0"/>
    <xf numFmtId="0" fontId="14" fillId="92" borderId="84" applyNumberFormat="0" applyProtection="0">
      <alignment horizontal="left" vertical="center" indent="1"/>
    </xf>
    <xf numFmtId="10" fontId="29" fillId="4" borderId="88" applyNumberFormat="0" applyBorder="0" applyAlignment="0" applyProtection="0"/>
    <xf numFmtId="10" fontId="29" fillId="4" borderId="88" applyNumberFormat="0" applyBorder="0" applyAlignment="0" applyProtection="0"/>
    <xf numFmtId="0" fontId="114" fillId="0" borderId="81" applyNumberFormat="0" applyFill="0" applyAlignment="0" applyProtection="0"/>
    <xf numFmtId="0" fontId="57" fillId="10" borderId="77" applyNumberFormat="0" applyAlignment="0" applyProtection="0"/>
    <xf numFmtId="0" fontId="83" fillId="0" borderId="85" applyNumberFormat="0" applyFill="0" applyProtection="0">
      <alignment vertical="top"/>
    </xf>
    <xf numFmtId="4" fontId="23" fillId="93" borderId="84" applyNumberFormat="0" applyProtection="0">
      <alignment horizontal="right" vertical="center"/>
    </xf>
    <xf numFmtId="0" fontId="81" fillId="10" borderId="77" applyNumberFormat="0" applyAlignment="0" applyProtection="0"/>
    <xf numFmtId="0" fontId="180" fillId="32" borderId="77" applyNumberFormat="0" applyAlignment="0" applyProtection="0"/>
    <xf numFmtId="0" fontId="156" fillId="10" borderId="77" applyNumberFormat="0" applyAlignment="0" applyProtection="0"/>
    <xf numFmtId="0" fontId="81" fillId="26" borderId="77" applyNumberFormat="0" applyProtection="0">
      <alignment vertical="top"/>
    </xf>
    <xf numFmtId="0" fontId="23" fillId="48" borderId="79" applyNumberFormat="0" applyFont="0" applyAlignment="0" applyProtection="0"/>
    <xf numFmtId="0" fontId="63" fillId="0" borderId="83" applyNumberFormat="0" applyFill="0" applyAlignment="0" applyProtection="0"/>
    <xf numFmtId="4" fontId="136" fillId="91" borderId="84" applyNumberFormat="0" applyProtection="0">
      <alignment horizontal="right" vertical="center"/>
    </xf>
    <xf numFmtId="0" fontId="81" fillId="10" borderId="77" applyNumberFormat="0" applyAlignment="0" applyProtection="0"/>
    <xf numFmtId="4" fontId="23" fillId="91" borderId="84" applyNumberFormat="0" applyProtection="0">
      <alignment horizontal="right" vertical="center"/>
    </xf>
    <xf numFmtId="4" fontId="23" fillId="35" borderId="84" applyNumberFormat="0" applyProtection="0">
      <alignment horizontal="right" vertical="center"/>
    </xf>
    <xf numFmtId="10" fontId="29" fillId="4" borderId="88" applyNumberFormat="0" applyBorder="0" applyAlignment="0" applyProtection="0"/>
    <xf numFmtId="0" fontId="91" fillId="43" borderId="77" applyNumberFormat="0" applyAlignment="0" applyProtection="0"/>
    <xf numFmtId="0" fontId="23" fillId="4" borderId="84" applyNumberFormat="0" applyProtection="0">
      <alignment horizontal="left" vertical="top" indent="1"/>
    </xf>
    <xf numFmtId="4" fontId="23" fillId="36" borderId="84" applyNumberFormat="0" applyProtection="0">
      <alignment horizontal="right" vertical="center"/>
    </xf>
    <xf numFmtId="4" fontId="23" fillId="4" borderId="84" applyNumberFormat="0" applyProtection="0">
      <alignment horizontal="left" vertical="center" indent="1"/>
    </xf>
    <xf numFmtId="0" fontId="23" fillId="48" borderId="79" applyNumberFormat="0" applyFont="0" applyAlignment="0" applyProtection="0"/>
    <xf numFmtId="0" fontId="75" fillId="100" borderId="77" applyNumberFormat="0" applyProtection="0">
      <alignment vertical="top"/>
    </xf>
    <xf numFmtId="4" fontId="23" fillId="45" borderId="84" applyNumberFormat="0" applyProtection="0">
      <alignment horizontal="right" vertical="center"/>
    </xf>
    <xf numFmtId="4" fontId="136" fillId="4" borderId="84" applyNumberFormat="0" applyProtection="0">
      <alignment vertical="center"/>
    </xf>
    <xf numFmtId="0" fontId="23" fillId="48" borderId="79" applyNumberFormat="0" applyFont="0" applyAlignment="0" applyProtection="0"/>
    <xf numFmtId="0" fontId="74" fillId="100" borderId="80" applyNumberFormat="0" applyProtection="0">
      <alignment vertical="top"/>
    </xf>
    <xf numFmtId="4" fontId="23" fillId="34" borderId="84" applyNumberFormat="0" applyProtection="0">
      <alignment horizontal="right" vertical="center"/>
    </xf>
    <xf numFmtId="4" fontId="23" fillId="4" borderId="84" applyNumberFormat="0" applyProtection="0">
      <alignment vertical="center"/>
    </xf>
    <xf numFmtId="0" fontId="88" fillId="51" borderId="82" applyNumberFormat="0" applyAlignment="0" applyProtection="0"/>
    <xf numFmtId="4" fontId="23" fillId="28" borderId="84" applyNumberFormat="0" applyProtection="0">
      <alignment horizontal="right" vertical="center"/>
    </xf>
    <xf numFmtId="0" fontId="14" fillId="95" borderId="84" applyNumberFormat="0" applyProtection="0">
      <alignment horizontal="left" vertical="top" indent="1"/>
    </xf>
    <xf numFmtId="0" fontId="61" fillId="42" borderId="80" applyNumberFormat="0" applyAlignment="0" applyProtection="0"/>
    <xf numFmtId="0" fontId="173" fillId="42" borderId="77" applyNumberFormat="0" applyAlignment="0" applyProtection="0"/>
    <xf numFmtId="0" fontId="61" fillId="23" borderId="80" applyNumberFormat="0" applyAlignment="0" applyProtection="0"/>
    <xf numFmtId="4" fontId="23" fillId="93" borderId="84" applyNumberFormat="0" applyProtection="0">
      <alignment horizontal="left" vertical="center" indent="1"/>
    </xf>
    <xf numFmtId="4" fontId="23" fillId="40" borderId="84" applyNumberFormat="0" applyProtection="0">
      <alignment horizontal="right" vertical="center"/>
    </xf>
    <xf numFmtId="0" fontId="63" fillId="0" borderId="81" applyNumberFormat="0" applyFill="0" applyAlignment="0" applyProtection="0"/>
    <xf numFmtId="0" fontId="25" fillId="25" borderId="79" applyNumberFormat="0" applyAlignment="0" applyProtection="0"/>
    <xf numFmtId="4" fontId="23" fillId="46" borderId="84" applyNumberFormat="0" applyProtection="0">
      <alignment horizontal="right" vertical="center"/>
    </xf>
    <xf numFmtId="0" fontId="63" fillId="0" borderId="81" applyNumberFormat="0" applyFill="0" applyAlignment="0" applyProtection="0"/>
    <xf numFmtId="4" fontId="134" fillId="87" borderId="84" applyNumberFormat="0" applyProtection="0">
      <alignment vertical="center"/>
    </xf>
    <xf numFmtId="0" fontId="37" fillId="0" borderId="78" applyNumberFormat="0" applyAlignment="0" applyProtection="0"/>
    <xf numFmtId="2" fontId="30" fillId="0" borderId="88">
      <alignment vertical="top"/>
      <protection locked="0"/>
    </xf>
    <xf numFmtId="4" fontId="23" fillId="47" borderId="84" applyNumberFormat="0" applyProtection="0">
      <alignment horizontal="right" vertical="center"/>
    </xf>
    <xf numFmtId="0" fontId="23" fillId="48" borderId="79" applyNumberFormat="0" applyFont="0" applyAlignment="0" applyProtection="0"/>
    <xf numFmtId="0" fontId="14" fillId="25" borderId="79" applyNumberFormat="0" applyAlignment="0" applyProtection="0"/>
    <xf numFmtId="4" fontId="114" fillId="43" borderId="84" applyNumberFormat="0" applyProtection="0">
      <alignment vertical="center"/>
    </xf>
    <xf numFmtId="0" fontId="63" fillId="0" borderId="83" applyNumberFormat="0" applyFill="0" applyAlignment="0" applyProtection="0"/>
    <xf numFmtId="0" fontId="37" fillId="0" borderId="78">
      <alignment horizontal="left" vertical="center"/>
    </xf>
    <xf numFmtId="4" fontId="115" fillId="91" borderId="84" applyNumberFormat="0" applyProtection="0">
      <alignment horizontal="right" vertical="center"/>
    </xf>
    <xf numFmtId="0" fontId="80" fillId="25" borderId="79" applyNumberFormat="0" applyProtection="0">
      <alignment vertical="top"/>
    </xf>
    <xf numFmtId="0" fontId="14" fillId="95" borderId="84" applyNumberFormat="0" applyProtection="0">
      <alignment horizontal="left" vertical="center" indent="1"/>
    </xf>
    <xf numFmtId="0" fontId="161" fillId="23" borderId="80" applyNumberFormat="0" applyAlignment="0" applyProtection="0"/>
    <xf numFmtId="0" fontId="114" fillId="87" borderId="84" applyNumberFormat="0" applyProtection="0">
      <alignment horizontal="left" vertical="top" indent="1"/>
    </xf>
    <xf numFmtId="0" fontId="147" fillId="23" borderId="77" applyNumberFormat="0" applyAlignment="0" applyProtection="0"/>
    <xf numFmtId="0" fontId="61" fillId="42" borderId="80" applyNumberFormat="0" applyAlignment="0" applyProtection="0"/>
    <xf numFmtId="0" fontId="49" fillId="42" borderId="77" applyNumberFormat="0" applyAlignment="0" applyProtection="0"/>
    <xf numFmtId="0" fontId="57" fillId="32" borderId="77" applyNumberFormat="0" applyAlignment="0" applyProtection="0"/>
    <xf numFmtId="0" fontId="63" fillId="0" borderId="81" applyNumberFormat="0" applyFill="0" applyAlignment="0" applyProtection="0"/>
    <xf numFmtId="0" fontId="25" fillId="48" borderId="79" applyNumberFormat="0" applyFont="0" applyAlignment="0" applyProtection="0"/>
    <xf numFmtId="0" fontId="187" fillId="23" borderId="77" applyNumberFormat="0" applyAlignment="0" applyProtection="0"/>
    <xf numFmtId="0" fontId="189" fillId="104" borderId="77" applyNumberFormat="0" applyAlignment="0" applyProtection="0"/>
    <xf numFmtId="0" fontId="25" fillId="25" borderId="79" applyNumberFormat="0" applyAlignment="0" applyProtection="0"/>
    <xf numFmtId="0" fontId="61" fillId="42" borderId="80" applyNumberFormat="0" applyAlignment="0" applyProtection="0"/>
    <xf numFmtId="0" fontId="25" fillId="25" borderId="79" applyNumberFormat="0" applyAlignment="0" applyProtection="0"/>
    <xf numFmtId="0" fontId="25" fillId="48" borderId="79" applyNumberFormat="0" applyFont="0" applyAlignment="0" applyProtection="0"/>
    <xf numFmtId="0" fontId="63" fillId="0" borderId="81" applyNumberFormat="0" applyFill="0" applyAlignment="0" applyProtection="0"/>
    <xf numFmtId="0" fontId="189" fillId="104" borderId="77" applyNumberFormat="0" applyAlignment="0" applyProtection="0"/>
    <xf numFmtId="0" fontId="57" fillId="32" borderId="77" applyNumberFormat="0" applyAlignment="0" applyProtection="0"/>
    <xf numFmtId="0" fontId="187" fillId="23" borderId="77" applyNumberFormat="0" applyAlignment="0" applyProtection="0"/>
    <xf numFmtId="0" fontId="49" fillId="42" borderId="77" applyNumberFormat="0" applyAlignment="0" applyProtection="0"/>
    <xf numFmtId="10" fontId="29" fillId="4" borderId="88" applyNumberFormat="0" applyBorder="0" applyAlignment="0" applyProtection="0"/>
    <xf numFmtId="0" fontId="61" fillId="42" borderId="80" applyNumberFormat="0" applyAlignment="0" applyProtection="0"/>
    <xf numFmtId="0" fontId="49" fillId="42" borderId="77" applyNumberFormat="0" applyAlignment="0" applyProtection="0"/>
    <xf numFmtId="0" fontId="187" fillId="23" borderId="77" applyNumberFormat="0" applyAlignment="0" applyProtection="0"/>
    <xf numFmtId="0" fontId="57" fillId="32" borderId="77" applyNumberFormat="0" applyAlignment="0" applyProtection="0"/>
    <xf numFmtId="0" fontId="189" fillId="104" borderId="77" applyNumberFormat="0" applyAlignment="0" applyProtection="0"/>
    <xf numFmtId="0" fontId="63" fillId="0" borderId="81" applyNumberFormat="0" applyFill="0" applyAlignment="0" applyProtection="0"/>
    <xf numFmtId="0" fontId="25" fillId="48" borderId="79" applyNumberFormat="0" applyFont="0" applyAlignment="0" applyProtection="0"/>
    <xf numFmtId="0" fontId="25" fillId="25" borderId="79" applyNumberFormat="0" applyAlignment="0" applyProtection="0"/>
    <xf numFmtId="0" fontId="49" fillId="23" borderId="77" applyNumberFormat="0" applyAlignment="0" applyProtection="0"/>
    <xf numFmtId="0" fontId="57" fillId="10" borderId="77" applyNumberFormat="0" applyAlignment="0" applyProtection="0"/>
    <xf numFmtId="0" fontId="14" fillId="25" borderId="79" applyNumberFormat="0" applyAlignment="0" applyProtection="0"/>
    <xf numFmtId="0" fontId="61" fillId="23" borderId="80" applyNumberFormat="0" applyAlignment="0" applyProtection="0"/>
    <xf numFmtId="0" fontId="63" fillId="0" borderId="81" applyNumberFormat="0" applyFill="0" applyAlignment="0" applyProtection="0"/>
    <xf numFmtId="0" fontId="57" fillId="32" borderId="77" applyNumberFormat="0" applyAlignment="0" applyProtection="0"/>
    <xf numFmtId="0" fontId="25" fillId="25" borderId="79" applyNumberFormat="0" applyAlignment="0" applyProtection="0"/>
    <xf numFmtId="0" fontId="14" fillId="48" borderId="79" applyNumberFormat="0" applyFont="0" applyAlignment="0" applyProtection="0"/>
    <xf numFmtId="0" fontId="74" fillId="100" borderId="80" applyNumberFormat="0" applyProtection="0">
      <alignment vertical="top"/>
    </xf>
    <xf numFmtId="0" fontId="75" fillId="100" borderId="77" applyNumberFormat="0" applyProtection="0">
      <alignment vertical="top"/>
    </xf>
    <xf numFmtId="0" fontId="81" fillId="26" borderId="77" applyNumberFormat="0" applyProtection="0">
      <alignment vertical="top"/>
    </xf>
    <xf numFmtId="0" fontId="83" fillId="0" borderId="85" applyNumberFormat="0" applyFill="0" applyProtection="0">
      <alignment vertical="top"/>
    </xf>
    <xf numFmtId="0" fontId="80" fillId="25" borderId="79" applyNumberFormat="0" applyProtection="0">
      <alignment vertical="top"/>
    </xf>
    <xf numFmtId="0" fontId="89" fillId="51" borderId="77" applyNumberFormat="0" applyAlignment="0" applyProtection="0"/>
    <xf numFmtId="0" fontId="91" fillId="43" borderId="77" applyNumberFormat="0" applyAlignment="0" applyProtection="0"/>
    <xf numFmtId="0" fontId="63" fillId="0" borderId="83" applyNumberFormat="0" applyFill="0" applyAlignment="0" applyProtection="0"/>
    <xf numFmtId="0" fontId="88" fillId="51" borderId="82" applyNumberFormat="0" applyAlignment="0" applyProtection="0"/>
    <xf numFmtId="0" fontId="23" fillId="48" borderId="79" applyNumberFormat="0" applyFont="0" applyAlignment="0" applyProtection="0"/>
    <xf numFmtId="0" fontId="23" fillId="48" borderId="79" applyNumberFormat="0" applyFont="0" applyAlignment="0" applyProtection="0"/>
    <xf numFmtId="0" fontId="49" fillId="23" borderId="77" applyNumberFormat="0" applyAlignment="0" applyProtection="0"/>
    <xf numFmtId="0" fontId="37" fillId="0" borderId="78" applyNumberFormat="0" applyAlignment="0" applyProtection="0"/>
    <xf numFmtId="0" fontId="37" fillId="0" borderId="78">
      <alignment horizontal="left" vertical="center"/>
    </xf>
    <xf numFmtId="0" fontId="57" fillId="10" borderId="77" applyNumberFormat="0" applyAlignment="0" applyProtection="0"/>
    <xf numFmtId="0" fontId="14" fillId="25" borderId="79" applyNumberFormat="0" applyAlignment="0" applyProtection="0"/>
    <xf numFmtId="0" fontId="61" fillId="23" borderId="80" applyNumberFormat="0" applyAlignment="0" applyProtection="0"/>
    <xf numFmtId="4" fontId="114" fillId="43" borderId="84" applyNumberFormat="0" applyProtection="0">
      <alignment vertical="center"/>
    </xf>
    <xf numFmtId="4" fontId="134" fillId="87" borderId="84" applyNumberFormat="0" applyProtection="0">
      <alignment vertical="center"/>
    </xf>
    <xf numFmtId="4" fontId="114" fillId="87" borderId="84" applyNumberFormat="0" applyProtection="0">
      <alignment horizontal="left" vertical="center" indent="1"/>
    </xf>
    <xf numFmtId="0" fontId="114" fillId="87" borderId="84" applyNumberFormat="0" applyProtection="0">
      <alignment horizontal="left" vertical="top" indent="1"/>
    </xf>
    <xf numFmtId="4" fontId="23" fillId="28" borderId="84" applyNumberFormat="0" applyProtection="0">
      <alignment horizontal="right" vertical="center"/>
    </xf>
    <xf numFmtId="4" fontId="23" fillId="34" borderId="84" applyNumberFormat="0" applyProtection="0">
      <alignment horizontal="right" vertical="center"/>
    </xf>
    <xf numFmtId="4" fontId="23" fillId="45" borderId="84" applyNumberFormat="0" applyProtection="0">
      <alignment horizontal="right" vertical="center"/>
    </xf>
    <xf numFmtId="4" fontId="23" fillId="36" borderId="84" applyNumberFormat="0" applyProtection="0">
      <alignment horizontal="right" vertical="center"/>
    </xf>
    <xf numFmtId="4" fontId="23" fillId="40" borderId="84" applyNumberFormat="0" applyProtection="0">
      <alignment horizontal="right" vertical="center"/>
    </xf>
    <xf numFmtId="4" fontId="23" fillId="47" borderId="84" applyNumberFormat="0" applyProtection="0">
      <alignment horizontal="right" vertical="center"/>
    </xf>
    <xf numFmtId="4" fontId="23" fillId="46" borderId="84" applyNumberFormat="0" applyProtection="0">
      <alignment horizontal="right" vertical="center"/>
    </xf>
    <xf numFmtId="4" fontId="23" fillId="89" borderId="84" applyNumberFormat="0" applyProtection="0">
      <alignment horizontal="right" vertical="center"/>
    </xf>
    <xf numFmtId="4" fontId="23" fillId="35" borderId="84" applyNumberFormat="0" applyProtection="0">
      <alignment horizontal="right" vertical="center"/>
    </xf>
    <xf numFmtId="4" fontId="23" fillId="93" borderId="84" applyNumberFormat="0" applyProtection="0">
      <alignment horizontal="right" vertical="center"/>
    </xf>
    <xf numFmtId="0" fontId="14" fillId="92" borderId="84" applyNumberFormat="0" applyProtection="0">
      <alignment horizontal="left" vertical="center" indent="1"/>
    </xf>
    <xf numFmtId="0" fontId="14" fillId="92" borderId="84" applyNumberFormat="0" applyProtection="0">
      <alignment horizontal="left" vertical="top" indent="1"/>
    </xf>
    <xf numFmtId="0" fontId="14" fillId="88" borderId="84" applyNumberFormat="0" applyProtection="0">
      <alignment horizontal="left" vertical="center" indent="1"/>
    </xf>
    <xf numFmtId="0" fontId="14" fillId="88" borderId="84" applyNumberFormat="0" applyProtection="0">
      <alignment horizontal="left" vertical="top" indent="1"/>
    </xf>
    <xf numFmtId="0" fontId="14" fillId="94" borderId="84" applyNumberFormat="0" applyProtection="0">
      <alignment horizontal="left" vertical="center" indent="1"/>
    </xf>
    <xf numFmtId="0" fontId="14" fillId="94" borderId="84" applyNumberFormat="0" applyProtection="0">
      <alignment horizontal="left" vertical="top" indent="1"/>
    </xf>
    <xf numFmtId="0" fontId="14" fillId="95" borderId="84" applyNumberFormat="0" applyProtection="0">
      <alignment horizontal="left" vertical="center" indent="1"/>
    </xf>
    <xf numFmtId="0" fontId="14" fillId="95" borderId="84" applyNumberFormat="0" applyProtection="0">
      <alignment horizontal="left" vertical="top" indent="1"/>
    </xf>
    <xf numFmtId="4" fontId="23" fillId="4" borderId="84" applyNumberFormat="0" applyProtection="0">
      <alignment vertical="center"/>
    </xf>
    <xf numFmtId="4" fontId="136" fillId="4" borderId="84" applyNumberFormat="0" applyProtection="0">
      <alignment vertical="center"/>
    </xf>
    <xf numFmtId="4" fontId="23" fillId="4" borderId="84" applyNumberFormat="0" applyProtection="0">
      <alignment horizontal="left" vertical="center" indent="1"/>
    </xf>
    <xf numFmtId="0" fontId="23" fillId="4" borderId="84" applyNumberFormat="0" applyProtection="0">
      <alignment horizontal="left" vertical="top" indent="1"/>
    </xf>
    <xf numFmtId="4" fontId="23" fillId="91" borderId="84" applyNumberFormat="0" applyProtection="0">
      <alignment horizontal="right" vertical="center"/>
    </xf>
    <xf numFmtId="4" fontId="136" fillId="91" borderId="84" applyNumberFormat="0" applyProtection="0">
      <alignment horizontal="right" vertical="center"/>
    </xf>
    <xf numFmtId="4" fontId="23" fillId="93" borderId="84" applyNumberFormat="0" applyProtection="0">
      <alignment horizontal="left" vertical="center" indent="1"/>
    </xf>
    <xf numFmtId="0" fontId="23" fillId="88" borderId="84" applyNumberFormat="0" applyProtection="0">
      <alignment horizontal="left" vertical="top" indent="1"/>
    </xf>
    <xf numFmtId="4" fontId="115" fillId="91" borderId="84" applyNumberFormat="0" applyProtection="0">
      <alignment horizontal="right" vertical="center"/>
    </xf>
    <xf numFmtId="2" fontId="30" fillId="0" borderId="88">
      <alignment vertical="top"/>
      <protection locked="0"/>
    </xf>
    <xf numFmtId="0" fontId="63" fillId="0" borderId="81" applyNumberFormat="0" applyFill="0" applyAlignment="0" applyProtection="0"/>
    <xf numFmtId="0" fontId="147" fillId="23" borderId="77" applyNumberFormat="0" applyAlignment="0" applyProtection="0"/>
    <xf numFmtId="0" fontId="49" fillId="42" borderId="77" applyNumberFormat="0" applyAlignment="0" applyProtection="0"/>
    <xf numFmtId="10" fontId="29" fillId="4" borderId="88" applyNumberFormat="0" applyBorder="0" applyAlignment="0" applyProtection="0"/>
    <xf numFmtId="10" fontId="29" fillId="4" borderId="88" applyNumberFormat="0" applyBorder="0" applyAlignment="0" applyProtection="0"/>
    <xf numFmtId="0" fontId="156" fillId="10" borderId="77" applyNumberFormat="0" applyAlignment="0" applyProtection="0"/>
    <xf numFmtId="0" fontId="57" fillId="32" borderId="77" applyNumberFormat="0" applyAlignment="0" applyProtection="0"/>
    <xf numFmtId="0" fontId="156" fillId="10" borderId="77" applyNumberFormat="0" applyAlignment="0" applyProtection="0"/>
    <xf numFmtId="0" fontId="81" fillId="10" borderId="77" applyNumberFormat="0" applyAlignment="0" applyProtection="0"/>
    <xf numFmtId="0" fontId="156" fillId="10" borderId="77" applyNumberFormat="0" applyAlignment="0" applyProtection="0"/>
    <xf numFmtId="0" fontId="81" fillId="10" borderId="77" applyNumberFormat="0" applyAlignment="0" applyProtection="0"/>
    <xf numFmtId="0" fontId="25" fillId="25" borderId="79" applyNumberFormat="0" applyAlignment="0" applyProtection="0"/>
    <xf numFmtId="0" fontId="14" fillId="48" borderId="79" applyNumberFormat="0" applyFont="0" applyAlignment="0" applyProtection="0"/>
    <xf numFmtId="0" fontId="161" fillId="23" borderId="80" applyNumberFormat="0" applyAlignment="0" applyProtection="0"/>
    <xf numFmtId="0" fontId="61" fillId="42" borderId="80" applyNumberFormat="0" applyAlignment="0" applyProtection="0"/>
    <xf numFmtId="0" fontId="163" fillId="0" borderId="81" applyNumberFormat="0" applyFill="0" applyAlignment="0" applyProtection="0"/>
    <xf numFmtId="0" fontId="63" fillId="0" borderId="81" applyNumberFormat="0" applyFill="0" applyAlignment="0" applyProtection="0"/>
    <xf numFmtId="0" fontId="74" fillId="100" borderId="80" applyNumberFormat="0" applyProtection="0">
      <alignment vertical="top"/>
    </xf>
    <xf numFmtId="0" fontId="75" fillId="100" borderId="77" applyNumberFormat="0" applyProtection="0">
      <alignment vertical="top"/>
    </xf>
    <xf numFmtId="0" fontId="81" fillId="26" borderId="77" applyNumberFormat="0" applyProtection="0">
      <alignment vertical="top"/>
    </xf>
    <xf numFmtId="0" fontId="83" fillId="0" borderId="85" applyNumberFormat="0" applyFill="0" applyProtection="0">
      <alignment vertical="top"/>
    </xf>
    <xf numFmtId="0" fontId="80" fillId="25" borderId="79" applyNumberFormat="0" applyProtection="0">
      <alignment vertical="top"/>
    </xf>
    <xf numFmtId="10" fontId="29" fillId="4" borderId="88" applyNumberFormat="0" applyBorder="0" applyAlignment="0" applyProtection="0"/>
    <xf numFmtId="0" fontId="89" fillId="51" borderId="77" applyNumberFormat="0" applyAlignment="0" applyProtection="0"/>
    <xf numFmtId="0" fontId="91" fillId="43" borderId="77" applyNumberFormat="0" applyAlignment="0" applyProtection="0"/>
    <xf numFmtId="0" fontId="63" fillId="0" borderId="83" applyNumberFormat="0" applyFill="0" applyAlignment="0" applyProtection="0"/>
    <xf numFmtId="0" fontId="88" fillId="51" borderId="82" applyNumberFormat="0" applyAlignment="0" applyProtection="0"/>
    <xf numFmtId="0" fontId="23" fillId="48" borderId="79" applyNumberFormat="0" applyFont="0" applyAlignment="0" applyProtection="0"/>
    <xf numFmtId="0" fontId="23" fillId="48" borderId="79" applyNumberFormat="0" applyFont="0" applyAlignment="0" applyProtection="0"/>
    <xf numFmtId="0" fontId="49" fillId="42" borderId="77" applyNumberFormat="0" applyAlignment="0" applyProtection="0"/>
    <xf numFmtId="0" fontId="14" fillId="94" borderId="84" applyNumberFormat="0" applyProtection="0">
      <alignment horizontal="left" vertical="center" indent="1"/>
    </xf>
    <xf numFmtId="0" fontId="14" fillId="94" borderId="84" applyNumberFormat="0" applyProtection="0">
      <alignment horizontal="left" vertical="top" indent="1"/>
    </xf>
    <xf numFmtId="0" fontId="14" fillId="88" borderId="84" applyNumberFormat="0" applyProtection="0">
      <alignment horizontal="left" vertical="top" indent="1"/>
    </xf>
    <xf numFmtId="0" fontId="156" fillId="10" borderId="77" applyNumberFormat="0" applyAlignment="0" applyProtection="0"/>
    <xf numFmtId="0" fontId="14" fillId="48" borderId="79" applyNumberFormat="0" applyFont="0" applyAlignment="0" applyProtection="0"/>
    <xf numFmtId="4" fontId="23" fillId="89" borderId="84" applyNumberFormat="0" applyProtection="0">
      <alignment horizontal="right" vertical="center"/>
    </xf>
    <xf numFmtId="0" fontId="180" fillId="32" borderId="77" applyNumberFormat="0" applyAlignment="0" applyProtection="0"/>
    <xf numFmtId="4" fontId="114" fillId="87" borderId="84" applyNumberFormat="0" applyProtection="0">
      <alignment horizontal="left" vertical="center" indent="1"/>
    </xf>
    <xf numFmtId="0" fontId="49" fillId="23" borderId="77" applyNumberFormat="0" applyAlignment="0" applyProtection="0"/>
    <xf numFmtId="0" fontId="163" fillId="0" borderId="81" applyNumberFormat="0" applyFill="0" applyAlignment="0" applyProtection="0"/>
    <xf numFmtId="0" fontId="91" fillId="43" borderId="77" applyNumberFormat="0" applyAlignment="0" applyProtection="0"/>
    <xf numFmtId="0" fontId="89" fillId="51" borderId="77" applyNumberFormat="0" applyAlignment="0" applyProtection="0"/>
    <xf numFmtId="0" fontId="23" fillId="88" borderId="84" applyNumberFormat="0" applyProtection="0">
      <alignment horizontal="left" vertical="top" indent="1"/>
    </xf>
    <xf numFmtId="0" fontId="89" fillId="51" borderId="77" applyNumberFormat="0" applyAlignment="0" applyProtection="0"/>
    <xf numFmtId="0" fontId="14" fillId="88" borderId="84" applyNumberFormat="0" applyProtection="0">
      <alignment horizontal="left" vertical="center" indent="1"/>
    </xf>
    <xf numFmtId="0" fontId="57" fillId="32" borderId="77" applyNumberFormat="0" applyAlignment="0" applyProtection="0"/>
    <xf numFmtId="0" fontId="88" fillId="51" borderId="82" applyNumberFormat="0" applyAlignment="0" applyProtection="0"/>
    <xf numFmtId="0" fontId="14" fillId="92" borderId="84" applyNumberFormat="0" applyProtection="0">
      <alignment horizontal="left" vertical="top" indent="1"/>
    </xf>
    <xf numFmtId="0" fontId="156" fillId="10" borderId="77" applyNumberFormat="0" applyAlignment="0" applyProtection="0"/>
    <xf numFmtId="0" fontId="14" fillId="92" borderId="84" applyNumberFormat="0" applyProtection="0">
      <alignment horizontal="left" vertical="center" indent="1"/>
    </xf>
    <xf numFmtId="10" fontId="29" fillId="4" borderId="88" applyNumberFormat="0" applyBorder="0" applyAlignment="0" applyProtection="0"/>
    <xf numFmtId="10" fontId="29" fillId="4" borderId="88" applyNumberFormat="0" applyBorder="0" applyAlignment="0" applyProtection="0"/>
    <xf numFmtId="0" fontId="114" fillId="0" borderId="81" applyNumberFormat="0" applyFill="0" applyAlignment="0" applyProtection="0"/>
    <xf numFmtId="0" fontId="57" fillId="10" borderId="77" applyNumberFormat="0" applyAlignment="0" applyProtection="0"/>
    <xf numFmtId="0" fontId="83" fillId="0" borderId="85" applyNumberFormat="0" applyFill="0" applyProtection="0">
      <alignment vertical="top"/>
    </xf>
    <xf numFmtId="4" fontId="23" fillId="93" borderId="84" applyNumberFormat="0" applyProtection="0">
      <alignment horizontal="right" vertical="center"/>
    </xf>
    <xf numFmtId="0" fontId="81" fillId="10" borderId="77" applyNumberFormat="0" applyAlignment="0" applyProtection="0"/>
    <xf numFmtId="0" fontId="180" fillId="32" borderId="77" applyNumberFormat="0" applyAlignment="0" applyProtection="0"/>
    <xf numFmtId="0" fontId="183" fillId="42" borderId="80" applyNumberFormat="0" applyAlignment="0" applyProtection="0"/>
    <xf numFmtId="0" fontId="156" fillId="10" borderId="77" applyNumberFormat="0" applyAlignment="0" applyProtection="0"/>
    <xf numFmtId="0" fontId="81" fillId="26" borderId="77" applyNumberFormat="0" applyProtection="0">
      <alignment vertical="top"/>
    </xf>
    <xf numFmtId="0" fontId="23" fillId="48" borderId="79" applyNumberFormat="0" applyFont="0" applyAlignment="0" applyProtection="0"/>
    <xf numFmtId="0" fontId="63" fillId="0" borderId="83" applyNumberFormat="0" applyFill="0" applyAlignment="0" applyProtection="0"/>
    <xf numFmtId="4" fontId="136" fillId="91" borderId="84" applyNumberFormat="0" applyProtection="0">
      <alignment horizontal="right" vertical="center"/>
    </xf>
    <xf numFmtId="0" fontId="81" fillId="10" borderId="77" applyNumberFormat="0" applyAlignment="0" applyProtection="0"/>
    <xf numFmtId="4" fontId="23" fillId="91" borderId="84" applyNumberFormat="0" applyProtection="0">
      <alignment horizontal="right" vertical="center"/>
    </xf>
    <xf numFmtId="4" fontId="23" fillId="35" borderId="84" applyNumberFormat="0" applyProtection="0">
      <alignment horizontal="right" vertical="center"/>
    </xf>
    <xf numFmtId="10" fontId="29" fillId="4" borderId="88" applyNumberFormat="0" applyBorder="0" applyAlignment="0" applyProtection="0"/>
    <xf numFmtId="0" fontId="91" fillId="43" borderId="77" applyNumberFormat="0" applyAlignment="0" applyProtection="0"/>
    <xf numFmtId="0" fontId="23" fillId="4" borderId="84" applyNumberFormat="0" applyProtection="0">
      <alignment horizontal="left" vertical="top" indent="1"/>
    </xf>
    <xf numFmtId="4" fontId="23" fillId="36" borderId="84" applyNumberFormat="0" applyProtection="0">
      <alignment horizontal="right" vertical="center"/>
    </xf>
    <xf numFmtId="4" fontId="23" fillId="4" borderId="84" applyNumberFormat="0" applyProtection="0">
      <alignment horizontal="left" vertical="center" indent="1"/>
    </xf>
    <xf numFmtId="0" fontId="23" fillId="48" borderId="79" applyNumberFormat="0" applyFont="0" applyAlignment="0" applyProtection="0"/>
    <xf numFmtId="0" fontId="75" fillId="100" borderId="77" applyNumberFormat="0" applyProtection="0">
      <alignment vertical="top"/>
    </xf>
    <xf numFmtId="4" fontId="23" fillId="45" borderId="84" applyNumberFormat="0" applyProtection="0">
      <alignment horizontal="right" vertical="center"/>
    </xf>
    <xf numFmtId="4" fontId="136" fillId="4" borderId="84" applyNumberFormat="0" applyProtection="0">
      <alignment vertical="center"/>
    </xf>
    <xf numFmtId="0" fontId="23" fillId="48" borderId="79" applyNumberFormat="0" applyFont="0" applyAlignment="0" applyProtection="0"/>
    <xf numFmtId="0" fontId="74" fillId="100" borderId="80" applyNumberFormat="0" applyProtection="0">
      <alignment vertical="top"/>
    </xf>
    <xf numFmtId="4" fontId="23" fillId="34" borderId="84" applyNumberFormat="0" applyProtection="0">
      <alignment horizontal="right" vertical="center"/>
    </xf>
    <xf numFmtId="4" fontId="23" fillId="4" borderId="84" applyNumberFormat="0" applyProtection="0">
      <alignment vertical="center"/>
    </xf>
    <xf numFmtId="0" fontId="88" fillId="51" borderId="82" applyNumberFormat="0" applyAlignment="0" applyProtection="0"/>
    <xf numFmtId="4" fontId="23" fillId="28" borderId="84" applyNumberFormat="0" applyProtection="0">
      <alignment horizontal="right" vertical="center"/>
    </xf>
    <xf numFmtId="0" fontId="14" fillId="95" borderId="84" applyNumberFormat="0" applyProtection="0">
      <alignment horizontal="left" vertical="top" indent="1"/>
    </xf>
    <xf numFmtId="0" fontId="61" fillId="42" borderId="80" applyNumberFormat="0" applyAlignment="0" applyProtection="0"/>
    <xf numFmtId="0" fontId="173" fillId="42" borderId="77" applyNumberFormat="0" applyAlignment="0" applyProtection="0"/>
    <xf numFmtId="0" fontId="61" fillId="23" borderId="80" applyNumberFormat="0" applyAlignment="0" applyProtection="0"/>
    <xf numFmtId="4" fontId="23" fillId="93" borderId="84" applyNumberFormat="0" applyProtection="0">
      <alignment horizontal="left" vertical="center" indent="1"/>
    </xf>
    <xf numFmtId="4" fontId="23" fillId="40" borderId="84" applyNumberFormat="0" applyProtection="0">
      <alignment horizontal="right" vertical="center"/>
    </xf>
    <xf numFmtId="0" fontId="63" fillId="0" borderId="81" applyNumberFormat="0" applyFill="0" applyAlignment="0" applyProtection="0"/>
    <xf numFmtId="0" fontId="25" fillId="25" borderId="79" applyNumberFormat="0" applyAlignment="0" applyProtection="0"/>
    <xf numFmtId="4" fontId="23" fillId="46" borderId="84" applyNumberFormat="0" applyProtection="0">
      <alignment horizontal="right" vertical="center"/>
    </xf>
    <xf numFmtId="0" fontId="63" fillId="0" borderId="81" applyNumberFormat="0" applyFill="0" applyAlignment="0" applyProtection="0"/>
    <xf numFmtId="4" fontId="134" fillId="87" borderId="84" applyNumberFormat="0" applyProtection="0">
      <alignment vertical="center"/>
    </xf>
    <xf numFmtId="0" fontId="37" fillId="0" borderId="78" applyNumberFormat="0" applyAlignment="0" applyProtection="0"/>
    <xf numFmtId="2" fontId="30" fillId="0" borderId="88">
      <alignment vertical="top"/>
      <protection locked="0"/>
    </xf>
    <xf numFmtId="4" fontId="23" fillId="47" borderId="84" applyNumberFormat="0" applyProtection="0">
      <alignment horizontal="right" vertical="center"/>
    </xf>
    <xf numFmtId="0" fontId="23" fillId="48" borderId="79" applyNumberFormat="0" applyFont="0" applyAlignment="0" applyProtection="0"/>
    <xf numFmtId="0" fontId="14" fillId="25" borderId="79" applyNumberFormat="0" applyAlignment="0" applyProtection="0"/>
    <xf numFmtId="4" fontId="114" fillId="43" borderId="84" applyNumberFormat="0" applyProtection="0">
      <alignment vertical="center"/>
    </xf>
    <xf numFmtId="0" fontId="63" fillId="0" borderId="83" applyNumberFormat="0" applyFill="0" applyAlignment="0" applyProtection="0"/>
    <xf numFmtId="0" fontId="37" fillId="0" borderId="78">
      <alignment horizontal="left" vertical="center"/>
    </xf>
    <xf numFmtId="4" fontId="115" fillId="91" borderId="84" applyNumberFormat="0" applyProtection="0">
      <alignment horizontal="right" vertical="center"/>
    </xf>
    <xf numFmtId="0" fontId="80" fillId="25" borderId="79" applyNumberFormat="0" applyProtection="0">
      <alignment vertical="top"/>
    </xf>
    <xf numFmtId="0" fontId="14" fillId="95" borderId="84" applyNumberFormat="0" applyProtection="0">
      <alignment horizontal="left" vertical="center" indent="1"/>
    </xf>
    <xf numFmtId="0" fontId="161" fillId="23" borderId="80" applyNumberFormat="0" applyAlignment="0" applyProtection="0"/>
    <xf numFmtId="0" fontId="114" fillId="87" borderId="84" applyNumberFormat="0" applyProtection="0">
      <alignment horizontal="left" vertical="top" indent="1"/>
    </xf>
    <xf numFmtId="0" fontId="147" fillId="23" borderId="77" applyNumberFormat="0" applyAlignment="0" applyProtection="0"/>
    <xf numFmtId="0" fontId="37" fillId="0" borderId="89">
      <alignment horizontal="left" vertical="center"/>
    </xf>
    <xf numFmtId="0" fontId="75" fillId="23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24" fillId="25" borderId="79" applyNumberFormat="0" applyAlignment="0" applyProtection="0"/>
    <xf numFmtId="0" fontId="74" fillId="23" borderId="80" applyNumberFormat="0" applyAlignment="0" applyProtection="0"/>
    <xf numFmtId="0" fontId="83" fillId="0" borderId="81" applyNumberFormat="0" applyFill="0" applyAlignment="0" applyProtection="0"/>
    <xf numFmtId="0" fontId="61" fillId="51" borderId="80" applyNumberFormat="0" applyAlignment="0" applyProtection="0"/>
    <xf numFmtId="0" fontId="221" fillId="51" borderId="77" applyNumberFormat="0" applyAlignment="0" applyProtection="0"/>
    <xf numFmtId="0" fontId="57" fillId="43" borderId="77" applyNumberFormat="0" applyAlignment="0" applyProtection="0"/>
    <xf numFmtId="0" fontId="63" fillId="0" borderId="90" applyNumberFormat="0" applyFill="0" applyAlignment="0" applyProtection="0"/>
    <xf numFmtId="0" fontId="14" fillId="48" borderId="79" applyNumberFormat="0" applyFon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81" fillId="10" borderId="77" applyNumberFormat="0" applyAlignment="0" applyProtection="0"/>
    <xf numFmtId="0" fontId="57" fillId="32" borderId="91" applyNumberFormat="0" applyAlignment="0" applyProtection="0"/>
    <xf numFmtId="0" fontId="156" fillId="10" borderId="91" applyNumberFormat="0" applyAlignment="0" applyProtection="0"/>
    <xf numFmtId="0" fontId="81" fillId="10" borderId="91" applyNumberFormat="0" applyAlignment="0" applyProtection="0"/>
    <xf numFmtId="0" fontId="156" fillId="10" borderId="91" applyNumberFormat="0" applyAlignment="0" applyProtection="0"/>
    <xf numFmtId="0" fontId="81" fillId="10" borderId="91" applyNumberFormat="0" applyAlignment="0" applyProtection="0"/>
    <xf numFmtId="0" fontId="25" fillId="25" borderId="93" applyNumberFormat="0" applyAlignment="0" applyProtection="0"/>
    <xf numFmtId="0" fontId="14" fillId="48" borderId="93" applyNumberFormat="0" applyFont="0" applyAlignment="0" applyProtection="0"/>
    <xf numFmtId="0" fontId="161" fillId="23" borderId="94" applyNumberFormat="0" applyAlignment="0" applyProtection="0"/>
    <xf numFmtId="0" fontId="61" fillId="42" borderId="94" applyNumberFormat="0" applyAlignment="0" applyProtection="0"/>
    <xf numFmtId="0" fontId="163" fillId="0" borderId="95" applyNumberFormat="0" applyFill="0" applyAlignment="0" applyProtection="0"/>
    <xf numFmtId="0" fontId="63" fillId="0" borderId="95" applyNumberFormat="0" applyFill="0" applyAlignment="0" applyProtection="0"/>
    <xf numFmtId="0" fontId="74" fillId="100" borderId="94" applyNumberFormat="0" applyProtection="0">
      <alignment vertical="top"/>
    </xf>
    <xf numFmtId="0" fontId="75" fillId="100" borderId="91" applyNumberFormat="0" applyProtection="0">
      <alignment vertical="top"/>
    </xf>
    <xf numFmtId="0" fontId="81" fillId="26" borderId="91" applyNumberFormat="0" applyProtection="0">
      <alignment vertical="top"/>
    </xf>
    <xf numFmtId="0" fontId="83" fillId="0" borderId="99" applyNumberFormat="0" applyFill="0" applyProtection="0">
      <alignment vertical="top"/>
    </xf>
    <xf numFmtId="0" fontId="80" fillId="25" borderId="93" applyNumberFormat="0" applyProtection="0">
      <alignment vertical="top"/>
    </xf>
    <xf numFmtId="10" fontId="29" fillId="4" borderId="102" applyNumberFormat="0" applyBorder="0" applyAlignment="0" applyProtection="0"/>
    <xf numFmtId="0" fontId="89" fillId="51" borderId="91" applyNumberFormat="0" applyAlignment="0" applyProtection="0"/>
    <xf numFmtId="0" fontId="91" fillId="43" borderId="91" applyNumberFormat="0" applyAlignment="0" applyProtection="0"/>
    <xf numFmtId="0" fontId="63" fillId="0" borderId="97" applyNumberFormat="0" applyFill="0" applyAlignment="0" applyProtection="0"/>
    <xf numFmtId="0" fontId="88" fillId="51" borderId="96" applyNumberFormat="0" applyAlignment="0" applyProtection="0"/>
    <xf numFmtId="0" fontId="23" fillId="48" borderId="93" applyNumberFormat="0" applyFont="0" applyAlignment="0" applyProtection="0"/>
    <xf numFmtId="0" fontId="23" fillId="48" borderId="93" applyNumberFormat="0" applyFont="0" applyAlignment="0" applyProtection="0"/>
    <xf numFmtId="0" fontId="49" fillId="42" borderId="91" applyNumberFormat="0" applyAlignment="0" applyProtection="0"/>
    <xf numFmtId="0" fontId="14" fillId="94" borderId="98" applyNumberFormat="0" applyProtection="0">
      <alignment horizontal="left" vertical="center" indent="1"/>
    </xf>
    <xf numFmtId="0" fontId="14" fillId="94" borderId="98" applyNumberFormat="0" applyProtection="0">
      <alignment horizontal="left" vertical="top" indent="1"/>
    </xf>
    <xf numFmtId="0" fontId="14" fillId="88" borderId="98" applyNumberFormat="0" applyProtection="0">
      <alignment horizontal="left" vertical="top" indent="1"/>
    </xf>
    <xf numFmtId="0" fontId="156" fillId="10" borderId="91" applyNumberFormat="0" applyAlignment="0" applyProtection="0"/>
    <xf numFmtId="0" fontId="14" fillId="48" borderId="93" applyNumberFormat="0" applyFont="0" applyAlignment="0" applyProtection="0"/>
    <xf numFmtId="4" fontId="23" fillId="89" borderId="98" applyNumberFormat="0" applyProtection="0">
      <alignment horizontal="right" vertical="center"/>
    </xf>
    <xf numFmtId="0" fontId="180" fillId="32" borderId="91" applyNumberFormat="0" applyAlignment="0" applyProtection="0"/>
    <xf numFmtId="4" fontId="114" fillId="87" borderId="98" applyNumberFormat="0" applyProtection="0">
      <alignment horizontal="left" vertical="center" indent="1"/>
    </xf>
    <xf numFmtId="0" fontId="49" fillId="23" borderId="91" applyNumberFormat="0" applyAlignment="0" applyProtection="0"/>
    <xf numFmtId="0" fontId="163" fillId="0" borderId="95" applyNumberFormat="0" applyFill="0" applyAlignment="0" applyProtection="0"/>
    <xf numFmtId="0" fontId="91" fillId="43" borderId="91" applyNumberFormat="0" applyAlignment="0" applyProtection="0"/>
    <xf numFmtId="0" fontId="89" fillId="51" borderId="91" applyNumberFormat="0" applyAlignment="0" applyProtection="0"/>
    <xf numFmtId="0" fontId="23" fillId="88" borderId="98" applyNumberFormat="0" applyProtection="0">
      <alignment horizontal="left" vertical="top" indent="1"/>
    </xf>
    <xf numFmtId="0" fontId="89" fillId="51" borderId="91" applyNumberFormat="0" applyAlignment="0" applyProtection="0"/>
    <xf numFmtId="0" fontId="14" fillId="88" borderId="98" applyNumberFormat="0" applyProtection="0">
      <alignment horizontal="left" vertical="center" indent="1"/>
    </xf>
    <xf numFmtId="0" fontId="57" fillId="32" borderId="91" applyNumberFormat="0" applyAlignment="0" applyProtection="0"/>
    <xf numFmtId="0" fontId="88" fillId="51" borderId="96" applyNumberFormat="0" applyAlignment="0" applyProtection="0"/>
    <xf numFmtId="0" fontId="14" fillId="92" borderId="98" applyNumberFormat="0" applyProtection="0">
      <alignment horizontal="left" vertical="top" indent="1"/>
    </xf>
    <xf numFmtId="0" fontId="156" fillId="10" borderId="91" applyNumberFormat="0" applyAlignment="0" applyProtection="0"/>
    <xf numFmtId="0" fontId="14" fillId="92" borderId="98" applyNumberFormat="0" applyProtection="0">
      <alignment horizontal="left" vertical="center" indent="1"/>
    </xf>
    <xf numFmtId="10" fontId="29" fillId="4" borderId="102" applyNumberFormat="0" applyBorder="0" applyAlignment="0" applyProtection="0"/>
    <xf numFmtId="10" fontId="29" fillId="4" borderId="102" applyNumberFormat="0" applyBorder="0" applyAlignment="0" applyProtection="0"/>
    <xf numFmtId="0" fontId="114" fillId="0" borderId="95" applyNumberFormat="0" applyFill="0" applyAlignment="0" applyProtection="0"/>
    <xf numFmtId="0" fontId="57" fillId="10" borderId="91" applyNumberFormat="0" applyAlignment="0" applyProtection="0"/>
    <xf numFmtId="0" fontId="83" fillId="0" borderId="99" applyNumberFormat="0" applyFill="0" applyProtection="0">
      <alignment vertical="top"/>
    </xf>
    <xf numFmtId="4" fontId="23" fillId="93" borderId="98" applyNumberFormat="0" applyProtection="0">
      <alignment horizontal="right" vertical="center"/>
    </xf>
    <xf numFmtId="0" fontId="81" fillId="10" borderId="91" applyNumberFormat="0" applyAlignment="0" applyProtection="0"/>
    <xf numFmtId="0" fontId="180" fillId="32" borderId="91" applyNumberFormat="0" applyAlignment="0" applyProtection="0"/>
    <xf numFmtId="0" fontId="183" fillId="42" borderId="94" applyNumberFormat="0" applyAlignment="0" applyProtection="0"/>
    <xf numFmtId="0" fontId="156" fillId="10" borderId="91" applyNumberFormat="0" applyAlignment="0" applyProtection="0"/>
    <xf numFmtId="0" fontId="81" fillId="26" borderId="91" applyNumberFormat="0" applyProtection="0">
      <alignment vertical="top"/>
    </xf>
    <xf numFmtId="0" fontId="23" fillId="48" borderId="93" applyNumberFormat="0" applyFont="0" applyAlignment="0" applyProtection="0"/>
    <xf numFmtId="0" fontId="63" fillId="0" borderId="97" applyNumberFormat="0" applyFill="0" applyAlignment="0" applyProtection="0"/>
    <xf numFmtId="4" fontId="136" fillId="91" borderId="98" applyNumberFormat="0" applyProtection="0">
      <alignment horizontal="right" vertical="center"/>
    </xf>
    <xf numFmtId="0" fontId="81" fillId="10" borderId="91" applyNumberFormat="0" applyAlignment="0" applyProtection="0"/>
    <xf numFmtId="4" fontId="23" fillId="91" borderId="98" applyNumberFormat="0" applyProtection="0">
      <alignment horizontal="right" vertical="center"/>
    </xf>
    <xf numFmtId="4" fontId="23" fillId="35" borderId="98" applyNumberFormat="0" applyProtection="0">
      <alignment horizontal="right" vertical="center"/>
    </xf>
    <xf numFmtId="10" fontId="29" fillId="4" borderId="102" applyNumberFormat="0" applyBorder="0" applyAlignment="0" applyProtection="0"/>
    <xf numFmtId="0" fontId="91" fillId="43" borderId="91" applyNumberFormat="0" applyAlignment="0" applyProtection="0"/>
    <xf numFmtId="0" fontId="23" fillId="4" borderId="98" applyNumberFormat="0" applyProtection="0">
      <alignment horizontal="left" vertical="top" indent="1"/>
    </xf>
    <xf numFmtId="4" fontId="23" fillId="36" borderId="98" applyNumberFormat="0" applyProtection="0">
      <alignment horizontal="right" vertical="center"/>
    </xf>
    <xf numFmtId="4" fontId="23" fillId="4" borderId="98" applyNumberFormat="0" applyProtection="0">
      <alignment horizontal="left" vertical="center" indent="1"/>
    </xf>
    <xf numFmtId="0" fontId="23" fillId="48" borderId="93" applyNumberFormat="0" applyFont="0" applyAlignment="0" applyProtection="0"/>
    <xf numFmtId="0" fontId="75" fillId="100" borderId="91" applyNumberFormat="0" applyProtection="0">
      <alignment vertical="top"/>
    </xf>
    <xf numFmtId="4" fontId="23" fillId="45" borderId="98" applyNumberFormat="0" applyProtection="0">
      <alignment horizontal="right" vertical="center"/>
    </xf>
    <xf numFmtId="4" fontId="136" fillId="4" borderId="98" applyNumberFormat="0" applyProtection="0">
      <alignment vertical="center"/>
    </xf>
    <xf numFmtId="0" fontId="23" fillId="48" borderId="93" applyNumberFormat="0" applyFont="0" applyAlignment="0" applyProtection="0"/>
    <xf numFmtId="0" fontId="74" fillId="100" borderId="94" applyNumberFormat="0" applyProtection="0">
      <alignment vertical="top"/>
    </xf>
    <xf numFmtId="4" fontId="23" fillId="34" borderId="98" applyNumberFormat="0" applyProtection="0">
      <alignment horizontal="right" vertical="center"/>
    </xf>
    <xf numFmtId="4" fontId="23" fillId="4" borderId="98" applyNumberFormat="0" applyProtection="0">
      <alignment vertical="center"/>
    </xf>
    <xf numFmtId="0" fontId="88" fillId="51" borderId="96" applyNumberFormat="0" applyAlignment="0" applyProtection="0"/>
    <xf numFmtId="4" fontId="23" fillId="28" borderId="98" applyNumberFormat="0" applyProtection="0">
      <alignment horizontal="right" vertical="center"/>
    </xf>
    <xf numFmtId="0" fontId="14" fillId="95" borderId="98" applyNumberFormat="0" applyProtection="0">
      <alignment horizontal="left" vertical="top" indent="1"/>
    </xf>
    <xf numFmtId="0" fontId="61" fillId="42" borderId="94" applyNumberFormat="0" applyAlignment="0" applyProtection="0"/>
    <xf numFmtId="0" fontId="173" fillId="42" borderId="91" applyNumberFormat="0" applyAlignment="0" applyProtection="0"/>
    <xf numFmtId="0" fontId="61" fillId="23" borderId="94" applyNumberFormat="0" applyAlignment="0" applyProtection="0"/>
    <xf numFmtId="4" fontId="23" fillId="93" borderId="98" applyNumberFormat="0" applyProtection="0">
      <alignment horizontal="left" vertical="center" indent="1"/>
    </xf>
    <xf numFmtId="4" fontId="23" fillId="40" borderId="98" applyNumberFormat="0" applyProtection="0">
      <alignment horizontal="right" vertical="center"/>
    </xf>
    <xf numFmtId="0" fontId="63" fillId="0" borderId="95" applyNumberFormat="0" applyFill="0" applyAlignment="0" applyProtection="0"/>
    <xf numFmtId="0" fontId="25" fillId="25" borderId="93" applyNumberFormat="0" applyAlignment="0" applyProtection="0"/>
    <xf numFmtId="4" fontId="23" fillId="46" borderId="98" applyNumberFormat="0" applyProtection="0">
      <alignment horizontal="right" vertical="center"/>
    </xf>
    <xf numFmtId="0" fontId="63" fillId="0" borderId="95" applyNumberFormat="0" applyFill="0" applyAlignment="0" applyProtection="0"/>
    <xf numFmtId="4" fontId="134" fillId="87" borderId="98" applyNumberFormat="0" applyProtection="0">
      <alignment vertical="center"/>
    </xf>
    <xf numFmtId="0" fontId="37" fillId="0" borderId="92" applyNumberFormat="0" applyAlignment="0" applyProtection="0"/>
    <xf numFmtId="2" fontId="30" fillId="0" borderId="102">
      <alignment vertical="top"/>
      <protection locked="0"/>
    </xf>
    <xf numFmtId="4" fontId="23" fillId="47" borderId="98" applyNumberFormat="0" applyProtection="0">
      <alignment horizontal="right" vertical="center"/>
    </xf>
    <xf numFmtId="0" fontId="23" fillId="48" borderId="93" applyNumberFormat="0" applyFont="0" applyAlignment="0" applyProtection="0"/>
    <xf numFmtId="0" fontId="14" fillId="25" borderId="93" applyNumberFormat="0" applyAlignment="0" applyProtection="0"/>
    <xf numFmtId="4" fontId="114" fillId="43" borderId="98" applyNumberFormat="0" applyProtection="0">
      <alignment vertical="center"/>
    </xf>
    <xf numFmtId="0" fontId="63" fillId="0" borderId="97" applyNumberFormat="0" applyFill="0" applyAlignment="0" applyProtection="0"/>
    <xf numFmtId="0" fontId="37" fillId="0" borderId="92">
      <alignment horizontal="left" vertical="center"/>
    </xf>
    <xf numFmtId="4" fontId="115" fillId="91" borderId="98" applyNumberFormat="0" applyProtection="0">
      <alignment horizontal="right" vertical="center"/>
    </xf>
    <xf numFmtId="0" fontId="80" fillId="25" borderId="93" applyNumberFormat="0" applyProtection="0">
      <alignment vertical="top"/>
    </xf>
    <xf numFmtId="0" fontId="14" fillId="95" borderId="98" applyNumberFormat="0" applyProtection="0">
      <alignment horizontal="left" vertical="center" indent="1"/>
    </xf>
    <xf numFmtId="0" fontId="161" fillId="23" borderId="94" applyNumberFormat="0" applyAlignment="0" applyProtection="0"/>
    <xf numFmtId="0" fontId="114" fillId="87" borderId="98" applyNumberFormat="0" applyProtection="0">
      <alignment horizontal="left" vertical="top" indent="1"/>
    </xf>
    <xf numFmtId="0" fontId="147" fillId="23" borderId="91" applyNumberFormat="0" applyAlignment="0" applyProtection="0"/>
    <xf numFmtId="0" fontId="37" fillId="0" borderId="103">
      <alignment horizontal="left" vertical="center"/>
    </xf>
    <xf numFmtId="0" fontId="75" fillId="23" borderId="91" applyNumberFormat="0" applyAlignment="0" applyProtection="0"/>
    <xf numFmtId="10" fontId="36" fillId="4" borderId="88" applyNumberFormat="0" applyBorder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24" fillId="25" borderId="93" applyNumberFormat="0" applyAlignment="0" applyProtection="0"/>
    <xf numFmtId="0" fontId="74" fillId="23" borderId="94" applyNumberFormat="0" applyAlignment="0" applyProtection="0"/>
    <xf numFmtId="0" fontId="83" fillId="0" borderId="95" applyNumberFormat="0" applyFill="0" applyAlignment="0" applyProtection="0"/>
    <xf numFmtId="0" fontId="61" fillId="51" borderId="94" applyNumberFormat="0" applyAlignment="0" applyProtection="0"/>
    <xf numFmtId="0" fontId="221" fillId="51" borderId="91" applyNumberFormat="0" applyAlignment="0" applyProtection="0"/>
    <xf numFmtId="0" fontId="57" fillId="43" borderId="91" applyNumberFormat="0" applyAlignment="0" applyProtection="0"/>
    <xf numFmtId="0" fontId="63" fillId="0" borderId="104" applyNumberFormat="0" applyFill="0" applyAlignment="0" applyProtection="0"/>
    <xf numFmtId="0" fontId="14" fillId="48" borderId="93" applyNumberFormat="0" applyFon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81" fillId="10" borderId="91" applyNumberFormat="0" applyAlignment="0" applyProtection="0"/>
    <xf numFmtId="0" fontId="49" fillId="23" borderId="105" applyNumberFormat="0" applyAlignment="0" applyProtection="0"/>
    <xf numFmtId="0" fontId="37" fillId="0" borderId="106" applyNumberFormat="0" applyAlignment="0" applyProtection="0"/>
    <xf numFmtId="0" fontId="37" fillId="0" borderId="106">
      <alignment horizontal="left" vertical="center"/>
    </xf>
    <xf numFmtId="0" fontId="57" fillId="10" borderId="105" applyNumberFormat="0" applyAlignment="0" applyProtection="0"/>
    <xf numFmtId="0" fontId="14" fillId="25" borderId="107" applyNumberFormat="0" applyAlignment="0" applyProtection="0"/>
    <xf numFmtId="0" fontId="61" fillId="23" borderId="108" applyNumberFormat="0" applyAlignment="0" applyProtection="0"/>
    <xf numFmtId="0" fontId="63" fillId="0" borderId="109" applyNumberFormat="0" applyFill="0" applyAlignment="0" applyProtection="0"/>
    <xf numFmtId="0" fontId="74" fillId="42" borderId="108" applyNumberFormat="0" applyAlignment="0" applyProtection="0"/>
    <xf numFmtId="0" fontId="75" fillId="42" borderId="105" applyNumberFormat="0" applyAlignment="0" applyProtection="0"/>
    <xf numFmtId="0" fontId="81" fillId="32" borderId="105" applyNumberFormat="0" applyAlignment="0" applyProtection="0"/>
    <xf numFmtId="0" fontId="83" fillId="0" borderId="109" applyNumberFormat="0" applyFill="0" applyAlignment="0" applyProtection="0"/>
    <xf numFmtId="0" fontId="69" fillId="48" borderId="107" applyNumberFormat="0" applyFont="0" applyAlignment="0" applyProtection="0"/>
    <xf numFmtId="0" fontId="23" fillId="48" borderId="107" applyNumberFormat="0" applyFont="0" applyAlignment="0" applyProtection="0"/>
    <xf numFmtId="0" fontId="88" fillId="51" borderId="110" applyNumberFormat="0" applyAlignment="0" applyProtection="0"/>
    <xf numFmtId="0" fontId="89" fillId="51" borderId="105" applyNumberFormat="0" applyAlignment="0" applyProtection="0"/>
    <xf numFmtId="0" fontId="91" fillId="43" borderId="105" applyNumberFormat="0" applyAlignment="0" applyProtection="0"/>
    <xf numFmtId="0" fontId="63" fillId="0" borderId="111" applyNumberFormat="0" applyFill="0" applyAlignment="0" applyProtection="0"/>
    <xf numFmtId="0" fontId="23" fillId="48" borderId="107" applyNumberFormat="0" applyFont="0" applyAlignment="0" applyProtection="0"/>
    <xf numFmtId="0" fontId="23" fillId="48" borderId="107" applyNumberFormat="0" applyFont="0" applyAlignment="0" applyProtection="0"/>
    <xf numFmtId="0" fontId="14" fillId="48" borderId="107" applyNumberFormat="0" applyFont="0" applyAlignment="0" applyProtection="0"/>
    <xf numFmtId="4" fontId="23" fillId="45" borderId="112" applyNumberFormat="0" applyProtection="0">
      <alignment horizontal="right" vertical="center"/>
    </xf>
    <xf numFmtId="0" fontId="25" fillId="25" borderId="107" applyNumberFormat="0" applyAlignment="0" applyProtection="0"/>
    <xf numFmtId="4" fontId="23" fillId="4" borderId="112" applyNumberFormat="0" applyProtection="0">
      <alignment horizontal="left" vertical="center" indent="1"/>
    </xf>
    <xf numFmtId="0" fontId="156" fillId="10" borderId="105" applyNumberFormat="0" applyAlignment="0" applyProtection="0"/>
    <xf numFmtId="4" fontId="23" fillId="93" borderId="112" applyNumberFormat="0" applyProtection="0">
      <alignment horizontal="right" vertical="center"/>
    </xf>
    <xf numFmtId="0" fontId="161" fillId="23" borderId="108" applyNumberFormat="0" applyAlignment="0" applyProtection="0"/>
    <xf numFmtId="4" fontId="114" fillId="87" borderId="112" applyNumberFormat="0" applyProtection="0">
      <alignment horizontal="left" vertical="center" indent="1"/>
    </xf>
    <xf numFmtId="0" fontId="57" fillId="32" borderId="105" applyNumberFormat="0" applyAlignment="0" applyProtection="0"/>
    <xf numFmtId="4" fontId="114" fillId="43" borderId="112" applyNumberFormat="0" applyProtection="0">
      <alignment vertical="center"/>
    </xf>
    <xf numFmtId="4" fontId="115" fillId="91" borderId="112" applyNumberFormat="0" applyProtection="0">
      <alignment horizontal="right" vertical="center"/>
    </xf>
    <xf numFmtId="4" fontId="23" fillId="28" borderId="112" applyNumberFormat="0" applyProtection="0">
      <alignment horizontal="right" vertical="center"/>
    </xf>
    <xf numFmtId="0" fontId="14" fillId="88" borderId="112" applyNumberFormat="0" applyProtection="0">
      <alignment horizontal="left" vertical="center" indent="1"/>
    </xf>
    <xf numFmtId="0" fontId="49" fillId="42" borderId="105" applyNumberFormat="0" applyAlignment="0" applyProtection="0"/>
    <xf numFmtId="0" fontId="14" fillId="94" borderId="112" applyNumberFormat="0" applyProtection="0">
      <alignment horizontal="left" vertical="center" indent="1"/>
    </xf>
    <xf numFmtId="4" fontId="136" fillId="91" borderId="112" applyNumberFormat="0" applyProtection="0">
      <alignment horizontal="right" vertical="center"/>
    </xf>
    <xf numFmtId="0" fontId="14" fillId="92" borderId="112" applyNumberFormat="0" applyProtection="0">
      <alignment horizontal="left" vertical="center" indent="1"/>
    </xf>
    <xf numFmtId="4" fontId="23" fillId="4" borderId="112" applyNumberFormat="0" applyProtection="0">
      <alignment vertical="center"/>
    </xf>
    <xf numFmtId="0" fontId="156" fillId="10" borderId="105" applyNumberFormat="0" applyAlignment="0" applyProtection="0"/>
    <xf numFmtId="4" fontId="23" fillId="36" borderId="112" applyNumberFormat="0" applyProtection="0">
      <alignment horizontal="right" vertical="center"/>
    </xf>
    <xf numFmtId="0" fontId="23" fillId="88" borderId="112" applyNumberFormat="0" applyProtection="0">
      <alignment horizontal="left" vertical="top" indent="1"/>
    </xf>
    <xf numFmtId="0" fontId="14" fillId="95" borderId="112" applyNumberFormat="0" applyProtection="0">
      <alignment horizontal="left" vertical="center" indent="1"/>
    </xf>
    <xf numFmtId="4" fontId="23" fillId="47" borderId="112" applyNumberFormat="0" applyProtection="0">
      <alignment horizontal="right" vertical="center"/>
    </xf>
    <xf numFmtId="0" fontId="14" fillId="94" borderId="112" applyNumberFormat="0" applyProtection="0">
      <alignment horizontal="left" vertical="top" indent="1"/>
    </xf>
    <xf numFmtId="4" fontId="134" fillId="87" borderId="112" applyNumberFormat="0" applyProtection="0">
      <alignment vertical="center"/>
    </xf>
    <xf numFmtId="4" fontId="23" fillId="40" borderId="112" applyNumberFormat="0" applyProtection="0">
      <alignment horizontal="right" vertical="center"/>
    </xf>
    <xf numFmtId="0" fontId="81" fillId="10" borderId="105" applyNumberFormat="0" applyAlignment="0" applyProtection="0"/>
    <xf numFmtId="0" fontId="147" fillId="23" borderId="105" applyNumberFormat="0" applyAlignment="0" applyProtection="0"/>
    <xf numFmtId="4" fontId="23" fillId="35" borderId="112" applyNumberFormat="0" applyProtection="0">
      <alignment horizontal="right" vertical="center"/>
    </xf>
    <xf numFmtId="4" fontId="23" fillId="91" borderId="112" applyNumberFormat="0" applyProtection="0">
      <alignment horizontal="right" vertical="center"/>
    </xf>
    <xf numFmtId="0" fontId="14" fillId="88" borderId="112" applyNumberFormat="0" applyProtection="0">
      <alignment horizontal="left" vertical="top" indent="1"/>
    </xf>
    <xf numFmtId="0" fontId="156" fillId="10" borderId="105" applyNumberFormat="0" applyAlignment="0" applyProtection="0"/>
    <xf numFmtId="4" fontId="23" fillId="89" borderId="112" applyNumberFormat="0" applyProtection="0">
      <alignment horizontal="right" vertical="center"/>
    </xf>
    <xf numFmtId="0" fontId="14" fillId="92" borderId="112" applyNumberFormat="0" applyProtection="0">
      <alignment horizontal="left" vertical="top" indent="1"/>
    </xf>
    <xf numFmtId="4" fontId="23" fillId="93" borderId="112" applyNumberFormat="0" applyProtection="0">
      <alignment horizontal="left" vertical="center" indent="1"/>
    </xf>
    <xf numFmtId="0" fontId="114" fillId="87" borderId="112" applyNumberFormat="0" applyProtection="0">
      <alignment horizontal="left" vertical="top" indent="1"/>
    </xf>
    <xf numFmtId="4" fontId="23" fillId="46" borderId="112" applyNumberFormat="0" applyProtection="0">
      <alignment horizontal="right" vertical="center"/>
    </xf>
    <xf numFmtId="0" fontId="81" fillId="10" borderId="105" applyNumberFormat="0" applyAlignment="0" applyProtection="0"/>
    <xf numFmtId="4" fontId="23" fillId="34" borderId="112" applyNumberFormat="0" applyProtection="0">
      <alignment horizontal="right" vertical="center"/>
    </xf>
    <xf numFmtId="0" fontId="23" fillId="4" borderId="112" applyNumberFormat="0" applyProtection="0">
      <alignment horizontal="left" vertical="top" indent="1"/>
    </xf>
    <xf numFmtId="4" fontId="136" fillId="4" borderId="112" applyNumberFormat="0" applyProtection="0">
      <alignment vertical="center"/>
    </xf>
    <xf numFmtId="0" fontId="14" fillId="95" borderId="112" applyNumberFormat="0" applyProtection="0">
      <alignment horizontal="left" vertical="top" indent="1"/>
    </xf>
    <xf numFmtId="0" fontId="61" fillId="42" borderId="108" applyNumberFormat="0" applyAlignment="0" applyProtection="0"/>
    <xf numFmtId="0" fontId="163" fillId="0" borderId="109" applyNumberFormat="0" applyFill="0" applyAlignment="0" applyProtection="0"/>
    <xf numFmtId="0" fontId="63" fillId="0" borderId="109" applyNumberFormat="0" applyFill="0" applyAlignment="0" applyProtection="0"/>
    <xf numFmtId="0" fontId="74" fillId="100" borderId="108" applyNumberFormat="0" applyProtection="0">
      <alignment vertical="top"/>
    </xf>
    <xf numFmtId="0" fontId="75" fillId="100" borderId="105" applyNumberFormat="0" applyProtection="0">
      <alignment vertical="top"/>
    </xf>
    <xf numFmtId="0" fontId="81" fillId="26" borderId="105" applyNumberFormat="0" applyProtection="0">
      <alignment vertical="top"/>
    </xf>
    <xf numFmtId="0" fontId="83" fillId="0" borderId="113" applyNumberFormat="0" applyFill="0" applyProtection="0">
      <alignment vertical="top"/>
    </xf>
    <xf numFmtId="0" fontId="80" fillId="25" borderId="107" applyNumberFormat="0" applyProtection="0">
      <alignment vertical="top"/>
    </xf>
    <xf numFmtId="0" fontId="173" fillId="42" borderId="105" applyNumberFormat="0" applyAlignment="0" applyProtection="0"/>
    <xf numFmtId="0" fontId="180" fillId="32" borderId="105" applyNumberFormat="0" applyAlignment="0" applyProtection="0"/>
    <xf numFmtId="0" fontId="23" fillId="48" borderId="107" applyNumberFormat="0" applyFont="0" applyAlignment="0" applyProtection="0"/>
    <xf numFmtId="0" fontId="183" fillId="42" borderId="108" applyNumberFormat="0" applyAlignment="0" applyProtection="0"/>
    <xf numFmtId="0" fontId="114" fillId="0" borderId="109" applyNumberFormat="0" applyFill="0" applyAlignment="0" applyProtection="0"/>
    <xf numFmtId="0" fontId="180" fillId="32" borderId="105" applyNumberFormat="0" applyAlignment="0" applyProtection="0"/>
    <xf numFmtId="0" fontId="61" fillId="42" borderId="108" applyNumberFormat="0" applyAlignment="0" applyProtection="0"/>
    <xf numFmtId="0" fontId="49" fillId="42" borderId="105" applyNumberFormat="0" applyAlignment="0" applyProtection="0"/>
    <xf numFmtId="0" fontId="57" fillId="32" borderId="105" applyNumberFormat="0" applyAlignment="0" applyProtection="0"/>
    <xf numFmtId="0" fontId="63" fillId="0" borderId="109" applyNumberFormat="0" applyFill="0" applyAlignment="0" applyProtection="0"/>
    <xf numFmtId="0" fontId="25" fillId="48" borderId="107" applyNumberFormat="0" applyFont="0" applyAlignment="0" applyProtection="0"/>
    <xf numFmtId="0" fontId="186" fillId="23" borderId="114" applyNumberFormat="0" applyAlignment="0" applyProtection="0"/>
    <xf numFmtId="0" fontId="187" fillId="23" borderId="105" applyNumberFormat="0" applyAlignment="0" applyProtection="0"/>
    <xf numFmtId="0" fontId="189" fillId="104" borderId="105" applyNumberFormat="0" applyAlignment="0" applyProtection="0"/>
    <xf numFmtId="0" fontId="163" fillId="0" borderId="115" applyNumberFormat="0" applyFill="0" applyAlignment="0" applyProtection="0"/>
    <xf numFmtId="0" fontId="25" fillId="25" borderId="107" applyNumberFormat="0" applyAlignment="0" applyProtection="0"/>
    <xf numFmtId="0" fontId="61" fillId="42" borderId="108" applyNumberFormat="0" applyAlignment="0" applyProtection="0"/>
    <xf numFmtId="0" fontId="25" fillId="25" borderId="107" applyNumberFormat="0" applyAlignment="0" applyProtection="0"/>
    <xf numFmtId="0" fontId="25" fillId="48" borderId="107" applyNumberFormat="0" applyFont="0" applyAlignment="0" applyProtection="0"/>
    <xf numFmtId="0" fontId="163" fillId="0" borderId="115" applyNumberFormat="0" applyFill="0" applyAlignment="0" applyProtection="0"/>
    <xf numFmtId="0" fontId="63" fillId="0" borderId="109" applyNumberFormat="0" applyFill="0" applyAlignment="0" applyProtection="0"/>
    <xf numFmtId="0" fontId="189" fillId="104" borderId="105" applyNumberFormat="0" applyAlignment="0" applyProtection="0"/>
    <xf numFmtId="0" fontId="57" fillId="32" borderId="105" applyNumberFormat="0" applyAlignment="0" applyProtection="0"/>
    <xf numFmtId="0" fontId="187" fillId="23" borderId="105" applyNumberFormat="0" applyAlignment="0" applyProtection="0"/>
    <xf numFmtId="0" fontId="49" fillId="42" borderId="105" applyNumberFormat="0" applyAlignment="0" applyProtection="0"/>
    <xf numFmtId="0" fontId="186" fillId="23" borderId="114" applyNumberFormat="0" applyAlignment="0" applyProtection="0"/>
    <xf numFmtId="10" fontId="29" fillId="4" borderId="116" applyNumberFormat="0" applyBorder="0" applyAlignment="0" applyProtection="0"/>
    <xf numFmtId="10" fontId="29" fillId="4" borderId="116" applyNumberFormat="0" applyBorder="0" applyAlignment="0" applyProtection="0"/>
    <xf numFmtId="0" fontId="61" fillId="42" borderId="108" applyNumberFormat="0" applyAlignment="0" applyProtection="0"/>
    <xf numFmtId="0" fontId="186" fillId="23" borderId="114" applyNumberFormat="0" applyAlignment="0" applyProtection="0"/>
    <xf numFmtId="0" fontId="49" fillId="42" borderId="105" applyNumberFormat="0" applyAlignment="0" applyProtection="0"/>
    <xf numFmtId="0" fontId="187" fillId="23" borderId="105" applyNumberFormat="0" applyAlignment="0" applyProtection="0"/>
    <xf numFmtId="0" fontId="57" fillId="32" borderId="105" applyNumberFormat="0" applyAlignment="0" applyProtection="0"/>
    <xf numFmtId="0" fontId="189" fillId="104" borderId="105" applyNumberFormat="0" applyAlignment="0" applyProtection="0"/>
    <xf numFmtId="0" fontId="63" fillId="0" borderId="109" applyNumberFormat="0" applyFill="0" applyAlignment="0" applyProtection="0"/>
    <xf numFmtId="0" fontId="163" fillId="0" borderId="115" applyNumberFormat="0" applyFill="0" applyAlignment="0" applyProtection="0"/>
    <xf numFmtId="0" fontId="25" fillId="48" borderId="107" applyNumberFormat="0" applyFont="0" applyAlignment="0" applyProtection="0"/>
    <xf numFmtId="0" fontId="25" fillId="25" borderId="107" applyNumberFormat="0" applyAlignment="0" applyProtection="0"/>
    <xf numFmtId="0" fontId="49" fillId="23" borderId="105" applyNumberFormat="0" applyAlignment="0" applyProtection="0"/>
    <xf numFmtId="0" fontId="57" fillId="10" borderId="105" applyNumberFormat="0" applyAlignment="0" applyProtection="0"/>
    <xf numFmtId="0" fontId="14" fillId="25" borderId="107" applyNumberFormat="0" applyAlignment="0" applyProtection="0"/>
    <xf numFmtId="0" fontId="61" fillId="23" borderId="108" applyNumberFormat="0" applyAlignment="0" applyProtection="0"/>
    <xf numFmtId="0" fontId="63" fillId="0" borderId="109" applyNumberFormat="0" applyFill="0" applyAlignment="0" applyProtection="0"/>
    <xf numFmtId="0" fontId="57" fillId="32" borderId="105" applyNumberFormat="0" applyAlignment="0" applyProtection="0"/>
    <xf numFmtId="0" fontId="25" fillId="25" borderId="107" applyNumberFormat="0" applyAlignment="0" applyProtection="0"/>
    <xf numFmtId="0" fontId="14" fillId="48" borderId="107" applyNumberFormat="0" applyFont="0" applyAlignment="0" applyProtection="0"/>
    <xf numFmtId="0" fontId="74" fillId="100" borderId="108" applyNumberFormat="0" applyProtection="0">
      <alignment vertical="top"/>
    </xf>
    <xf numFmtId="0" fontId="75" fillId="100" borderId="105" applyNumberFormat="0" applyProtection="0">
      <alignment vertical="top"/>
    </xf>
    <xf numFmtId="0" fontId="81" fillId="26" borderId="105" applyNumberFormat="0" applyProtection="0">
      <alignment vertical="top"/>
    </xf>
    <xf numFmtId="0" fontId="83" fillId="0" borderId="113" applyNumberFormat="0" applyFill="0" applyProtection="0">
      <alignment vertical="top"/>
    </xf>
    <xf numFmtId="0" fontId="80" fillId="25" borderId="107" applyNumberFormat="0" applyProtection="0">
      <alignment vertical="top"/>
    </xf>
    <xf numFmtId="0" fontId="89" fillId="51" borderId="105" applyNumberFormat="0" applyAlignment="0" applyProtection="0"/>
    <xf numFmtId="0" fontId="91" fillId="43" borderId="105" applyNumberFormat="0" applyAlignment="0" applyProtection="0"/>
    <xf numFmtId="0" fontId="63" fillId="0" borderId="111" applyNumberFormat="0" applyFill="0" applyAlignment="0" applyProtection="0"/>
    <xf numFmtId="0" fontId="88" fillId="51" borderId="110" applyNumberFormat="0" applyAlignment="0" applyProtection="0"/>
    <xf numFmtId="0" fontId="23" fillId="48" borderId="107" applyNumberFormat="0" applyFont="0" applyAlignment="0" applyProtection="0"/>
    <xf numFmtId="0" fontId="23" fillId="48" borderId="107" applyNumberFormat="0" applyFont="0" applyAlignment="0" applyProtection="0"/>
    <xf numFmtId="0" fontId="49" fillId="23" borderId="105" applyNumberFormat="0" applyAlignment="0" applyProtection="0"/>
    <xf numFmtId="0" fontId="57" fillId="10" borderId="105" applyNumberFormat="0" applyAlignment="0" applyProtection="0"/>
    <xf numFmtId="0" fontId="14" fillId="25" borderId="107" applyNumberFormat="0" applyAlignment="0" applyProtection="0"/>
    <xf numFmtId="0" fontId="61" fillId="23" borderId="108" applyNumberFormat="0" applyAlignment="0" applyProtection="0"/>
    <xf numFmtId="4" fontId="114" fillId="43" borderId="112" applyNumberFormat="0" applyProtection="0">
      <alignment vertical="center"/>
    </xf>
    <xf numFmtId="4" fontId="134" fillId="87" borderId="112" applyNumberFormat="0" applyProtection="0">
      <alignment vertical="center"/>
    </xf>
    <xf numFmtId="4" fontId="114" fillId="87" borderId="112" applyNumberFormat="0" applyProtection="0">
      <alignment horizontal="left" vertical="center" indent="1"/>
    </xf>
    <xf numFmtId="0" fontId="114" fillId="87" borderId="112" applyNumberFormat="0" applyProtection="0">
      <alignment horizontal="left" vertical="top" indent="1"/>
    </xf>
    <xf numFmtId="4" fontId="23" fillId="28" borderId="112" applyNumberFormat="0" applyProtection="0">
      <alignment horizontal="right" vertical="center"/>
    </xf>
    <xf numFmtId="4" fontId="23" fillId="34" borderId="112" applyNumberFormat="0" applyProtection="0">
      <alignment horizontal="right" vertical="center"/>
    </xf>
    <xf numFmtId="4" fontId="23" fillId="45" borderId="112" applyNumberFormat="0" applyProtection="0">
      <alignment horizontal="right" vertical="center"/>
    </xf>
    <xf numFmtId="4" fontId="23" fillId="36" borderId="112" applyNumberFormat="0" applyProtection="0">
      <alignment horizontal="right" vertical="center"/>
    </xf>
    <xf numFmtId="4" fontId="23" fillId="40" borderId="112" applyNumberFormat="0" applyProtection="0">
      <alignment horizontal="right" vertical="center"/>
    </xf>
    <xf numFmtId="4" fontId="23" fillId="47" borderId="112" applyNumberFormat="0" applyProtection="0">
      <alignment horizontal="right" vertical="center"/>
    </xf>
    <xf numFmtId="4" fontId="23" fillId="46" borderId="112" applyNumberFormat="0" applyProtection="0">
      <alignment horizontal="right" vertical="center"/>
    </xf>
    <xf numFmtId="4" fontId="23" fillId="89" borderId="112" applyNumberFormat="0" applyProtection="0">
      <alignment horizontal="right" vertical="center"/>
    </xf>
    <xf numFmtId="4" fontId="23" fillId="35" borderId="112" applyNumberFormat="0" applyProtection="0">
      <alignment horizontal="right" vertical="center"/>
    </xf>
    <xf numFmtId="4" fontId="23" fillId="93" borderId="112" applyNumberFormat="0" applyProtection="0">
      <alignment horizontal="right" vertical="center"/>
    </xf>
    <xf numFmtId="0" fontId="14" fillId="92" borderId="112" applyNumberFormat="0" applyProtection="0">
      <alignment horizontal="left" vertical="center" indent="1"/>
    </xf>
    <xf numFmtId="0" fontId="14" fillId="92" borderId="112" applyNumberFormat="0" applyProtection="0">
      <alignment horizontal="left" vertical="top" indent="1"/>
    </xf>
    <xf numFmtId="0" fontId="14" fillId="88" borderId="112" applyNumberFormat="0" applyProtection="0">
      <alignment horizontal="left" vertical="center" indent="1"/>
    </xf>
    <xf numFmtId="0" fontId="14" fillId="88" borderId="112" applyNumberFormat="0" applyProtection="0">
      <alignment horizontal="left" vertical="top" indent="1"/>
    </xf>
    <xf numFmtId="0" fontId="14" fillId="94" borderId="112" applyNumberFormat="0" applyProtection="0">
      <alignment horizontal="left" vertical="center" indent="1"/>
    </xf>
    <xf numFmtId="0" fontId="14" fillId="94" borderId="112" applyNumberFormat="0" applyProtection="0">
      <alignment horizontal="left" vertical="top" indent="1"/>
    </xf>
    <xf numFmtId="0" fontId="14" fillId="95" borderId="112" applyNumberFormat="0" applyProtection="0">
      <alignment horizontal="left" vertical="center" indent="1"/>
    </xf>
    <xf numFmtId="0" fontId="14" fillId="95" borderId="112" applyNumberFormat="0" applyProtection="0">
      <alignment horizontal="left" vertical="top" indent="1"/>
    </xf>
    <xf numFmtId="4" fontId="23" fillId="4" borderId="112" applyNumberFormat="0" applyProtection="0">
      <alignment vertical="center"/>
    </xf>
    <xf numFmtId="4" fontId="136" fillId="4" borderId="112" applyNumberFormat="0" applyProtection="0">
      <alignment vertical="center"/>
    </xf>
    <xf numFmtId="4" fontId="23" fillId="4" borderId="112" applyNumberFormat="0" applyProtection="0">
      <alignment horizontal="left" vertical="center" indent="1"/>
    </xf>
    <xf numFmtId="0" fontId="23" fillId="4" borderId="112" applyNumberFormat="0" applyProtection="0">
      <alignment horizontal="left" vertical="top" indent="1"/>
    </xf>
    <xf numFmtId="4" fontId="23" fillId="91" borderId="112" applyNumberFormat="0" applyProtection="0">
      <alignment horizontal="right" vertical="center"/>
    </xf>
    <xf numFmtId="4" fontId="136" fillId="91" borderId="112" applyNumberFormat="0" applyProtection="0">
      <alignment horizontal="right" vertical="center"/>
    </xf>
    <xf numFmtId="4" fontId="23" fillId="93" borderId="112" applyNumberFormat="0" applyProtection="0">
      <alignment horizontal="left" vertical="center" indent="1"/>
    </xf>
    <xf numFmtId="0" fontId="23" fillId="88" borderId="112" applyNumberFormat="0" applyProtection="0">
      <alignment horizontal="left" vertical="top" indent="1"/>
    </xf>
    <xf numFmtId="4" fontId="115" fillId="91" borderId="112" applyNumberFormat="0" applyProtection="0">
      <alignment horizontal="right" vertical="center"/>
    </xf>
    <xf numFmtId="2" fontId="30" fillId="0" borderId="116">
      <alignment vertical="top"/>
      <protection locked="0"/>
    </xf>
    <xf numFmtId="0" fontId="63" fillId="0" borderId="109" applyNumberFormat="0" applyFill="0" applyAlignment="0" applyProtection="0"/>
    <xf numFmtId="0" fontId="147" fillId="23" borderId="105" applyNumberFormat="0" applyAlignment="0" applyProtection="0"/>
    <xf numFmtId="0" fontId="49" fillId="42" borderId="105" applyNumberFormat="0" applyAlignment="0" applyProtection="0"/>
    <xf numFmtId="10" fontId="29" fillId="4" borderId="116" applyNumberFormat="0" applyBorder="0" applyAlignment="0" applyProtection="0"/>
    <xf numFmtId="10" fontId="29" fillId="4" borderId="116" applyNumberFormat="0" applyBorder="0" applyAlignment="0" applyProtection="0"/>
    <xf numFmtId="0" fontId="156" fillId="10" borderId="105" applyNumberFormat="0" applyAlignment="0" applyProtection="0"/>
    <xf numFmtId="0" fontId="57" fillId="32" borderId="105" applyNumberFormat="0" applyAlignment="0" applyProtection="0"/>
    <xf numFmtId="0" fontId="156" fillId="10" borderId="105" applyNumberFormat="0" applyAlignment="0" applyProtection="0"/>
    <xf numFmtId="0" fontId="81" fillId="10" borderId="105" applyNumberFormat="0" applyAlignment="0" applyProtection="0"/>
    <xf numFmtId="0" fontId="156" fillId="10" borderId="105" applyNumberFormat="0" applyAlignment="0" applyProtection="0"/>
    <xf numFmtId="0" fontId="81" fillId="10" borderId="105" applyNumberFormat="0" applyAlignment="0" applyProtection="0"/>
    <xf numFmtId="0" fontId="25" fillId="25" borderId="107" applyNumberFormat="0" applyAlignment="0" applyProtection="0"/>
    <xf numFmtId="0" fontId="14" fillId="48" borderId="107" applyNumberFormat="0" applyFont="0" applyAlignment="0" applyProtection="0"/>
    <xf numFmtId="0" fontId="161" fillId="23" borderId="108" applyNumberFormat="0" applyAlignment="0" applyProtection="0"/>
    <xf numFmtId="0" fontId="61" fillId="42" borderId="108" applyNumberFormat="0" applyAlignment="0" applyProtection="0"/>
    <xf numFmtId="0" fontId="163" fillId="0" borderId="109" applyNumberFormat="0" applyFill="0" applyAlignment="0" applyProtection="0"/>
    <xf numFmtId="0" fontId="63" fillId="0" borderId="109" applyNumberFormat="0" applyFill="0" applyAlignment="0" applyProtection="0"/>
    <xf numFmtId="0" fontId="74" fillId="100" borderId="108" applyNumberFormat="0" applyProtection="0">
      <alignment vertical="top"/>
    </xf>
    <xf numFmtId="0" fontId="75" fillId="100" borderId="105" applyNumberFormat="0" applyProtection="0">
      <alignment vertical="top"/>
    </xf>
    <xf numFmtId="0" fontId="81" fillId="26" borderId="105" applyNumberFormat="0" applyProtection="0">
      <alignment vertical="top"/>
    </xf>
    <xf numFmtId="0" fontId="83" fillId="0" borderId="113" applyNumberFormat="0" applyFill="0" applyProtection="0">
      <alignment vertical="top"/>
    </xf>
    <xf numFmtId="0" fontId="80" fillId="25" borderId="107" applyNumberFormat="0" applyProtection="0">
      <alignment vertical="top"/>
    </xf>
    <xf numFmtId="10" fontId="29" fillId="4" borderId="116" applyNumberFormat="0" applyBorder="0" applyAlignment="0" applyProtection="0"/>
    <xf numFmtId="0" fontId="89" fillId="51" borderId="105" applyNumberFormat="0" applyAlignment="0" applyProtection="0"/>
    <xf numFmtId="0" fontId="91" fillId="43" borderId="105" applyNumberFormat="0" applyAlignment="0" applyProtection="0"/>
    <xf numFmtId="0" fontId="63" fillId="0" borderId="111" applyNumberFormat="0" applyFill="0" applyAlignment="0" applyProtection="0"/>
    <xf numFmtId="0" fontId="88" fillId="51" borderId="110" applyNumberFormat="0" applyAlignment="0" applyProtection="0"/>
    <xf numFmtId="0" fontId="23" fillId="48" borderId="107" applyNumberFormat="0" applyFont="0" applyAlignment="0" applyProtection="0"/>
    <xf numFmtId="0" fontId="23" fillId="48" borderId="107" applyNumberFormat="0" applyFont="0" applyAlignment="0" applyProtection="0"/>
    <xf numFmtId="0" fontId="49" fillId="42" borderId="105" applyNumberFormat="0" applyAlignment="0" applyProtection="0"/>
    <xf numFmtId="0" fontId="14" fillId="94" borderId="112" applyNumberFormat="0" applyProtection="0">
      <alignment horizontal="left" vertical="center" indent="1"/>
    </xf>
    <xf numFmtId="0" fontId="14" fillId="94" borderId="112" applyNumberFormat="0" applyProtection="0">
      <alignment horizontal="left" vertical="top" indent="1"/>
    </xf>
    <xf numFmtId="0" fontId="14" fillId="88" borderId="112" applyNumberFormat="0" applyProtection="0">
      <alignment horizontal="left" vertical="top" indent="1"/>
    </xf>
    <xf numFmtId="0" fontId="156" fillId="10" borderId="105" applyNumberFormat="0" applyAlignment="0" applyProtection="0"/>
    <xf numFmtId="0" fontId="14" fillId="48" borderId="107" applyNumberFormat="0" applyFont="0" applyAlignment="0" applyProtection="0"/>
    <xf numFmtId="4" fontId="23" fillId="89" borderId="112" applyNumberFormat="0" applyProtection="0">
      <alignment horizontal="right" vertical="center"/>
    </xf>
    <xf numFmtId="0" fontId="180" fillId="32" borderId="105" applyNumberFormat="0" applyAlignment="0" applyProtection="0"/>
    <xf numFmtId="4" fontId="114" fillId="87" borderId="112" applyNumberFormat="0" applyProtection="0">
      <alignment horizontal="left" vertical="center" indent="1"/>
    </xf>
    <xf numFmtId="0" fontId="49" fillId="23" borderId="105" applyNumberFormat="0" applyAlignment="0" applyProtection="0"/>
    <xf numFmtId="0" fontId="163" fillId="0" borderId="109" applyNumberFormat="0" applyFill="0" applyAlignment="0" applyProtection="0"/>
    <xf numFmtId="0" fontId="91" fillId="43" borderId="105" applyNumberFormat="0" applyAlignment="0" applyProtection="0"/>
    <xf numFmtId="0" fontId="89" fillId="51" borderId="105" applyNumberFormat="0" applyAlignment="0" applyProtection="0"/>
    <xf numFmtId="0" fontId="23" fillId="88" borderId="112" applyNumberFormat="0" applyProtection="0">
      <alignment horizontal="left" vertical="top" indent="1"/>
    </xf>
    <xf numFmtId="0" fontId="89" fillId="51" borderId="105" applyNumberFormat="0" applyAlignment="0" applyProtection="0"/>
    <xf numFmtId="0" fontId="14" fillId="88" borderId="112" applyNumberFormat="0" applyProtection="0">
      <alignment horizontal="left" vertical="center" indent="1"/>
    </xf>
    <xf numFmtId="0" fontId="57" fillId="32" borderId="105" applyNumberFormat="0" applyAlignment="0" applyProtection="0"/>
    <xf numFmtId="0" fontId="88" fillId="51" borderId="110" applyNumberFormat="0" applyAlignment="0" applyProtection="0"/>
    <xf numFmtId="0" fontId="14" fillId="92" borderId="112" applyNumberFormat="0" applyProtection="0">
      <alignment horizontal="left" vertical="top" indent="1"/>
    </xf>
    <xf numFmtId="0" fontId="156" fillId="10" borderId="105" applyNumberFormat="0" applyAlignment="0" applyProtection="0"/>
    <xf numFmtId="0" fontId="14" fillId="92" borderId="112" applyNumberFormat="0" applyProtection="0">
      <alignment horizontal="left" vertical="center" indent="1"/>
    </xf>
    <xf numFmtId="10" fontId="29" fillId="4" borderId="116" applyNumberFormat="0" applyBorder="0" applyAlignment="0" applyProtection="0"/>
    <xf numFmtId="10" fontId="29" fillId="4" borderId="116" applyNumberFormat="0" applyBorder="0" applyAlignment="0" applyProtection="0"/>
    <xf numFmtId="0" fontId="114" fillId="0" borderId="109" applyNumberFormat="0" applyFill="0" applyAlignment="0" applyProtection="0"/>
    <xf numFmtId="0" fontId="57" fillId="10" borderId="105" applyNumberFormat="0" applyAlignment="0" applyProtection="0"/>
    <xf numFmtId="0" fontId="83" fillId="0" borderId="113" applyNumberFormat="0" applyFill="0" applyProtection="0">
      <alignment vertical="top"/>
    </xf>
    <xf numFmtId="4" fontId="23" fillId="93" borderId="112" applyNumberFormat="0" applyProtection="0">
      <alignment horizontal="right" vertical="center"/>
    </xf>
    <xf numFmtId="0" fontId="81" fillId="10" borderId="105" applyNumberFormat="0" applyAlignment="0" applyProtection="0"/>
    <xf numFmtId="0" fontId="180" fillId="32" borderId="105" applyNumberFormat="0" applyAlignment="0" applyProtection="0"/>
    <xf numFmtId="0" fontId="156" fillId="10" borderId="105" applyNumberFormat="0" applyAlignment="0" applyProtection="0"/>
    <xf numFmtId="0" fontId="81" fillId="26" borderId="105" applyNumberFormat="0" applyProtection="0">
      <alignment vertical="top"/>
    </xf>
    <xf numFmtId="0" fontId="23" fillId="48" borderId="107" applyNumberFormat="0" applyFont="0" applyAlignment="0" applyProtection="0"/>
    <xf numFmtId="0" fontId="63" fillId="0" borderId="111" applyNumberFormat="0" applyFill="0" applyAlignment="0" applyProtection="0"/>
    <xf numFmtId="4" fontId="136" fillId="91" borderId="112" applyNumberFormat="0" applyProtection="0">
      <alignment horizontal="right" vertical="center"/>
    </xf>
    <xf numFmtId="0" fontId="81" fillId="10" borderId="105" applyNumberFormat="0" applyAlignment="0" applyProtection="0"/>
    <xf numFmtId="4" fontId="23" fillId="91" borderId="112" applyNumberFormat="0" applyProtection="0">
      <alignment horizontal="right" vertical="center"/>
    </xf>
    <xf numFmtId="4" fontId="23" fillId="35" borderId="112" applyNumberFormat="0" applyProtection="0">
      <alignment horizontal="right" vertical="center"/>
    </xf>
    <xf numFmtId="10" fontId="29" fillId="4" borderId="116" applyNumberFormat="0" applyBorder="0" applyAlignment="0" applyProtection="0"/>
    <xf numFmtId="0" fontId="91" fillId="43" borderId="105" applyNumberFormat="0" applyAlignment="0" applyProtection="0"/>
    <xf numFmtId="0" fontId="23" fillId="4" borderId="112" applyNumberFormat="0" applyProtection="0">
      <alignment horizontal="left" vertical="top" indent="1"/>
    </xf>
    <xf numFmtId="4" fontId="23" fillId="36" borderId="112" applyNumberFormat="0" applyProtection="0">
      <alignment horizontal="right" vertical="center"/>
    </xf>
    <xf numFmtId="4" fontId="23" fillId="4" borderId="112" applyNumberFormat="0" applyProtection="0">
      <alignment horizontal="left" vertical="center" indent="1"/>
    </xf>
    <xf numFmtId="0" fontId="23" fillId="48" borderId="107" applyNumberFormat="0" applyFont="0" applyAlignment="0" applyProtection="0"/>
    <xf numFmtId="0" fontId="75" fillId="100" borderId="105" applyNumberFormat="0" applyProtection="0">
      <alignment vertical="top"/>
    </xf>
    <xf numFmtId="4" fontId="23" fillId="45" borderId="112" applyNumberFormat="0" applyProtection="0">
      <alignment horizontal="right" vertical="center"/>
    </xf>
    <xf numFmtId="4" fontId="136" fillId="4" borderId="112" applyNumberFormat="0" applyProtection="0">
      <alignment vertical="center"/>
    </xf>
    <xf numFmtId="0" fontId="23" fillId="48" borderId="107" applyNumberFormat="0" applyFont="0" applyAlignment="0" applyProtection="0"/>
    <xf numFmtId="0" fontId="74" fillId="100" borderId="108" applyNumberFormat="0" applyProtection="0">
      <alignment vertical="top"/>
    </xf>
    <xf numFmtId="4" fontId="23" fillId="34" borderId="112" applyNumberFormat="0" applyProtection="0">
      <alignment horizontal="right" vertical="center"/>
    </xf>
    <xf numFmtId="4" fontId="23" fillId="4" borderId="112" applyNumberFormat="0" applyProtection="0">
      <alignment vertical="center"/>
    </xf>
    <xf numFmtId="0" fontId="88" fillId="51" borderId="110" applyNumberFormat="0" applyAlignment="0" applyProtection="0"/>
    <xf numFmtId="4" fontId="23" fillId="28" borderId="112" applyNumberFormat="0" applyProtection="0">
      <alignment horizontal="right" vertical="center"/>
    </xf>
    <xf numFmtId="0" fontId="14" fillId="95" borderId="112" applyNumberFormat="0" applyProtection="0">
      <alignment horizontal="left" vertical="top" indent="1"/>
    </xf>
    <xf numFmtId="0" fontId="61" fillId="42" borderId="108" applyNumberFormat="0" applyAlignment="0" applyProtection="0"/>
    <xf numFmtId="0" fontId="173" fillId="42" borderId="105" applyNumberFormat="0" applyAlignment="0" applyProtection="0"/>
    <xf numFmtId="0" fontId="61" fillId="23" borderId="108" applyNumberFormat="0" applyAlignment="0" applyProtection="0"/>
    <xf numFmtId="4" fontId="23" fillId="93" borderId="112" applyNumberFormat="0" applyProtection="0">
      <alignment horizontal="left" vertical="center" indent="1"/>
    </xf>
    <xf numFmtId="4" fontId="23" fillId="40" borderId="112" applyNumberFormat="0" applyProtection="0">
      <alignment horizontal="right" vertical="center"/>
    </xf>
    <xf numFmtId="0" fontId="63" fillId="0" borderId="109" applyNumberFormat="0" applyFill="0" applyAlignment="0" applyProtection="0"/>
    <xf numFmtId="0" fontId="25" fillId="25" borderId="107" applyNumberFormat="0" applyAlignment="0" applyProtection="0"/>
    <xf numFmtId="4" fontId="23" fillId="46" borderId="112" applyNumberFormat="0" applyProtection="0">
      <alignment horizontal="right" vertical="center"/>
    </xf>
    <xf numFmtId="0" fontId="63" fillId="0" borderId="109" applyNumberFormat="0" applyFill="0" applyAlignment="0" applyProtection="0"/>
    <xf numFmtId="4" fontId="134" fillId="87" borderId="112" applyNumberFormat="0" applyProtection="0">
      <alignment vertical="center"/>
    </xf>
    <xf numFmtId="0" fontId="37" fillId="0" borderId="106" applyNumberFormat="0" applyAlignment="0" applyProtection="0"/>
    <xf numFmtId="2" fontId="30" fillId="0" borderId="116">
      <alignment vertical="top"/>
      <protection locked="0"/>
    </xf>
    <xf numFmtId="4" fontId="23" fillId="47" borderId="112" applyNumberFormat="0" applyProtection="0">
      <alignment horizontal="right" vertical="center"/>
    </xf>
    <xf numFmtId="0" fontId="23" fillId="48" borderId="107" applyNumberFormat="0" applyFont="0" applyAlignment="0" applyProtection="0"/>
    <xf numFmtId="0" fontId="14" fillId="25" borderId="107" applyNumberFormat="0" applyAlignment="0" applyProtection="0"/>
    <xf numFmtId="4" fontId="114" fillId="43" borderId="112" applyNumberFormat="0" applyProtection="0">
      <alignment vertical="center"/>
    </xf>
    <xf numFmtId="0" fontId="63" fillId="0" borderId="111" applyNumberFormat="0" applyFill="0" applyAlignment="0" applyProtection="0"/>
    <xf numFmtId="0" fontId="37" fillId="0" borderId="106">
      <alignment horizontal="left" vertical="center"/>
    </xf>
    <xf numFmtId="4" fontId="115" fillId="91" borderId="112" applyNumberFormat="0" applyProtection="0">
      <alignment horizontal="right" vertical="center"/>
    </xf>
    <xf numFmtId="0" fontId="80" fillId="25" borderId="107" applyNumberFormat="0" applyProtection="0">
      <alignment vertical="top"/>
    </xf>
    <xf numFmtId="0" fontId="14" fillId="95" borderId="112" applyNumberFormat="0" applyProtection="0">
      <alignment horizontal="left" vertical="center" indent="1"/>
    </xf>
    <xf numFmtId="0" fontId="161" fillId="23" borderId="108" applyNumberFormat="0" applyAlignment="0" applyProtection="0"/>
    <xf numFmtId="0" fontId="114" fillId="87" borderId="112" applyNumberFormat="0" applyProtection="0">
      <alignment horizontal="left" vertical="top" indent="1"/>
    </xf>
    <xf numFmtId="0" fontId="147" fillId="23" borderId="105" applyNumberFormat="0" applyAlignment="0" applyProtection="0"/>
    <xf numFmtId="0" fontId="61" fillId="42" borderId="108" applyNumberFormat="0" applyAlignment="0" applyProtection="0"/>
    <xf numFmtId="0" fontId="49" fillId="42" borderId="105" applyNumberFormat="0" applyAlignment="0" applyProtection="0"/>
    <xf numFmtId="0" fontId="57" fillId="32" borderId="105" applyNumberFormat="0" applyAlignment="0" applyProtection="0"/>
    <xf numFmtId="0" fontId="63" fillId="0" borderId="109" applyNumberFormat="0" applyFill="0" applyAlignment="0" applyProtection="0"/>
    <xf numFmtId="0" fontId="25" fillId="48" borderId="107" applyNumberFormat="0" applyFont="0" applyAlignment="0" applyProtection="0"/>
    <xf numFmtId="0" fontId="187" fillId="23" borderId="105" applyNumberFormat="0" applyAlignment="0" applyProtection="0"/>
    <xf numFmtId="0" fontId="189" fillId="104" borderId="105" applyNumberFormat="0" applyAlignment="0" applyProtection="0"/>
    <xf numFmtId="0" fontId="25" fillId="25" borderId="107" applyNumberFormat="0" applyAlignment="0" applyProtection="0"/>
    <xf numFmtId="0" fontId="61" fillId="42" borderId="108" applyNumberFormat="0" applyAlignment="0" applyProtection="0"/>
    <xf numFmtId="0" fontId="25" fillId="25" borderId="107" applyNumberFormat="0" applyAlignment="0" applyProtection="0"/>
    <xf numFmtId="0" fontId="25" fillId="48" borderId="107" applyNumberFormat="0" applyFont="0" applyAlignment="0" applyProtection="0"/>
    <xf numFmtId="0" fontId="63" fillId="0" borderId="109" applyNumberFormat="0" applyFill="0" applyAlignment="0" applyProtection="0"/>
    <xf numFmtId="0" fontId="189" fillId="104" borderId="105" applyNumberFormat="0" applyAlignment="0" applyProtection="0"/>
    <xf numFmtId="0" fontId="57" fillId="32" borderId="105" applyNumberFormat="0" applyAlignment="0" applyProtection="0"/>
    <xf numFmtId="0" fontId="187" fillId="23" borderId="105" applyNumberFormat="0" applyAlignment="0" applyProtection="0"/>
    <xf numFmtId="0" fontId="49" fillId="42" borderId="105" applyNumberFormat="0" applyAlignment="0" applyProtection="0"/>
    <xf numFmtId="10" fontId="29" fillId="4" borderId="116" applyNumberFormat="0" applyBorder="0" applyAlignment="0" applyProtection="0"/>
    <xf numFmtId="0" fontId="61" fillId="42" borderId="108" applyNumberFormat="0" applyAlignment="0" applyProtection="0"/>
    <xf numFmtId="0" fontId="49" fillId="42" borderId="105" applyNumberFormat="0" applyAlignment="0" applyProtection="0"/>
    <xf numFmtId="0" fontId="187" fillId="23" borderId="105" applyNumberFormat="0" applyAlignment="0" applyProtection="0"/>
    <xf numFmtId="0" fontId="57" fillId="32" borderId="105" applyNumberFormat="0" applyAlignment="0" applyProtection="0"/>
    <xf numFmtId="0" fontId="189" fillId="104" borderId="105" applyNumberFormat="0" applyAlignment="0" applyProtection="0"/>
    <xf numFmtId="0" fontId="63" fillId="0" borderId="109" applyNumberFormat="0" applyFill="0" applyAlignment="0" applyProtection="0"/>
    <xf numFmtId="0" fontId="25" fillId="48" borderId="107" applyNumberFormat="0" applyFont="0" applyAlignment="0" applyProtection="0"/>
    <xf numFmtId="0" fontId="25" fillId="25" borderId="107" applyNumberFormat="0" applyAlignment="0" applyProtection="0"/>
    <xf numFmtId="0" fontId="49" fillId="23" borderId="105" applyNumberFormat="0" applyAlignment="0" applyProtection="0"/>
    <xf numFmtId="0" fontId="57" fillId="10" borderId="105" applyNumberFormat="0" applyAlignment="0" applyProtection="0"/>
    <xf numFmtId="0" fontId="14" fillId="25" borderId="107" applyNumberFormat="0" applyAlignment="0" applyProtection="0"/>
    <xf numFmtId="0" fontId="61" fillId="23" borderId="108" applyNumberFormat="0" applyAlignment="0" applyProtection="0"/>
    <xf numFmtId="0" fontId="63" fillId="0" borderId="109" applyNumberFormat="0" applyFill="0" applyAlignment="0" applyProtection="0"/>
    <xf numFmtId="0" fontId="57" fillId="32" borderId="105" applyNumberFormat="0" applyAlignment="0" applyProtection="0"/>
    <xf numFmtId="0" fontId="25" fillId="25" borderId="107" applyNumberFormat="0" applyAlignment="0" applyProtection="0"/>
    <xf numFmtId="0" fontId="14" fillId="48" borderId="107" applyNumberFormat="0" applyFont="0" applyAlignment="0" applyProtection="0"/>
    <xf numFmtId="0" fontId="74" fillId="100" borderId="108" applyNumberFormat="0" applyProtection="0">
      <alignment vertical="top"/>
    </xf>
    <xf numFmtId="0" fontId="75" fillId="100" borderId="105" applyNumberFormat="0" applyProtection="0">
      <alignment vertical="top"/>
    </xf>
    <xf numFmtId="0" fontId="81" fillId="26" borderId="105" applyNumberFormat="0" applyProtection="0">
      <alignment vertical="top"/>
    </xf>
    <xf numFmtId="0" fontId="83" fillId="0" borderId="113" applyNumberFormat="0" applyFill="0" applyProtection="0">
      <alignment vertical="top"/>
    </xf>
    <xf numFmtId="0" fontId="80" fillId="25" borderId="107" applyNumberFormat="0" applyProtection="0">
      <alignment vertical="top"/>
    </xf>
    <xf numFmtId="0" fontId="89" fillId="51" borderId="105" applyNumberFormat="0" applyAlignment="0" applyProtection="0"/>
    <xf numFmtId="0" fontId="91" fillId="43" borderId="105" applyNumberFormat="0" applyAlignment="0" applyProtection="0"/>
    <xf numFmtId="0" fontId="63" fillId="0" borderId="111" applyNumberFormat="0" applyFill="0" applyAlignment="0" applyProtection="0"/>
    <xf numFmtId="0" fontId="88" fillId="51" borderId="110" applyNumberFormat="0" applyAlignment="0" applyProtection="0"/>
    <xf numFmtId="0" fontId="23" fillId="48" borderId="107" applyNumberFormat="0" applyFont="0" applyAlignment="0" applyProtection="0"/>
    <xf numFmtId="0" fontId="23" fillId="48" borderId="107" applyNumberFormat="0" applyFont="0" applyAlignment="0" applyProtection="0"/>
    <xf numFmtId="0" fontId="49" fillId="23" borderId="105" applyNumberFormat="0" applyAlignment="0" applyProtection="0"/>
    <xf numFmtId="0" fontId="37" fillId="0" borderId="106" applyNumberFormat="0" applyAlignment="0" applyProtection="0"/>
    <xf numFmtId="0" fontId="37" fillId="0" borderId="106">
      <alignment horizontal="left" vertical="center"/>
    </xf>
    <xf numFmtId="0" fontId="57" fillId="10" borderId="105" applyNumberFormat="0" applyAlignment="0" applyProtection="0"/>
    <xf numFmtId="0" fontId="14" fillId="25" borderId="107" applyNumberFormat="0" applyAlignment="0" applyProtection="0"/>
    <xf numFmtId="0" fontId="61" fillId="23" borderId="108" applyNumberFormat="0" applyAlignment="0" applyProtection="0"/>
    <xf numFmtId="4" fontId="114" fillId="43" borderId="112" applyNumberFormat="0" applyProtection="0">
      <alignment vertical="center"/>
    </xf>
    <xf numFmtId="4" fontId="134" fillId="87" borderId="112" applyNumberFormat="0" applyProtection="0">
      <alignment vertical="center"/>
    </xf>
    <xf numFmtId="4" fontId="114" fillId="87" borderId="112" applyNumberFormat="0" applyProtection="0">
      <alignment horizontal="left" vertical="center" indent="1"/>
    </xf>
    <xf numFmtId="0" fontId="114" fillId="87" borderId="112" applyNumberFormat="0" applyProtection="0">
      <alignment horizontal="left" vertical="top" indent="1"/>
    </xf>
    <xf numFmtId="4" fontId="23" fillId="28" borderId="112" applyNumberFormat="0" applyProtection="0">
      <alignment horizontal="right" vertical="center"/>
    </xf>
    <xf numFmtId="4" fontId="23" fillId="34" borderId="112" applyNumberFormat="0" applyProtection="0">
      <alignment horizontal="right" vertical="center"/>
    </xf>
    <xf numFmtId="4" fontId="23" fillId="45" borderId="112" applyNumberFormat="0" applyProtection="0">
      <alignment horizontal="right" vertical="center"/>
    </xf>
    <xf numFmtId="4" fontId="23" fillId="36" borderId="112" applyNumberFormat="0" applyProtection="0">
      <alignment horizontal="right" vertical="center"/>
    </xf>
    <xf numFmtId="4" fontId="23" fillId="40" borderId="112" applyNumberFormat="0" applyProtection="0">
      <alignment horizontal="right" vertical="center"/>
    </xf>
    <xf numFmtId="4" fontId="23" fillId="47" borderId="112" applyNumberFormat="0" applyProtection="0">
      <alignment horizontal="right" vertical="center"/>
    </xf>
    <xf numFmtId="4" fontId="23" fillId="46" borderId="112" applyNumberFormat="0" applyProtection="0">
      <alignment horizontal="right" vertical="center"/>
    </xf>
    <xf numFmtId="4" fontId="23" fillId="89" borderId="112" applyNumberFormat="0" applyProtection="0">
      <alignment horizontal="right" vertical="center"/>
    </xf>
    <xf numFmtId="4" fontId="23" fillId="35" borderId="112" applyNumberFormat="0" applyProtection="0">
      <alignment horizontal="right" vertical="center"/>
    </xf>
    <xf numFmtId="4" fontId="23" fillId="93" borderId="112" applyNumberFormat="0" applyProtection="0">
      <alignment horizontal="right" vertical="center"/>
    </xf>
    <xf numFmtId="0" fontId="14" fillId="92" borderId="112" applyNumberFormat="0" applyProtection="0">
      <alignment horizontal="left" vertical="center" indent="1"/>
    </xf>
    <xf numFmtId="0" fontId="14" fillId="92" borderId="112" applyNumberFormat="0" applyProtection="0">
      <alignment horizontal="left" vertical="top" indent="1"/>
    </xf>
    <xf numFmtId="0" fontId="14" fillId="88" borderId="112" applyNumberFormat="0" applyProtection="0">
      <alignment horizontal="left" vertical="center" indent="1"/>
    </xf>
    <xf numFmtId="0" fontId="14" fillId="88" borderId="112" applyNumberFormat="0" applyProtection="0">
      <alignment horizontal="left" vertical="top" indent="1"/>
    </xf>
    <xf numFmtId="0" fontId="14" fillId="94" borderId="112" applyNumberFormat="0" applyProtection="0">
      <alignment horizontal="left" vertical="center" indent="1"/>
    </xf>
    <xf numFmtId="0" fontId="14" fillId="94" borderId="112" applyNumberFormat="0" applyProtection="0">
      <alignment horizontal="left" vertical="top" indent="1"/>
    </xf>
    <xf numFmtId="0" fontId="14" fillId="95" borderId="112" applyNumberFormat="0" applyProtection="0">
      <alignment horizontal="left" vertical="center" indent="1"/>
    </xf>
    <xf numFmtId="0" fontId="14" fillId="95" borderId="112" applyNumberFormat="0" applyProtection="0">
      <alignment horizontal="left" vertical="top" indent="1"/>
    </xf>
    <xf numFmtId="4" fontId="23" fillId="4" borderId="112" applyNumberFormat="0" applyProtection="0">
      <alignment vertical="center"/>
    </xf>
    <xf numFmtId="4" fontId="136" fillId="4" borderId="112" applyNumberFormat="0" applyProtection="0">
      <alignment vertical="center"/>
    </xf>
    <xf numFmtId="4" fontId="23" fillId="4" borderId="112" applyNumberFormat="0" applyProtection="0">
      <alignment horizontal="left" vertical="center" indent="1"/>
    </xf>
    <xf numFmtId="0" fontId="23" fillId="4" borderId="112" applyNumberFormat="0" applyProtection="0">
      <alignment horizontal="left" vertical="top" indent="1"/>
    </xf>
    <xf numFmtId="4" fontId="23" fillId="91" borderId="112" applyNumberFormat="0" applyProtection="0">
      <alignment horizontal="right" vertical="center"/>
    </xf>
    <xf numFmtId="4" fontId="136" fillId="91" borderId="112" applyNumberFormat="0" applyProtection="0">
      <alignment horizontal="right" vertical="center"/>
    </xf>
    <xf numFmtId="4" fontId="23" fillId="93" borderId="112" applyNumberFormat="0" applyProtection="0">
      <alignment horizontal="left" vertical="center" indent="1"/>
    </xf>
    <xf numFmtId="0" fontId="23" fillId="88" borderId="112" applyNumberFormat="0" applyProtection="0">
      <alignment horizontal="left" vertical="top" indent="1"/>
    </xf>
    <xf numFmtId="4" fontId="115" fillId="91" borderId="112" applyNumberFormat="0" applyProtection="0">
      <alignment horizontal="right" vertical="center"/>
    </xf>
    <xf numFmtId="2" fontId="30" fillId="0" borderId="116">
      <alignment vertical="top"/>
      <protection locked="0"/>
    </xf>
    <xf numFmtId="0" fontId="63" fillId="0" borderId="109" applyNumberFormat="0" applyFill="0" applyAlignment="0" applyProtection="0"/>
    <xf numFmtId="0" fontId="147" fillId="23" borderId="105" applyNumberFormat="0" applyAlignment="0" applyProtection="0"/>
    <xf numFmtId="0" fontId="49" fillId="42" borderId="105" applyNumberFormat="0" applyAlignment="0" applyProtection="0"/>
    <xf numFmtId="10" fontId="29" fillId="4" borderId="116" applyNumberFormat="0" applyBorder="0" applyAlignment="0" applyProtection="0"/>
    <xf numFmtId="10" fontId="29" fillId="4" borderId="116" applyNumberFormat="0" applyBorder="0" applyAlignment="0" applyProtection="0"/>
    <xf numFmtId="0" fontId="156" fillId="10" borderId="105" applyNumberFormat="0" applyAlignment="0" applyProtection="0"/>
    <xf numFmtId="0" fontId="57" fillId="32" borderId="105" applyNumberFormat="0" applyAlignment="0" applyProtection="0"/>
    <xf numFmtId="0" fontId="156" fillId="10" borderId="105" applyNumberFormat="0" applyAlignment="0" applyProtection="0"/>
    <xf numFmtId="0" fontId="81" fillId="10" borderId="105" applyNumberFormat="0" applyAlignment="0" applyProtection="0"/>
    <xf numFmtId="0" fontId="156" fillId="10" borderId="105" applyNumberFormat="0" applyAlignment="0" applyProtection="0"/>
    <xf numFmtId="0" fontId="81" fillId="10" borderId="105" applyNumberFormat="0" applyAlignment="0" applyProtection="0"/>
    <xf numFmtId="0" fontId="25" fillId="25" borderId="107" applyNumberFormat="0" applyAlignment="0" applyProtection="0"/>
    <xf numFmtId="0" fontId="14" fillId="48" borderId="107" applyNumberFormat="0" applyFont="0" applyAlignment="0" applyProtection="0"/>
    <xf numFmtId="0" fontId="161" fillId="23" borderId="108" applyNumberFormat="0" applyAlignment="0" applyProtection="0"/>
    <xf numFmtId="0" fontId="61" fillId="42" borderId="108" applyNumberFormat="0" applyAlignment="0" applyProtection="0"/>
    <xf numFmtId="0" fontId="163" fillId="0" borderId="109" applyNumberFormat="0" applyFill="0" applyAlignment="0" applyProtection="0"/>
    <xf numFmtId="0" fontId="63" fillId="0" borderId="109" applyNumberFormat="0" applyFill="0" applyAlignment="0" applyProtection="0"/>
    <xf numFmtId="0" fontId="74" fillId="100" borderId="108" applyNumberFormat="0" applyProtection="0">
      <alignment vertical="top"/>
    </xf>
    <xf numFmtId="0" fontId="75" fillId="100" borderId="105" applyNumberFormat="0" applyProtection="0">
      <alignment vertical="top"/>
    </xf>
    <xf numFmtId="0" fontId="81" fillId="26" borderId="105" applyNumberFormat="0" applyProtection="0">
      <alignment vertical="top"/>
    </xf>
    <xf numFmtId="0" fontId="83" fillId="0" borderId="113" applyNumberFormat="0" applyFill="0" applyProtection="0">
      <alignment vertical="top"/>
    </xf>
    <xf numFmtId="0" fontId="80" fillId="25" borderId="107" applyNumberFormat="0" applyProtection="0">
      <alignment vertical="top"/>
    </xf>
    <xf numFmtId="10" fontId="29" fillId="4" borderId="116" applyNumberFormat="0" applyBorder="0" applyAlignment="0" applyProtection="0"/>
    <xf numFmtId="0" fontId="89" fillId="51" borderId="105" applyNumberFormat="0" applyAlignment="0" applyProtection="0"/>
    <xf numFmtId="0" fontId="91" fillId="43" borderId="105" applyNumberFormat="0" applyAlignment="0" applyProtection="0"/>
    <xf numFmtId="0" fontId="63" fillId="0" borderId="111" applyNumberFormat="0" applyFill="0" applyAlignment="0" applyProtection="0"/>
    <xf numFmtId="0" fontId="88" fillId="51" borderId="110" applyNumberFormat="0" applyAlignment="0" applyProtection="0"/>
    <xf numFmtId="0" fontId="23" fillId="48" borderId="107" applyNumberFormat="0" applyFont="0" applyAlignment="0" applyProtection="0"/>
    <xf numFmtId="0" fontId="23" fillId="48" borderId="107" applyNumberFormat="0" applyFont="0" applyAlignment="0" applyProtection="0"/>
    <xf numFmtId="0" fontId="49" fillId="42" borderId="105" applyNumberFormat="0" applyAlignment="0" applyProtection="0"/>
    <xf numFmtId="0" fontId="14" fillId="94" borderId="112" applyNumberFormat="0" applyProtection="0">
      <alignment horizontal="left" vertical="center" indent="1"/>
    </xf>
    <xf numFmtId="0" fontId="14" fillId="94" borderId="112" applyNumberFormat="0" applyProtection="0">
      <alignment horizontal="left" vertical="top" indent="1"/>
    </xf>
    <xf numFmtId="0" fontId="14" fillId="88" borderId="112" applyNumberFormat="0" applyProtection="0">
      <alignment horizontal="left" vertical="top" indent="1"/>
    </xf>
    <xf numFmtId="0" fontId="156" fillId="10" borderId="105" applyNumberFormat="0" applyAlignment="0" applyProtection="0"/>
    <xf numFmtId="0" fontId="14" fillId="48" borderId="107" applyNumberFormat="0" applyFont="0" applyAlignment="0" applyProtection="0"/>
    <xf numFmtId="4" fontId="23" fillId="89" borderId="112" applyNumberFormat="0" applyProtection="0">
      <alignment horizontal="right" vertical="center"/>
    </xf>
    <xf numFmtId="0" fontId="180" fillId="32" borderId="105" applyNumberFormat="0" applyAlignment="0" applyProtection="0"/>
    <xf numFmtId="4" fontId="114" fillId="87" borderId="112" applyNumberFormat="0" applyProtection="0">
      <alignment horizontal="left" vertical="center" indent="1"/>
    </xf>
    <xf numFmtId="0" fontId="49" fillId="23" borderId="105" applyNumberFormat="0" applyAlignment="0" applyProtection="0"/>
    <xf numFmtId="0" fontId="163" fillId="0" borderId="109" applyNumberFormat="0" applyFill="0" applyAlignment="0" applyProtection="0"/>
    <xf numFmtId="0" fontId="91" fillId="43" borderId="105" applyNumberFormat="0" applyAlignment="0" applyProtection="0"/>
    <xf numFmtId="0" fontId="89" fillId="51" borderId="105" applyNumberFormat="0" applyAlignment="0" applyProtection="0"/>
    <xf numFmtId="0" fontId="23" fillId="88" borderId="112" applyNumberFormat="0" applyProtection="0">
      <alignment horizontal="left" vertical="top" indent="1"/>
    </xf>
    <xf numFmtId="0" fontId="89" fillId="51" borderId="105" applyNumberFormat="0" applyAlignment="0" applyProtection="0"/>
    <xf numFmtId="0" fontId="14" fillId="88" borderId="112" applyNumberFormat="0" applyProtection="0">
      <alignment horizontal="left" vertical="center" indent="1"/>
    </xf>
    <xf numFmtId="0" fontId="57" fillId="32" borderId="105" applyNumberFormat="0" applyAlignment="0" applyProtection="0"/>
    <xf numFmtId="0" fontId="88" fillId="51" borderId="110" applyNumberFormat="0" applyAlignment="0" applyProtection="0"/>
    <xf numFmtId="0" fontId="14" fillId="92" borderId="112" applyNumberFormat="0" applyProtection="0">
      <alignment horizontal="left" vertical="top" indent="1"/>
    </xf>
    <xf numFmtId="0" fontId="156" fillId="10" borderId="105" applyNumberFormat="0" applyAlignment="0" applyProtection="0"/>
    <xf numFmtId="0" fontId="14" fillId="92" borderId="112" applyNumberFormat="0" applyProtection="0">
      <alignment horizontal="left" vertical="center" indent="1"/>
    </xf>
    <xf numFmtId="10" fontId="29" fillId="4" borderId="116" applyNumberFormat="0" applyBorder="0" applyAlignment="0" applyProtection="0"/>
    <xf numFmtId="10" fontId="29" fillId="4" borderId="116" applyNumberFormat="0" applyBorder="0" applyAlignment="0" applyProtection="0"/>
    <xf numFmtId="0" fontId="114" fillId="0" borderId="109" applyNumberFormat="0" applyFill="0" applyAlignment="0" applyProtection="0"/>
    <xf numFmtId="0" fontId="57" fillId="10" borderId="105" applyNumberFormat="0" applyAlignment="0" applyProtection="0"/>
    <xf numFmtId="0" fontId="83" fillId="0" borderId="113" applyNumberFormat="0" applyFill="0" applyProtection="0">
      <alignment vertical="top"/>
    </xf>
    <xf numFmtId="4" fontId="23" fillId="93" borderId="112" applyNumberFormat="0" applyProtection="0">
      <alignment horizontal="right" vertical="center"/>
    </xf>
    <xf numFmtId="0" fontId="81" fillId="10" borderId="105" applyNumberFormat="0" applyAlignment="0" applyProtection="0"/>
    <xf numFmtId="0" fontId="180" fillId="32" borderId="105" applyNumberFormat="0" applyAlignment="0" applyProtection="0"/>
    <xf numFmtId="0" fontId="183" fillId="42" borderId="108" applyNumberFormat="0" applyAlignment="0" applyProtection="0"/>
    <xf numFmtId="0" fontId="156" fillId="10" borderId="105" applyNumberFormat="0" applyAlignment="0" applyProtection="0"/>
    <xf numFmtId="0" fontId="81" fillId="26" borderId="105" applyNumberFormat="0" applyProtection="0">
      <alignment vertical="top"/>
    </xf>
    <xf numFmtId="0" fontId="23" fillId="48" borderId="107" applyNumberFormat="0" applyFont="0" applyAlignment="0" applyProtection="0"/>
    <xf numFmtId="0" fontId="63" fillId="0" borderId="111" applyNumberFormat="0" applyFill="0" applyAlignment="0" applyProtection="0"/>
    <xf numFmtId="4" fontId="136" fillId="91" borderId="112" applyNumberFormat="0" applyProtection="0">
      <alignment horizontal="right" vertical="center"/>
    </xf>
    <xf numFmtId="0" fontId="81" fillId="10" borderId="105" applyNumberFormat="0" applyAlignment="0" applyProtection="0"/>
    <xf numFmtId="4" fontId="23" fillId="91" borderId="112" applyNumberFormat="0" applyProtection="0">
      <alignment horizontal="right" vertical="center"/>
    </xf>
    <xf numFmtId="4" fontId="23" fillId="35" borderId="112" applyNumberFormat="0" applyProtection="0">
      <alignment horizontal="right" vertical="center"/>
    </xf>
    <xf numFmtId="10" fontId="29" fillId="4" borderId="116" applyNumberFormat="0" applyBorder="0" applyAlignment="0" applyProtection="0"/>
    <xf numFmtId="0" fontId="91" fillId="43" borderId="105" applyNumberFormat="0" applyAlignment="0" applyProtection="0"/>
    <xf numFmtId="0" fontId="23" fillId="4" borderId="112" applyNumberFormat="0" applyProtection="0">
      <alignment horizontal="left" vertical="top" indent="1"/>
    </xf>
    <xf numFmtId="4" fontId="23" fillId="36" borderId="112" applyNumberFormat="0" applyProtection="0">
      <alignment horizontal="right" vertical="center"/>
    </xf>
    <xf numFmtId="4" fontId="23" fillId="4" borderId="112" applyNumberFormat="0" applyProtection="0">
      <alignment horizontal="left" vertical="center" indent="1"/>
    </xf>
    <xf numFmtId="0" fontId="23" fillId="48" borderId="107" applyNumberFormat="0" applyFont="0" applyAlignment="0" applyProtection="0"/>
    <xf numFmtId="0" fontId="75" fillId="100" borderId="105" applyNumberFormat="0" applyProtection="0">
      <alignment vertical="top"/>
    </xf>
    <xf numFmtId="4" fontId="23" fillId="45" borderId="112" applyNumberFormat="0" applyProtection="0">
      <alignment horizontal="right" vertical="center"/>
    </xf>
    <xf numFmtId="4" fontId="136" fillId="4" borderId="112" applyNumberFormat="0" applyProtection="0">
      <alignment vertical="center"/>
    </xf>
    <xf numFmtId="0" fontId="23" fillId="48" borderId="107" applyNumberFormat="0" applyFont="0" applyAlignment="0" applyProtection="0"/>
    <xf numFmtId="0" fontId="74" fillId="100" borderId="108" applyNumberFormat="0" applyProtection="0">
      <alignment vertical="top"/>
    </xf>
    <xf numFmtId="4" fontId="23" fillId="34" borderId="112" applyNumberFormat="0" applyProtection="0">
      <alignment horizontal="right" vertical="center"/>
    </xf>
    <xf numFmtId="4" fontId="23" fillId="4" borderId="112" applyNumberFormat="0" applyProtection="0">
      <alignment vertical="center"/>
    </xf>
    <xf numFmtId="0" fontId="88" fillId="51" borderId="110" applyNumberFormat="0" applyAlignment="0" applyProtection="0"/>
    <xf numFmtId="4" fontId="23" fillId="28" borderId="112" applyNumberFormat="0" applyProtection="0">
      <alignment horizontal="right" vertical="center"/>
    </xf>
    <xf numFmtId="0" fontId="14" fillId="95" borderId="112" applyNumberFormat="0" applyProtection="0">
      <alignment horizontal="left" vertical="top" indent="1"/>
    </xf>
    <xf numFmtId="0" fontId="61" fillId="42" borderId="108" applyNumberFormat="0" applyAlignment="0" applyProtection="0"/>
    <xf numFmtId="0" fontId="173" fillId="42" borderId="105" applyNumberFormat="0" applyAlignment="0" applyProtection="0"/>
    <xf numFmtId="0" fontId="61" fillId="23" borderId="108" applyNumberFormat="0" applyAlignment="0" applyProtection="0"/>
    <xf numFmtId="4" fontId="23" fillId="93" borderId="112" applyNumberFormat="0" applyProtection="0">
      <alignment horizontal="left" vertical="center" indent="1"/>
    </xf>
    <xf numFmtId="4" fontId="23" fillId="40" borderId="112" applyNumberFormat="0" applyProtection="0">
      <alignment horizontal="right" vertical="center"/>
    </xf>
    <xf numFmtId="0" fontId="63" fillId="0" borderId="109" applyNumberFormat="0" applyFill="0" applyAlignment="0" applyProtection="0"/>
    <xf numFmtId="0" fontId="25" fillId="25" borderId="107" applyNumberFormat="0" applyAlignment="0" applyProtection="0"/>
    <xf numFmtId="4" fontId="23" fillId="46" borderId="112" applyNumberFormat="0" applyProtection="0">
      <alignment horizontal="right" vertical="center"/>
    </xf>
    <xf numFmtId="0" fontId="63" fillId="0" borderId="109" applyNumberFormat="0" applyFill="0" applyAlignment="0" applyProtection="0"/>
    <xf numFmtId="4" fontId="134" fillId="87" borderId="112" applyNumberFormat="0" applyProtection="0">
      <alignment vertical="center"/>
    </xf>
    <xf numFmtId="0" fontId="37" fillId="0" borderId="106" applyNumberFormat="0" applyAlignment="0" applyProtection="0"/>
    <xf numFmtId="2" fontId="30" fillId="0" borderId="116">
      <alignment vertical="top"/>
      <protection locked="0"/>
    </xf>
    <xf numFmtId="4" fontId="23" fillId="47" borderId="112" applyNumberFormat="0" applyProtection="0">
      <alignment horizontal="right" vertical="center"/>
    </xf>
    <xf numFmtId="0" fontId="23" fillId="48" borderId="107" applyNumberFormat="0" applyFont="0" applyAlignment="0" applyProtection="0"/>
    <xf numFmtId="0" fontId="14" fillId="25" borderId="107" applyNumberFormat="0" applyAlignment="0" applyProtection="0"/>
    <xf numFmtId="4" fontId="114" fillId="43" borderId="112" applyNumberFormat="0" applyProtection="0">
      <alignment vertical="center"/>
    </xf>
    <xf numFmtId="0" fontId="63" fillId="0" borderId="111" applyNumberFormat="0" applyFill="0" applyAlignment="0" applyProtection="0"/>
    <xf numFmtId="0" fontId="37" fillId="0" borderId="106">
      <alignment horizontal="left" vertical="center"/>
    </xf>
    <xf numFmtId="4" fontId="115" fillId="91" borderId="112" applyNumberFormat="0" applyProtection="0">
      <alignment horizontal="right" vertical="center"/>
    </xf>
    <xf numFmtId="0" fontId="80" fillId="25" borderId="107" applyNumberFormat="0" applyProtection="0">
      <alignment vertical="top"/>
    </xf>
    <xf numFmtId="0" fontId="14" fillId="95" borderId="112" applyNumberFormat="0" applyProtection="0">
      <alignment horizontal="left" vertical="center" indent="1"/>
    </xf>
    <xf numFmtId="0" fontId="161" fillId="23" borderId="108" applyNumberFormat="0" applyAlignment="0" applyProtection="0"/>
    <xf numFmtId="0" fontId="114" fillId="87" borderId="112" applyNumberFormat="0" applyProtection="0">
      <alignment horizontal="left" vertical="top" indent="1"/>
    </xf>
    <xf numFmtId="0" fontId="147" fillId="23" borderId="105" applyNumberFormat="0" applyAlignment="0" applyProtection="0"/>
    <xf numFmtId="0" fontId="37" fillId="0" borderId="117">
      <alignment horizontal="left" vertical="center"/>
    </xf>
    <xf numFmtId="0" fontId="75" fillId="23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24" fillId="25" borderId="107" applyNumberFormat="0" applyAlignment="0" applyProtection="0"/>
    <xf numFmtId="0" fontId="74" fillId="23" borderId="108" applyNumberFormat="0" applyAlignment="0" applyProtection="0"/>
    <xf numFmtId="0" fontId="83" fillId="0" borderId="109" applyNumberFormat="0" applyFill="0" applyAlignment="0" applyProtection="0"/>
    <xf numFmtId="0" fontId="61" fillId="51" borderId="108" applyNumberFormat="0" applyAlignment="0" applyProtection="0"/>
    <xf numFmtId="0" fontId="221" fillId="51" borderId="105" applyNumberFormat="0" applyAlignment="0" applyProtection="0"/>
    <xf numFmtId="0" fontId="57" fillId="43" borderId="105" applyNumberFormat="0" applyAlignment="0" applyProtection="0"/>
    <xf numFmtId="0" fontId="63" fillId="0" borderId="118" applyNumberFormat="0" applyFill="0" applyAlignment="0" applyProtection="0"/>
    <xf numFmtId="0" fontId="14" fillId="48" borderId="107" applyNumberFormat="0" applyFon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  <xf numFmtId="0" fontId="81" fillId="10" borderId="105" applyNumberFormat="0" applyAlignment="0" applyProtection="0"/>
  </cellStyleXfs>
  <cellXfs count="145">
    <xf numFmtId="0" fontId="0" fillId="0" borderId="0" xfId="0"/>
    <xf numFmtId="37" fontId="4" fillId="0" borderId="0" xfId="2" applyNumberFormat="1" applyFont="1" applyAlignment="1">
      <alignment horizontal="left" vertical="top"/>
    </xf>
    <xf numFmtId="37" fontId="5" fillId="0" borderId="0" xfId="2" applyNumberFormat="1" applyFont="1" applyAlignment="1">
      <alignment vertical="top"/>
    </xf>
    <xf numFmtId="164" fontId="5" fillId="0" borderId="0" xfId="1" applyFont="1" applyAlignment="1">
      <alignment vertical="top"/>
    </xf>
    <xf numFmtId="0" fontId="4" fillId="0" borderId="0" xfId="2" applyFont="1" applyAlignment="1">
      <alignment horizontal="left" vertical="top"/>
    </xf>
    <xf numFmtId="37" fontId="5" fillId="0" borderId="0" xfId="2" applyNumberFormat="1" applyFont="1" applyAlignment="1">
      <alignment horizontal="right" vertical="top"/>
    </xf>
    <xf numFmtId="0" fontId="5" fillId="0" borderId="0" xfId="2" applyFont="1" applyAlignment="1">
      <alignment horizontal="right" vertical="top"/>
    </xf>
    <xf numFmtId="0" fontId="5" fillId="0" borderId="0" xfId="2" applyFont="1" applyAlignment="1">
      <alignment vertical="top"/>
    </xf>
    <xf numFmtId="37" fontId="7" fillId="0" borderId="0" xfId="2" applyNumberFormat="1" applyFont="1" applyAlignment="1">
      <alignment horizontal="center" vertical="top"/>
    </xf>
    <xf numFmtId="37" fontId="7" fillId="0" borderId="0" xfId="2" applyNumberFormat="1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4" fillId="0" borderId="0" xfId="2" applyFont="1" applyAlignment="1">
      <alignment vertical="top"/>
    </xf>
    <xf numFmtId="37" fontId="8" fillId="0" borderId="0" xfId="2" applyNumberFormat="1" applyFont="1" applyAlignment="1">
      <alignment horizontal="center" vertical="top"/>
    </xf>
    <xf numFmtId="41" fontId="5" fillId="0" borderId="0" xfId="2" applyNumberFormat="1" applyFont="1" applyAlignment="1">
      <alignment horizontal="right" vertical="top"/>
    </xf>
    <xf numFmtId="0" fontId="5" fillId="0" borderId="0" xfId="2" quotePrefix="1" applyFont="1" applyAlignment="1">
      <alignment horizontal="left" vertical="top"/>
    </xf>
    <xf numFmtId="0" fontId="5" fillId="0" borderId="0" xfId="2" applyFont="1" applyAlignment="1">
      <alignment horizontal="left" vertical="top"/>
    </xf>
    <xf numFmtId="41" fontId="5" fillId="0" borderId="1" xfId="2" applyNumberFormat="1" applyFont="1" applyBorder="1" applyAlignment="1">
      <alignment horizontal="right" vertical="top"/>
    </xf>
    <xf numFmtId="41" fontId="5" fillId="0" borderId="0" xfId="3" applyNumberFormat="1" applyFont="1" applyFill="1" applyAlignment="1">
      <alignment horizontal="right" vertical="top"/>
    </xf>
    <xf numFmtId="41" fontId="5" fillId="0" borderId="0" xfId="2" applyNumberFormat="1" applyFont="1" applyAlignment="1">
      <alignment vertical="top"/>
    </xf>
    <xf numFmtId="41" fontId="5" fillId="0" borderId="0" xfId="3" applyNumberFormat="1" applyFont="1" applyFill="1" applyBorder="1" applyAlignment="1">
      <alignment horizontal="right" vertical="top"/>
    </xf>
    <xf numFmtId="41" fontId="5" fillId="0" borderId="0" xfId="3" applyNumberFormat="1" applyFont="1" applyFill="1" applyAlignment="1">
      <alignment vertical="top"/>
    </xf>
    <xf numFmtId="41" fontId="5" fillId="0" borderId="1" xfId="3" applyNumberFormat="1" applyFont="1" applyFill="1" applyBorder="1" applyAlignment="1">
      <alignment horizontal="right" vertical="top"/>
    </xf>
    <xf numFmtId="41" fontId="5" fillId="0" borderId="2" xfId="2" applyNumberFormat="1" applyFont="1" applyBorder="1" applyAlignment="1">
      <alignment horizontal="right" vertical="top"/>
    </xf>
    <xf numFmtId="165" fontId="8" fillId="0" borderId="0" xfId="2" applyNumberFormat="1" applyFont="1" applyAlignment="1">
      <alignment horizontal="center" vertical="top"/>
    </xf>
    <xf numFmtId="41" fontId="5" fillId="0" borderId="3" xfId="2" applyNumberFormat="1" applyFont="1" applyBorder="1" applyAlignment="1">
      <alignment horizontal="right" vertical="top"/>
    </xf>
    <xf numFmtId="166" fontId="5" fillId="0" borderId="4" xfId="2" applyNumberFormat="1" applyFont="1" applyBorder="1" applyAlignment="1">
      <alignment horizontal="center" vertical="top"/>
    </xf>
    <xf numFmtId="166" fontId="5" fillId="0" borderId="0" xfId="2" applyNumberFormat="1" applyFont="1" applyAlignment="1">
      <alignment horizontal="center" vertical="top"/>
    </xf>
    <xf numFmtId="0" fontId="4" fillId="0" borderId="0" xfId="2" quotePrefix="1" applyFont="1" applyAlignment="1">
      <alignment horizontal="left" vertical="top"/>
    </xf>
    <xf numFmtId="37" fontId="4" fillId="0" borderId="0" xfId="2" quotePrefix="1" applyNumberFormat="1" applyFont="1" applyAlignment="1">
      <alignment horizontal="left" vertical="top"/>
    </xf>
    <xf numFmtId="41" fontId="10" fillId="0" borderId="0" xfId="2" applyNumberFormat="1" applyFont="1" applyAlignment="1">
      <alignment horizontal="right" vertical="top"/>
    </xf>
    <xf numFmtId="37" fontId="5" fillId="0" borderId="0" xfId="2" quotePrefix="1" applyNumberFormat="1" applyFont="1" applyAlignment="1">
      <alignment horizontal="center" vertical="top"/>
    </xf>
    <xf numFmtId="0" fontId="5" fillId="0" borderId="5" xfId="2" applyFont="1" applyBorder="1" applyAlignment="1">
      <alignment vertical="top"/>
    </xf>
    <xf numFmtId="37" fontId="5" fillId="0" borderId="0" xfId="2" applyNumberFormat="1" applyFont="1" applyAlignment="1">
      <alignment horizontal="centerContinuous" vertical="top"/>
    </xf>
    <xf numFmtId="37" fontId="4" fillId="0" borderId="0" xfId="2" applyNumberFormat="1" applyFont="1" applyAlignment="1">
      <alignment vertical="top"/>
    </xf>
    <xf numFmtId="1" fontId="5" fillId="0" borderId="0" xfId="2" applyNumberFormat="1" applyFont="1" applyAlignment="1">
      <alignment vertical="top"/>
    </xf>
    <xf numFmtId="1" fontId="7" fillId="0" borderId="0" xfId="2" applyNumberFormat="1" applyFont="1" applyAlignment="1">
      <alignment horizontal="center" vertical="top"/>
    </xf>
    <xf numFmtId="37" fontId="5" fillId="0" borderId="0" xfId="2" applyNumberFormat="1" applyFont="1" applyAlignment="1">
      <alignment horizontal="center" vertical="top"/>
    </xf>
    <xf numFmtId="37" fontId="5" fillId="0" borderId="1" xfId="2" applyNumberFormat="1" applyFont="1" applyBorder="1" applyAlignment="1">
      <alignment horizontal="right" vertical="top"/>
    </xf>
    <xf numFmtId="37" fontId="4" fillId="2" borderId="0" xfId="4" applyNumberFormat="1" applyFont="1" applyFill="1" applyAlignment="1">
      <alignment horizontal="left" vertical="top"/>
    </xf>
    <xf numFmtId="41" fontId="5" fillId="2" borderId="0" xfId="4" applyNumberFormat="1" applyFont="1" applyFill="1" applyAlignment="1">
      <alignment vertical="top"/>
    </xf>
    <xf numFmtId="37" fontId="5" fillId="2" borderId="0" xfId="4" applyNumberFormat="1" applyFont="1" applyFill="1" applyAlignment="1">
      <alignment horizontal="left" vertical="top"/>
    </xf>
    <xf numFmtId="37" fontId="5" fillId="2" borderId="0" xfId="4" quotePrefix="1" applyNumberFormat="1" applyFont="1" applyFill="1" applyAlignment="1">
      <alignment horizontal="left" vertical="top"/>
    </xf>
    <xf numFmtId="41" fontId="5" fillId="2" borderId="1" xfId="4" applyNumberFormat="1" applyFont="1" applyFill="1" applyBorder="1" applyAlignment="1">
      <alignment horizontal="right" vertical="top"/>
    </xf>
    <xf numFmtId="41" fontId="5" fillId="2" borderId="0" xfId="4" applyNumberFormat="1" applyFont="1" applyFill="1" applyAlignment="1">
      <alignment horizontal="right" vertical="top"/>
    </xf>
    <xf numFmtId="49" fontId="11" fillId="2" borderId="0" xfId="0" applyNumberFormat="1" applyFont="1" applyFill="1" applyAlignment="1">
      <alignment vertical="top"/>
    </xf>
    <xf numFmtId="49" fontId="12" fillId="2" borderId="0" xfId="0" applyNumberFormat="1" applyFont="1" applyFill="1" applyAlignment="1">
      <alignment vertical="top"/>
    </xf>
    <xf numFmtId="41" fontId="12" fillId="2" borderId="1" xfId="0" applyNumberFormat="1" applyFont="1" applyFill="1" applyBorder="1" applyAlignment="1">
      <alignment horizontal="right" vertical="top"/>
    </xf>
    <xf numFmtId="167" fontId="12" fillId="2" borderId="0" xfId="0" applyNumberFormat="1" applyFont="1" applyFill="1" applyAlignment="1">
      <alignment horizontal="right" vertical="top"/>
    </xf>
    <xf numFmtId="41" fontId="13" fillId="2" borderId="0" xfId="0" applyNumberFormat="1" applyFont="1" applyFill="1" applyAlignment="1">
      <alignment vertical="top"/>
    </xf>
    <xf numFmtId="167" fontId="12" fillId="2" borderId="0" xfId="0" applyNumberFormat="1" applyFont="1" applyFill="1" applyAlignment="1">
      <alignment vertical="top"/>
    </xf>
    <xf numFmtId="41" fontId="12" fillId="2" borderId="2" xfId="0" applyNumberFormat="1" applyFont="1" applyFill="1" applyBorder="1" applyAlignment="1">
      <alignment horizontal="right" vertical="top"/>
    </xf>
    <xf numFmtId="168" fontId="5" fillId="0" borderId="2" xfId="2" applyNumberFormat="1" applyFont="1" applyBorder="1" applyAlignment="1">
      <alignment horizontal="right" vertical="top"/>
    </xf>
    <xf numFmtId="169" fontId="8" fillId="0" borderId="0" xfId="2" applyNumberFormat="1" applyFont="1" applyAlignment="1">
      <alignment horizontal="center" vertical="top"/>
    </xf>
    <xf numFmtId="170" fontId="5" fillId="0" borderId="0" xfId="2" applyNumberFormat="1" applyFont="1" applyAlignment="1">
      <alignment horizontal="right" vertical="top"/>
    </xf>
    <xf numFmtId="168" fontId="5" fillId="0" borderId="0" xfId="2" applyNumberFormat="1" applyFont="1" applyAlignment="1">
      <alignment horizontal="right" vertical="top"/>
    </xf>
    <xf numFmtId="170" fontId="5" fillId="0" borderId="0" xfId="2" applyNumberFormat="1" applyFont="1" applyAlignment="1">
      <alignment vertical="top"/>
    </xf>
    <xf numFmtId="0" fontId="14" fillId="0" borderId="0" xfId="2" applyFont="1" applyAlignment="1">
      <alignment vertical="top"/>
    </xf>
    <xf numFmtId="170" fontId="14" fillId="0" borderId="0" xfId="2" applyNumberFormat="1" applyFont="1" applyAlignment="1">
      <alignment vertical="top"/>
    </xf>
    <xf numFmtId="0" fontId="4" fillId="0" borderId="0" xfId="4" applyFont="1" applyAlignment="1">
      <alignment vertical="top"/>
    </xf>
    <xf numFmtId="0" fontId="5" fillId="0" borderId="0" xfId="4" applyFont="1" applyAlignment="1">
      <alignment horizontal="right" vertical="top"/>
    </xf>
    <xf numFmtId="0" fontId="5" fillId="0" borderId="0" xfId="4" applyFont="1" applyAlignment="1">
      <alignment vertical="top"/>
    </xf>
    <xf numFmtId="41" fontId="5" fillId="0" borderId="0" xfId="4" applyNumberFormat="1" applyFont="1" applyAlignment="1">
      <alignment horizontal="right" vertical="top"/>
    </xf>
    <xf numFmtId="37" fontId="5" fillId="0" borderId="0" xfId="4" applyNumberFormat="1" applyFont="1" applyAlignment="1">
      <alignment vertical="top"/>
    </xf>
    <xf numFmtId="37" fontId="5" fillId="0" borderId="0" xfId="4" applyNumberFormat="1" applyFont="1" applyAlignment="1">
      <alignment horizontal="right" vertical="top"/>
    </xf>
    <xf numFmtId="37" fontId="5" fillId="0" borderId="0" xfId="4" applyNumberFormat="1" applyFont="1" applyAlignment="1">
      <alignment horizontal="center" vertical="top"/>
    </xf>
    <xf numFmtId="37" fontId="7" fillId="0" borderId="0" xfId="4" applyNumberFormat="1" applyFont="1" applyAlignment="1">
      <alignment horizontal="center" vertical="top"/>
    </xf>
    <xf numFmtId="0" fontId="7" fillId="0" borderId="0" xfId="4" applyFont="1" applyAlignment="1">
      <alignment horizontal="center" vertical="top"/>
    </xf>
    <xf numFmtId="37" fontId="7" fillId="0" borderId="0" xfId="4" applyNumberFormat="1" applyFont="1" applyAlignment="1">
      <alignment horizontal="right" vertical="top"/>
    </xf>
    <xf numFmtId="37" fontId="8" fillId="0" borderId="0" xfId="4" applyNumberFormat="1" applyFont="1" applyAlignment="1">
      <alignment horizontal="center" vertical="top"/>
    </xf>
    <xf numFmtId="41" fontId="5" fillId="0" borderId="0" xfId="4" applyNumberFormat="1" applyFont="1" applyAlignment="1">
      <alignment vertical="top"/>
    </xf>
    <xf numFmtId="41" fontId="15" fillId="0" borderId="0" xfId="4" applyNumberFormat="1" applyFont="1" applyAlignment="1">
      <alignment vertical="top"/>
    </xf>
    <xf numFmtId="41" fontId="5" fillId="0" borderId="1" xfId="4" applyNumberFormat="1" applyFont="1" applyBorder="1" applyAlignment="1">
      <alignment vertical="top"/>
    </xf>
    <xf numFmtId="0" fontId="5" fillId="0" borderId="0" xfId="4" applyFont="1" applyAlignment="1">
      <alignment horizontal="left" vertical="top"/>
    </xf>
    <xf numFmtId="41" fontId="5" fillId="0" borderId="3" xfId="4" applyNumberFormat="1" applyFont="1" applyBorder="1" applyAlignment="1">
      <alignment vertical="top"/>
    </xf>
    <xf numFmtId="165" fontId="5" fillId="0" borderId="0" xfId="4" applyNumberFormat="1" applyFont="1" applyAlignment="1">
      <alignment vertical="top"/>
    </xf>
    <xf numFmtId="165" fontId="5" fillId="0" borderId="0" xfId="4" applyNumberFormat="1" applyFont="1" applyAlignment="1">
      <alignment horizontal="right" vertical="top"/>
    </xf>
    <xf numFmtId="41" fontId="5" fillId="0" borderId="1" xfId="4" applyNumberFormat="1" applyFont="1" applyBorder="1" applyAlignment="1">
      <alignment horizontal="right" vertical="top"/>
    </xf>
    <xf numFmtId="43" fontId="5" fillId="0" borderId="0" xfId="3" applyFont="1" applyAlignment="1">
      <alignment vertical="top"/>
    </xf>
    <xf numFmtId="0" fontId="4" fillId="0" borderId="0" xfId="4" applyFont="1" applyAlignment="1">
      <alignment horizontal="left" vertical="top"/>
    </xf>
    <xf numFmtId="41" fontId="5" fillId="0" borderId="6" xfId="4" applyNumberFormat="1" applyFont="1" applyBorder="1" applyAlignment="1">
      <alignment horizontal="right" vertical="top"/>
    </xf>
    <xf numFmtId="41" fontId="5" fillId="0" borderId="0" xfId="4" applyNumberFormat="1" applyFont="1" applyAlignment="1">
      <alignment horizontal="center" vertical="top"/>
    </xf>
    <xf numFmtId="0" fontId="14" fillId="0" borderId="0" xfId="4" applyFont="1" applyAlignment="1">
      <alignment vertical="top"/>
    </xf>
    <xf numFmtId="0" fontId="3" fillId="0" borderId="0" xfId="4"/>
    <xf numFmtId="0" fontId="3" fillId="0" borderId="0" xfId="4" applyAlignment="1">
      <alignment horizontal="center"/>
    </xf>
    <xf numFmtId="165" fontId="3" fillId="0" borderId="0" xfId="4" applyNumberFormat="1"/>
    <xf numFmtId="171" fontId="5" fillId="0" borderId="0" xfId="1" applyNumberFormat="1" applyFont="1" applyAlignment="1">
      <alignment vertical="top"/>
    </xf>
    <xf numFmtId="164" fontId="5" fillId="0" borderId="0" xfId="1" quotePrefix="1" applyFont="1" applyAlignment="1">
      <alignment horizontal="center" vertical="top"/>
    </xf>
    <xf numFmtId="166" fontId="5" fillId="0" borderId="0" xfId="4" applyNumberFormat="1" applyFont="1" applyAlignment="1">
      <alignment vertical="top"/>
    </xf>
    <xf numFmtId="166" fontId="4" fillId="0" borderId="0" xfId="4" applyNumberFormat="1" applyFont="1" applyAlignment="1">
      <alignment horizontal="center" vertical="top"/>
    </xf>
    <xf numFmtId="166" fontId="4" fillId="0" borderId="4" xfId="4" applyNumberFormat="1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166" fontId="5" fillId="0" borderId="1" xfId="4" applyNumberFormat="1" applyFont="1" applyBorder="1" applyAlignment="1">
      <alignment horizontal="center" vertical="top"/>
    </xf>
    <xf numFmtId="166" fontId="5" fillId="0" borderId="0" xfId="4" applyNumberFormat="1" applyFont="1" applyAlignment="1">
      <alignment horizontal="center" vertical="top"/>
    </xf>
    <xf numFmtId="166" fontId="5" fillId="0" borderId="1" xfId="0" applyNumberFormat="1" applyFont="1" applyBorder="1" applyAlignment="1">
      <alignment horizontal="center" vertical="top"/>
    </xf>
    <xf numFmtId="41" fontId="5" fillId="0" borderId="0" xfId="4" applyNumberFormat="1" applyFont="1" applyAlignment="1">
      <alignment horizontal="right"/>
    </xf>
    <xf numFmtId="41" fontId="5" fillId="0" borderId="7" xfId="4" applyNumberFormat="1" applyFont="1" applyBorder="1" applyAlignment="1">
      <alignment horizontal="right"/>
    </xf>
    <xf numFmtId="41" fontId="5" fillId="0" borderId="7" xfId="4" applyNumberFormat="1" applyFont="1" applyBorder="1" applyAlignment="1">
      <alignment horizontal="right" vertical="top"/>
    </xf>
    <xf numFmtId="41" fontId="5" fillId="0" borderId="8" xfId="4" applyNumberFormat="1" applyFont="1" applyBorder="1" applyAlignment="1">
      <alignment horizontal="right"/>
    </xf>
    <xf numFmtId="41" fontId="5" fillId="0" borderId="8" xfId="4" applyNumberFormat="1" applyFont="1" applyBorder="1" applyAlignment="1">
      <alignment horizontal="right" vertical="top"/>
    </xf>
    <xf numFmtId="166" fontId="5" fillId="0" borderId="0" xfId="4" applyNumberFormat="1" applyFont="1"/>
    <xf numFmtId="166" fontId="5" fillId="0" borderId="0" xfId="2" applyNumberFormat="1" applyFont="1"/>
    <xf numFmtId="0" fontId="5" fillId="0" borderId="0" xfId="2" applyFont="1"/>
    <xf numFmtId="166" fontId="5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/>
    </xf>
    <xf numFmtId="166" fontId="5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41" fontId="5" fillId="0" borderId="0" xfId="2" applyNumberFormat="1" applyFont="1" applyAlignment="1">
      <alignment horizontal="right"/>
    </xf>
    <xf numFmtId="41" fontId="5" fillId="0" borderId="7" xfId="2" applyNumberFormat="1" applyFont="1" applyBorder="1" applyAlignment="1">
      <alignment horizontal="right"/>
    </xf>
    <xf numFmtId="41" fontId="5" fillId="0" borderId="8" xfId="2" applyNumberFormat="1" applyFont="1" applyBorder="1" applyAlignment="1">
      <alignment horizontal="right"/>
    </xf>
    <xf numFmtId="41" fontId="5" fillId="0" borderId="1" xfId="2" applyNumberFormat="1" applyFont="1" applyBorder="1" applyAlignment="1">
      <alignment horizontal="right"/>
    </xf>
    <xf numFmtId="0" fontId="4" fillId="0" borderId="0" xfId="2" applyFont="1"/>
    <xf numFmtId="41" fontId="5" fillId="0" borderId="2" xfId="2" applyNumberFormat="1" applyFont="1" applyBorder="1" applyAlignment="1">
      <alignment horizontal="right"/>
    </xf>
    <xf numFmtId="41" fontId="5" fillId="0" borderId="6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right"/>
    </xf>
    <xf numFmtId="43" fontId="21" fillId="84" borderId="0" xfId="51" applyFont="1" applyFill="1" applyBorder="1" applyProtection="1"/>
    <xf numFmtId="0" fontId="5" fillId="0" borderId="0" xfId="0" applyFont="1" applyAlignment="1">
      <alignment vertical="top"/>
    </xf>
    <xf numFmtId="41" fontId="5" fillId="0" borderId="117" xfId="0" applyNumberFormat="1" applyFont="1" applyBorder="1" applyAlignment="1">
      <alignment horizontal="right" vertical="top"/>
    </xf>
    <xf numFmtId="41" fontId="5" fillId="2" borderId="119" xfId="0" applyNumberFormat="1" applyFont="1" applyFill="1" applyBorder="1" applyAlignment="1">
      <alignment horizontal="right" vertical="top"/>
    </xf>
    <xf numFmtId="41" fontId="5" fillId="2" borderId="0" xfId="0" applyNumberFormat="1" applyFont="1" applyFill="1" applyAlignment="1">
      <alignment horizontal="right" vertical="top"/>
    </xf>
    <xf numFmtId="41" fontId="5" fillId="0" borderId="119" xfId="0" applyNumberFormat="1" applyFont="1" applyBorder="1" applyAlignment="1">
      <alignment horizontal="right" vertical="top"/>
    </xf>
    <xf numFmtId="41" fontId="5" fillId="2" borderId="120" xfId="0" applyNumberFormat="1" applyFont="1" applyFill="1" applyBorder="1" applyAlignment="1">
      <alignment horizontal="right" vertical="top"/>
    </xf>
    <xf numFmtId="41" fontId="5" fillId="0" borderId="120" xfId="0" applyNumberFormat="1" applyFont="1" applyBorder="1" applyAlignment="1">
      <alignment horizontal="right" vertical="top"/>
    </xf>
    <xf numFmtId="41" fontId="5" fillId="0" borderId="6" xfId="0" applyNumberFormat="1" applyFont="1" applyBorder="1" applyAlignment="1">
      <alignment horizontal="right" vertical="top"/>
    </xf>
    <xf numFmtId="41" fontId="5" fillId="0" borderId="0" xfId="0" applyNumberFormat="1" applyFont="1" applyAlignment="1">
      <alignment vertical="top"/>
    </xf>
    <xf numFmtId="41" fontId="5" fillId="0" borderId="120" xfId="4" applyNumberFormat="1" applyFont="1" applyBorder="1" applyAlignment="1">
      <alignment vertical="top"/>
    </xf>
    <xf numFmtId="41" fontId="5" fillId="0" borderId="120" xfId="4" applyNumberFormat="1" applyFont="1" applyBorder="1" applyAlignment="1">
      <alignment horizontal="right" vertical="top"/>
    </xf>
    <xf numFmtId="41" fontId="5" fillId="0" borderId="119" xfId="4" applyNumberFormat="1" applyFont="1" applyBorder="1" applyAlignment="1">
      <alignment vertical="top"/>
    </xf>
    <xf numFmtId="37" fontId="4" fillId="0" borderId="1" xfId="2" applyNumberFormat="1" applyFont="1" applyBorder="1" applyAlignment="1">
      <alignment horizontal="center" vertical="top"/>
    </xf>
    <xf numFmtId="37" fontId="4" fillId="0" borderId="1" xfId="2" applyNumberFormat="1" applyFont="1" applyBorder="1" applyAlignment="1">
      <alignment horizontal="center" vertical="top" wrapText="1"/>
    </xf>
    <xf numFmtId="37" fontId="4" fillId="0" borderId="0" xfId="2" applyNumberFormat="1" applyFont="1" applyAlignment="1">
      <alignment horizontal="left" vertical="top"/>
    </xf>
    <xf numFmtId="37" fontId="5" fillId="0" borderId="0" xfId="2" applyNumberFormat="1" applyFont="1" applyAlignment="1">
      <alignment horizontal="right" vertical="top"/>
    </xf>
    <xf numFmtId="37" fontId="4" fillId="0" borderId="0" xfId="2" quotePrefix="1" applyNumberFormat="1" applyFont="1" applyAlignment="1">
      <alignment horizontal="left" vertical="top"/>
    </xf>
    <xf numFmtId="166" fontId="4" fillId="0" borderId="1" xfId="4" applyNumberFormat="1" applyFont="1" applyBorder="1" applyAlignment="1">
      <alignment horizontal="center" vertical="top"/>
    </xf>
    <xf numFmtId="166" fontId="5" fillId="0" borderId="1" xfId="4" applyNumberFormat="1" applyFont="1" applyBorder="1" applyAlignment="1">
      <alignment horizontal="center" vertical="top"/>
    </xf>
    <xf numFmtId="166" fontId="5" fillId="0" borderId="3" xfId="4" applyNumberFormat="1" applyFont="1" applyBorder="1" applyAlignment="1">
      <alignment horizontal="center" vertical="top"/>
    </xf>
    <xf numFmtId="166" fontId="5" fillId="0" borderId="1" xfId="2" applyNumberFormat="1" applyFont="1" applyBorder="1" applyAlignment="1">
      <alignment horizontal="center"/>
    </xf>
    <xf numFmtId="0" fontId="4" fillId="0" borderId="0" xfId="2" applyFont="1" applyAlignment="1">
      <alignment horizontal="left"/>
    </xf>
    <xf numFmtId="0" fontId="5" fillId="0" borderId="0" xfId="2" applyFont="1" applyAlignment="1">
      <alignment horizontal="right"/>
    </xf>
    <xf numFmtId="166" fontId="4" fillId="0" borderId="1" xfId="2" applyNumberFormat="1" applyFont="1" applyBorder="1" applyAlignment="1">
      <alignment horizontal="center"/>
    </xf>
    <xf numFmtId="37" fontId="4" fillId="0" borderId="0" xfId="4" applyNumberFormat="1" applyFont="1" applyAlignment="1">
      <alignment horizontal="left" vertical="top"/>
    </xf>
    <xf numFmtId="37" fontId="4" fillId="0" borderId="1" xfId="4" applyNumberFormat="1" applyFont="1" applyBorder="1" applyAlignment="1">
      <alignment horizontal="center" vertical="top"/>
    </xf>
    <xf numFmtId="37" fontId="4" fillId="0" borderId="1" xfId="4" applyNumberFormat="1" applyFont="1" applyBorder="1" applyAlignment="1">
      <alignment horizontal="center" vertical="top" wrapText="1"/>
    </xf>
  </cellXfs>
  <cellStyles count="32432">
    <cellStyle name="??" xfId="52" xr:uid="{6CE7E6AA-32AB-4C52-B527-1F23BEEF1BA9}"/>
    <cellStyle name="?? - Style1" xfId="90" xr:uid="{6B35B6BD-5144-4327-86A3-DA1E7A35D95A}"/>
    <cellStyle name="?? - Style1 2" xfId="109" xr:uid="{EF1052BC-EDAA-41EE-8621-97175E4365F0}"/>
    <cellStyle name="?? - Style1 2 2" xfId="29944" xr:uid="{40CA610C-98A3-46A6-8E9E-CCF3B399E4F1}"/>
    <cellStyle name="?? [0] - Style2" xfId="72" xr:uid="{1464E13A-FD3D-46DD-958A-41AB1448AA03}"/>
    <cellStyle name="?? [0] - Style2 2" xfId="110" xr:uid="{B26894B7-6F99-4DAB-9876-380DB179752D}"/>
    <cellStyle name="?? [0] - Style2 2 2" xfId="29945" xr:uid="{8A6A8383-7C2E-4349-904D-CB32EDD7DC56}"/>
    <cellStyle name="?? [0]_PERSONAL" xfId="95" xr:uid="{7B2D9304-0ACF-4686-B2BA-3080D8F796D3}"/>
    <cellStyle name="?? 2" xfId="108" xr:uid="{E64B08B9-48C6-4C04-BED9-9FEFC26EF7FC}"/>
    <cellStyle name="?? 3" xfId="29943" xr:uid="{D78404F8-F443-4A1A-BCB9-B7D63B50F6AB}"/>
    <cellStyle name="?? 4" xfId="1112" xr:uid="{75723686-5A36-42B7-9B6D-D216664EEAFD}"/>
    <cellStyle name="?????? - Style3" xfId="71" xr:uid="{DFC83637-CCB1-4272-A71B-76C22A401486}"/>
    <cellStyle name="?????? - Style3 2" xfId="111" xr:uid="{BF1E1C5B-357C-4FB9-BD04-3D928A588EFE}"/>
    <cellStyle name="?????? - Style3 2 2" xfId="29946" xr:uid="{5CF18794-86C8-4C67-9828-CA425E81FF68}"/>
    <cellStyle name="?????? - Style4" xfId="91" xr:uid="{98605036-70D3-4FB6-A257-D3BFCACEEBE4}"/>
    <cellStyle name="?????? - Style4 2" xfId="112" xr:uid="{26B68E88-31F1-4D17-AF6C-E5F6646F4442}"/>
    <cellStyle name="?????? - Style4 2 2" xfId="29947" xr:uid="{9A814C35-F41A-4909-BA0C-712EDD57A021}"/>
    <cellStyle name="??????????????????? [0]_PERSONAL" xfId="70" xr:uid="{92AC71A0-F25D-4E8E-B50E-EE4331C25FC0}"/>
    <cellStyle name="???????????????????_PERSONAL" xfId="54" xr:uid="{81BD81BE-7EE5-441F-A6B0-341F2B6ADADE}"/>
    <cellStyle name="????_P - Style5" xfId="73" xr:uid="{EFEE6839-A0F0-45DA-ACD3-C6513C9E1D80}"/>
    <cellStyle name="??_PER - Style6" xfId="78" xr:uid="{0D3B4A22-8B4B-4D80-AB6D-ADCC5DD85CF7}"/>
    <cellStyle name="20% - Accent1" xfId="667" builtinId="30" customBuiltin="1"/>
    <cellStyle name="20% - Accent1 10" xfId="2817" xr:uid="{371BC0A5-5FA3-4BCC-88B3-4B6642A30065}"/>
    <cellStyle name="20% - Accent1 10 10" xfId="8323" xr:uid="{FC6A7301-2408-45E5-8ECA-760DE43D55DB}"/>
    <cellStyle name="20% - Accent1 10 11" xfId="8935" xr:uid="{61DAA616-635B-4B77-AD7C-94F54680FB8E}"/>
    <cellStyle name="20% - Accent1 10 12" xfId="9547" xr:uid="{47556E39-1F57-4BF0-940F-82309E02EAC1}"/>
    <cellStyle name="20% - Accent1 10 13" xfId="10159" xr:uid="{071AA3C3-4081-4186-8972-13EE6E51753D}"/>
    <cellStyle name="20% - Accent1 10 14" xfId="10771" xr:uid="{2ECACC64-DFD1-4E8D-88A5-91E6826C0E73}"/>
    <cellStyle name="20% - Accent1 10 15" xfId="11383" xr:uid="{3A913D06-CD74-4889-A25E-3EDEA33AA0D1}"/>
    <cellStyle name="20% - Accent1 10 16" xfId="11995" xr:uid="{813EDAD8-287A-4185-993B-7D58B0F3C137}"/>
    <cellStyle name="20% - Accent1 10 17" xfId="12607" xr:uid="{26E98D49-431C-48B2-9987-F4B2853C1982}"/>
    <cellStyle name="20% - Accent1 10 18" xfId="13219" xr:uid="{5A9BB624-13E7-41EA-B16C-A4777CD3806F}"/>
    <cellStyle name="20% - Accent1 10 19" xfId="13831" xr:uid="{95030650-C246-49DE-A26C-C5049997A7CA}"/>
    <cellStyle name="20% - Accent1 10 2" xfId="3428" xr:uid="{9B2D9B73-A86A-4BA7-8A8E-987B8ED2C535}"/>
    <cellStyle name="20% - Accent1 10 2 2" xfId="19726" xr:uid="{532FFCA0-D698-4A2B-8DF3-90FAA8D7774F}"/>
    <cellStyle name="20% - Accent1 10 2 3" xfId="23779" xr:uid="{9DE59AB9-818A-4AD6-B4DA-519DB97FA266}"/>
    <cellStyle name="20% - Accent1 10 2 4" xfId="18196" xr:uid="{50224B5F-ACDF-46B2-8C27-9A52863E173A}"/>
    <cellStyle name="20% - Accent1 10 20" xfId="14443" xr:uid="{BF33123A-33C0-411F-881E-1157B087B699}"/>
    <cellStyle name="20% - Accent1 10 21" xfId="15055" xr:uid="{1C74E060-13E2-4B40-A4E9-3286529AB6B1}"/>
    <cellStyle name="20% - Accent1 10 22" xfId="15667" xr:uid="{28F47B71-759A-475C-A61B-BC76957CA353}"/>
    <cellStyle name="20% - Accent1 10 23" xfId="16279" xr:uid="{70376C22-95ED-4417-804F-6004F1AAB42D}"/>
    <cellStyle name="20% - Accent1 10 24" xfId="26839" xr:uid="{8698ACC6-CF55-44DE-BB03-C75B64958408}"/>
    <cellStyle name="20% - Accent1 10 25" xfId="29573" xr:uid="{62EE193F-CCEC-400F-AF92-EEC2B448B065}"/>
    <cellStyle name="20% - Accent1 10 3" xfId="4039" xr:uid="{BBCFF88C-9CFB-4FC0-AB76-C194EF645835}"/>
    <cellStyle name="20% - Accent1 10 3 2" xfId="24391" xr:uid="{B22AF7B4-74FE-4E7D-8B12-0BD344489D6E}"/>
    <cellStyle name="20% - Accent1 10 3 3" xfId="20338" xr:uid="{6006DD68-CBFA-41DE-A378-7B79E8082AAE}"/>
    <cellStyle name="20% - Accent1 10 4" xfId="4651" xr:uid="{C0918614-C3B0-4AB8-BE35-B0F7A04ADCA3}"/>
    <cellStyle name="20% - Accent1 10 4 2" xfId="25003" xr:uid="{7723769D-41EE-41DB-B98E-3761EA8735AA}"/>
    <cellStyle name="20% - Accent1 10 4 3" xfId="20950" xr:uid="{5EBF0FD9-F39D-481C-B0BE-E1FAB52BA087}"/>
    <cellStyle name="20% - Accent1 10 5" xfId="5263" xr:uid="{66DB4EAB-8208-4CE6-A9F1-61917FC4C85F}"/>
    <cellStyle name="20% - Accent1 10 5 2" xfId="25615" xr:uid="{2B096EB1-F593-4E09-99E0-3D143791FEB1}"/>
    <cellStyle name="20% - Accent1 10 5 3" xfId="21562" xr:uid="{88B24C40-8848-462B-91E1-DA4D16B1F86C}"/>
    <cellStyle name="20% - Accent1 10 6" xfId="5875" xr:uid="{9CA26C97-471E-4A81-A2BD-93C3E4938822}"/>
    <cellStyle name="20% - Accent1 10 6 2" xfId="26227" xr:uid="{507E4093-FA9F-4E11-8706-BCFD7F93C42C}"/>
    <cellStyle name="20% - Accent1 10 6 3" xfId="22174" xr:uid="{F9AFF0E5-0455-4B2C-859D-8F817ACDE3BA}"/>
    <cellStyle name="20% - Accent1 10 7" xfId="6487" xr:uid="{9A695284-39A4-4D4F-A051-DDB03DE7E582}"/>
    <cellStyle name="20% - Accent1 10 7 2" xfId="19114" xr:uid="{84F9A917-C8F3-4B93-8061-99F5F1C4E8F8}"/>
    <cellStyle name="20% - Accent1 10 8" xfId="7099" xr:uid="{0AE774B8-53F3-4678-9FED-FDE4C61BF5C9}"/>
    <cellStyle name="20% - Accent1 10 8 2" xfId="23168" xr:uid="{CE95E894-0224-4A5A-AD33-F5CA613936C1}"/>
    <cellStyle name="20% - Accent1 10 9" xfId="7711" xr:uid="{F993551B-DCA6-4CE8-B1AB-CE08DA5BFFA4}"/>
    <cellStyle name="20% - Accent1 11" xfId="2840" xr:uid="{4334025A-27D1-4285-9B41-64333FE989FB}"/>
    <cellStyle name="20% - Accent1 11 10" xfId="8346" xr:uid="{87767269-DD18-4678-A9E2-72464C17DDD2}"/>
    <cellStyle name="20% - Accent1 11 11" xfId="8958" xr:uid="{21F49AF8-B5C0-48B5-9716-A070358CD73F}"/>
    <cellStyle name="20% - Accent1 11 12" xfId="9570" xr:uid="{0A4B3B4A-945F-4937-A8E5-26CA50BB2854}"/>
    <cellStyle name="20% - Accent1 11 13" xfId="10182" xr:uid="{10B9C67F-0F74-492F-B42A-A932BDBE02C8}"/>
    <cellStyle name="20% - Accent1 11 14" xfId="10794" xr:uid="{3CDE7EE6-3CF0-4F22-B76E-5137A8985A05}"/>
    <cellStyle name="20% - Accent1 11 15" xfId="11406" xr:uid="{66CC36A6-8967-4832-8E0B-B56AB7D36E68}"/>
    <cellStyle name="20% - Accent1 11 16" xfId="12018" xr:uid="{2F8E713A-974F-4745-B365-0AD00CF1D2EA}"/>
    <cellStyle name="20% - Accent1 11 17" xfId="12630" xr:uid="{BF2DB927-A8A2-4BC6-A7AF-4F18838DD440}"/>
    <cellStyle name="20% - Accent1 11 18" xfId="13242" xr:uid="{9D577F5B-CC12-4E86-8D0D-67A2C2CDD527}"/>
    <cellStyle name="20% - Accent1 11 19" xfId="13854" xr:uid="{22A56B2F-878F-479A-B404-E7F400111C53}"/>
    <cellStyle name="20% - Accent1 11 2" xfId="3451" xr:uid="{7407F994-2560-4411-8208-552D2F6134FC}"/>
    <cellStyle name="20% - Accent1 11 2 2" xfId="23802" xr:uid="{C5731A16-AC0D-4540-A015-714F957B571C}"/>
    <cellStyle name="20% - Accent1 11 2 3" xfId="19749" xr:uid="{B6656143-3B3A-4981-B36C-F2D3D9B4CB2B}"/>
    <cellStyle name="20% - Accent1 11 20" xfId="14466" xr:uid="{BFD09F36-56A1-4CA1-9CB9-615F9B7DD045}"/>
    <cellStyle name="20% - Accent1 11 21" xfId="15078" xr:uid="{F2D01989-EDA5-49CB-8EE8-4B81B26343B5}"/>
    <cellStyle name="20% - Accent1 11 22" xfId="15690" xr:uid="{D3B83DC8-2D8F-4043-B979-4369C397525C}"/>
    <cellStyle name="20% - Accent1 11 23" xfId="16302" xr:uid="{54D430C1-8CA6-4BF9-850B-6945A192A503}"/>
    <cellStyle name="20% - Accent1 11 24" xfId="26862" xr:uid="{F4470998-D464-409F-B941-856A5906FBBE}"/>
    <cellStyle name="20% - Accent1 11 25" xfId="29595" xr:uid="{183701F5-DA93-42CE-9697-CBE336E2D6F7}"/>
    <cellStyle name="20% - Accent1 11 3" xfId="4062" xr:uid="{6454E813-0B57-4D59-9BED-F796D6A80448}"/>
    <cellStyle name="20% - Accent1 11 3 2" xfId="24414" xr:uid="{EB8560A8-299C-4A2E-9052-21D5379F4E08}"/>
    <cellStyle name="20% - Accent1 11 3 3" xfId="20361" xr:uid="{4A5C6A12-C99D-4D99-AEED-B7BBAA9992C0}"/>
    <cellStyle name="20% - Accent1 11 4" xfId="4674" xr:uid="{C3609201-C853-48BC-ABF8-B225E21AE5E3}"/>
    <cellStyle name="20% - Accent1 11 4 2" xfId="25026" xr:uid="{E6793A11-C2BC-4D32-8B48-5A6840BD3F63}"/>
    <cellStyle name="20% - Accent1 11 4 3" xfId="20973" xr:uid="{40452F50-7EC0-4855-96BF-D2595FF9BB4F}"/>
    <cellStyle name="20% - Accent1 11 5" xfId="5286" xr:uid="{015D28BF-704C-426A-9A17-1F801D6C180A}"/>
    <cellStyle name="20% - Accent1 11 5 2" xfId="25638" xr:uid="{7E69C3A4-6036-4AE2-BC2A-D8F0E4FA71E8}"/>
    <cellStyle name="20% - Accent1 11 5 3" xfId="21585" xr:uid="{602C66FF-DB05-424D-8941-34FDA3434AAA}"/>
    <cellStyle name="20% - Accent1 11 6" xfId="5898" xr:uid="{78191E8A-9573-4582-A816-7140C7850C57}"/>
    <cellStyle name="20% - Accent1 11 6 2" xfId="26250" xr:uid="{DC434456-3010-4F26-B281-25573AF2D0A6}"/>
    <cellStyle name="20% - Accent1 11 6 3" xfId="22197" xr:uid="{2EDED1A6-B7FC-435F-AA9B-626C735FB2BC}"/>
    <cellStyle name="20% - Accent1 11 7" xfId="6510" xr:uid="{539F9156-5118-4C00-8131-5EE18D86F830}"/>
    <cellStyle name="20% - Accent1 11 7 2" xfId="19137" xr:uid="{984FC6D0-50A5-4FAA-9061-AA9C02FB0670}"/>
    <cellStyle name="20% - Accent1 11 8" xfId="7122" xr:uid="{44E9578C-6255-4A49-935F-3C24C5E7FAB0}"/>
    <cellStyle name="20% - Accent1 11 8 2" xfId="23191" xr:uid="{BBE895E6-0922-4B84-9D00-8F9187F8878F}"/>
    <cellStyle name="20% - Accent1 11 9" xfId="7734" xr:uid="{D9881607-4E9C-4748-AD70-0AA92C660A43}"/>
    <cellStyle name="20% - Accent1 12" xfId="2862" xr:uid="{569BC2C0-F860-4AFD-B2FD-FBCE046014E0}"/>
    <cellStyle name="20% - Accent1 12 10" xfId="8369" xr:uid="{899113B0-0E58-415B-993B-784E511DDE60}"/>
    <cellStyle name="20% - Accent1 12 11" xfId="8981" xr:uid="{967C3EE1-428E-4FA5-90B9-77AD9BFCAEB9}"/>
    <cellStyle name="20% - Accent1 12 12" xfId="9593" xr:uid="{F3A75A70-00B7-46E9-9246-3A2A44414754}"/>
    <cellStyle name="20% - Accent1 12 13" xfId="10205" xr:uid="{BF414BA9-D072-4DC0-B63F-C9DEC3CBE7BC}"/>
    <cellStyle name="20% - Accent1 12 14" xfId="10817" xr:uid="{6876D7AB-AD5F-4D33-8318-92A518C27874}"/>
    <cellStyle name="20% - Accent1 12 15" xfId="11429" xr:uid="{317176F6-7330-4576-901F-29F37399BACB}"/>
    <cellStyle name="20% - Accent1 12 16" xfId="12041" xr:uid="{0EAEECEB-E164-4130-A8AC-A9CB33305160}"/>
    <cellStyle name="20% - Accent1 12 17" xfId="12653" xr:uid="{32C55D42-88C7-4343-9024-5283C51AA499}"/>
    <cellStyle name="20% - Accent1 12 18" xfId="13265" xr:uid="{AFBBBFBD-4480-40BD-9936-94629AC83037}"/>
    <cellStyle name="20% - Accent1 12 19" xfId="13877" xr:uid="{A874F925-F62C-425C-A3C5-21E17D338055}"/>
    <cellStyle name="20% - Accent1 12 2" xfId="3473" xr:uid="{3266141F-02C6-439E-91B8-8051D33EF00F}"/>
    <cellStyle name="20% - Accent1 12 2 2" xfId="23825" xr:uid="{6E91B549-3B42-4651-B614-453A9794F3F8}"/>
    <cellStyle name="20% - Accent1 12 2 3" xfId="19772" xr:uid="{0B772C7D-4AC2-4106-9470-703404CCD92A}"/>
    <cellStyle name="20% - Accent1 12 20" xfId="14489" xr:uid="{803AD93E-401A-4055-BD1B-C6F6494636E8}"/>
    <cellStyle name="20% - Accent1 12 21" xfId="15101" xr:uid="{291C19E3-62C1-4F05-A667-F3E2E84B24BE}"/>
    <cellStyle name="20% - Accent1 12 22" xfId="15713" xr:uid="{C4283279-F9CB-4FA3-AAA4-C0B03488F3D5}"/>
    <cellStyle name="20% - Accent1 12 23" xfId="16325" xr:uid="{C5EE3227-1968-4D6D-B4B3-F5A14471F160}"/>
    <cellStyle name="20% - Accent1 12 24" xfId="26885" xr:uid="{BCDF435D-E8D9-41EA-8151-2625B26C328C}"/>
    <cellStyle name="20% - Accent1 12 25" xfId="29648" xr:uid="{566C8000-6AF8-4CA8-9E0A-080C9B54AB0C}"/>
    <cellStyle name="20% - Accent1 12 3" xfId="4085" xr:uid="{8ED4C39C-46D3-4D7D-B643-9D9FF0745206}"/>
    <cellStyle name="20% - Accent1 12 3 2" xfId="24437" xr:uid="{30FF6D63-47B4-472F-9003-E7C7FB6C4709}"/>
    <cellStyle name="20% - Accent1 12 3 3" xfId="20384" xr:uid="{957738F8-B73E-47C5-8F7E-0679E54BF0B1}"/>
    <cellStyle name="20% - Accent1 12 4" xfId="4697" xr:uid="{3C927E65-1707-44C3-82F5-7A779900E7AB}"/>
    <cellStyle name="20% - Accent1 12 4 2" xfId="25049" xr:uid="{B581266C-CA09-42FB-BD7B-5B92970F2373}"/>
    <cellStyle name="20% - Accent1 12 4 3" xfId="20996" xr:uid="{11730FE3-2189-44BD-AEB3-6018E714151E}"/>
    <cellStyle name="20% - Accent1 12 5" xfId="5309" xr:uid="{C318CFB1-2AFC-4F7A-A3D8-8A7731B18D17}"/>
    <cellStyle name="20% - Accent1 12 5 2" xfId="25661" xr:uid="{6E076A06-B1BB-43F8-BB41-8FC3F6153D44}"/>
    <cellStyle name="20% - Accent1 12 5 3" xfId="21608" xr:uid="{15D0FD0D-87F1-4A7B-8186-096B47D6F847}"/>
    <cellStyle name="20% - Accent1 12 6" xfId="5921" xr:uid="{B55E4C19-2531-4657-9E46-F6332A18B9DD}"/>
    <cellStyle name="20% - Accent1 12 6 2" xfId="26273" xr:uid="{AD4185F7-099D-4975-87FC-1ED7A26F857E}"/>
    <cellStyle name="20% - Accent1 12 6 3" xfId="22220" xr:uid="{3CA5AF0F-3CDF-4A76-8BB4-B7716CBFCBF3}"/>
    <cellStyle name="20% - Accent1 12 7" xfId="6533" xr:uid="{CB9412C5-239C-493C-8199-CF894FED4742}"/>
    <cellStyle name="20% - Accent1 12 7 2" xfId="19160" xr:uid="{B82F02B3-987F-4A26-B0B3-8EF665229237}"/>
    <cellStyle name="20% - Accent1 12 8" xfId="7145" xr:uid="{02D5336A-52A7-4AA0-9C36-54C9F8AA9A1C}"/>
    <cellStyle name="20% - Accent1 12 8 2" xfId="23214" xr:uid="{E03EA23A-E8EC-4BDA-ABBC-51420369E5AD}"/>
    <cellStyle name="20% - Accent1 12 9" xfId="7757" xr:uid="{15C3D04C-229D-4439-A13F-B45AA7B86293}"/>
    <cellStyle name="20% - Accent1 13" xfId="2885" xr:uid="{342A2051-3CCE-4E69-8263-D89301BC6EDB}"/>
    <cellStyle name="20% - Accent1 13 10" xfId="8392" xr:uid="{5A8891AD-DFA1-49CE-80BF-EC61CFB6DC32}"/>
    <cellStyle name="20% - Accent1 13 11" xfId="9004" xr:uid="{9F936129-057B-49C9-97FD-702A134FBDED}"/>
    <cellStyle name="20% - Accent1 13 12" xfId="9616" xr:uid="{702CCBD6-BFCA-4FD9-90D8-937476A7C70A}"/>
    <cellStyle name="20% - Accent1 13 13" xfId="10228" xr:uid="{EDE6425D-5604-4351-A65B-2E88463BD874}"/>
    <cellStyle name="20% - Accent1 13 14" xfId="10840" xr:uid="{2732A40C-F56E-461D-8D87-6A3E41A6E9E0}"/>
    <cellStyle name="20% - Accent1 13 15" xfId="11452" xr:uid="{04124FD0-A421-454E-8227-34C4FB6385F4}"/>
    <cellStyle name="20% - Accent1 13 16" xfId="12064" xr:uid="{332591CD-8115-4417-8CA2-40AF814158D7}"/>
    <cellStyle name="20% - Accent1 13 17" xfId="12676" xr:uid="{CBCEBBBB-12EB-4427-BD3C-F139C6298BDE}"/>
    <cellStyle name="20% - Accent1 13 18" xfId="13288" xr:uid="{F08AE45B-CF02-4CAD-935D-B7902AE3DA37}"/>
    <cellStyle name="20% - Accent1 13 19" xfId="13900" xr:uid="{83144902-E196-4AAC-B69B-65EC6798E39D}"/>
    <cellStyle name="20% - Accent1 13 2" xfId="3496" xr:uid="{0B4E0B31-BEF0-4AF8-A9D9-FF5A4F38979B}"/>
    <cellStyle name="20% - Accent1 13 2 2" xfId="23848" xr:uid="{AA09FD81-EC61-495D-B664-144B01488A7B}"/>
    <cellStyle name="20% - Accent1 13 2 3" xfId="19795" xr:uid="{35BBA218-A9F0-4E2C-9B65-36D0F2262B4A}"/>
    <cellStyle name="20% - Accent1 13 20" xfId="14512" xr:uid="{B4AD1EB1-452D-4406-9AE2-9977E3207049}"/>
    <cellStyle name="20% - Accent1 13 21" xfId="15124" xr:uid="{347F79D9-AE5F-46C2-B3B9-819D99DDC7B5}"/>
    <cellStyle name="20% - Accent1 13 22" xfId="15736" xr:uid="{97BD059B-4100-4C60-96E5-D458D2EE2157}"/>
    <cellStyle name="20% - Accent1 13 23" xfId="16348" xr:uid="{EAEAF4DB-F28D-48A3-8351-06B4942173A2}"/>
    <cellStyle name="20% - Accent1 13 24" xfId="26908" xr:uid="{23D6C38A-E32D-4B5D-8646-21A0D2F1D2FC}"/>
    <cellStyle name="20% - Accent1 13 25" xfId="29700" xr:uid="{05182AFA-C535-4A30-87E5-9078B3152563}"/>
    <cellStyle name="20% - Accent1 13 3" xfId="4108" xr:uid="{D75058A5-172F-4FB9-B23C-8CF536AE9194}"/>
    <cellStyle name="20% - Accent1 13 3 2" xfId="24460" xr:uid="{CD18F335-A4E9-499A-9470-C332D4004DC3}"/>
    <cellStyle name="20% - Accent1 13 3 3" xfId="20407" xr:uid="{43720647-6F86-4D9C-BA2F-F37003EA0E22}"/>
    <cellStyle name="20% - Accent1 13 4" xfId="4720" xr:uid="{1EE513B6-044E-49F9-ACBD-A12C3E8B89EB}"/>
    <cellStyle name="20% - Accent1 13 4 2" xfId="25072" xr:uid="{62EC6D9F-B9A8-424A-BA65-C18368F1BE08}"/>
    <cellStyle name="20% - Accent1 13 4 3" xfId="21019" xr:uid="{71093983-67B8-4D80-BEB7-AE030EADAE26}"/>
    <cellStyle name="20% - Accent1 13 5" xfId="5332" xr:uid="{E174D901-C326-441D-813B-C208BD58EF2B}"/>
    <cellStyle name="20% - Accent1 13 5 2" xfId="25684" xr:uid="{B7A8D455-0F33-47A4-939D-AE712707DDC0}"/>
    <cellStyle name="20% - Accent1 13 5 3" xfId="21631" xr:uid="{1334739D-F52F-4957-BABF-F5924725036C}"/>
    <cellStyle name="20% - Accent1 13 6" xfId="5944" xr:uid="{4EA94605-32AB-41EC-834F-402D12FF5A55}"/>
    <cellStyle name="20% - Accent1 13 6 2" xfId="26296" xr:uid="{31F59ADD-4B40-4ED1-AA7F-231E094299C9}"/>
    <cellStyle name="20% - Accent1 13 6 3" xfId="22243" xr:uid="{A9F72622-2626-493A-B962-C7F29B283CA6}"/>
    <cellStyle name="20% - Accent1 13 7" xfId="6556" xr:uid="{8607F53C-ECAA-41E0-A12F-4FBE0D659259}"/>
    <cellStyle name="20% - Accent1 13 7 2" xfId="19183" xr:uid="{C8EEE871-09C7-456B-8F70-D86E4666A28F}"/>
    <cellStyle name="20% - Accent1 13 8" xfId="7168" xr:uid="{E4979DBD-7950-4678-B0E1-41FBE707BDEA}"/>
    <cellStyle name="20% - Accent1 13 8 2" xfId="23237" xr:uid="{FC7346B5-10B7-4423-B262-5B2A53DE3ED0}"/>
    <cellStyle name="20% - Accent1 13 9" xfId="7780" xr:uid="{ACBEACD6-6C1A-409A-8303-5B6C071A62C5}"/>
    <cellStyle name="20% - Accent1 14" xfId="2372" xr:uid="{6FC00CED-009F-4203-B1E9-AC7DDAAA4739}"/>
    <cellStyle name="20% - Accent1 14 2" xfId="18667" xr:uid="{B012A69A-DC1D-478D-913D-7419CC25735A}"/>
    <cellStyle name="20% - Accent1 14 3" xfId="22721" xr:uid="{7E9E887F-8E06-4D03-AFA7-788EA8ABAD9B}"/>
    <cellStyle name="20% - Accent1 14 4" xfId="17812" xr:uid="{1A48A429-7920-4E53-83CE-0B116AE2619B}"/>
    <cellStyle name="20% - Accent1 15" xfId="2981" xr:uid="{1D349ECD-D7FD-4A7C-9E25-EAC13CB3DD38}"/>
    <cellStyle name="20% - Accent1 15 2" xfId="23332" xr:uid="{9DFEB055-6302-4662-B1BE-2232D05BF783}"/>
    <cellStyle name="20% - Accent1 15 3" xfId="19279" xr:uid="{196F626A-855E-4D4C-88F9-BDB392F8DE54}"/>
    <cellStyle name="20% - Accent1 16" xfId="3592" xr:uid="{778F0C55-3507-4D74-890C-EF0E9EB9C108}"/>
    <cellStyle name="20% - Accent1 16 2" xfId="23944" xr:uid="{09278FF2-B477-48F4-BFB1-936173F557D7}"/>
    <cellStyle name="20% - Accent1 16 3" xfId="19891" xr:uid="{8927AB75-6BDB-4B25-99CA-94E4AA8E2AE1}"/>
    <cellStyle name="20% - Accent1 17" xfId="4204" xr:uid="{010D1582-5C48-4C0A-B300-AC9641B25208}"/>
    <cellStyle name="20% - Accent1 17 2" xfId="24556" xr:uid="{068237B7-7B0B-43B1-939D-722B44F9A5EC}"/>
    <cellStyle name="20% - Accent1 17 3" xfId="20503" xr:uid="{E08D3011-77D4-4744-BFFD-ED1081C3CE51}"/>
    <cellStyle name="20% - Accent1 18" xfId="4816" xr:uid="{C3F84968-5BDB-47D5-AC18-9F7FF16AF450}"/>
    <cellStyle name="20% - Accent1 18 2" xfId="25168" xr:uid="{A63986D8-4F6B-46E6-8D2D-36E85B5A1153}"/>
    <cellStyle name="20% - Accent1 18 3" xfId="21115" xr:uid="{39F1E335-9A14-402E-BAC6-F212B1EEABCA}"/>
    <cellStyle name="20% - Accent1 19" xfId="5428" xr:uid="{25B068A6-1C5C-44DD-9174-EFA83CA7805E}"/>
    <cellStyle name="20% - Accent1 19 2" xfId="25780" xr:uid="{869B27DE-2134-43EC-8ACD-C598E85A22FD}"/>
    <cellStyle name="20% - Accent1 19 3" xfId="21727" xr:uid="{03562957-FE9C-4351-982B-F2BD298EAA79}"/>
    <cellStyle name="20% - Accent1 2" xfId="113" xr:uid="{D0172AB0-E2CA-4E87-A7D5-99DE50DFE5AE}"/>
    <cellStyle name="20% - Accent1 2 10" xfId="6673" xr:uid="{E758C48C-ED83-4D26-8FDC-B49D5F23B3E1}"/>
    <cellStyle name="20% - Accent1 2 10 2" xfId="17833" xr:uid="{845E1FB9-6E97-41D9-A1D4-18E344EA033E}"/>
    <cellStyle name="20% - Accent1 2 11" xfId="7285" xr:uid="{A957BAEF-B9EC-4943-8490-8406EA4480FD}"/>
    <cellStyle name="20% - Accent1 2 11 2" xfId="18307" xr:uid="{64D752A8-65D6-422D-A3D2-0D9DF48F6114}"/>
    <cellStyle name="20% - Accent1 2 12" xfId="7897" xr:uid="{05789C7E-DB92-41F1-A72E-A6148C153C8B}"/>
    <cellStyle name="20% - Accent1 2 12 2" xfId="22360" xr:uid="{A0FF54BE-A7FB-46E1-96C9-80CDAAB75DF2}"/>
    <cellStyle name="20% - Accent1 2 13" xfId="8509" xr:uid="{E1999CE9-0413-44CA-BAD4-20B796DED14D}"/>
    <cellStyle name="20% - Accent1 2 14" xfId="9121" xr:uid="{D2E05B30-1922-4663-9DC4-12EFB17DAC8C}"/>
    <cellStyle name="20% - Accent1 2 15" xfId="9733" xr:uid="{02CB735C-4171-438A-A26E-4CC73BC477AF}"/>
    <cellStyle name="20% - Accent1 2 16" xfId="10345" xr:uid="{B525DEE7-0397-4AD9-A2DB-E99AC3232622}"/>
    <cellStyle name="20% - Accent1 2 17" xfId="10957" xr:uid="{5FD7C290-9902-4342-AE69-D26AB55EDBD0}"/>
    <cellStyle name="20% - Accent1 2 18" xfId="11569" xr:uid="{458B9CF5-E628-4A13-B777-0AA1747B5DFD}"/>
    <cellStyle name="20% - Accent1 2 19" xfId="12181" xr:uid="{388DE537-7EA0-4E46-8E76-09B4C5759135}"/>
    <cellStyle name="20% - Accent1 2 2" xfId="942" xr:uid="{AECF64B7-B86D-4D0F-8C86-EB738F1A37FB}"/>
    <cellStyle name="20% - Accent1 2 2 10" xfId="7476" xr:uid="{9A801C60-BCD7-49B7-BED8-132F1CF044A9}"/>
    <cellStyle name="20% - Accent1 2 2 11" xfId="8088" xr:uid="{3AED8C84-8BA2-4E86-98CD-9AA9BD82057D}"/>
    <cellStyle name="20% - Accent1 2 2 12" xfId="8700" xr:uid="{CD11689C-9556-4580-9AE3-5B6F123D52E1}"/>
    <cellStyle name="20% - Accent1 2 2 13" xfId="9312" xr:uid="{1897274B-7F40-4316-8D95-0B80FCC8772E}"/>
    <cellStyle name="20% - Accent1 2 2 14" xfId="9924" xr:uid="{3FAC93CC-E46F-4BAA-B6EB-CA0710361CC4}"/>
    <cellStyle name="20% - Accent1 2 2 15" xfId="10536" xr:uid="{F2249958-C499-4A78-8C19-2E25F4479057}"/>
    <cellStyle name="20% - Accent1 2 2 16" xfId="11148" xr:uid="{AE4D838E-762C-41BA-92A7-12568F09858E}"/>
    <cellStyle name="20% - Accent1 2 2 17" xfId="11760" xr:uid="{3BEBD9A5-6A8D-415B-8116-4EA11E0B9763}"/>
    <cellStyle name="20% - Accent1 2 2 18" xfId="12372" xr:uid="{FA5EDFA5-02D9-44AB-8070-7ADCC4DFD618}"/>
    <cellStyle name="20% - Accent1 2 2 19" xfId="12984" xr:uid="{65E3A740-01C1-4945-A047-728B1CD805D9}"/>
    <cellStyle name="20% - Accent1 2 2 2" xfId="2583" xr:uid="{9A74F9C7-EFB9-444B-B802-C6574F832826}"/>
    <cellStyle name="20% - Accent1 2 2 2 2" xfId="18879" xr:uid="{51091B59-2355-478C-8416-BE5FEBEF43F2}"/>
    <cellStyle name="20% - Accent1 2 2 2 3" xfId="22933" xr:uid="{E0DB205F-C0D1-4C05-A8A1-0A72A34FFC46}"/>
    <cellStyle name="20% - Accent1 2 2 2 4" xfId="17644" xr:uid="{09B89C10-FCA8-41FC-8348-E2FCCE28737D}"/>
    <cellStyle name="20% - Accent1 2 2 2 5" xfId="29173" xr:uid="{B0EE9904-A55B-4262-94F4-E9EE2B02EE3D}"/>
    <cellStyle name="20% - Accent1 2 2 20" xfId="13596" xr:uid="{24107AA0-F7D8-427E-B55F-F93EE3F3DFB6}"/>
    <cellStyle name="20% - Accent1 2 2 21" xfId="14208" xr:uid="{E5091BC6-906B-4DA5-929D-4E4EF85B3633}"/>
    <cellStyle name="20% - Accent1 2 2 22" xfId="14820" xr:uid="{62CF8760-A3B7-4C08-A74F-7CF726188864}"/>
    <cellStyle name="20% - Accent1 2 2 23" xfId="15432" xr:uid="{110123D3-D5B9-441E-8DF6-A47EDF0A7F47}"/>
    <cellStyle name="20% - Accent1 2 2 24" xfId="16044" xr:uid="{C216A45F-72DD-495B-B213-D4E0D52A9A5E}"/>
    <cellStyle name="20% - Accent1 2 2 25" xfId="26604" xr:uid="{F21F80F6-6D7A-4E8F-9885-E0F730DD4586}"/>
    <cellStyle name="20% - Accent1 2 2 26" xfId="27166" xr:uid="{E66F0993-5468-4465-9BA7-6BE7B91521AB}"/>
    <cellStyle name="20% - Accent1 2 2 26 2" xfId="29039" xr:uid="{6E3EB0FB-C1D3-4BF7-9315-DBEA37B30DB0}"/>
    <cellStyle name="20% - Accent1 2 2 27" xfId="2203" xr:uid="{09C64A44-7A36-4FBF-8631-C9D54C0FBEC7}"/>
    <cellStyle name="20% - Accent1 2 2 3" xfId="3193" xr:uid="{B6E8DB4C-6A6E-44A2-845B-75F875140337}"/>
    <cellStyle name="20% - Accent1 2 2 3 2" xfId="19491" xr:uid="{55B4E301-7BB8-4DB2-863F-DE952BC528A9}"/>
    <cellStyle name="20% - Accent1 2 2 3 3" xfId="23544" xr:uid="{01143959-41A0-4DC6-A761-CC9404E5E102}"/>
    <cellStyle name="20% - Accent1 2 2 3 4" xfId="18024" xr:uid="{F4A8A312-F10A-4E60-BF01-870083F3B8CE}"/>
    <cellStyle name="20% - Accent1 2 2 4" xfId="3804" xr:uid="{BB91E587-9DCA-4220-8B77-C01D8BF91467}"/>
    <cellStyle name="20% - Accent1 2 2 4 2" xfId="24156" xr:uid="{5E92EBB9-C03C-42D8-B936-A9EF6FDB26F7}"/>
    <cellStyle name="20% - Accent1 2 2 4 3" xfId="20103" xr:uid="{3759D8C9-4754-4390-9C4F-0BE7A25883A6}"/>
    <cellStyle name="20% - Accent1 2 2 5" xfId="4416" xr:uid="{09129035-4101-4D5B-BA21-B48E6186DD7F}"/>
    <cellStyle name="20% - Accent1 2 2 5 2" xfId="24768" xr:uid="{D1033831-D2E0-43F4-B16B-C0FA74AB08C7}"/>
    <cellStyle name="20% - Accent1 2 2 5 3" xfId="20715" xr:uid="{3E2CE09A-C6FC-42B2-AE3F-6E5008AA42D6}"/>
    <cellStyle name="20% - Accent1 2 2 6" xfId="5028" xr:uid="{CFC35575-5060-4BD1-B160-18F13593A903}"/>
    <cellStyle name="20% - Accent1 2 2 6 2" xfId="25380" xr:uid="{C1A4A91F-571E-4C21-8F38-2A69E7876547}"/>
    <cellStyle name="20% - Accent1 2 2 6 3" xfId="21327" xr:uid="{943D4F81-1D10-4482-BEC5-4FABAD1BF3FA}"/>
    <cellStyle name="20% - Accent1 2 2 7" xfId="5640" xr:uid="{70585574-A3DE-4E36-844F-0C574B97F10E}"/>
    <cellStyle name="20% - Accent1 2 2 7 2" xfId="25992" xr:uid="{18FDB0A8-79F7-4EBB-85D6-19149F93C479}"/>
    <cellStyle name="20% - Accent1 2 2 7 3" xfId="21939" xr:uid="{1A2B8BF4-4715-4713-9470-59ACE759746D}"/>
    <cellStyle name="20% - Accent1 2 2 8" xfId="6252" xr:uid="{D71A34D7-78A9-4176-9C4F-E440D5A09475}"/>
    <cellStyle name="20% - Accent1 2 2 8 2" xfId="18498" xr:uid="{A3A0DC72-D170-45AD-9734-DF845AE6C871}"/>
    <cellStyle name="20% - Accent1 2 2 9" xfId="6864" xr:uid="{F147E169-91CA-45A5-8341-A914F7743D16}"/>
    <cellStyle name="20% - Accent1 2 2 9 2" xfId="22551" xr:uid="{FA0882C4-7498-49E9-8727-B95B2EB9250A}"/>
    <cellStyle name="20% - Accent1 2 20" xfId="12793" xr:uid="{AD142CC2-2B0E-4934-9224-587384563C32}"/>
    <cellStyle name="20% - Accent1 2 21" xfId="13405" xr:uid="{7921186C-4697-44DD-B015-CC6B267B927B}"/>
    <cellStyle name="20% - Accent1 2 22" xfId="14017" xr:uid="{1988DED9-61E8-434F-BF35-F0BCA6ADDB35}"/>
    <cellStyle name="20% - Accent1 2 23" xfId="14629" xr:uid="{6D341E6D-6EAF-4CE0-BB9C-028A4D39E5AC}"/>
    <cellStyle name="20% - Accent1 2 24" xfId="15241" xr:uid="{22F194B5-6928-4104-8D2E-B839EBF0E298}"/>
    <cellStyle name="20% - Accent1 2 25" xfId="15853" xr:uid="{4D0C10A1-49B7-4441-837B-E583757D8F84}"/>
    <cellStyle name="20% - Accent1 2 26" xfId="26413" xr:uid="{E8E8E11D-FF6B-4C84-B203-B8CB79B66BAA}"/>
    <cellStyle name="20% - Accent1 2 27" xfId="26995" xr:uid="{0F54EC28-2149-4045-8711-9079A8E20958}"/>
    <cellStyle name="20% - Accent1 2 27 2" xfId="28992" xr:uid="{97BBC12E-4E36-40F8-B104-E25592BA902E}"/>
    <cellStyle name="20% - Accent1 2 28" xfId="2010" xr:uid="{2231C128-B2A5-4848-855F-8C67F0DD47D1}"/>
    <cellStyle name="20% - Accent1 2 29" xfId="29969" xr:uid="{A2E7B8E1-D0B4-4885-A90B-6D28205F1EA5}"/>
    <cellStyle name="20% - Accent1 2 3" xfId="2393" xr:uid="{86B7BC64-F26D-49EF-9264-AE61A5D5E118}"/>
    <cellStyle name="20% - Accent1 2 3 2" xfId="18688" xr:uid="{309F49B2-40A1-494D-A51C-8B4DF9085362}"/>
    <cellStyle name="20% - Accent1 2 3 3" xfId="22742" xr:uid="{A7A86128-E357-4336-AA87-6DE08540F3FA}"/>
    <cellStyle name="20% - Accent1 2 3 4" xfId="16445" xr:uid="{6C1521D3-13DB-40B8-95A2-97518D74144C}"/>
    <cellStyle name="20% - Accent1 2 3 5" xfId="29136" xr:uid="{18CF8E3F-FDC0-42DF-BA32-7B25868165A4}"/>
    <cellStyle name="20% - Accent1 2 4" xfId="3002" xr:uid="{FC4DFC39-1333-4DAF-9B69-E3AD5ED0E96C}"/>
    <cellStyle name="20% - Accent1 2 4 2" xfId="19300" xr:uid="{9C536731-4D13-4166-A1BE-E49C05487C57}"/>
    <cellStyle name="20% - Accent1 2 4 3" xfId="23353" xr:uid="{FCCCE2A2-EEA8-4D81-84BA-E20FB5391388}"/>
    <cellStyle name="20% - Accent1 2 4 4" xfId="16614" xr:uid="{E1B14DAF-623C-4B7A-A2FE-C17860A9FE2D}"/>
    <cellStyle name="20% - Accent1 2 4 5" xfId="29103" xr:uid="{5FE8FC50-B02C-4D65-AA85-A77B0CBC3CFA}"/>
    <cellStyle name="20% - Accent1 2 5" xfId="3613" xr:uid="{48947095-737A-49CB-86F6-01622AEE0023}"/>
    <cellStyle name="20% - Accent1 2 5 2" xfId="19912" xr:uid="{6C85470B-44E7-41A4-817D-689586480888}"/>
    <cellStyle name="20% - Accent1 2 5 3" xfId="23965" xr:uid="{069B0E87-D2DF-4F9A-868E-6BD36F14E4DE}"/>
    <cellStyle name="20% - Accent1 2 5 4" xfId="16783" xr:uid="{4730C29B-3877-416E-A1D0-D6E7D3986CC2}"/>
    <cellStyle name="20% - Accent1 2 5 5" xfId="29317" xr:uid="{59595F3F-B8D3-46BB-9A18-40F477D87F06}"/>
    <cellStyle name="20% - Accent1 2 6" xfId="4225" xr:uid="{0E3C43A3-D2F6-485A-A36A-A0B413DF8767}"/>
    <cellStyle name="20% - Accent1 2 6 2" xfId="20524" xr:uid="{63113FCE-883D-4C59-B44E-B62FCC658928}"/>
    <cellStyle name="20% - Accent1 2 6 3" xfId="24577" xr:uid="{B7A9C014-5379-448A-9447-34F89AA7D106}"/>
    <cellStyle name="20% - Accent1 2 6 4" xfId="16952" xr:uid="{0F6C9D7D-2E41-4A7A-AC0E-9A30A566E46A}"/>
    <cellStyle name="20% - Accent1 2 7" xfId="4837" xr:uid="{C3BB2DAE-E627-4595-A7AC-A07C631A41A9}"/>
    <cellStyle name="20% - Accent1 2 7 2" xfId="21136" xr:uid="{D76497CC-0FFA-469D-AF2A-00056745246D}"/>
    <cellStyle name="20% - Accent1 2 7 3" xfId="25189" xr:uid="{B3E49549-5BE9-4BA5-9B46-706C6F1715D8}"/>
    <cellStyle name="20% - Accent1 2 7 4" xfId="17121" xr:uid="{75F071A1-A457-4AE8-A86A-CE732E2883FD}"/>
    <cellStyle name="20% - Accent1 2 8" xfId="5449" xr:uid="{3586CC1C-E95E-418F-A417-BF649CAF18FB}"/>
    <cellStyle name="20% - Accent1 2 8 2" xfId="21748" xr:uid="{9FD4F9F3-2583-4052-B4A0-0AEFAFE82BB9}"/>
    <cellStyle name="20% - Accent1 2 8 3" xfId="25801" xr:uid="{D8A0EABE-73E5-48DD-8EA5-90FA206E6A81}"/>
    <cellStyle name="20% - Accent1 2 8 4" xfId="17290" xr:uid="{AC8B16D6-C93B-4B41-9E49-ED3A610843FD}"/>
    <cellStyle name="20% - Accent1 2 9" xfId="6061" xr:uid="{B2B6B711-BAEB-4860-9625-FB8CEDD53A0D}"/>
    <cellStyle name="20% - Accent1 2 9 2" xfId="17462" xr:uid="{D5AA8079-30CB-48F9-BDA7-20FE8D0546D0}"/>
    <cellStyle name="20% - Accent1 20" xfId="6040" xr:uid="{DCE9A602-FE64-492B-8DFC-27A579A166FD}"/>
    <cellStyle name="20% - Accent1 20 2" xfId="18286" xr:uid="{5C154159-49D9-4FD8-A919-23954E3B1EA6}"/>
    <cellStyle name="20% - Accent1 21" xfId="6652" xr:uid="{AAD916AE-1344-443D-B333-6E15823DFC49}"/>
    <cellStyle name="20% - Accent1 21 2" xfId="22339" xr:uid="{59425730-F5DD-4467-AD88-8F3D787D95B4}"/>
    <cellStyle name="20% - Accent1 22" xfId="7264" xr:uid="{0590BEDE-A611-4BDB-89CF-42D61C13A1A9}"/>
    <cellStyle name="20% - Accent1 23" xfId="7876" xr:uid="{8BCF59A5-67E7-45F8-8CAD-6F8FEBDF271B}"/>
    <cellStyle name="20% - Accent1 24" xfId="8488" xr:uid="{54957FC4-1F79-4747-A96E-0F49BC36C179}"/>
    <cellStyle name="20% - Accent1 25" xfId="9100" xr:uid="{6DD563A4-6659-4D1B-9BD6-77F014996F22}"/>
    <cellStyle name="20% - Accent1 26" xfId="9712" xr:uid="{7C11AB53-9E95-4015-B004-BD148A549A24}"/>
    <cellStyle name="20% - Accent1 27" xfId="10324" xr:uid="{AF30D8D4-E263-4C29-9EC4-978BB4746008}"/>
    <cellStyle name="20% - Accent1 28" xfId="10936" xr:uid="{55F943CA-5B53-46FF-99FF-7BD1A798CD7C}"/>
    <cellStyle name="20% - Accent1 29" xfId="11548" xr:uid="{1DA8C9D6-0641-4E01-85BA-B99C30A6C057}"/>
    <cellStyle name="20% - Accent1 3" xfId="806" xr:uid="{EDA2637D-6258-4FE7-8B84-294227124C83}"/>
    <cellStyle name="20% - Accent1 3 10" xfId="7455" xr:uid="{A3763547-230D-43D5-8D08-456A8EDD3653}"/>
    <cellStyle name="20% - Accent1 3 11" xfId="8067" xr:uid="{D0B84EE4-6FF3-497B-87E3-715BBDCECD8A}"/>
    <cellStyle name="20% - Accent1 3 12" xfId="8679" xr:uid="{4E515AF3-C1A6-4EF6-AA1C-C75AEF70F568}"/>
    <cellStyle name="20% - Accent1 3 13" xfId="9291" xr:uid="{6EFF0E0D-56EA-4963-868C-98BE248C4DBE}"/>
    <cellStyle name="20% - Accent1 3 14" xfId="9903" xr:uid="{3AB862DD-5A76-46F4-B7CA-2399C38C7ECE}"/>
    <cellStyle name="20% - Accent1 3 15" xfId="10515" xr:uid="{6CA1C834-30C2-4776-B643-F25C7B78ED0E}"/>
    <cellStyle name="20% - Accent1 3 16" xfId="11127" xr:uid="{A8278C40-0E49-47C7-8453-2CFAAA549510}"/>
    <cellStyle name="20% - Accent1 3 17" xfId="11739" xr:uid="{4FA5428E-6C9C-47D7-AD3C-12F99EC099E0}"/>
    <cellStyle name="20% - Accent1 3 18" xfId="12351" xr:uid="{91C01152-9852-41B7-9013-AA2C770CBA9B}"/>
    <cellStyle name="20% - Accent1 3 19" xfId="12963" xr:uid="{78D501A6-4156-4400-B664-0E2C52846FFE}"/>
    <cellStyle name="20% - Accent1 3 2" xfId="2563" xr:uid="{BCC085E3-2488-4949-ADEB-830ABD03D761}"/>
    <cellStyle name="20% - Accent1 3 2 2" xfId="18858" xr:uid="{FEDC499D-4126-43CE-9C4B-B192F713EF84}"/>
    <cellStyle name="20% - Accent1 3 2 3" xfId="22912" xr:uid="{C78DA587-2D2F-48E2-A5E6-5CB4822454F9}"/>
    <cellStyle name="20% - Accent1 3 2 4" xfId="17626" xr:uid="{DBD50BEC-F285-4758-9A52-E1935381DD90}"/>
    <cellStyle name="20% - Accent1 3 20" xfId="13575" xr:uid="{4F469E96-1BFB-49FE-8F4E-A6AB24669C16}"/>
    <cellStyle name="20% - Accent1 3 21" xfId="14187" xr:uid="{3AEB3FD8-545C-4B87-B26F-EBE92D13A4C0}"/>
    <cellStyle name="20% - Accent1 3 22" xfId="14799" xr:uid="{CC82E517-F69E-4D3F-946E-EFE7A6459987}"/>
    <cellStyle name="20% - Accent1 3 23" xfId="15411" xr:uid="{85B045DA-03AB-48D5-8C2F-9337157A8EDF}"/>
    <cellStyle name="20% - Accent1 3 24" xfId="16023" xr:uid="{29B85C26-4BFD-48D4-B8B1-EB51D13CA1B0}"/>
    <cellStyle name="20% - Accent1 3 25" xfId="26583" xr:uid="{D4F47AA6-78E6-45F6-85BE-7AF5DF7CF2A9}"/>
    <cellStyle name="20% - Accent1 3 26" xfId="27167" xr:uid="{3D9FCA3D-8627-45B3-B690-5333D560BA03}"/>
    <cellStyle name="20% - Accent1 3 26 2" xfId="29082" xr:uid="{04E9CE3E-3400-459F-AC0C-5AA5C6837ABE}"/>
    <cellStyle name="20% - Accent1 3 27" xfId="2182" xr:uid="{B83015A8-32B7-4A47-98CC-0F9643CCE01B}"/>
    <cellStyle name="20% - Accent1 3 3" xfId="3172" xr:uid="{2852CDC5-C977-442F-BD55-D56C8A3E8482}"/>
    <cellStyle name="20% - Accent1 3 3 2" xfId="19470" xr:uid="{FDF7E227-8D72-44A9-BE0F-ECD716849C35}"/>
    <cellStyle name="20% - Accent1 3 3 3" xfId="23523" xr:uid="{3F1E564E-EE9A-4624-B039-252EFB926B95}"/>
    <cellStyle name="20% - Accent1 3 3 4" xfId="18003" xr:uid="{AC2C2B7E-A5DC-4349-BD71-ADC1602F065B}"/>
    <cellStyle name="20% - Accent1 3 4" xfId="3783" xr:uid="{6C15D518-6A7D-417C-90BC-8FD6C5324E50}"/>
    <cellStyle name="20% - Accent1 3 4 2" xfId="24135" xr:uid="{48DFC92D-33D3-4265-B437-A83BF9FA58B2}"/>
    <cellStyle name="20% - Accent1 3 4 3" xfId="20082" xr:uid="{2D49A721-0D8E-42CE-B320-125FA569AF36}"/>
    <cellStyle name="20% - Accent1 3 5" xfId="4395" xr:uid="{85662287-91F3-4ABB-9F83-B2D57A301608}"/>
    <cellStyle name="20% - Accent1 3 5 2" xfId="24747" xr:uid="{8BD11F6E-07A9-4B5B-B9BF-2371DB514C01}"/>
    <cellStyle name="20% - Accent1 3 5 3" xfId="20694" xr:uid="{C0DF5EC2-9FB1-4EFF-A8DE-B8918047D253}"/>
    <cellStyle name="20% - Accent1 3 6" xfId="5007" xr:uid="{89A30D7D-62DF-4010-B065-4C412FC44CEA}"/>
    <cellStyle name="20% - Accent1 3 6 2" xfId="25359" xr:uid="{F29A4DF3-7597-4251-BF7E-47F06C852C21}"/>
    <cellStyle name="20% - Accent1 3 6 3" xfId="21306" xr:uid="{C67A4C41-E371-433A-8230-A18CABDE7914}"/>
    <cellStyle name="20% - Accent1 3 7" xfId="5619" xr:uid="{C25B3797-E058-486F-8D3B-4A1E2236E9A8}"/>
    <cellStyle name="20% - Accent1 3 7 2" xfId="25971" xr:uid="{AB1B97CC-22D0-4CC5-BD11-3195B9818972}"/>
    <cellStyle name="20% - Accent1 3 7 3" xfId="21918" xr:uid="{9DB0E043-04EA-4DDC-AE99-BA6336B1187B}"/>
    <cellStyle name="20% - Accent1 3 8" xfId="6231" xr:uid="{2E6C0C32-45C4-48D0-A3A7-617AA3FBA380}"/>
    <cellStyle name="20% - Accent1 3 8 2" xfId="18477" xr:uid="{1C755E9C-4917-40D2-9E49-9C2E2A6D7479}"/>
    <cellStyle name="20% - Accent1 3 9" xfId="6843" xr:uid="{B4524BAA-E102-4C84-B121-292FCA0728A5}"/>
    <cellStyle name="20% - Accent1 3 9 2" xfId="22530" xr:uid="{C7DC55F6-10DC-4DE0-B4E3-3D26316F9B97}"/>
    <cellStyle name="20% - Accent1 30" xfId="12160" xr:uid="{968528E2-4758-438B-9F66-6FD3FAE0BE4E}"/>
    <cellStyle name="20% - Accent1 31" xfId="12772" xr:uid="{116877D0-A662-4DA7-BB4B-DDDAC7A7FA0A}"/>
    <cellStyle name="20% - Accent1 32" xfId="13384" xr:uid="{1961A64D-203C-4EEA-8E06-6DF1399F9303}"/>
    <cellStyle name="20% - Accent1 33" xfId="13996" xr:uid="{F71C2A77-B08C-465C-A8D3-C83D77AB92F9}"/>
    <cellStyle name="20% - Accent1 34" xfId="14608" xr:uid="{E8017236-AB61-4937-9B1A-73FA7664757E}"/>
    <cellStyle name="20% - Accent1 35" xfId="15220" xr:uid="{56AD6EA9-B42A-4F2B-B717-718909A7251B}"/>
    <cellStyle name="20% - Accent1 36" xfId="15832" xr:uid="{EF1C6227-703F-49C4-8B00-829E81520CF3}"/>
    <cellStyle name="20% - Accent1 37" xfId="26392" xr:uid="{623BFA4A-737F-4091-BDBE-627C2C5AAF32}"/>
    <cellStyle name="20% - Accent1 38" xfId="1850" xr:uid="{0C9845FF-9FC0-4899-B535-374869B65B9F}"/>
    <cellStyle name="20% - Accent1 39" xfId="27561" xr:uid="{A484C813-D8C9-4224-A1DC-FB6DBF4F5637}"/>
    <cellStyle name="20% - Accent1 4" xfId="1481" xr:uid="{1A7A7A28-BAB5-46F3-81DA-A187A01C6539}"/>
    <cellStyle name="20% - Accent1 4 10" xfId="8185" xr:uid="{A65A8A25-B56C-420B-8A24-0E007CBA2EDE}"/>
    <cellStyle name="20% - Accent1 4 11" xfId="8797" xr:uid="{F4C042EA-9417-4E01-A5FD-7968E13481B0}"/>
    <cellStyle name="20% - Accent1 4 12" xfId="9409" xr:uid="{59CC9BD9-EAE7-4A5C-9367-FAC89910208B}"/>
    <cellStyle name="20% - Accent1 4 13" xfId="10021" xr:uid="{CAE4E49E-B72B-47CC-9E65-E10A06E26E0E}"/>
    <cellStyle name="20% - Accent1 4 14" xfId="10633" xr:uid="{BB8F9579-7540-4D0B-998F-8C3F97B56196}"/>
    <cellStyle name="20% - Accent1 4 15" xfId="11245" xr:uid="{B386561E-B46C-45E0-A304-9757F19458AE}"/>
    <cellStyle name="20% - Accent1 4 16" xfId="11857" xr:uid="{851E3E81-4246-4DC9-97C1-75533BA9F81A}"/>
    <cellStyle name="20% - Accent1 4 17" xfId="12469" xr:uid="{CBBE0199-3C0E-4D6F-A623-46772227A901}"/>
    <cellStyle name="20% - Accent1 4 18" xfId="13081" xr:uid="{244FC496-EF3D-4DA2-B77C-4C0938297EC2}"/>
    <cellStyle name="20% - Accent1 4 19" xfId="13693" xr:uid="{6A59608E-654C-4CFA-8911-2019649D1933}"/>
    <cellStyle name="20% - Accent1 4 2" xfId="3290" xr:uid="{884B73EB-3BFA-4CFE-B117-A5F155434B3E}"/>
    <cellStyle name="20% - Accent1 4 2 2" xfId="19588" xr:uid="{773925A5-6351-408A-96F1-00652BDA572C}"/>
    <cellStyle name="20% - Accent1 4 2 3" xfId="23641" xr:uid="{2D7D4657-C484-47F9-96BE-D739ED50D1E9}"/>
    <cellStyle name="20% - Accent1 4 2 4" xfId="18118" xr:uid="{E1A341A9-6B4E-4E4A-B35C-DFCE36C63E74}"/>
    <cellStyle name="20% - Accent1 4 20" xfId="14305" xr:uid="{6A24824F-EA01-44A8-949A-7196AE080ED4}"/>
    <cellStyle name="20% - Accent1 4 21" xfId="14917" xr:uid="{2E72F6F9-781A-435A-BA6C-82A1A30B75BF}"/>
    <cellStyle name="20% - Accent1 4 22" xfId="15529" xr:uid="{702694B8-C790-47BC-9EAC-200C34384AAE}"/>
    <cellStyle name="20% - Accent1 4 23" xfId="16141" xr:uid="{91A4553F-00BA-4A5F-B474-D5B66694C99F}"/>
    <cellStyle name="20% - Accent1 4 24" xfId="26701" xr:uid="{F14B13B5-6DEE-4B39-A77F-67AAE412945C}"/>
    <cellStyle name="20% - Accent1 4 25" xfId="29124" xr:uid="{0C3D710F-F69B-4D0F-BDAB-A31904522963}"/>
    <cellStyle name="20% - Accent1 4 26" xfId="28381" xr:uid="{4AAAFACE-8BA8-4318-B291-4ABB479B335A}"/>
    <cellStyle name="20% - Accent1 4 27" xfId="2680" xr:uid="{A3A7BF1E-2FDC-4FFE-9847-8AB72CAA8068}"/>
    <cellStyle name="20% - Accent1 4 3" xfId="3901" xr:uid="{7E1CC1A3-172C-4C3D-89F3-43EBE42E5C47}"/>
    <cellStyle name="20% - Accent1 4 3 2" xfId="24253" xr:uid="{40FBF28B-0E61-4C7E-8F15-694CA4179809}"/>
    <cellStyle name="20% - Accent1 4 3 3" xfId="20200" xr:uid="{2633A15A-3513-446F-888E-EFDFA5816CE3}"/>
    <cellStyle name="20% - Accent1 4 4" xfId="4513" xr:uid="{33346EA9-4AEA-47F1-9B23-1675F778A669}"/>
    <cellStyle name="20% - Accent1 4 4 2" xfId="24865" xr:uid="{27B8874E-BBD1-407F-83A6-70BBFBA2BFF0}"/>
    <cellStyle name="20% - Accent1 4 4 3" xfId="20812" xr:uid="{B51341F9-8F8C-4FE5-9E38-4C188FF2949F}"/>
    <cellStyle name="20% - Accent1 4 5" xfId="5125" xr:uid="{7F3593D5-AAAF-4465-8A6D-482A848F0574}"/>
    <cellStyle name="20% - Accent1 4 5 2" xfId="25477" xr:uid="{3B2433D2-A1CA-48AD-94D9-8C69EB5585F6}"/>
    <cellStyle name="20% - Accent1 4 5 3" xfId="21424" xr:uid="{DEE896BB-3745-481D-ADD0-16A7BFBB367B}"/>
    <cellStyle name="20% - Accent1 4 6" xfId="5737" xr:uid="{34CD2AD6-1443-40BD-81DF-F45737816010}"/>
    <cellStyle name="20% - Accent1 4 6 2" xfId="26089" xr:uid="{69EFCA60-2F98-416E-A841-E63E1065460B}"/>
    <cellStyle name="20% - Accent1 4 6 3" xfId="22036" xr:uid="{5CAEE816-1C48-435E-9651-138DEDD68028}"/>
    <cellStyle name="20% - Accent1 4 7" xfId="6349" xr:uid="{38EADCC7-7F26-422D-8221-D39CEB04B78A}"/>
    <cellStyle name="20% - Accent1 4 7 2" xfId="18976" xr:uid="{137E0272-B624-4CC4-B83C-0E75E2DF6AAC}"/>
    <cellStyle name="20% - Accent1 4 8" xfId="6961" xr:uid="{4D00385D-EA71-4FD0-BC5A-8CA264DF6CC0}"/>
    <cellStyle name="20% - Accent1 4 8 2" xfId="23030" xr:uid="{C9CB4606-9A80-41EF-8A32-53F1B5386879}"/>
    <cellStyle name="20% - Accent1 4 9" xfId="7573" xr:uid="{C0270885-06EB-4E7B-AAAE-2BA5CD0F54F3}"/>
    <cellStyle name="20% - Accent1 40" xfId="27599" xr:uid="{7A1EFB76-71DA-4D6F-82B3-D137A73107EF}"/>
    <cellStyle name="20% - Accent1 5" xfId="1562" xr:uid="{49CE5974-A33B-414A-8A3A-F4F16DBEA100}"/>
    <cellStyle name="20% - Accent1 5 10" xfId="8208" xr:uid="{A074A04E-C0A0-4582-B41B-ED392B20FC14}"/>
    <cellStyle name="20% - Accent1 5 11" xfId="8820" xr:uid="{FF8951F9-8FD0-474E-B0CC-1B6E48EA7EB3}"/>
    <cellStyle name="20% - Accent1 5 12" xfId="9432" xr:uid="{60CE672B-D9C8-4A8F-99DE-22F52F5AF1D4}"/>
    <cellStyle name="20% - Accent1 5 13" xfId="10044" xr:uid="{575CDA40-0FB2-4FBF-BA8A-1D8832C34FB6}"/>
    <cellStyle name="20% - Accent1 5 14" xfId="10656" xr:uid="{D019BA2C-8D8C-4A31-B206-DFD314D79BCB}"/>
    <cellStyle name="20% - Accent1 5 15" xfId="11268" xr:uid="{6E1A7FBB-A602-4D1D-9A06-F3ECA69755C3}"/>
    <cellStyle name="20% - Accent1 5 16" xfId="11880" xr:uid="{9BBDB0C4-18AA-43BF-9874-E100712AAB32}"/>
    <cellStyle name="20% - Accent1 5 17" xfId="12492" xr:uid="{88896B87-92D0-47F0-9F42-82E7CC4CC6FD}"/>
    <cellStyle name="20% - Accent1 5 18" xfId="13104" xr:uid="{86171D14-8CDA-4869-A322-0CAE433C32D7}"/>
    <cellStyle name="20% - Accent1 5 19" xfId="13716" xr:uid="{F9FD14D7-D3E1-4FA1-B9E4-DCE15B276F34}"/>
    <cellStyle name="20% - Accent1 5 2" xfId="3313" xr:uid="{6232F3F0-E547-48DC-A149-0C52EEC2D14B}"/>
    <cellStyle name="20% - Accent1 5 2 2" xfId="19611" xr:uid="{F184AA7E-2C34-4C30-8CB9-5444D93B214B}"/>
    <cellStyle name="20% - Accent1 5 2 3" xfId="23664" xr:uid="{DEE42F18-1E55-4D38-9209-5C395DBD7FB0}"/>
    <cellStyle name="20% - Accent1 5 2 4" xfId="18136" xr:uid="{89E2390B-60D6-490C-B537-F2E9010FF081}"/>
    <cellStyle name="20% - Accent1 5 20" xfId="14328" xr:uid="{BBBB4839-3794-4AA4-B405-14006B94452D}"/>
    <cellStyle name="20% - Accent1 5 21" xfId="14940" xr:uid="{86B7D611-8D1B-499F-AC66-A1EE3B4679DC}"/>
    <cellStyle name="20% - Accent1 5 22" xfId="15552" xr:uid="{706494A3-2A6C-4D8E-959D-5135A27202EE}"/>
    <cellStyle name="20% - Accent1 5 23" xfId="16164" xr:uid="{CCA3686C-3165-459F-A670-7C5DD2F07046}"/>
    <cellStyle name="20% - Accent1 5 24" xfId="26724" xr:uid="{FA743AD8-E8EC-453F-BC8E-1C25DA0591C3}"/>
    <cellStyle name="20% - Accent1 5 25" xfId="29255" xr:uid="{0F4BB30E-7FED-4986-AE75-BE2BBDD95D80}"/>
    <cellStyle name="20% - Accent1 5 26" xfId="27810" xr:uid="{4ABD6D97-94A7-4CD2-B535-F133F3B7B318}"/>
    <cellStyle name="20% - Accent1 5 27" xfId="2702" xr:uid="{7889DFEA-69CB-49E9-888D-60AF744EEDD8}"/>
    <cellStyle name="20% - Accent1 5 3" xfId="3924" xr:uid="{03F64A75-D762-4440-B2AF-D2AAA0C8F222}"/>
    <cellStyle name="20% - Accent1 5 3 2" xfId="24276" xr:uid="{288E9FD7-DE74-4278-A69F-4CAA00905A18}"/>
    <cellStyle name="20% - Accent1 5 3 3" xfId="20223" xr:uid="{1F9E60C4-EF85-443B-BE9D-568A529ACAF7}"/>
    <cellStyle name="20% - Accent1 5 4" xfId="4536" xr:uid="{5F876364-61A1-4013-A4B2-F28F4A129309}"/>
    <cellStyle name="20% - Accent1 5 4 2" xfId="24888" xr:uid="{7632392A-D37E-4EDA-988F-F4B846D3BE02}"/>
    <cellStyle name="20% - Accent1 5 4 3" xfId="20835" xr:uid="{488A7BC3-F73C-4AD6-9E12-22DDF7AE9C30}"/>
    <cellStyle name="20% - Accent1 5 5" xfId="5148" xr:uid="{42BE32D7-0579-4C09-961B-4A1AD772829D}"/>
    <cellStyle name="20% - Accent1 5 5 2" xfId="25500" xr:uid="{0EFA1076-43B6-44A7-9BC0-12416928E8D1}"/>
    <cellStyle name="20% - Accent1 5 5 3" xfId="21447" xr:uid="{0B2230D9-1CD2-47F0-B3B2-BA2BD06B6519}"/>
    <cellStyle name="20% - Accent1 5 6" xfId="5760" xr:uid="{96BC6EF5-4DE7-4E3F-BD22-88B5DCC2FCDA}"/>
    <cellStyle name="20% - Accent1 5 6 2" xfId="26112" xr:uid="{FB71458C-7385-473E-A87F-68DA4A325FB5}"/>
    <cellStyle name="20% - Accent1 5 6 3" xfId="22059" xr:uid="{8A94730C-6004-4036-A823-B14C75CBAAC4}"/>
    <cellStyle name="20% - Accent1 5 7" xfId="6372" xr:uid="{5F540A33-ECFE-4070-A255-AF76B6A4C0C7}"/>
    <cellStyle name="20% - Accent1 5 7 2" xfId="18999" xr:uid="{DDD70768-358A-466C-95EC-A0FBFDF2809E}"/>
    <cellStyle name="20% - Accent1 5 8" xfId="6984" xr:uid="{CFAEA2CC-3C6B-460D-B61F-F748C57BA6BE}"/>
    <cellStyle name="20% - Accent1 5 8 2" xfId="23053" xr:uid="{BAC36389-F5CB-402C-A7FE-A8703D6AF2EE}"/>
    <cellStyle name="20% - Accent1 5 9" xfId="7596" xr:uid="{FB93DBC5-C410-4591-9EED-3F567E25F98E}"/>
    <cellStyle name="20% - Accent1 6" xfId="2725" xr:uid="{021A8E51-1021-46C1-8DF3-7A29EA213E4E}"/>
    <cellStyle name="20% - Accent1 6 10" xfId="8231" xr:uid="{3DF6D87D-4F4B-4678-B1A0-D02EFD42DF28}"/>
    <cellStyle name="20% - Accent1 6 11" xfId="8843" xr:uid="{1BB34AB4-A40C-4A55-83B3-2246AD2779B2}"/>
    <cellStyle name="20% - Accent1 6 12" xfId="9455" xr:uid="{1D80E6FA-A7CE-442C-AD9F-0868256BF80A}"/>
    <cellStyle name="20% - Accent1 6 13" xfId="10067" xr:uid="{E992B672-4EF9-420C-BF86-8F8A8B333DB4}"/>
    <cellStyle name="20% - Accent1 6 14" xfId="10679" xr:uid="{698F4C12-7F61-46EB-850B-A7F374920E80}"/>
    <cellStyle name="20% - Accent1 6 15" xfId="11291" xr:uid="{27B69923-4BC3-4DDA-A060-75315BC35F99}"/>
    <cellStyle name="20% - Accent1 6 16" xfId="11903" xr:uid="{7DCF271A-1E52-4602-A83F-41168C0F200C}"/>
    <cellStyle name="20% - Accent1 6 17" xfId="12515" xr:uid="{FDE2C96A-402D-45F6-B337-54B13DF32E8C}"/>
    <cellStyle name="20% - Accent1 6 18" xfId="13127" xr:uid="{723BC06F-3BCB-45D4-9BC6-281E547BFC06}"/>
    <cellStyle name="20% - Accent1 6 19" xfId="13739" xr:uid="{D5BF4B21-D487-4864-8B49-06385C3AAF71}"/>
    <cellStyle name="20% - Accent1 6 2" xfId="3336" xr:uid="{C8246D84-EB6A-4690-9AD1-59A14B82ABAB}"/>
    <cellStyle name="20% - Accent1 6 2 2" xfId="19634" xr:uid="{BA6EE788-2B1E-4E0C-AFB0-112CF04BA100}"/>
    <cellStyle name="20% - Accent1 6 2 3" xfId="23687" xr:uid="{CB48A09D-9E40-45E9-92E1-4B383D61F1E9}"/>
    <cellStyle name="20% - Accent1 6 2 4" xfId="18148" xr:uid="{F57735FF-1346-4BCA-B4F0-3661B8189A02}"/>
    <cellStyle name="20% - Accent1 6 20" xfId="14351" xr:uid="{0944048D-069D-493A-8D4C-246D6ACDAB7F}"/>
    <cellStyle name="20% - Accent1 6 21" xfId="14963" xr:uid="{632DA513-2DD1-49A2-B60D-05CD38DFBAF3}"/>
    <cellStyle name="20% - Accent1 6 22" xfId="15575" xr:uid="{EEB10529-6A46-4C9F-A350-0BEDEECC8080}"/>
    <cellStyle name="20% - Accent1 6 23" xfId="16187" xr:uid="{FF15C86E-0A46-4F7C-B00E-7F3F3D379D29}"/>
    <cellStyle name="20% - Accent1 6 24" xfId="26747" xr:uid="{FB85C69A-A7FB-4345-8933-048B8C6BF22E}"/>
    <cellStyle name="20% - Accent1 6 25" xfId="29394" xr:uid="{D4492A6E-0DFB-4205-82CD-BF34854E3D89}"/>
    <cellStyle name="20% - Accent1 6 3" xfId="3947" xr:uid="{E0FAE902-D6E2-4023-ACF8-F4BCCED657B6}"/>
    <cellStyle name="20% - Accent1 6 3 2" xfId="24299" xr:uid="{C0DD9356-FAD0-4696-8CFF-798AA62FA3BA}"/>
    <cellStyle name="20% - Accent1 6 3 3" xfId="20246" xr:uid="{FA8EA778-F6AC-4B68-B1C6-29B8549ED504}"/>
    <cellStyle name="20% - Accent1 6 4" xfId="4559" xr:uid="{3A6ED1A3-0F28-49ED-B6FB-E229DDDD4F21}"/>
    <cellStyle name="20% - Accent1 6 4 2" xfId="24911" xr:uid="{D9D3277E-B4E1-4541-A4C6-5CAD8AC14CEC}"/>
    <cellStyle name="20% - Accent1 6 4 3" xfId="20858" xr:uid="{2470D338-2CA8-4817-9BAE-9E6D5CF1E683}"/>
    <cellStyle name="20% - Accent1 6 5" xfId="5171" xr:uid="{181D6D35-B412-4D70-941B-0A1D952F30BE}"/>
    <cellStyle name="20% - Accent1 6 5 2" xfId="25523" xr:uid="{0CE5C3BB-3CCD-4D62-BBE6-FB51FAB7668E}"/>
    <cellStyle name="20% - Accent1 6 5 3" xfId="21470" xr:uid="{E81C7E9D-EB76-4398-B9A5-050361787DC2}"/>
    <cellStyle name="20% - Accent1 6 6" xfId="5783" xr:uid="{C69C1188-2949-4B25-8995-C15923294B9F}"/>
    <cellStyle name="20% - Accent1 6 6 2" xfId="26135" xr:uid="{112A4F95-526D-4356-8765-34EA59C392FE}"/>
    <cellStyle name="20% - Accent1 6 6 3" xfId="22082" xr:uid="{798DB79E-6CB7-451C-82A6-4E9B938FEA87}"/>
    <cellStyle name="20% - Accent1 6 7" xfId="6395" xr:uid="{54541BB8-62C1-429B-8B6B-7BCA672F7997}"/>
    <cellStyle name="20% - Accent1 6 7 2" xfId="19022" xr:uid="{F2F0F5EA-BD69-4AEF-93E2-5344DCA71DEF}"/>
    <cellStyle name="20% - Accent1 6 8" xfId="7007" xr:uid="{EC40A06B-865F-4C02-8166-78FB9ADB6FAC}"/>
    <cellStyle name="20% - Accent1 6 8 2" xfId="23076" xr:uid="{176CDAA4-3830-4C22-A7D2-DAFF66BB6EC4}"/>
    <cellStyle name="20% - Accent1 6 9" xfId="7619" xr:uid="{CA26B768-1C8E-437C-9845-F2CEB6C02C46}"/>
    <cellStyle name="20% - Accent1 7" xfId="2748" xr:uid="{6223FA9A-6D1A-493B-9751-D5DC23AE663C}"/>
    <cellStyle name="20% - Accent1 7 10" xfId="8254" xr:uid="{5037D205-596A-4F56-971F-E1BE5BF33AC1}"/>
    <cellStyle name="20% - Accent1 7 11" xfId="8866" xr:uid="{C60A091A-B858-401D-A0FB-E18CA1242415}"/>
    <cellStyle name="20% - Accent1 7 12" xfId="9478" xr:uid="{B28207CA-6574-4668-88A2-9EB4F92FC49E}"/>
    <cellStyle name="20% - Accent1 7 13" xfId="10090" xr:uid="{FCACC02D-823B-4DEA-874B-304B5ECDC052}"/>
    <cellStyle name="20% - Accent1 7 14" xfId="10702" xr:uid="{CBDC1531-A55C-481A-A387-2709729C13CD}"/>
    <cellStyle name="20% - Accent1 7 15" xfId="11314" xr:uid="{8656F401-5AA9-4CE8-9011-E1C0659474D0}"/>
    <cellStyle name="20% - Accent1 7 16" xfId="11926" xr:uid="{0AC4A481-0381-4BA4-B1BF-B9289BE52B18}"/>
    <cellStyle name="20% - Accent1 7 17" xfId="12538" xr:uid="{C7A837BD-D2AA-4D75-86A4-64886CFDD87D}"/>
    <cellStyle name="20% - Accent1 7 18" xfId="13150" xr:uid="{47FB1976-FF48-4BE3-A690-26C96E5D2895}"/>
    <cellStyle name="20% - Accent1 7 19" xfId="13762" xr:uid="{7A3598E0-3567-4C46-B032-55E7F538EB38}"/>
    <cellStyle name="20% - Accent1 7 2" xfId="3359" xr:uid="{88525332-2460-4880-A072-CFD03A2DC3B9}"/>
    <cellStyle name="20% - Accent1 7 2 2" xfId="19657" xr:uid="{0A92F3A9-6D55-46EF-9B02-C921245E49B2}"/>
    <cellStyle name="20% - Accent1 7 2 3" xfId="23710" xr:uid="{76AA709B-73E0-411A-B2D7-03E1F84F12E8}"/>
    <cellStyle name="20% - Accent1 7 2 4" xfId="18160" xr:uid="{8F5E2D11-7CCA-4BCE-AA7C-F3D09BFF536C}"/>
    <cellStyle name="20% - Accent1 7 20" xfId="14374" xr:uid="{A095FE24-5196-4077-BE7D-D5396E4EB237}"/>
    <cellStyle name="20% - Accent1 7 21" xfId="14986" xr:uid="{9671FAC2-435F-4ECF-B182-399CFFBE0A2F}"/>
    <cellStyle name="20% - Accent1 7 22" xfId="15598" xr:uid="{2230A867-A236-4208-9A70-1F5F0F2379E4}"/>
    <cellStyle name="20% - Accent1 7 23" xfId="16210" xr:uid="{1996CCED-71BD-470B-831A-0CBEAF01E948}"/>
    <cellStyle name="20% - Accent1 7 24" xfId="26770" xr:uid="{7FBC3EFB-B4A6-4FEB-AFDD-3FA098FF89B0}"/>
    <cellStyle name="20% - Accent1 7 25" xfId="29446" xr:uid="{441C25EE-B0B6-4273-9F9E-542036AFCD25}"/>
    <cellStyle name="20% - Accent1 7 3" xfId="3970" xr:uid="{C39F87BE-1D69-4D9D-8C53-BAAFBB93D527}"/>
    <cellStyle name="20% - Accent1 7 3 2" xfId="24322" xr:uid="{EB26281C-42AE-4837-8139-4D75B650F7A4}"/>
    <cellStyle name="20% - Accent1 7 3 3" xfId="20269" xr:uid="{61868206-A93E-4899-ABCE-E324B4A637D8}"/>
    <cellStyle name="20% - Accent1 7 4" xfId="4582" xr:uid="{18018AD2-A62F-4E0C-AB95-77EB3A17D406}"/>
    <cellStyle name="20% - Accent1 7 4 2" xfId="24934" xr:uid="{0ED65207-A79D-4349-8973-D8FCF485AEA4}"/>
    <cellStyle name="20% - Accent1 7 4 3" xfId="20881" xr:uid="{6A0482C9-1C2B-4FB7-9035-F552106EAB46}"/>
    <cellStyle name="20% - Accent1 7 5" xfId="5194" xr:uid="{98B68130-E09D-4F9F-892A-92E82DC22792}"/>
    <cellStyle name="20% - Accent1 7 5 2" xfId="25546" xr:uid="{6318E22E-FED8-473A-B3A6-A050DC42A6D5}"/>
    <cellStyle name="20% - Accent1 7 5 3" xfId="21493" xr:uid="{D1075E0F-AA1B-4FD9-A407-BB7317304AB1}"/>
    <cellStyle name="20% - Accent1 7 6" xfId="5806" xr:uid="{06D72C38-B11C-4311-B2E7-ECAD9E50520D}"/>
    <cellStyle name="20% - Accent1 7 6 2" xfId="26158" xr:uid="{CA7D77EC-8F29-4EA9-AF2C-6E558D6A6B1E}"/>
    <cellStyle name="20% - Accent1 7 6 3" xfId="22105" xr:uid="{8095610E-ECEF-4A9E-B0B8-94E1360E4030}"/>
    <cellStyle name="20% - Accent1 7 7" xfId="6418" xr:uid="{8183CA7F-D5D8-478C-AB38-4BE466F156CB}"/>
    <cellStyle name="20% - Accent1 7 7 2" xfId="19045" xr:uid="{4B0BA50D-F11E-44A4-BDFF-3721B58D44AE}"/>
    <cellStyle name="20% - Accent1 7 8" xfId="7030" xr:uid="{754D6EA5-4255-4934-96A1-436C520F18CF}"/>
    <cellStyle name="20% - Accent1 7 8 2" xfId="23099" xr:uid="{5742DEDB-C17C-4C03-95B1-A7F0A5D61DB4}"/>
    <cellStyle name="20% - Accent1 7 9" xfId="7642" xr:uid="{E2BF7344-61AD-4522-AD47-71F95FBFFAB8}"/>
    <cellStyle name="20% - Accent1 8" xfId="2771" xr:uid="{53B7C492-F464-4488-AD20-6CD00B10F6E0}"/>
    <cellStyle name="20% - Accent1 8 10" xfId="8277" xr:uid="{54EDA3F4-6ECF-4178-BEE4-A7782519ED00}"/>
    <cellStyle name="20% - Accent1 8 11" xfId="8889" xr:uid="{B7DA7D96-2ADA-4F92-B8AA-85D18A9E26DF}"/>
    <cellStyle name="20% - Accent1 8 12" xfId="9501" xr:uid="{6D0DDAAB-3625-4C35-8DEB-8D5A8AA3B475}"/>
    <cellStyle name="20% - Accent1 8 13" xfId="10113" xr:uid="{3CA913F8-3483-41C6-BC01-E17D70A6684C}"/>
    <cellStyle name="20% - Accent1 8 14" xfId="10725" xr:uid="{246EE522-362B-464E-AB5A-10263A76434B}"/>
    <cellStyle name="20% - Accent1 8 15" xfId="11337" xr:uid="{47E5C0DB-06E0-44C5-B03D-4B1E3C75C466}"/>
    <cellStyle name="20% - Accent1 8 16" xfId="11949" xr:uid="{35959619-0139-445F-8B4F-6A1D281B90A5}"/>
    <cellStyle name="20% - Accent1 8 17" xfId="12561" xr:uid="{3AB95DD0-0656-4421-A319-86D2B980506F}"/>
    <cellStyle name="20% - Accent1 8 18" xfId="13173" xr:uid="{E88011C1-2C56-4187-9016-3CDDD2618EC5}"/>
    <cellStyle name="20% - Accent1 8 19" xfId="13785" xr:uid="{C100D23C-1F5D-49C1-A608-D32FE85C3EB2}"/>
    <cellStyle name="20% - Accent1 8 2" xfId="3382" xr:uid="{C17CCAD2-FBD9-4A6C-9092-1A98EA4FF0D1}"/>
    <cellStyle name="20% - Accent1 8 2 2" xfId="19680" xr:uid="{F4E9F48E-2FB5-43EC-B2FF-4179462EEDB2}"/>
    <cellStyle name="20% - Accent1 8 2 3" xfId="23733" xr:uid="{6341DE3E-9DCE-4DFC-9759-DE63799EA57D}"/>
    <cellStyle name="20% - Accent1 8 2 4" xfId="18172" xr:uid="{14CC1EBD-6584-479B-B1D8-C4A3F9122273}"/>
    <cellStyle name="20% - Accent1 8 20" xfId="14397" xr:uid="{690260BB-AEDE-4FB1-ACC5-799595B230AF}"/>
    <cellStyle name="20% - Accent1 8 21" xfId="15009" xr:uid="{8DEC1BC2-7708-48CB-A380-FD3882B87ED3}"/>
    <cellStyle name="20% - Accent1 8 22" xfId="15621" xr:uid="{F5018889-9335-4323-A529-2C1FBF3D6687}"/>
    <cellStyle name="20% - Accent1 8 23" xfId="16233" xr:uid="{446AA131-5CDE-4A52-A77C-3D5842CC00FE}"/>
    <cellStyle name="20% - Accent1 8 24" xfId="26793" xr:uid="{1DA6EE85-3BFC-4241-A3E0-ADFC276EAD25}"/>
    <cellStyle name="20% - Accent1 8 25" xfId="29498" xr:uid="{61B01B36-EC67-45DC-9817-7B309FB61D44}"/>
    <cellStyle name="20% - Accent1 8 3" xfId="3993" xr:uid="{23422200-3663-4442-8C81-DA000FA37FB5}"/>
    <cellStyle name="20% - Accent1 8 3 2" xfId="24345" xr:uid="{6081ACD4-A7D2-4670-8318-CB7D0B03CA15}"/>
    <cellStyle name="20% - Accent1 8 3 3" xfId="20292" xr:uid="{AF3D6C3B-BD68-4D68-A103-F7BAC3DBB6FD}"/>
    <cellStyle name="20% - Accent1 8 4" xfId="4605" xr:uid="{BC9EB432-7E39-46E8-930A-E78491E70322}"/>
    <cellStyle name="20% - Accent1 8 4 2" xfId="24957" xr:uid="{01446D54-4150-48C1-8866-623EBC1F6747}"/>
    <cellStyle name="20% - Accent1 8 4 3" xfId="20904" xr:uid="{9E396A44-545D-4BAD-A405-E478B0DA2B6A}"/>
    <cellStyle name="20% - Accent1 8 5" xfId="5217" xr:uid="{8A13FDAB-24F7-4360-8567-0641A6AF379E}"/>
    <cellStyle name="20% - Accent1 8 5 2" xfId="25569" xr:uid="{61A7B577-F00C-420A-AF2D-95EF846D979A}"/>
    <cellStyle name="20% - Accent1 8 5 3" xfId="21516" xr:uid="{FD5EFCB2-CA20-4426-B2A6-6DD20066181B}"/>
    <cellStyle name="20% - Accent1 8 6" xfId="5829" xr:uid="{94C5138F-3F41-49E0-B1D6-7E55D3B50D4C}"/>
    <cellStyle name="20% - Accent1 8 6 2" xfId="26181" xr:uid="{6CE4DA5F-70C1-4032-86CF-BE88DBD8C2D9}"/>
    <cellStyle name="20% - Accent1 8 6 3" xfId="22128" xr:uid="{288C0209-C44D-47C6-A61A-DEBAEF175B9A}"/>
    <cellStyle name="20% - Accent1 8 7" xfId="6441" xr:uid="{DB6398B2-8193-4035-A1FB-58D24B845A01}"/>
    <cellStyle name="20% - Accent1 8 7 2" xfId="19068" xr:uid="{29F1C36B-2634-4E19-AE72-97DF24961EE2}"/>
    <cellStyle name="20% - Accent1 8 8" xfId="7053" xr:uid="{4979D3B4-BD39-4661-85B2-9CC7790D7A2B}"/>
    <cellStyle name="20% - Accent1 8 8 2" xfId="23122" xr:uid="{5AB42B38-9377-46E8-8968-469D9F49FB97}"/>
    <cellStyle name="20% - Accent1 8 9" xfId="7665" xr:uid="{69D5B46F-42EE-4F92-B21A-640D09E2FB99}"/>
    <cellStyle name="20% - Accent1 9" xfId="2794" xr:uid="{CEEC80E0-C679-49CE-BF5E-F7CD3DDC22C3}"/>
    <cellStyle name="20% - Accent1 9 10" xfId="8300" xr:uid="{FD92DD6E-7433-4D30-9862-3E1989DE29E4}"/>
    <cellStyle name="20% - Accent1 9 11" xfId="8912" xr:uid="{C6735E4B-FFC2-4E47-8687-6E75599B6E5F}"/>
    <cellStyle name="20% - Accent1 9 12" xfId="9524" xr:uid="{1037789D-573B-4407-BA44-01238D6E97D2}"/>
    <cellStyle name="20% - Accent1 9 13" xfId="10136" xr:uid="{5BAFC893-58E6-4B10-87C3-9EA8612ED0C7}"/>
    <cellStyle name="20% - Accent1 9 14" xfId="10748" xr:uid="{3570F3F5-4FFB-4774-B330-B892585BDBEF}"/>
    <cellStyle name="20% - Accent1 9 15" xfId="11360" xr:uid="{D1F843C4-2D23-4FF6-9DE5-891DEB047A17}"/>
    <cellStyle name="20% - Accent1 9 16" xfId="11972" xr:uid="{E7DDB4AE-58A2-4FEC-986F-9FA5692DBE0C}"/>
    <cellStyle name="20% - Accent1 9 17" xfId="12584" xr:uid="{C7E54867-7C85-4347-B28E-F1008A76AA27}"/>
    <cellStyle name="20% - Accent1 9 18" xfId="13196" xr:uid="{3810B97B-37C6-437C-9000-822652B90508}"/>
    <cellStyle name="20% - Accent1 9 19" xfId="13808" xr:uid="{6CB7AC96-D3BA-4365-96E9-5B9D0B7DFDC0}"/>
    <cellStyle name="20% - Accent1 9 2" xfId="3405" xr:uid="{AB1820FE-3052-4E73-A820-F3DB90823813}"/>
    <cellStyle name="20% - Accent1 9 2 2" xfId="19703" xr:uid="{A6821B84-FDAD-43B0-9A5C-F64FF489A8FA}"/>
    <cellStyle name="20% - Accent1 9 2 3" xfId="23756" xr:uid="{88DF6931-04F0-4E6B-A830-3D3E2C2861E1}"/>
    <cellStyle name="20% - Accent1 9 2 4" xfId="18184" xr:uid="{1C3CFAAE-8379-488A-9E73-2BEAF992DD31}"/>
    <cellStyle name="20% - Accent1 9 20" xfId="14420" xr:uid="{D70D2E87-C256-422C-87ED-8EB8486A3605}"/>
    <cellStyle name="20% - Accent1 9 21" xfId="15032" xr:uid="{7BFE62F0-062C-4FED-A124-90BC21705F30}"/>
    <cellStyle name="20% - Accent1 9 22" xfId="15644" xr:uid="{321994E7-750B-4F02-8D01-5BC202A1BCC5}"/>
    <cellStyle name="20% - Accent1 9 23" xfId="16256" xr:uid="{0F0D5C4B-68E5-4557-92D1-298FB890C702}"/>
    <cellStyle name="20% - Accent1 9 24" xfId="26816" xr:uid="{9886C988-0828-4F4D-A34E-0326AD1DCECE}"/>
    <cellStyle name="20% - Accent1 9 25" xfId="29554" xr:uid="{B80D52F7-4AA3-4E6E-9B4B-21787D297B58}"/>
    <cellStyle name="20% - Accent1 9 3" xfId="4016" xr:uid="{C017D233-9CA7-4DA6-87B6-461C1554A550}"/>
    <cellStyle name="20% - Accent1 9 3 2" xfId="24368" xr:uid="{4F311DE8-D444-48FC-BFC5-C384ED16EBD8}"/>
    <cellStyle name="20% - Accent1 9 3 3" xfId="20315" xr:uid="{5671F581-58EE-44E7-9256-2510E04D6FBB}"/>
    <cellStyle name="20% - Accent1 9 4" xfId="4628" xr:uid="{47A230FB-39BB-4731-8BE1-930E3272FDC5}"/>
    <cellStyle name="20% - Accent1 9 4 2" xfId="24980" xr:uid="{497882F7-229D-4315-8AE4-53D261A83BA3}"/>
    <cellStyle name="20% - Accent1 9 4 3" xfId="20927" xr:uid="{DAC99BED-575A-45A5-987D-75BC42D62D98}"/>
    <cellStyle name="20% - Accent1 9 5" xfId="5240" xr:uid="{6B21AC54-DDE6-4D0A-AF21-B9123CE90A71}"/>
    <cellStyle name="20% - Accent1 9 5 2" xfId="25592" xr:uid="{E8DB511C-06A1-4E99-9E73-2265C3D708A8}"/>
    <cellStyle name="20% - Accent1 9 5 3" xfId="21539" xr:uid="{3DE905B9-1C48-4B36-9350-E9A97147BB71}"/>
    <cellStyle name="20% - Accent1 9 6" xfId="5852" xr:uid="{F4781027-44F0-4454-8E88-02E48E12A962}"/>
    <cellStyle name="20% - Accent1 9 6 2" xfId="26204" xr:uid="{703E08B1-9DDC-4A6A-9C9E-4BB593F95B51}"/>
    <cellStyle name="20% - Accent1 9 6 3" xfId="22151" xr:uid="{5D91E3A1-A82B-40F0-82E9-B3DCC2CE8FAC}"/>
    <cellStyle name="20% - Accent1 9 7" xfId="6464" xr:uid="{06F6F248-6F44-4C39-9931-17BF4B2188DE}"/>
    <cellStyle name="20% - Accent1 9 7 2" xfId="19091" xr:uid="{7C279964-A92D-40A5-BC7F-4B6D2499968B}"/>
    <cellStyle name="20% - Accent1 9 8" xfId="7076" xr:uid="{38FE1047-D3C6-46CF-A91E-0BBA2668A7D8}"/>
    <cellStyle name="20% - Accent1 9 8 2" xfId="23145" xr:uid="{D4E07E79-4483-4AA7-A8DC-C224568263A3}"/>
    <cellStyle name="20% - Accent1 9 9" xfId="7688" xr:uid="{08598510-A8D4-47D2-9F48-13E29E20679A}"/>
    <cellStyle name="20% - Accent2" xfId="671" builtinId="34" customBuiltin="1"/>
    <cellStyle name="20% - Accent2 10" xfId="2819" xr:uid="{FA2F361F-4551-4E76-826E-A878CEEBE65F}"/>
    <cellStyle name="20% - Accent2 10 10" xfId="8325" xr:uid="{EA7D13FE-6F6B-4E3A-9790-A155ACEF0C15}"/>
    <cellStyle name="20% - Accent2 10 11" xfId="8937" xr:uid="{E3542E4D-5609-4D1F-80CE-6122F2035897}"/>
    <cellStyle name="20% - Accent2 10 12" xfId="9549" xr:uid="{23A4EBAC-E967-4DD8-89EC-FE23182A0686}"/>
    <cellStyle name="20% - Accent2 10 13" xfId="10161" xr:uid="{4B39D00A-74CE-4621-BAB2-61F879B9864F}"/>
    <cellStyle name="20% - Accent2 10 14" xfId="10773" xr:uid="{469F4589-CBAB-4E09-884D-125EF111461D}"/>
    <cellStyle name="20% - Accent2 10 15" xfId="11385" xr:uid="{B650219D-1134-4EF8-A5C4-E11031EA192A}"/>
    <cellStyle name="20% - Accent2 10 16" xfId="11997" xr:uid="{82C4C166-E9BD-4183-867B-658565F66430}"/>
    <cellStyle name="20% - Accent2 10 17" xfId="12609" xr:uid="{AC40A016-B663-434F-AC15-CD2301B747D3}"/>
    <cellStyle name="20% - Accent2 10 18" xfId="13221" xr:uid="{E75953B3-8FF6-420F-A5F0-564E9C0E8924}"/>
    <cellStyle name="20% - Accent2 10 19" xfId="13833" xr:uid="{09A9DC04-1F08-4120-87D2-4D44FAED364E}"/>
    <cellStyle name="20% - Accent2 10 2" xfId="3430" xr:uid="{D9987CC2-9BF3-4E3F-88A4-0FF31ACA0083}"/>
    <cellStyle name="20% - Accent2 10 2 2" xfId="19728" xr:uid="{1247F2F1-33AA-4053-9455-CB1AA8F8D1EF}"/>
    <cellStyle name="20% - Accent2 10 2 3" xfId="23781" xr:uid="{2325D85E-3D47-4155-883C-C3C23EE0DCE2}"/>
    <cellStyle name="20% - Accent2 10 2 4" xfId="18198" xr:uid="{5E6C815C-F952-46BB-A061-9D2B18E386D9}"/>
    <cellStyle name="20% - Accent2 10 20" xfId="14445" xr:uid="{1B56EB5B-69FD-48A5-931C-F5CC8869E56A}"/>
    <cellStyle name="20% - Accent2 10 21" xfId="15057" xr:uid="{B31317A8-5F21-412A-9235-38353238B7E7}"/>
    <cellStyle name="20% - Accent2 10 22" xfId="15669" xr:uid="{8EEB466E-437B-41D7-8FEC-A30E89A3DF27}"/>
    <cellStyle name="20% - Accent2 10 23" xfId="16281" xr:uid="{D5F76FA4-CEDA-48CE-9E5B-8E7BC66761F6}"/>
    <cellStyle name="20% - Accent2 10 24" xfId="26841" xr:uid="{5C1708C2-F596-4425-A37F-5E25F06B34D1}"/>
    <cellStyle name="20% - Accent2 10 25" xfId="29576" xr:uid="{CFC1A067-2960-487C-8F47-F4BC87A9FF9B}"/>
    <cellStyle name="20% - Accent2 10 3" xfId="4041" xr:uid="{4D6ADD94-33F0-4DB5-9E33-9F77D48FDE7C}"/>
    <cellStyle name="20% - Accent2 10 3 2" xfId="24393" xr:uid="{F72A9F78-0D14-4356-84F9-ADCB63F8B88F}"/>
    <cellStyle name="20% - Accent2 10 3 3" xfId="20340" xr:uid="{8541D906-F7E5-4364-91FE-99D0A942CCC9}"/>
    <cellStyle name="20% - Accent2 10 4" xfId="4653" xr:uid="{004D3AF1-D8F7-4BDB-B7EA-F19FCE5EF579}"/>
    <cellStyle name="20% - Accent2 10 4 2" xfId="25005" xr:uid="{37B2798B-BCB1-47E9-9431-16E2651D6D58}"/>
    <cellStyle name="20% - Accent2 10 4 3" xfId="20952" xr:uid="{5052129F-278E-4FF8-9CAB-41749E0514D0}"/>
    <cellStyle name="20% - Accent2 10 5" xfId="5265" xr:uid="{B3E84002-6E3D-43F3-9FBC-863748F240FE}"/>
    <cellStyle name="20% - Accent2 10 5 2" xfId="25617" xr:uid="{B9D54B5D-CA0B-4722-B02A-CD6627119BB3}"/>
    <cellStyle name="20% - Accent2 10 5 3" xfId="21564" xr:uid="{57817772-2F8C-44DC-9C7D-A36F0ED3B2E1}"/>
    <cellStyle name="20% - Accent2 10 6" xfId="5877" xr:uid="{A7C73A8C-D7C5-4F0E-9AA3-BCCBD1386D26}"/>
    <cellStyle name="20% - Accent2 10 6 2" xfId="26229" xr:uid="{F303AE06-C2A4-4945-83C3-8D9F9EA428EE}"/>
    <cellStyle name="20% - Accent2 10 6 3" xfId="22176" xr:uid="{5ADC31B6-5C31-4877-ADFA-79396E60AF9C}"/>
    <cellStyle name="20% - Accent2 10 7" xfId="6489" xr:uid="{A4425010-8EDC-48FC-8A9E-220CF3ECB25A}"/>
    <cellStyle name="20% - Accent2 10 7 2" xfId="19116" xr:uid="{2FCECB5E-F555-409B-9CC5-41FCC6CF583E}"/>
    <cellStyle name="20% - Accent2 10 8" xfId="7101" xr:uid="{ACEF8E8E-0904-4C11-B68E-BDB072ADC4D5}"/>
    <cellStyle name="20% - Accent2 10 8 2" xfId="23170" xr:uid="{BB6A9337-37EC-4C77-8448-23CBCE3FC0A6}"/>
    <cellStyle name="20% - Accent2 10 9" xfId="7713" xr:uid="{79A069DB-7E4B-4C25-A1B6-667F9B18D3AD}"/>
    <cellStyle name="20% - Accent2 11" xfId="2842" xr:uid="{926425B6-DAD3-4C56-AF82-34FF71F7CE7B}"/>
    <cellStyle name="20% - Accent2 11 10" xfId="8348" xr:uid="{3BB284E7-B106-45F5-A0F6-68D31DF079A3}"/>
    <cellStyle name="20% - Accent2 11 11" xfId="8960" xr:uid="{E4D65CB2-14D3-46EB-A7A5-12563BD45A6A}"/>
    <cellStyle name="20% - Accent2 11 12" xfId="9572" xr:uid="{2D8B1E12-8450-4288-8DCE-FC54726B0C26}"/>
    <cellStyle name="20% - Accent2 11 13" xfId="10184" xr:uid="{BF694554-3E94-4F8B-A73B-039C952C5FB0}"/>
    <cellStyle name="20% - Accent2 11 14" xfId="10796" xr:uid="{F39FE0A7-180C-4104-BA17-73828992AACC}"/>
    <cellStyle name="20% - Accent2 11 15" xfId="11408" xr:uid="{91D4F8F8-4BE4-48AA-A3E0-026F31FFA986}"/>
    <cellStyle name="20% - Accent2 11 16" xfId="12020" xr:uid="{D8CD2E1F-779D-4936-A512-BF6D71056AF2}"/>
    <cellStyle name="20% - Accent2 11 17" xfId="12632" xr:uid="{479DD2F3-C1EC-4D51-A4FE-A5BBB4A3DC97}"/>
    <cellStyle name="20% - Accent2 11 18" xfId="13244" xr:uid="{5C8B0602-8451-4E93-AF13-62B716581455}"/>
    <cellStyle name="20% - Accent2 11 19" xfId="13856" xr:uid="{B6DF0725-C287-4581-BB56-95EB5A83A5AB}"/>
    <cellStyle name="20% - Accent2 11 2" xfId="3453" xr:uid="{7552CF39-029B-49C8-AE70-AC7013A6EC56}"/>
    <cellStyle name="20% - Accent2 11 2 2" xfId="23804" xr:uid="{8D2B437E-2956-4412-9173-438E7E453938}"/>
    <cellStyle name="20% - Accent2 11 2 3" xfId="19751" xr:uid="{85B0293E-D6C7-42A5-A4E7-ED9963021F86}"/>
    <cellStyle name="20% - Accent2 11 20" xfId="14468" xr:uid="{CCA80D71-B3BF-4202-83DD-4A4BEDBA58DA}"/>
    <cellStyle name="20% - Accent2 11 21" xfId="15080" xr:uid="{7298B554-CB0F-423C-BDB0-505F0185EE69}"/>
    <cellStyle name="20% - Accent2 11 22" xfId="15692" xr:uid="{7F71C0EA-B875-4451-8437-D945238D0A21}"/>
    <cellStyle name="20% - Accent2 11 23" xfId="16304" xr:uid="{10A59A2F-7133-4CD1-9612-41DA48599D78}"/>
    <cellStyle name="20% - Accent2 11 24" xfId="26864" xr:uid="{BAAF8408-DAF4-48AF-AECF-4AAFE7447D69}"/>
    <cellStyle name="20% - Accent2 11 25" xfId="29597" xr:uid="{6A67E2BE-CE5A-4324-A692-DC88550E0CD0}"/>
    <cellStyle name="20% - Accent2 11 3" xfId="4064" xr:uid="{B16E0842-163C-4FE7-8844-F100E8577C06}"/>
    <cellStyle name="20% - Accent2 11 3 2" xfId="24416" xr:uid="{C3D2465D-3E89-4940-82FC-0A4B39B7422E}"/>
    <cellStyle name="20% - Accent2 11 3 3" xfId="20363" xr:uid="{F0A290F1-B14D-47BE-89B3-AE7D7F23899B}"/>
    <cellStyle name="20% - Accent2 11 4" xfId="4676" xr:uid="{46FEA113-3A3E-4844-8EA6-B845AC5C6ED6}"/>
    <cellStyle name="20% - Accent2 11 4 2" xfId="25028" xr:uid="{E2213279-4ADF-4B30-B4D5-4558BD163048}"/>
    <cellStyle name="20% - Accent2 11 4 3" xfId="20975" xr:uid="{533BD169-25FB-41B2-804D-085E363CC2E9}"/>
    <cellStyle name="20% - Accent2 11 5" xfId="5288" xr:uid="{0C4AF44B-7D88-4894-AE52-DFA1CF017961}"/>
    <cellStyle name="20% - Accent2 11 5 2" xfId="25640" xr:uid="{5EAA45FA-2810-48A8-A51D-8A5F66B7B224}"/>
    <cellStyle name="20% - Accent2 11 5 3" xfId="21587" xr:uid="{D2057A16-36E6-4CEE-B10D-67214428FE93}"/>
    <cellStyle name="20% - Accent2 11 6" xfId="5900" xr:uid="{3B2C0692-04B8-459C-A10A-EEE759F3FF6D}"/>
    <cellStyle name="20% - Accent2 11 6 2" xfId="26252" xr:uid="{C3FB6D77-3D7A-4B51-B5E8-E331669F5024}"/>
    <cellStyle name="20% - Accent2 11 6 3" xfId="22199" xr:uid="{054244E4-52AC-44BA-93BB-37C39A612832}"/>
    <cellStyle name="20% - Accent2 11 7" xfId="6512" xr:uid="{4B4EC263-D71B-48B3-B193-ECA13EA57480}"/>
    <cellStyle name="20% - Accent2 11 7 2" xfId="19139" xr:uid="{262F271F-0C0F-4C48-9590-2AFDB9A79C68}"/>
    <cellStyle name="20% - Accent2 11 8" xfId="7124" xr:uid="{41BFDEE8-4F23-4EB9-AA78-507BD2201EB1}"/>
    <cellStyle name="20% - Accent2 11 8 2" xfId="23193" xr:uid="{B90DAB3C-9F05-46F6-9491-6BAEE23758FD}"/>
    <cellStyle name="20% - Accent2 11 9" xfId="7736" xr:uid="{1279B4E8-FC4F-4978-AD79-24152B58822B}"/>
    <cellStyle name="20% - Accent2 12" xfId="2864" xr:uid="{FF2627CC-9248-48DC-885E-B8EFA627F50E}"/>
    <cellStyle name="20% - Accent2 12 10" xfId="8371" xr:uid="{7741EEBE-A17B-4CA0-B072-0A78A1D5760C}"/>
    <cellStyle name="20% - Accent2 12 11" xfId="8983" xr:uid="{639647CA-D479-4C9E-B516-39B5422A0956}"/>
    <cellStyle name="20% - Accent2 12 12" xfId="9595" xr:uid="{66A9D207-AE3F-4C14-9AF8-A23CF44B47F8}"/>
    <cellStyle name="20% - Accent2 12 13" xfId="10207" xr:uid="{176DF406-F3A4-44E7-8517-2994E40B5803}"/>
    <cellStyle name="20% - Accent2 12 14" xfId="10819" xr:uid="{47E4BAB0-709F-44B9-97F0-09713FD51720}"/>
    <cellStyle name="20% - Accent2 12 15" xfId="11431" xr:uid="{1B775C49-1B10-48DA-A97E-CAD6080472E0}"/>
    <cellStyle name="20% - Accent2 12 16" xfId="12043" xr:uid="{1C3D9002-0AD6-4CA3-A4DB-562374D99DA8}"/>
    <cellStyle name="20% - Accent2 12 17" xfId="12655" xr:uid="{AE34654F-0DDC-479F-B090-8846ACB6F853}"/>
    <cellStyle name="20% - Accent2 12 18" xfId="13267" xr:uid="{DAF4BB31-7319-45C5-B140-B9F3E1A78F6D}"/>
    <cellStyle name="20% - Accent2 12 19" xfId="13879" xr:uid="{6746B112-A396-4048-BCBD-1F8141482233}"/>
    <cellStyle name="20% - Accent2 12 2" xfId="3475" xr:uid="{91DCDBBF-66D9-427D-9B97-E48311780B78}"/>
    <cellStyle name="20% - Accent2 12 2 2" xfId="23827" xr:uid="{C4C818F7-2E87-4069-AC9F-AE872D5F1E64}"/>
    <cellStyle name="20% - Accent2 12 2 3" xfId="19774" xr:uid="{A0FD3EBB-555A-4B53-8D6F-D78DD703C3FA}"/>
    <cellStyle name="20% - Accent2 12 20" xfId="14491" xr:uid="{F3EA58A6-A5D9-4A00-8544-F7402CBD9CB7}"/>
    <cellStyle name="20% - Accent2 12 21" xfId="15103" xr:uid="{82E0B019-00DE-466E-98CD-9EC220780381}"/>
    <cellStyle name="20% - Accent2 12 22" xfId="15715" xr:uid="{431196F7-DC61-4F09-A2A5-0C110B6D3961}"/>
    <cellStyle name="20% - Accent2 12 23" xfId="16327" xr:uid="{AEC15FBF-8731-42A9-8096-35CA2A83C848}"/>
    <cellStyle name="20% - Accent2 12 24" xfId="26887" xr:uid="{D41221D2-5B03-4EF9-85AA-C32455BEB0EF}"/>
    <cellStyle name="20% - Accent2 12 25" xfId="29650" xr:uid="{EAC97E83-0FFE-41EE-B461-6AC0DB3405B7}"/>
    <cellStyle name="20% - Accent2 12 3" xfId="4087" xr:uid="{75BBADAA-949C-4E30-B268-8031A851F0E1}"/>
    <cellStyle name="20% - Accent2 12 3 2" xfId="24439" xr:uid="{C7B773B9-74B3-46E6-9B0C-5EFA743C5A8D}"/>
    <cellStyle name="20% - Accent2 12 3 3" xfId="20386" xr:uid="{835E419D-56A0-4CA0-B694-4A7751977071}"/>
    <cellStyle name="20% - Accent2 12 4" xfId="4699" xr:uid="{4BEE6852-29C5-4D04-8ADF-06CF4630F804}"/>
    <cellStyle name="20% - Accent2 12 4 2" xfId="25051" xr:uid="{8B9A44B6-0ADC-4BBD-991C-9446FAB9AD4A}"/>
    <cellStyle name="20% - Accent2 12 4 3" xfId="20998" xr:uid="{AEE3B6B0-A1C8-4A72-B1A9-B23585B02B95}"/>
    <cellStyle name="20% - Accent2 12 5" xfId="5311" xr:uid="{7EF482C3-99F3-4066-8690-29F36B31391D}"/>
    <cellStyle name="20% - Accent2 12 5 2" xfId="25663" xr:uid="{053259E9-B90A-41E5-BE5E-436AF631AA8B}"/>
    <cellStyle name="20% - Accent2 12 5 3" xfId="21610" xr:uid="{8D78B394-F4AF-4547-9855-366DB9F7FF69}"/>
    <cellStyle name="20% - Accent2 12 6" xfId="5923" xr:uid="{97D1A356-1505-4F40-9566-35482F8661E5}"/>
    <cellStyle name="20% - Accent2 12 6 2" xfId="26275" xr:uid="{6457150C-8ECE-470A-8973-6F8941AD3260}"/>
    <cellStyle name="20% - Accent2 12 6 3" xfId="22222" xr:uid="{12DF4018-5846-450B-80AD-ED77451B4716}"/>
    <cellStyle name="20% - Accent2 12 7" xfId="6535" xr:uid="{01ABEDCD-1A0E-4143-9A27-D432412939D4}"/>
    <cellStyle name="20% - Accent2 12 7 2" xfId="19162" xr:uid="{89A738B0-A15F-4E95-ACC3-F277BBB09DE4}"/>
    <cellStyle name="20% - Accent2 12 8" xfId="7147" xr:uid="{5CF40600-1B52-40AE-87FD-FDC6821FD373}"/>
    <cellStyle name="20% - Accent2 12 8 2" xfId="23216" xr:uid="{97A02465-EECA-46A7-88A7-D41FF03C028C}"/>
    <cellStyle name="20% - Accent2 12 9" xfId="7759" xr:uid="{3EFE93F0-BE0B-4FE6-9EC9-A15C7751E25E}"/>
    <cellStyle name="20% - Accent2 13" xfId="2887" xr:uid="{FB2E42F3-9B8F-4FE3-A9ED-6B55CFF24D19}"/>
    <cellStyle name="20% - Accent2 13 10" xfId="8394" xr:uid="{13D64E79-1DDF-4289-83E0-2767F96470F5}"/>
    <cellStyle name="20% - Accent2 13 11" xfId="9006" xr:uid="{9481E44C-40C8-436A-91C5-41ED40AF3045}"/>
    <cellStyle name="20% - Accent2 13 12" xfId="9618" xr:uid="{2E1F549B-284C-4B5E-BD7B-39CA0E3E48DD}"/>
    <cellStyle name="20% - Accent2 13 13" xfId="10230" xr:uid="{EE5853AC-F705-422E-8421-D8C96C2483FD}"/>
    <cellStyle name="20% - Accent2 13 14" xfId="10842" xr:uid="{6E6A62C1-ECB5-4FAA-81E2-61090CE099C2}"/>
    <cellStyle name="20% - Accent2 13 15" xfId="11454" xr:uid="{F679BD79-C9D3-4AA0-90E4-EB620E50A264}"/>
    <cellStyle name="20% - Accent2 13 16" xfId="12066" xr:uid="{D3E58F12-F0BD-496E-864C-9429C49921C7}"/>
    <cellStyle name="20% - Accent2 13 17" xfId="12678" xr:uid="{D670FB8F-C356-4C26-A19B-B201322FED8A}"/>
    <cellStyle name="20% - Accent2 13 18" xfId="13290" xr:uid="{20134715-ED6A-4DCD-B142-F32C0500A8E3}"/>
    <cellStyle name="20% - Accent2 13 19" xfId="13902" xr:uid="{D411E841-AE84-4950-946B-B01F7C5ED189}"/>
    <cellStyle name="20% - Accent2 13 2" xfId="3498" xr:uid="{C66DBD71-5DA6-4B21-915E-02735F276262}"/>
    <cellStyle name="20% - Accent2 13 2 2" xfId="23850" xr:uid="{EE6E0E6C-946A-4F14-B230-89362746B72C}"/>
    <cellStyle name="20% - Accent2 13 2 3" xfId="19797" xr:uid="{36168B22-B8D2-4379-B556-858FB2B891BF}"/>
    <cellStyle name="20% - Accent2 13 20" xfId="14514" xr:uid="{16968CC9-D609-439A-90D3-B19C4D2CB490}"/>
    <cellStyle name="20% - Accent2 13 21" xfId="15126" xr:uid="{3FBE1CC5-FAD0-4B9B-86A6-FBAC022F6F9A}"/>
    <cellStyle name="20% - Accent2 13 22" xfId="15738" xr:uid="{3AA05CD6-93FE-401B-B056-629CCA541F59}"/>
    <cellStyle name="20% - Accent2 13 23" xfId="16350" xr:uid="{3E8DC15D-FA1F-4364-804A-561EA665EDCC}"/>
    <cellStyle name="20% - Accent2 13 24" xfId="26910" xr:uid="{DC92AB2C-FC43-4467-B182-EF899E97D38B}"/>
    <cellStyle name="20% - Accent2 13 25" xfId="29702" xr:uid="{2F6BAF17-3D54-42F2-9986-13273F577DE7}"/>
    <cellStyle name="20% - Accent2 13 3" xfId="4110" xr:uid="{752BDD29-5894-4FAE-A9CB-6FDE46F7E0F7}"/>
    <cellStyle name="20% - Accent2 13 3 2" xfId="24462" xr:uid="{7CF567CE-1E53-4B49-9524-2029C3B4A52D}"/>
    <cellStyle name="20% - Accent2 13 3 3" xfId="20409" xr:uid="{794FA0CA-75D6-42E3-A1C7-7BEDC88FEEEA}"/>
    <cellStyle name="20% - Accent2 13 4" xfId="4722" xr:uid="{E96F3294-013F-4A89-8136-2BA13BFC6432}"/>
    <cellStyle name="20% - Accent2 13 4 2" xfId="25074" xr:uid="{D17E4138-D97A-4A89-A43B-261E17FF77D4}"/>
    <cellStyle name="20% - Accent2 13 4 3" xfId="21021" xr:uid="{2C9DC170-D0EA-4088-BD6A-3220B866D664}"/>
    <cellStyle name="20% - Accent2 13 5" xfId="5334" xr:uid="{48F16800-EE71-4DD3-89FA-580587645780}"/>
    <cellStyle name="20% - Accent2 13 5 2" xfId="25686" xr:uid="{FE064DAC-17DD-499B-8488-FD950483FDBF}"/>
    <cellStyle name="20% - Accent2 13 5 3" xfId="21633" xr:uid="{8D45685C-67A6-463C-A99F-D56FDF592787}"/>
    <cellStyle name="20% - Accent2 13 6" xfId="5946" xr:uid="{AF230C5D-7070-4448-961F-2A2C08BA9D18}"/>
    <cellStyle name="20% - Accent2 13 6 2" xfId="26298" xr:uid="{2DB0D54F-4A86-4142-BAAC-CF1A2DB71923}"/>
    <cellStyle name="20% - Accent2 13 6 3" xfId="22245" xr:uid="{8F5C328C-BD31-4633-9D6B-6004E8B5E583}"/>
    <cellStyle name="20% - Accent2 13 7" xfId="6558" xr:uid="{99147D9D-823D-48E9-971B-731523E60CDE}"/>
    <cellStyle name="20% - Accent2 13 7 2" xfId="19185" xr:uid="{3BEE13BF-BB46-4BBB-A5D9-79C885B2CF7B}"/>
    <cellStyle name="20% - Accent2 13 8" xfId="7170" xr:uid="{5260EF77-4806-4B15-8A01-E7A2DB2511F8}"/>
    <cellStyle name="20% - Accent2 13 8 2" xfId="23239" xr:uid="{60FF32A1-75F9-4B7B-B01E-F06F5357D953}"/>
    <cellStyle name="20% - Accent2 13 9" xfId="7782" xr:uid="{345F113A-F016-406A-A81D-FAF929CD9BAE}"/>
    <cellStyle name="20% - Accent2 14" xfId="2374" xr:uid="{0182AD50-9D83-44EE-9C85-849EFF63204A}"/>
    <cellStyle name="20% - Accent2 14 2" xfId="18669" xr:uid="{3A021E62-5AA5-4216-B7E1-1E9B4E3EF506}"/>
    <cellStyle name="20% - Accent2 14 3" xfId="22723" xr:uid="{B10C0BE9-349A-47A4-9D0B-B3589ED26C85}"/>
    <cellStyle name="20% - Accent2 14 4" xfId="17814" xr:uid="{95C53889-6F0B-46FC-974D-764171190A95}"/>
    <cellStyle name="20% - Accent2 15" xfId="2983" xr:uid="{01A58F0C-F14B-4FE9-ACC9-187503AAFC57}"/>
    <cellStyle name="20% - Accent2 15 2" xfId="23334" xr:uid="{E9C86AAB-CB2D-4E50-A249-851DBC50376C}"/>
    <cellStyle name="20% - Accent2 15 3" xfId="19281" xr:uid="{CD7662EB-7E8C-420D-B4ED-022A5A689CBC}"/>
    <cellStyle name="20% - Accent2 16" xfId="3594" xr:uid="{D74CA5BA-05B8-4CB0-A55C-15AF9477594B}"/>
    <cellStyle name="20% - Accent2 16 2" xfId="23946" xr:uid="{34542CF4-B7E7-4B64-848F-C57CA3EBA0E6}"/>
    <cellStyle name="20% - Accent2 16 3" xfId="19893" xr:uid="{FFAA9447-37F3-4F0C-B8F5-D15A14A760F1}"/>
    <cellStyle name="20% - Accent2 17" xfId="4206" xr:uid="{D2E23255-29A4-4EE4-8601-7C827FE0AE2D}"/>
    <cellStyle name="20% - Accent2 17 2" xfId="24558" xr:uid="{138005FE-DE0C-436F-B349-F0C3BE87E11F}"/>
    <cellStyle name="20% - Accent2 17 3" xfId="20505" xr:uid="{1BD6FFC0-0AEF-480A-B32E-0769CBE78AB4}"/>
    <cellStyle name="20% - Accent2 18" xfId="4818" xr:uid="{C48D8113-304F-4B24-A0C3-7206428C4417}"/>
    <cellStyle name="20% - Accent2 18 2" xfId="25170" xr:uid="{295C654E-AEE6-43A0-B571-EAC4C3ACA9A4}"/>
    <cellStyle name="20% - Accent2 18 3" xfId="21117" xr:uid="{D84B8571-C524-40A7-8998-53B5E0100BC4}"/>
    <cellStyle name="20% - Accent2 19" xfId="5430" xr:uid="{70BB0CBA-D7AE-4918-AE02-D8AC02476BDA}"/>
    <cellStyle name="20% - Accent2 19 2" xfId="25782" xr:uid="{5B7D0F6A-6640-4B6F-B364-E21F59CD2578}"/>
    <cellStyle name="20% - Accent2 19 3" xfId="21729" xr:uid="{66465AB8-2EFF-45C4-AC06-3A3199BB817B}"/>
    <cellStyle name="20% - Accent2 2" xfId="114" xr:uid="{AB79F552-647D-49B6-AD8E-26299DC23D0E}"/>
    <cellStyle name="20% - Accent2 2 10" xfId="6675" xr:uid="{D21681AD-4103-4ECF-9B24-D9C815369032}"/>
    <cellStyle name="20% - Accent2 2 10 2" xfId="17835" xr:uid="{ADEE6044-CEA4-44A0-A46C-39689B9DC6A8}"/>
    <cellStyle name="20% - Accent2 2 11" xfId="7287" xr:uid="{8678EF94-559D-42BB-BE91-DE843E903CA4}"/>
    <cellStyle name="20% - Accent2 2 11 2" xfId="18309" xr:uid="{3F04A2C0-D457-482A-8A4E-5AC74F933ADC}"/>
    <cellStyle name="20% - Accent2 2 12" xfId="7899" xr:uid="{68F1D2B0-B731-4000-A268-4CEADCB48C1E}"/>
    <cellStyle name="20% - Accent2 2 12 2" xfId="22362" xr:uid="{A03049D7-D609-48C9-8828-E30EAFCDC6B8}"/>
    <cellStyle name="20% - Accent2 2 13" xfId="8511" xr:uid="{32524532-E461-42C0-B09D-30FC087B4FCC}"/>
    <cellStyle name="20% - Accent2 2 14" xfId="9123" xr:uid="{8C0130D3-B231-4849-9228-C98D9118AFCF}"/>
    <cellStyle name="20% - Accent2 2 15" xfId="9735" xr:uid="{9A204F4F-DE17-47CB-8D2D-DCAA931C40B3}"/>
    <cellStyle name="20% - Accent2 2 16" xfId="10347" xr:uid="{4A950A96-1E6A-4DFE-9450-9AA200AAB318}"/>
    <cellStyle name="20% - Accent2 2 17" xfId="10959" xr:uid="{F0EEDF88-39FA-4E50-927E-451FD05B862A}"/>
    <cellStyle name="20% - Accent2 2 18" xfId="11571" xr:uid="{97546CFF-BE29-4225-956C-FE91B0828CE3}"/>
    <cellStyle name="20% - Accent2 2 19" xfId="12183" xr:uid="{D26CBD3C-A194-4BB4-92F0-4DD51D7D2DBC}"/>
    <cellStyle name="20% - Accent2 2 2" xfId="1036" xr:uid="{B32ACAE3-8A4A-47D9-81FD-476AA21C5803}"/>
    <cellStyle name="20% - Accent2 2 2 10" xfId="7478" xr:uid="{CB3676A2-1A4D-46DC-8603-F5039EC608BF}"/>
    <cellStyle name="20% - Accent2 2 2 11" xfId="8090" xr:uid="{376CC9F2-68C2-4594-871E-FEECF1CE6113}"/>
    <cellStyle name="20% - Accent2 2 2 12" xfId="8702" xr:uid="{1365AFF0-D586-474E-BA11-B7F58A67B6A2}"/>
    <cellStyle name="20% - Accent2 2 2 13" xfId="9314" xr:uid="{F9B2978C-8C34-44C1-9CFE-8E2D26B31CF7}"/>
    <cellStyle name="20% - Accent2 2 2 14" xfId="9926" xr:uid="{A5FC8F39-2664-434A-B37B-4ED28EF3C7A8}"/>
    <cellStyle name="20% - Accent2 2 2 15" xfId="10538" xr:uid="{E3F18E0D-7F6F-4FE3-B899-AE01E347889D}"/>
    <cellStyle name="20% - Accent2 2 2 16" xfId="11150" xr:uid="{6FFA5733-8FB7-4EFA-8EB0-37F0B536F516}"/>
    <cellStyle name="20% - Accent2 2 2 17" xfId="11762" xr:uid="{0E7CBF52-25CF-4F1B-8497-9E4062778AE8}"/>
    <cellStyle name="20% - Accent2 2 2 18" xfId="12374" xr:uid="{370941DA-E796-44CF-9B88-EE9534BE53FA}"/>
    <cellStyle name="20% - Accent2 2 2 19" xfId="12986" xr:uid="{D2198F80-D58B-42A2-B988-FD8B75C1A603}"/>
    <cellStyle name="20% - Accent2 2 2 2" xfId="2585" xr:uid="{8F162727-8F73-47CD-990B-B33095942358}"/>
    <cellStyle name="20% - Accent2 2 2 2 2" xfId="18881" xr:uid="{2CE3576E-6509-4456-BC55-5A19DA1D39E0}"/>
    <cellStyle name="20% - Accent2 2 2 2 3" xfId="22935" xr:uid="{9C905567-7502-4497-872B-17F786B5FB2F}"/>
    <cellStyle name="20% - Accent2 2 2 2 4" xfId="17646" xr:uid="{B0FCA660-D63F-43DE-8DF3-FA39790C7986}"/>
    <cellStyle name="20% - Accent2 2 2 2 5" xfId="29174" xr:uid="{8DF07A2F-4F95-4EF7-916A-780B63EBB71D}"/>
    <cellStyle name="20% - Accent2 2 2 20" xfId="13598" xr:uid="{E2472D62-DB66-486C-95BD-13F676935024}"/>
    <cellStyle name="20% - Accent2 2 2 21" xfId="14210" xr:uid="{3CF445CF-D6F1-42AD-B3BC-074A87CC4698}"/>
    <cellStyle name="20% - Accent2 2 2 22" xfId="14822" xr:uid="{B37D8185-82B2-43F2-BFD0-675B9834425B}"/>
    <cellStyle name="20% - Accent2 2 2 23" xfId="15434" xr:uid="{4ED7721B-3F5C-4219-9D41-ADE246B5AD55}"/>
    <cellStyle name="20% - Accent2 2 2 24" xfId="16046" xr:uid="{6922ABE0-E9AA-4370-9EAD-2EB51D20471C}"/>
    <cellStyle name="20% - Accent2 2 2 25" xfId="26606" xr:uid="{9E4F452B-EE60-462F-AE80-3B5A3617F05B}"/>
    <cellStyle name="20% - Accent2 2 2 26" xfId="27168" xr:uid="{94A4158A-BA29-49F3-9DD8-2CDEFF81DFA9}"/>
    <cellStyle name="20% - Accent2 2 2 26 2" xfId="29040" xr:uid="{9B6417DF-D847-4D45-AF29-EBC15DB12DA7}"/>
    <cellStyle name="20% - Accent2 2 2 27" xfId="2205" xr:uid="{3B54B8D3-172A-4000-ADB9-F2EC74749A3B}"/>
    <cellStyle name="20% - Accent2 2 2 3" xfId="3195" xr:uid="{83E502D8-446F-455E-A1C9-74C83C8B5020}"/>
    <cellStyle name="20% - Accent2 2 2 3 2" xfId="19493" xr:uid="{0D4DAC47-CD67-41EA-BFD5-370905C3E3F1}"/>
    <cellStyle name="20% - Accent2 2 2 3 3" xfId="23546" xr:uid="{89C96297-13A0-459E-BBF3-C33BBAF343D0}"/>
    <cellStyle name="20% - Accent2 2 2 3 4" xfId="18026" xr:uid="{4E214F13-F030-4F73-B696-3FD783B88824}"/>
    <cellStyle name="20% - Accent2 2 2 4" xfId="3806" xr:uid="{964867E1-C899-409B-8AE2-1292D11C0D90}"/>
    <cellStyle name="20% - Accent2 2 2 4 2" xfId="24158" xr:uid="{48EA1374-0C4B-4DF7-8C6C-4E268025C98C}"/>
    <cellStyle name="20% - Accent2 2 2 4 3" xfId="20105" xr:uid="{6D06396A-007A-4017-A448-56D959F69A05}"/>
    <cellStyle name="20% - Accent2 2 2 5" xfId="4418" xr:uid="{5D397175-2A29-4773-BD47-E5DC0032BF56}"/>
    <cellStyle name="20% - Accent2 2 2 5 2" xfId="24770" xr:uid="{1FF5DB1C-BBBF-4715-AF6D-2115CC908802}"/>
    <cellStyle name="20% - Accent2 2 2 5 3" xfId="20717" xr:uid="{4DD74DE4-283D-4E83-B4C4-56999373E734}"/>
    <cellStyle name="20% - Accent2 2 2 6" xfId="5030" xr:uid="{5B8FA5F3-5B47-47F4-97CC-2EC140370522}"/>
    <cellStyle name="20% - Accent2 2 2 6 2" xfId="25382" xr:uid="{3A7E96DA-44AE-431D-948F-3EE66BEE3BA8}"/>
    <cellStyle name="20% - Accent2 2 2 6 3" xfId="21329" xr:uid="{5CF68660-8462-42CF-AE78-F230037ABB73}"/>
    <cellStyle name="20% - Accent2 2 2 7" xfId="5642" xr:uid="{575C65D9-118A-46CF-ADFE-2988D3B35EDF}"/>
    <cellStyle name="20% - Accent2 2 2 7 2" xfId="25994" xr:uid="{DCCEB26E-E447-475F-A665-48A1EA8960D0}"/>
    <cellStyle name="20% - Accent2 2 2 7 3" xfId="21941" xr:uid="{509CDD31-A362-42CF-95B3-65F41D3F4B96}"/>
    <cellStyle name="20% - Accent2 2 2 8" xfId="6254" xr:uid="{F5B19E17-9091-4CC4-90EC-3D692D904891}"/>
    <cellStyle name="20% - Accent2 2 2 8 2" xfId="18500" xr:uid="{B653DBC9-2CDD-47C2-872D-E6978C2D8AFC}"/>
    <cellStyle name="20% - Accent2 2 2 9" xfId="6866" xr:uid="{7987CC93-1A22-407F-9384-C119430209A2}"/>
    <cellStyle name="20% - Accent2 2 2 9 2" xfId="22553" xr:uid="{AEA9F469-8C55-4E4B-950C-088819B6F63F}"/>
    <cellStyle name="20% - Accent2 2 20" xfId="12795" xr:uid="{B03968E7-79C0-4C6A-8693-1F0C162A0B2E}"/>
    <cellStyle name="20% - Accent2 2 21" xfId="13407" xr:uid="{330D38AB-DF67-4683-96A7-09DB87135B15}"/>
    <cellStyle name="20% - Accent2 2 22" xfId="14019" xr:uid="{4BA846E7-B48A-461C-A3D1-55F29A64D3D1}"/>
    <cellStyle name="20% - Accent2 2 23" xfId="14631" xr:uid="{FA065FC6-DAB4-4533-B6C9-3559ED46BB4D}"/>
    <cellStyle name="20% - Accent2 2 24" xfId="15243" xr:uid="{BAFBC5A1-5B22-4600-BCC6-817A8A09E49C}"/>
    <cellStyle name="20% - Accent2 2 25" xfId="15855" xr:uid="{7F8F5A67-A774-4ECE-A203-FB30691CC704}"/>
    <cellStyle name="20% - Accent2 2 26" xfId="26415" xr:uid="{651156A5-37E4-4589-B151-476E70342CEF}"/>
    <cellStyle name="20% - Accent2 2 27" xfId="26996" xr:uid="{62B65556-79CB-4D35-BDF7-B7CB4FBEA6FA}"/>
    <cellStyle name="20% - Accent2 2 27 2" xfId="28993" xr:uid="{62827509-3433-48CB-9909-31E22F6EA152}"/>
    <cellStyle name="20% - Accent2 2 28" xfId="2012" xr:uid="{B1BAE56F-893D-4A77-8343-826AFAE8383B}"/>
    <cellStyle name="20% - Accent2 2 29" xfId="29970" xr:uid="{8FE90835-F302-469E-9FCD-740C89FD6262}"/>
    <cellStyle name="20% - Accent2 2 3" xfId="2395" xr:uid="{BE6AB9C5-F166-4137-ADFB-5FC70780A400}"/>
    <cellStyle name="20% - Accent2 2 3 2" xfId="18690" xr:uid="{B353361F-B4E9-4B00-9D36-8EA14E574EBB}"/>
    <cellStyle name="20% - Accent2 2 3 3" xfId="22744" xr:uid="{892D5B66-EEB6-4317-9699-7A4975C24E8B}"/>
    <cellStyle name="20% - Accent2 2 3 4" xfId="16447" xr:uid="{8295C82B-636E-48A5-86D8-B94DCC80ED83}"/>
    <cellStyle name="20% - Accent2 2 3 5" xfId="29137" xr:uid="{30612BCE-5CB8-4BD1-9F36-F2D497722E91}"/>
    <cellStyle name="20% - Accent2 2 4" xfId="3004" xr:uid="{F943503B-9708-4AA5-AAA1-6E4565B6E296}"/>
    <cellStyle name="20% - Accent2 2 4 2" xfId="19302" xr:uid="{7D8DDF3D-7C9A-43B9-8C3B-CC4DCC9DA5BD}"/>
    <cellStyle name="20% - Accent2 2 4 3" xfId="23355" xr:uid="{254616A9-73A5-4990-983A-0AFCC9522995}"/>
    <cellStyle name="20% - Accent2 2 4 4" xfId="16616" xr:uid="{1AD34CF6-4FA4-4F87-AC52-0AFB4F4DE911}"/>
    <cellStyle name="20% - Accent2 2 4 5" xfId="29104" xr:uid="{FAE3FB74-B4FC-43BA-B7C2-7E2DCFED4F7F}"/>
    <cellStyle name="20% - Accent2 2 5" xfId="3615" xr:uid="{2E3AA5FB-58A9-4187-B190-2E91B1CDEE94}"/>
    <cellStyle name="20% - Accent2 2 5 2" xfId="19914" xr:uid="{1687C924-6465-415E-BCC0-4E3D8292F062}"/>
    <cellStyle name="20% - Accent2 2 5 3" xfId="23967" xr:uid="{65D48A95-10DD-4565-AA33-04C64610A51C}"/>
    <cellStyle name="20% - Accent2 2 5 4" xfId="16785" xr:uid="{78E1380B-23E6-4163-B1B3-1EDCD389E053}"/>
    <cellStyle name="20% - Accent2 2 5 5" xfId="29319" xr:uid="{53BE3AAC-2F02-404F-BDB6-C749842624EE}"/>
    <cellStyle name="20% - Accent2 2 6" xfId="4227" xr:uid="{4E5D9284-E176-4045-9CFC-A8CF05CF2B78}"/>
    <cellStyle name="20% - Accent2 2 6 2" xfId="20526" xr:uid="{ADBFB101-24E2-4668-A04D-AF8303778E83}"/>
    <cellStyle name="20% - Accent2 2 6 3" xfId="24579" xr:uid="{46BDE650-8059-4317-A46B-D8D7802780FE}"/>
    <cellStyle name="20% - Accent2 2 6 4" xfId="16954" xr:uid="{EB140DA8-3FD9-4712-87E4-A469F3F0622B}"/>
    <cellStyle name="20% - Accent2 2 7" xfId="4839" xr:uid="{C287039E-7F17-4286-9397-42EC9734644D}"/>
    <cellStyle name="20% - Accent2 2 7 2" xfId="21138" xr:uid="{094AC6AE-10F6-4FAA-9FF4-45C1FA4E111E}"/>
    <cellStyle name="20% - Accent2 2 7 3" xfId="25191" xr:uid="{D6EBCDE0-392E-4E2C-9F13-012DDD10F2B1}"/>
    <cellStyle name="20% - Accent2 2 7 4" xfId="17123" xr:uid="{9198E9DE-3661-45E8-A714-A1496EDB841F}"/>
    <cellStyle name="20% - Accent2 2 8" xfId="5451" xr:uid="{2DD4650B-1441-42BE-8A65-3C941B6AC5E2}"/>
    <cellStyle name="20% - Accent2 2 8 2" xfId="21750" xr:uid="{F3B8D9BE-9C78-4401-81CD-20D32183EC39}"/>
    <cellStyle name="20% - Accent2 2 8 3" xfId="25803" xr:uid="{D926FB1E-C26A-4D31-8249-75051F4A7DE4}"/>
    <cellStyle name="20% - Accent2 2 8 4" xfId="17292" xr:uid="{08828CED-B45E-4837-873A-26F46D6B576C}"/>
    <cellStyle name="20% - Accent2 2 9" xfId="6063" xr:uid="{0328D067-58E0-47CA-9B2F-48000C13BEC9}"/>
    <cellStyle name="20% - Accent2 2 9 2" xfId="17464" xr:uid="{0CDF2C5B-D11D-433D-B510-70C3F2A98C8E}"/>
    <cellStyle name="20% - Accent2 20" xfId="6042" xr:uid="{AA55006A-320F-427F-B8FB-7A46AE65EBF0}"/>
    <cellStyle name="20% - Accent2 20 2" xfId="18288" xr:uid="{162FB8B4-C9FD-4BC6-9C12-5CE7ED6C03A9}"/>
    <cellStyle name="20% - Accent2 21" xfId="6654" xr:uid="{1BEE88BE-A00C-4EF5-AE7A-A0A3185EE4B3}"/>
    <cellStyle name="20% - Accent2 21 2" xfId="22341" xr:uid="{CC4692CF-5F31-4DE7-A135-412CA5C9D052}"/>
    <cellStyle name="20% - Accent2 22" xfId="7266" xr:uid="{C0A9B7A3-4F2D-4AAA-8C91-0E7565073392}"/>
    <cellStyle name="20% - Accent2 23" xfId="7878" xr:uid="{1B2EB729-09E3-4C78-9633-103D8D0FBFE8}"/>
    <cellStyle name="20% - Accent2 24" xfId="8490" xr:uid="{7CE9852F-C057-4223-A680-38A5DF1E8246}"/>
    <cellStyle name="20% - Accent2 25" xfId="9102" xr:uid="{B9CF242F-E1E4-457B-BDA2-42AF330664E1}"/>
    <cellStyle name="20% - Accent2 26" xfId="9714" xr:uid="{30179242-7F83-4CAF-A35C-719DD284DF3F}"/>
    <cellStyle name="20% - Accent2 27" xfId="10326" xr:uid="{CE35F79B-8812-4B77-88B5-4146111DCBE1}"/>
    <cellStyle name="20% - Accent2 28" xfId="10938" xr:uid="{32DB40C6-542A-4131-BC84-BF83735D8B79}"/>
    <cellStyle name="20% - Accent2 29" xfId="11550" xr:uid="{5095BCBE-7A85-451B-8454-128E0BA348F6}"/>
    <cellStyle name="20% - Accent2 3" xfId="1034" xr:uid="{A7981F26-3F33-4941-A0FE-CC76473AA0A1}"/>
    <cellStyle name="20% - Accent2 3 10" xfId="7457" xr:uid="{4A06D090-6662-440E-BF06-C19010AF759D}"/>
    <cellStyle name="20% - Accent2 3 11" xfId="8069" xr:uid="{85778F02-4B4C-42DB-8C5E-54A24FA6341D}"/>
    <cellStyle name="20% - Accent2 3 12" xfId="8681" xr:uid="{D1A2BC29-C5E2-48E6-A37C-8A0B7E9527A7}"/>
    <cellStyle name="20% - Accent2 3 13" xfId="9293" xr:uid="{714C72AA-637F-4F0A-815B-237943663764}"/>
    <cellStyle name="20% - Accent2 3 14" xfId="9905" xr:uid="{070B76B5-3BAF-499A-8CD7-E7DFC7A662A3}"/>
    <cellStyle name="20% - Accent2 3 15" xfId="10517" xr:uid="{421E7FB5-04CA-4BF1-89D0-C35EA6EF422C}"/>
    <cellStyle name="20% - Accent2 3 16" xfId="11129" xr:uid="{ADF9A929-49F0-4472-BC3E-FB618463A6DE}"/>
    <cellStyle name="20% - Accent2 3 17" xfId="11741" xr:uid="{46B570B3-403F-4F01-881E-EA2F64A8D100}"/>
    <cellStyle name="20% - Accent2 3 18" xfId="12353" xr:uid="{E8095E5E-A740-4F92-8317-6061A9F3A6D0}"/>
    <cellStyle name="20% - Accent2 3 19" xfId="12965" xr:uid="{A6BAC6FB-626C-494A-A7F6-1E310045DBBD}"/>
    <cellStyle name="20% - Accent2 3 2" xfId="2565" xr:uid="{EEEC16A1-B42C-4D59-9FBA-E3587686117F}"/>
    <cellStyle name="20% - Accent2 3 2 2" xfId="18860" xr:uid="{3BC39FF9-65C9-4272-AA71-D20F1AC6005B}"/>
    <cellStyle name="20% - Accent2 3 2 3" xfId="22914" xr:uid="{4C1C06CA-F4E3-4F5F-A54F-BF2A52533A10}"/>
    <cellStyle name="20% - Accent2 3 2 4" xfId="17628" xr:uid="{2F25FDF1-3C29-4454-9C87-AB89D129F5BB}"/>
    <cellStyle name="20% - Accent2 3 20" xfId="13577" xr:uid="{1A13987B-8640-41DA-943A-6F55182128F7}"/>
    <cellStyle name="20% - Accent2 3 21" xfId="14189" xr:uid="{86616DE6-1B53-44C2-8168-59EEFB12D0DA}"/>
    <cellStyle name="20% - Accent2 3 22" xfId="14801" xr:uid="{0BF24F8E-A1AC-4E1B-9F5C-08562587D9A9}"/>
    <cellStyle name="20% - Accent2 3 23" xfId="15413" xr:uid="{F4AFD584-5B2C-47A6-AADF-EF96EC2C3B8A}"/>
    <cellStyle name="20% - Accent2 3 24" xfId="16025" xr:uid="{219FB5BF-A6F7-4708-8470-AB71F758FE6B}"/>
    <cellStyle name="20% - Accent2 3 25" xfId="26585" xr:uid="{067B990A-85FA-4728-B3F4-56EDDDDF1756}"/>
    <cellStyle name="20% - Accent2 3 26" xfId="27169" xr:uid="{E9401A8B-3F43-4D1B-BB69-A42BAD6FC07D}"/>
    <cellStyle name="20% - Accent2 3 26 2" xfId="29085" xr:uid="{2AEC3F89-91EF-4EF5-98C1-87DFE2B92055}"/>
    <cellStyle name="20% - Accent2 3 27" xfId="2184" xr:uid="{3D32F087-DB97-466B-AC8E-6E51D4CCC936}"/>
    <cellStyle name="20% - Accent2 3 3" xfId="3174" xr:uid="{40266046-2B86-47EA-80FA-463E6D0AB437}"/>
    <cellStyle name="20% - Accent2 3 3 2" xfId="19472" xr:uid="{FC926839-D36C-4185-BFE5-37C6FA318FFE}"/>
    <cellStyle name="20% - Accent2 3 3 3" xfId="23525" xr:uid="{3534C8D1-FFB9-48DF-BD38-7425B9BBB200}"/>
    <cellStyle name="20% - Accent2 3 3 4" xfId="18005" xr:uid="{8E5108CC-1461-4FA7-86CB-A4FB7ECD08E4}"/>
    <cellStyle name="20% - Accent2 3 4" xfId="3785" xr:uid="{9E4466A0-9D98-4974-AA49-75E0A5DF688D}"/>
    <cellStyle name="20% - Accent2 3 4 2" xfId="24137" xr:uid="{160FFDE2-BA00-41DE-8E67-A30592DC8DB4}"/>
    <cellStyle name="20% - Accent2 3 4 3" xfId="20084" xr:uid="{1E21B7AC-9731-4279-A117-A61FCDAE7851}"/>
    <cellStyle name="20% - Accent2 3 5" xfId="4397" xr:uid="{634FFDAB-D968-448B-AC1F-A277492E74A0}"/>
    <cellStyle name="20% - Accent2 3 5 2" xfId="24749" xr:uid="{FFA057AB-E865-4A53-9868-D42D83BA6F46}"/>
    <cellStyle name="20% - Accent2 3 5 3" xfId="20696" xr:uid="{25FAB52B-A239-4CF4-B0BA-B9646C2A00FA}"/>
    <cellStyle name="20% - Accent2 3 6" xfId="5009" xr:uid="{D0BAC600-A859-422F-99E5-B5CBFDE24D97}"/>
    <cellStyle name="20% - Accent2 3 6 2" xfId="25361" xr:uid="{F855FCF2-ADC4-455D-9468-C1B2C1C04DD6}"/>
    <cellStyle name="20% - Accent2 3 6 3" xfId="21308" xr:uid="{4AD9F078-BC46-425E-B90E-0737FA7E93DA}"/>
    <cellStyle name="20% - Accent2 3 7" xfId="5621" xr:uid="{E9349E3C-E101-4771-9C49-A586C1F647DC}"/>
    <cellStyle name="20% - Accent2 3 7 2" xfId="25973" xr:uid="{DDF7AD28-D73A-4AB6-9E74-5F3B81DEDDE5}"/>
    <cellStyle name="20% - Accent2 3 7 3" xfId="21920" xr:uid="{7A3D882B-4BA8-4725-A14A-96FBD41D7B47}"/>
    <cellStyle name="20% - Accent2 3 8" xfId="6233" xr:uid="{70C061FF-D009-4484-A2C7-DC9901398D31}"/>
    <cellStyle name="20% - Accent2 3 8 2" xfId="18479" xr:uid="{7D03609A-892B-45AD-B6EA-CB4176810DC3}"/>
    <cellStyle name="20% - Accent2 3 9" xfId="6845" xr:uid="{533CB45C-285B-44EB-B3F7-AA96F4554903}"/>
    <cellStyle name="20% - Accent2 3 9 2" xfId="22532" xr:uid="{B2A88040-9CBB-4E49-95D0-24A9107E64AC}"/>
    <cellStyle name="20% - Accent2 30" xfId="12162" xr:uid="{230D0B99-5805-44BD-B2A1-D259D03C77F5}"/>
    <cellStyle name="20% - Accent2 31" xfId="12774" xr:uid="{F9365302-1C96-4CE8-9404-DDD7228F4823}"/>
    <cellStyle name="20% - Accent2 32" xfId="13386" xr:uid="{D7E9E5C8-F78D-4176-9535-287FD3CDB20E}"/>
    <cellStyle name="20% - Accent2 33" xfId="13998" xr:uid="{E1FFC577-3BF8-422A-B095-28A9B9DFF11D}"/>
    <cellStyle name="20% - Accent2 34" xfId="14610" xr:uid="{A808FAF1-6AFF-4764-BF9A-295EA27001BF}"/>
    <cellStyle name="20% - Accent2 35" xfId="15222" xr:uid="{EF2F9CC4-CB30-4506-99B5-0BB022209909}"/>
    <cellStyle name="20% - Accent2 36" xfId="15834" xr:uid="{D762BABD-E297-4ACC-BE96-2CBAC53C768B}"/>
    <cellStyle name="20% - Accent2 37" xfId="26394" xr:uid="{A3F06031-130C-4C9A-BF70-71157D3D1A4B}"/>
    <cellStyle name="20% - Accent2 38" xfId="1853" xr:uid="{6775E34A-4D0A-4582-9D9C-EF40A10409AA}"/>
    <cellStyle name="20% - Accent2 39" xfId="27564" xr:uid="{884D14BB-06B9-4C6D-B271-90FBE74BEFF6}"/>
    <cellStyle name="20% - Accent2 4" xfId="1482" xr:uid="{85C668B9-2711-4D88-BB31-AE580336BE47}"/>
    <cellStyle name="20% - Accent2 4 10" xfId="8187" xr:uid="{C4842379-6BA0-4D10-9D4A-D0F1628FCA4D}"/>
    <cellStyle name="20% - Accent2 4 11" xfId="8799" xr:uid="{613B1011-A884-46E1-837F-8A6089143C2C}"/>
    <cellStyle name="20% - Accent2 4 12" xfId="9411" xr:uid="{3BBFC91E-06AF-4FCB-8C47-345737150D39}"/>
    <cellStyle name="20% - Accent2 4 13" xfId="10023" xr:uid="{584BB481-66FC-42D2-908C-C8929CB01F10}"/>
    <cellStyle name="20% - Accent2 4 14" xfId="10635" xr:uid="{58A7C643-7DDD-41CE-B253-B4FF420304BA}"/>
    <cellStyle name="20% - Accent2 4 15" xfId="11247" xr:uid="{6E4C240A-3615-4F21-937B-8256CDA32BF2}"/>
    <cellStyle name="20% - Accent2 4 16" xfId="11859" xr:uid="{2D52CE73-44A2-45C1-99C5-27E9649523AA}"/>
    <cellStyle name="20% - Accent2 4 17" xfId="12471" xr:uid="{41968702-95FC-43D2-A44D-B15BA58C23AB}"/>
    <cellStyle name="20% - Accent2 4 18" xfId="13083" xr:uid="{387823C7-7156-4855-9D5E-1542B5B8D8C5}"/>
    <cellStyle name="20% - Accent2 4 19" xfId="13695" xr:uid="{60456534-1C48-477F-8A27-DFE1215F855A}"/>
    <cellStyle name="20% - Accent2 4 2" xfId="3292" xr:uid="{98B2D95F-F686-4F56-B2D3-D560231EFDAA}"/>
    <cellStyle name="20% - Accent2 4 2 2" xfId="19590" xr:uid="{89F181DD-2F70-4F0D-B002-53AE98F42000}"/>
    <cellStyle name="20% - Accent2 4 2 3" xfId="23643" xr:uid="{1B038CE3-E2D5-41AF-B118-206AF163150A}"/>
    <cellStyle name="20% - Accent2 4 2 4" xfId="18120" xr:uid="{B24A9480-6B48-499E-B76F-07CE8683C91F}"/>
    <cellStyle name="20% - Accent2 4 20" xfId="14307" xr:uid="{9C241981-7846-417B-8E8B-BB526859CA34}"/>
    <cellStyle name="20% - Accent2 4 21" xfId="14919" xr:uid="{2AC0E8B1-74D5-4049-B9C2-8B6ECEA54F3A}"/>
    <cellStyle name="20% - Accent2 4 22" xfId="15531" xr:uid="{27132874-7B32-499E-864A-90E3784B7722}"/>
    <cellStyle name="20% - Accent2 4 23" xfId="16143" xr:uid="{940CF0E1-5F35-41F5-B671-15C37710A1C9}"/>
    <cellStyle name="20% - Accent2 4 24" xfId="26703" xr:uid="{00390DB8-F81B-460A-9029-8A635F16DAF2}"/>
    <cellStyle name="20% - Accent2 4 25" xfId="29126" xr:uid="{D1486FC0-0D9A-4FC8-A76D-7773DB545289}"/>
    <cellStyle name="20% - Accent2 4 26" xfId="28343" xr:uid="{92234097-0B0F-43F7-9818-A7A797D389C5}"/>
    <cellStyle name="20% - Accent2 4 27" xfId="2682" xr:uid="{5726839F-1346-414F-9E60-F92BEBFC2AD8}"/>
    <cellStyle name="20% - Accent2 4 3" xfId="3903" xr:uid="{E18B06D1-D3DF-4D20-BF35-1D2639CFC461}"/>
    <cellStyle name="20% - Accent2 4 3 2" xfId="24255" xr:uid="{FA92E511-0723-40F9-B1BD-5A3CF4C91D97}"/>
    <cellStyle name="20% - Accent2 4 3 3" xfId="20202" xr:uid="{DF5601ED-5921-4010-93E5-A117CD059D47}"/>
    <cellStyle name="20% - Accent2 4 4" xfId="4515" xr:uid="{EB4A7D4F-9FCD-4226-ADBE-3A7911EE8DB2}"/>
    <cellStyle name="20% - Accent2 4 4 2" xfId="24867" xr:uid="{3FDD9D2A-8D15-4CAF-8771-0793E8629A99}"/>
    <cellStyle name="20% - Accent2 4 4 3" xfId="20814" xr:uid="{4376BCAB-2811-4696-BB23-AFECE2933706}"/>
    <cellStyle name="20% - Accent2 4 5" xfId="5127" xr:uid="{05459DB6-6374-4767-A260-98FE2F865A2B}"/>
    <cellStyle name="20% - Accent2 4 5 2" xfId="25479" xr:uid="{153EF9E1-5DE8-4035-9448-03EC24E1305B}"/>
    <cellStyle name="20% - Accent2 4 5 3" xfId="21426" xr:uid="{78861236-C448-448E-BF44-D14A7EE19C27}"/>
    <cellStyle name="20% - Accent2 4 6" xfId="5739" xr:uid="{BBE15997-0A97-4A9C-9062-043006C56DEE}"/>
    <cellStyle name="20% - Accent2 4 6 2" xfId="26091" xr:uid="{5DF206D3-606F-4E34-A4F7-AF5985355362}"/>
    <cellStyle name="20% - Accent2 4 6 3" xfId="22038" xr:uid="{2C95D455-9801-4493-9066-1EDF1EA58F06}"/>
    <cellStyle name="20% - Accent2 4 7" xfId="6351" xr:uid="{88DD23EA-3A16-42B5-B939-6DFB00DE25DD}"/>
    <cellStyle name="20% - Accent2 4 7 2" xfId="18978" xr:uid="{9A653C4D-BCEE-4FEC-9C14-1EC749AD4AF1}"/>
    <cellStyle name="20% - Accent2 4 8" xfId="6963" xr:uid="{8D8B8DEB-8577-4EB5-901B-4814836219BD}"/>
    <cellStyle name="20% - Accent2 4 8 2" xfId="23032" xr:uid="{933B970C-C436-4204-A79C-C1726E449258}"/>
    <cellStyle name="20% - Accent2 4 9" xfId="7575" xr:uid="{0B26F5FD-0388-446D-BA5D-014E3901A1D6}"/>
    <cellStyle name="20% - Accent2 40" xfId="27601" xr:uid="{BF2F8BAA-D0E1-48EB-8E15-A98C6009F14B}"/>
    <cellStyle name="20% - Accent2 5" xfId="1566" xr:uid="{7C416BE7-8E94-45AA-96C4-D591777A970C}"/>
    <cellStyle name="20% - Accent2 5 10" xfId="8210" xr:uid="{BC746B97-DF40-4057-9E79-AF5B3058834F}"/>
    <cellStyle name="20% - Accent2 5 11" xfId="8822" xr:uid="{065A3D33-A16A-4B02-ABAD-D487777A9328}"/>
    <cellStyle name="20% - Accent2 5 12" xfId="9434" xr:uid="{0D504F17-06AE-4180-8BD6-A43B049FF7AE}"/>
    <cellStyle name="20% - Accent2 5 13" xfId="10046" xr:uid="{65BB2053-884C-4F15-B7F9-997DD8576D4C}"/>
    <cellStyle name="20% - Accent2 5 14" xfId="10658" xr:uid="{71EA10F8-D1C3-4B70-99F8-CB20F1DE62F3}"/>
    <cellStyle name="20% - Accent2 5 15" xfId="11270" xr:uid="{D53BA728-D330-4CD9-AE06-10FDF3329465}"/>
    <cellStyle name="20% - Accent2 5 16" xfId="11882" xr:uid="{4A1E45A5-4D4A-4983-9704-1EAE6783A93A}"/>
    <cellStyle name="20% - Accent2 5 17" xfId="12494" xr:uid="{166B14A5-EFCA-48D6-9F24-47CA7A40C917}"/>
    <cellStyle name="20% - Accent2 5 18" xfId="13106" xr:uid="{661E06E3-B7D9-4572-B8C2-76E80339F47F}"/>
    <cellStyle name="20% - Accent2 5 19" xfId="13718" xr:uid="{3FBD9A65-684C-4A38-8F75-B325FB7ACE28}"/>
    <cellStyle name="20% - Accent2 5 2" xfId="3315" xr:uid="{B85E55E8-F73A-4541-B6C0-001988CCE262}"/>
    <cellStyle name="20% - Accent2 5 2 2" xfId="19613" xr:uid="{6FFDA83D-4B93-4F7D-AE82-2626A647E4F6}"/>
    <cellStyle name="20% - Accent2 5 2 3" xfId="23666" xr:uid="{9DEB0F5F-E279-4802-AD7D-E1043086BDC6}"/>
    <cellStyle name="20% - Accent2 5 2 4" xfId="18138" xr:uid="{CE58DE22-B5C2-432C-96AC-264FF39DE3C7}"/>
    <cellStyle name="20% - Accent2 5 20" xfId="14330" xr:uid="{A74D1314-D9EC-4D9F-B559-DC5C31E836F7}"/>
    <cellStyle name="20% - Accent2 5 21" xfId="14942" xr:uid="{E132E04C-98D4-49E0-902D-0B337F4758DE}"/>
    <cellStyle name="20% - Accent2 5 22" xfId="15554" xr:uid="{BD5F6D46-8EA3-453A-B0C0-223071F99702}"/>
    <cellStyle name="20% - Accent2 5 23" xfId="16166" xr:uid="{575653C3-5859-45FD-B832-E1830E509CA1}"/>
    <cellStyle name="20% - Accent2 5 24" xfId="26726" xr:uid="{B30FF1EC-F10E-40C8-B7D5-FE8C605D9506}"/>
    <cellStyle name="20% - Accent2 5 25" xfId="29257" xr:uid="{C59C42A4-F438-4607-A81A-D406497B63A4}"/>
    <cellStyle name="20% - Accent2 5 26" xfId="27774" xr:uid="{EC70A238-F6E1-4D64-A006-3C3ABCD33C33}"/>
    <cellStyle name="20% - Accent2 5 27" xfId="2704" xr:uid="{91A022C4-E0A9-4F50-8D05-15D63E1852BF}"/>
    <cellStyle name="20% - Accent2 5 3" xfId="3926" xr:uid="{6EBE5088-2000-430F-AE71-2D13267577BB}"/>
    <cellStyle name="20% - Accent2 5 3 2" xfId="24278" xr:uid="{C87DADA0-2C2F-4AF7-927A-44D8075E1D44}"/>
    <cellStyle name="20% - Accent2 5 3 3" xfId="20225" xr:uid="{32F89CDC-FA59-4A2D-A725-E4BA6C7E2DA9}"/>
    <cellStyle name="20% - Accent2 5 4" xfId="4538" xr:uid="{A67D6020-F1F7-49C0-945F-F8F0D3A7393B}"/>
    <cellStyle name="20% - Accent2 5 4 2" xfId="24890" xr:uid="{39A2DB2A-E1CB-45AD-9B12-1A2495B38E28}"/>
    <cellStyle name="20% - Accent2 5 4 3" xfId="20837" xr:uid="{AA0F2157-408E-4000-9AAF-4A8609CF8C45}"/>
    <cellStyle name="20% - Accent2 5 5" xfId="5150" xr:uid="{AF540230-ECEE-4E67-820C-51AB2F11C30E}"/>
    <cellStyle name="20% - Accent2 5 5 2" xfId="25502" xr:uid="{40F6307A-1DAD-4DB8-B8E0-5608ED1470B1}"/>
    <cellStyle name="20% - Accent2 5 5 3" xfId="21449" xr:uid="{2FF246B7-5A49-4B4D-B577-93A9C496EEC9}"/>
    <cellStyle name="20% - Accent2 5 6" xfId="5762" xr:uid="{27DA9DA9-F3CB-437F-B865-960AE5C0BB70}"/>
    <cellStyle name="20% - Accent2 5 6 2" xfId="26114" xr:uid="{93864A95-9550-460B-AAA1-F99DEB24B725}"/>
    <cellStyle name="20% - Accent2 5 6 3" xfId="22061" xr:uid="{43DE1C23-6D46-4BE5-9890-022973C045CA}"/>
    <cellStyle name="20% - Accent2 5 7" xfId="6374" xr:uid="{7738B736-2FA0-4EAD-A319-999AEF8A0B08}"/>
    <cellStyle name="20% - Accent2 5 7 2" xfId="19001" xr:uid="{AE2689B5-1027-4ADC-9593-D32D99B43E15}"/>
    <cellStyle name="20% - Accent2 5 8" xfId="6986" xr:uid="{D98692D2-C624-43A5-A179-E71EBE379A35}"/>
    <cellStyle name="20% - Accent2 5 8 2" xfId="23055" xr:uid="{B17D3E27-40CF-4486-A6A4-063FC1699E20}"/>
    <cellStyle name="20% - Accent2 5 9" xfId="7598" xr:uid="{4E941B05-B739-40E1-BBAE-9E1238C20304}"/>
    <cellStyle name="20% - Accent2 6" xfId="2727" xr:uid="{86A1B7BA-07EB-4ACA-9217-4625372B623D}"/>
    <cellStyle name="20% - Accent2 6 10" xfId="8233" xr:uid="{42BAB91D-8A2D-40E6-A4C2-738B5AC70EC1}"/>
    <cellStyle name="20% - Accent2 6 11" xfId="8845" xr:uid="{C0DA9BA2-C311-4B17-9C5D-6829B2EADD64}"/>
    <cellStyle name="20% - Accent2 6 12" xfId="9457" xr:uid="{94062A84-6A8C-489F-9715-4F0FD0BF0902}"/>
    <cellStyle name="20% - Accent2 6 13" xfId="10069" xr:uid="{09466930-BA35-423D-B05E-6BCA601AFF8C}"/>
    <cellStyle name="20% - Accent2 6 14" xfId="10681" xr:uid="{97A925A5-6BF5-49B5-A7EA-064E943B438B}"/>
    <cellStyle name="20% - Accent2 6 15" xfId="11293" xr:uid="{11080B90-42D2-4593-86E1-F1EF7DB5058E}"/>
    <cellStyle name="20% - Accent2 6 16" xfId="11905" xr:uid="{517BFE98-C197-41C7-9F1F-6CB245947C67}"/>
    <cellStyle name="20% - Accent2 6 17" xfId="12517" xr:uid="{51F5D503-74A0-4402-B57E-EDF0D450F7FD}"/>
    <cellStyle name="20% - Accent2 6 18" xfId="13129" xr:uid="{3DA69DED-0103-48F9-9A02-1EBF4F0403EE}"/>
    <cellStyle name="20% - Accent2 6 19" xfId="13741" xr:uid="{0A057574-A7FD-4569-942B-1CF558AF62E0}"/>
    <cellStyle name="20% - Accent2 6 2" xfId="3338" xr:uid="{41FAB651-33E4-4D4C-8A80-5A2CD12B951F}"/>
    <cellStyle name="20% - Accent2 6 2 2" xfId="19636" xr:uid="{3CD2277D-C29B-4B65-B1BD-96EC3B67FAC6}"/>
    <cellStyle name="20% - Accent2 6 2 3" xfId="23689" xr:uid="{5ACBF47A-ECDE-41A6-B46B-56CC24AF34B0}"/>
    <cellStyle name="20% - Accent2 6 2 4" xfId="18150" xr:uid="{E9EC47E5-0DB0-4B31-B716-DEABB37D390F}"/>
    <cellStyle name="20% - Accent2 6 20" xfId="14353" xr:uid="{2C3F63A7-7220-4ACA-A5DB-75C15B62B0CC}"/>
    <cellStyle name="20% - Accent2 6 21" xfId="14965" xr:uid="{F427EE9A-BCF4-4051-BA90-7A7F99BA4208}"/>
    <cellStyle name="20% - Accent2 6 22" xfId="15577" xr:uid="{8FA341CE-83F7-4DEB-86CD-AC0B09138B92}"/>
    <cellStyle name="20% - Accent2 6 23" xfId="16189" xr:uid="{2BE6609D-57E5-4AAA-A6A7-81483C3727C9}"/>
    <cellStyle name="20% - Accent2 6 24" xfId="26749" xr:uid="{8B8065AE-0CDD-4389-A0E8-55411F7017FA}"/>
    <cellStyle name="20% - Accent2 6 25" xfId="29396" xr:uid="{63D374EF-AF10-4429-998C-D4A7756D640A}"/>
    <cellStyle name="20% - Accent2 6 3" xfId="3949" xr:uid="{E28927E3-188C-458E-B079-D55E797E1B72}"/>
    <cellStyle name="20% - Accent2 6 3 2" xfId="24301" xr:uid="{1DF67626-565B-42D2-8EF9-F550339F9AD0}"/>
    <cellStyle name="20% - Accent2 6 3 3" xfId="20248" xr:uid="{41704F9B-4178-4C01-B6B4-CF91488F3AC6}"/>
    <cellStyle name="20% - Accent2 6 4" xfId="4561" xr:uid="{C68CA63C-2372-4B2A-99FF-B27D2DCE3196}"/>
    <cellStyle name="20% - Accent2 6 4 2" xfId="24913" xr:uid="{67315D11-3229-4762-A1E0-E652BE1D624B}"/>
    <cellStyle name="20% - Accent2 6 4 3" xfId="20860" xr:uid="{46A2CC0F-ED70-40E3-963A-F7AD33AFDC05}"/>
    <cellStyle name="20% - Accent2 6 5" xfId="5173" xr:uid="{B4C11030-16FC-409D-B74F-E3959D04CDC9}"/>
    <cellStyle name="20% - Accent2 6 5 2" xfId="25525" xr:uid="{A6A84421-EF77-486C-8163-FC7DC4C423E8}"/>
    <cellStyle name="20% - Accent2 6 5 3" xfId="21472" xr:uid="{8161C302-9DAF-413C-BC60-0B0FA21B0094}"/>
    <cellStyle name="20% - Accent2 6 6" xfId="5785" xr:uid="{EECB11F8-30F4-4ABB-ADD8-CF22C610751A}"/>
    <cellStyle name="20% - Accent2 6 6 2" xfId="26137" xr:uid="{11B818B5-62C0-4841-827F-C1F8B4E63606}"/>
    <cellStyle name="20% - Accent2 6 6 3" xfId="22084" xr:uid="{F27E6A6D-6577-4752-A735-669223591C08}"/>
    <cellStyle name="20% - Accent2 6 7" xfId="6397" xr:uid="{BE1AD5F0-DD68-4748-8997-3002C86108BF}"/>
    <cellStyle name="20% - Accent2 6 7 2" xfId="19024" xr:uid="{59DA1512-84A0-46A1-AF99-239ECA7B05A0}"/>
    <cellStyle name="20% - Accent2 6 8" xfId="7009" xr:uid="{40C8026C-53C0-481B-AC70-8F83AF6EDC49}"/>
    <cellStyle name="20% - Accent2 6 8 2" xfId="23078" xr:uid="{103CBB02-5F31-490F-A766-802495BE340A}"/>
    <cellStyle name="20% - Accent2 6 9" xfId="7621" xr:uid="{A00010AC-8E39-474D-97F8-D99945E1DA08}"/>
    <cellStyle name="20% - Accent2 7" xfId="2750" xr:uid="{25B7983E-F350-4FB6-8D24-D064A986152A}"/>
    <cellStyle name="20% - Accent2 7 10" xfId="8256" xr:uid="{89FC8E3B-6032-4226-B418-15274931B11A}"/>
    <cellStyle name="20% - Accent2 7 11" xfId="8868" xr:uid="{00FA6006-ED1E-40ED-B615-A6ECAF990929}"/>
    <cellStyle name="20% - Accent2 7 12" xfId="9480" xr:uid="{84F81A42-01E2-4D2E-A71D-D410AB6ED0A5}"/>
    <cellStyle name="20% - Accent2 7 13" xfId="10092" xr:uid="{F92F3A79-6DA7-469D-AFD1-3585600EE940}"/>
    <cellStyle name="20% - Accent2 7 14" xfId="10704" xr:uid="{55F03973-42B6-4B69-BA89-7EE3CEB85342}"/>
    <cellStyle name="20% - Accent2 7 15" xfId="11316" xr:uid="{180BAC69-357D-4AA7-BE8B-F23BFA93C3A5}"/>
    <cellStyle name="20% - Accent2 7 16" xfId="11928" xr:uid="{E1BD7590-009D-4421-AA0A-E50A7173C965}"/>
    <cellStyle name="20% - Accent2 7 17" xfId="12540" xr:uid="{59B4C3B2-8D9D-4A8C-9E6C-AB151DE299EA}"/>
    <cellStyle name="20% - Accent2 7 18" xfId="13152" xr:uid="{4E3F6A5E-3C9F-4DCC-9435-EF8E23FF1261}"/>
    <cellStyle name="20% - Accent2 7 19" xfId="13764" xr:uid="{38FBE349-427F-4969-B15E-77D533F5935D}"/>
    <cellStyle name="20% - Accent2 7 2" xfId="3361" xr:uid="{D678CC57-0394-44E4-B0AC-785417FFFD46}"/>
    <cellStyle name="20% - Accent2 7 2 2" xfId="19659" xr:uid="{B6068A06-F78E-45FE-B5B0-3330CFCA28FD}"/>
    <cellStyle name="20% - Accent2 7 2 3" xfId="23712" xr:uid="{E656E3B3-0725-4D01-8EBD-C15863ECDEE3}"/>
    <cellStyle name="20% - Accent2 7 2 4" xfId="18162" xr:uid="{403CC98A-DD17-4E8C-8985-13D44D89D7A9}"/>
    <cellStyle name="20% - Accent2 7 20" xfId="14376" xr:uid="{1DFDB26F-5A99-402D-8F75-6AC1FBBE15DE}"/>
    <cellStyle name="20% - Accent2 7 21" xfId="14988" xr:uid="{C5B715B8-F357-4FFF-A199-D087708FE2F5}"/>
    <cellStyle name="20% - Accent2 7 22" xfId="15600" xr:uid="{D6E6DA80-B177-47AD-80C6-33B025D83670}"/>
    <cellStyle name="20% - Accent2 7 23" xfId="16212" xr:uid="{A030CCE9-A0D5-4017-A3BA-3F48215255D9}"/>
    <cellStyle name="20% - Accent2 7 24" xfId="26772" xr:uid="{C28C630F-F37C-43EC-B0B3-2BF4FF9F3F3B}"/>
    <cellStyle name="20% - Accent2 7 25" xfId="29448" xr:uid="{01CE709E-C72A-4F12-8D43-62443BC9A967}"/>
    <cellStyle name="20% - Accent2 7 3" xfId="3972" xr:uid="{047C084A-55ED-47B5-8065-D16201C58D11}"/>
    <cellStyle name="20% - Accent2 7 3 2" xfId="24324" xr:uid="{6E086CCA-7687-4FAB-8B7E-E3A2B4DCDDE5}"/>
    <cellStyle name="20% - Accent2 7 3 3" xfId="20271" xr:uid="{DD3C7636-0E16-47A5-A195-D55BBE51C019}"/>
    <cellStyle name="20% - Accent2 7 4" xfId="4584" xr:uid="{0B2716F0-CB09-44FD-8BDA-D84C7BC2D09B}"/>
    <cellStyle name="20% - Accent2 7 4 2" xfId="24936" xr:uid="{0159B69E-4CD6-4B4C-B2FE-5A6D58DD0856}"/>
    <cellStyle name="20% - Accent2 7 4 3" xfId="20883" xr:uid="{7AB1F585-6618-464C-B9E6-1C08D257FCE7}"/>
    <cellStyle name="20% - Accent2 7 5" xfId="5196" xr:uid="{71E75DB5-0D0F-466F-807B-488DB637EFCD}"/>
    <cellStyle name="20% - Accent2 7 5 2" xfId="25548" xr:uid="{635B7EAD-2525-4BEC-A49B-03587FD2B1F8}"/>
    <cellStyle name="20% - Accent2 7 5 3" xfId="21495" xr:uid="{785E3F13-897D-4972-BC4C-B16D3D9AD433}"/>
    <cellStyle name="20% - Accent2 7 6" xfId="5808" xr:uid="{16750585-4CC1-4B4F-AFAD-580DF383C0CF}"/>
    <cellStyle name="20% - Accent2 7 6 2" xfId="26160" xr:uid="{B2A14C1B-CC9C-4A19-9B62-DE5F724D8F7D}"/>
    <cellStyle name="20% - Accent2 7 6 3" xfId="22107" xr:uid="{94C34826-C6E3-456E-B959-90D3A96FBE9E}"/>
    <cellStyle name="20% - Accent2 7 7" xfId="6420" xr:uid="{48671A96-9886-47B7-A6A1-1826CC89CD7C}"/>
    <cellStyle name="20% - Accent2 7 7 2" xfId="19047" xr:uid="{35825D05-25CE-479B-96BF-0705DD4DE5E5}"/>
    <cellStyle name="20% - Accent2 7 8" xfId="7032" xr:uid="{FAE73B49-6449-4A5A-844C-ABBC4819F2FF}"/>
    <cellStyle name="20% - Accent2 7 8 2" xfId="23101" xr:uid="{550D1631-0CBD-48B6-AB23-716DA55176FB}"/>
    <cellStyle name="20% - Accent2 7 9" xfId="7644" xr:uid="{5D996862-9A81-47EC-8B25-533FA1C6794A}"/>
    <cellStyle name="20% - Accent2 8" xfId="2773" xr:uid="{EB5F8260-45D3-44E6-9A00-D8252384F179}"/>
    <cellStyle name="20% - Accent2 8 10" xfId="8279" xr:uid="{0C6A4F87-8B73-41C5-BE68-9375C2407B2B}"/>
    <cellStyle name="20% - Accent2 8 11" xfId="8891" xr:uid="{BE2B7354-1123-43E4-94F2-DD3BD2244295}"/>
    <cellStyle name="20% - Accent2 8 12" xfId="9503" xr:uid="{34191FFE-146E-492A-A803-1150B0F4554A}"/>
    <cellStyle name="20% - Accent2 8 13" xfId="10115" xr:uid="{0E2E1093-A186-4472-86CA-0BF412A71740}"/>
    <cellStyle name="20% - Accent2 8 14" xfId="10727" xr:uid="{FA431BC3-E212-4711-B204-54E6875E649C}"/>
    <cellStyle name="20% - Accent2 8 15" xfId="11339" xr:uid="{66D518CE-2A7F-430D-81EC-5876D9C8D73C}"/>
    <cellStyle name="20% - Accent2 8 16" xfId="11951" xr:uid="{48239537-7C1C-4578-BFC9-5C14F0520776}"/>
    <cellStyle name="20% - Accent2 8 17" xfId="12563" xr:uid="{71A33DE2-97A0-428D-99F6-9EE360917F20}"/>
    <cellStyle name="20% - Accent2 8 18" xfId="13175" xr:uid="{E7D59A5E-06F0-4DE2-86F6-C6D8EAC523B5}"/>
    <cellStyle name="20% - Accent2 8 19" xfId="13787" xr:uid="{569F4C8C-6945-42F8-B7C3-ABB0E28FB6CE}"/>
    <cellStyle name="20% - Accent2 8 2" xfId="3384" xr:uid="{994CA162-DE99-40A9-8ABA-78A38F8681BF}"/>
    <cellStyle name="20% - Accent2 8 2 2" xfId="19682" xr:uid="{E59E3777-D85C-461C-8123-B60A7ECCA557}"/>
    <cellStyle name="20% - Accent2 8 2 3" xfId="23735" xr:uid="{BB1CE0C4-FE03-4CF5-B250-E999213703B7}"/>
    <cellStyle name="20% - Accent2 8 2 4" xfId="18174" xr:uid="{659B0DF4-23A0-4F16-BBCC-F6FEEB354746}"/>
    <cellStyle name="20% - Accent2 8 20" xfId="14399" xr:uid="{2C031EE6-1CBC-4E76-B20A-9AA07D7AF191}"/>
    <cellStyle name="20% - Accent2 8 21" xfId="15011" xr:uid="{AF4078F9-D43C-4B9C-9078-D98D547FF1D4}"/>
    <cellStyle name="20% - Accent2 8 22" xfId="15623" xr:uid="{A4636494-5D3F-4FDD-A4BD-1C9DC046ED72}"/>
    <cellStyle name="20% - Accent2 8 23" xfId="16235" xr:uid="{DA603C13-BDB8-41F1-870F-D3F9836E02EB}"/>
    <cellStyle name="20% - Accent2 8 24" xfId="26795" xr:uid="{7A10A1EE-0E86-4430-9537-1E7ED6388DC0}"/>
    <cellStyle name="20% - Accent2 8 25" xfId="29501" xr:uid="{990D6620-5615-4ACF-90BE-1D2267496ADE}"/>
    <cellStyle name="20% - Accent2 8 3" xfId="3995" xr:uid="{020CB8DA-6409-4B56-8A9E-2429D29B73DD}"/>
    <cellStyle name="20% - Accent2 8 3 2" xfId="24347" xr:uid="{3BFA7FCD-909B-42F4-BA7E-F6AB57125C0F}"/>
    <cellStyle name="20% - Accent2 8 3 3" xfId="20294" xr:uid="{645737EE-77D5-402D-A616-3E42ADA76AB8}"/>
    <cellStyle name="20% - Accent2 8 4" xfId="4607" xr:uid="{5BD2FF99-C967-4258-BD8E-53F4BA22D146}"/>
    <cellStyle name="20% - Accent2 8 4 2" xfId="24959" xr:uid="{91D37DB8-78E4-443B-AF8E-219ECFEC060A}"/>
    <cellStyle name="20% - Accent2 8 4 3" xfId="20906" xr:uid="{5B62CB19-C18A-4D13-A945-073C2A873DEC}"/>
    <cellStyle name="20% - Accent2 8 5" xfId="5219" xr:uid="{FA194859-0307-43F0-8CF1-AF100F1A22D4}"/>
    <cellStyle name="20% - Accent2 8 5 2" xfId="25571" xr:uid="{4BFECBF8-B6D2-4F9D-914B-E89759324846}"/>
    <cellStyle name="20% - Accent2 8 5 3" xfId="21518" xr:uid="{4B51337B-0FF9-4D5C-93AE-5F8752B3F7E2}"/>
    <cellStyle name="20% - Accent2 8 6" xfId="5831" xr:uid="{AD78F515-58A1-4E5B-9E0D-BA8BBBC07409}"/>
    <cellStyle name="20% - Accent2 8 6 2" xfId="26183" xr:uid="{512CB429-EFA1-4554-A755-B41D69785E06}"/>
    <cellStyle name="20% - Accent2 8 6 3" xfId="22130" xr:uid="{EA50CF48-0CCF-4BBE-AC88-B9C01DE65EF8}"/>
    <cellStyle name="20% - Accent2 8 7" xfId="6443" xr:uid="{8FD575DC-BBC9-4397-82B6-CE7EEC2833C3}"/>
    <cellStyle name="20% - Accent2 8 7 2" xfId="19070" xr:uid="{5D10FE9B-0611-42ED-8C35-66CD08CF1D41}"/>
    <cellStyle name="20% - Accent2 8 8" xfId="7055" xr:uid="{5888ED6F-D910-4523-8EDE-BBF755FB39DF}"/>
    <cellStyle name="20% - Accent2 8 8 2" xfId="23124" xr:uid="{863EC20B-7FED-4824-A866-FE7EA0D2D81C}"/>
    <cellStyle name="20% - Accent2 8 9" xfId="7667" xr:uid="{03D06184-CCDE-4608-AB74-FE6DD45C8F35}"/>
    <cellStyle name="20% - Accent2 9" xfId="2796" xr:uid="{CDE5526D-307A-4697-825E-F2D6E595CA05}"/>
    <cellStyle name="20% - Accent2 9 10" xfId="8302" xr:uid="{1AFFF8A1-C67D-4F59-8A77-ABEACCD13581}"/>
    <cellStyle name="20% - Accent2 9 11" xfId="8914" xr:uid="{C5E9C95D-B6D7-4549-BFE8-680727E69390}"/>
    <cellStyle name="20% - Accent2 9 12" xfId="9526" xr:uid="{CCC292AA-27D0-4C18-9DBA-2B4A16215F57}"/>
    <cellStyle name="20% - Accent2 9 13" xfId="10138" xr:uid="{04A597B8-5D0B-4CD3-ACBA-F6254460DCF3}"/>
    <cellStyle name="20% - Accent2 9 14" xfId="10750" xr:uid="{DBA0CB64-3204-4306-9036-DF5C323AF410}"/>
    <cellStyle name="20% - Accent2 9 15" xfId="11362" xr:uid="{7E026966-A74A-40D1-AF62-468F72148D91}"/>
    <cellStyle name="20% - Accent2 9 16" xfId="11974" xr:uid="{BF15AF8C-E61E-449A-94D4-AA743F9D929C}"/>
    <cellStyle name="20% - Accent2 9 17" xfId="12586" xr:uid="{FA785F6D-9C43-48AF-8959-6182D464D068}"/>
    <cellStyle name="20% - Accent2 9 18" xfId="13198" xr:uid="{CF804DA5-D5F5-4109-9AA9-9013A78F6F3A}"/>
    <cellStyle name="20% - Accent2 9 19" xfId="13810" xr:uid="{7C17DCE9-21BB-41F3-B1DD-417137C85DF6}"/>
    <cellStyle name="20% - Accent2 9 2" xfId="3407" xr:uid="{CE8DC0D7-B2CA-4C6C-95BB-2F8081DFDD66}"/>
    <cellStyle name="20% - Accent2 9 2 2" xfId="19705" xr:uid="{CC870E99-2F04-47BC-A5E3-DCB244994F73}"/>
    <cellStyle name="20% - Accent2 9 2 3" xfId="23758" xr:uid="{50E625BF-E9B3-49E0-B821-673801B09F34}"/>
    <cellStyle name="20% - Accent2 9 2 4" xfId="18186" xr:uid="{53962C97-2F14-4E54-B483-472512165442}"/>
    <cellStyle name="20% - Accent2 9 20" xfId="14422" xr:uid="{94AEF912-7706-435C-9C8B-FEAEABE3C308}"/>
    <cellStyle name="20% - Accent2 9 21" xfId="15034" xr:uid="{EC7CDDC0-ED59-49F1-BAC5-03EDB1616C63}"/>
    <cellStyle name="20% - Accent2 9 22" xfId="15646" xr:uid="{31F65243-884B-4BBC-949A-8F64DE120104}"/>
    <cellStyle name="20% - Accent2 9 23" xfId="16258" xr:uid="{78F6FE0A-457D-4C35-B570-D82FD0293FC1}"/>
    <cellStyle name="20% - Accent2 9 24" xfId="26818" xr:uid="{60F84101-46FC-4371-85CE-AA18B47B405B}"/>
    <cellStyle name="20% - Accent2 9 25" xfId="29557" xr:uid="{B0B28735-7911-4B7B-A139-82E39FE893C0}"/>
    <cellStyle name="20% - Accent2 9 3" xfId="4018" xr:uid="{C9256B3A-C0B8-4D5A-BFEA-7522765724A1}"/>
    <cellStyle name="20% - Accent2 9 3 2" xfId="24370" xr:uid="{FD46DC7F-EEF7-4305-9FDD-AA3085ADB0C0}"/>
    <cellStyle name="20% - Accent2 9 3 3" xfId="20317" xr:uid="{616B6BB1-BA40-4B02-AEAE-CA82FCCBD9F7}"/>
    <cellStyle name="20% - Accent2 9 4" xfId="4630" xr:uid="{9EB4ECA0-662A-44F9-B2D1-3B1B53141563}"/>
    <cellStyle name="20% - Accent2 9 4 2" xfId="24982" xr:uid="{8A80EBDD-92F0-4A90-9E58-F2C28DCA80C6}"/>
    <cellStyle name="20% - Accent2 9 4 3" xfId="20929" xr:uid="{8C39176C-318B-4EF7-A18A-B9ECA207675C}"/>
    <cellStyle name="20% - Accent2 9 5" xfId="5242" xr:uid="{1EDBD0CF-6ABF-431D-B85A-3E8F9A58190A}"/>
    <cellStyle name="20% - Accent2 9 5 2" xfId="25594" xr:uid="{847197DB-75EA-4C0D-9A05-F6F3257061C2}"/>
    <cellStyle name="20% - Accent2 9 5 3" xfId="21541" xr:uid="{68639786-4F83-4ACB-A490-21303DC4A553}"/>
    <cellStyle name="20% - Accent2 9 6" xfId="5854" xr:uid="{16247307-893E-4994-83E7-A04414EB949D}"/>
    <cellStyle name="20% - Accent2 9 6 2" xfId="26206" xr:uid="{2B9DFBFA-1084-4F88-B923-96E6CF54D005}"/>
    <cellStyle name="20% - Accent2 9 6 3" xfId="22153" xr:uid="{3CDB6F31-CBD0-4533-9C1A-9811592D9960}"/>
    <cellStyle name="20% - Accent2 9 7" xfId="6466" xr:uid="{F4C6D5A3-78D3-463D-A68A-48802731A025}"/>
    <cellStyle name="20% - Accent2 9 7 2" xfId="19093" xr:uid="{2DDA4DA8-930D-4B54-8C10-D604D2C43C90}"/>
    <cellStyle name="20% - Accent2 9 8" xfId="7078" xr:uid="{FB26436F-303F-49BB-9FBC-2CCE8AEA294D}"/>
    <cellStyle name="20% - Accent2 9 8 2" xfId="23147" xr:uid="{9834B8EE-E54C-4E1D-9A9E-B7A69942E6F6}"/>
    <cellStyle name="20% - Accent2 9 9" xfId="7690" xr:uid="{77187A2E-3EEB-4AD7-85F6-7BF8145787C6}"/>
    <cellStyle name="20% - Accent3" xfId="675" builtinId="38" customBuiltin="1"/>
    <cellStyle name="20% - Accent3 10" xfId="2821" xr:uid="{DC651B40-8586-4766-A15A-A68F4E8E7FD6}"/>
    <cellStyle name="20% - Accent3 10 10" xfId="8327" xr:uid="{9CF755BC-8D6E-4E54-BB02-1D1E1C74E2A1}"/>
    <cellStyle name="20% - Accent3 10 11" xfId="8939" xr:uid="{0D29388B-26A0-4C34-836A-C346695CFED3}"/>
    <cellStyle name="20% - Accent3 10 12" xfId="9551" xr:uid="{41787A6B-4F73-46E3-B171-4AF66572B43D}"/>
    <cellStyle name="20% - Accent3 10 13" xfId="10163" xr:uid="{92C8CD91-CE75-4AC1-9DAA-E66946DCEEDF}"/>
    <cellStyle name="20% - Accent3 10 14" xfId="10775" xr:uid="{2B986006-FA51-48E8-920D-3B3B48FBD58B}"/>
    <cellStyle name="20% - Accent3 10 15" xfId="11387" xr:uid="{052B2BCD-2050-4308-BCC5-42A901E3F192}"/>
    <cellStyle name="20% - Accent3 10 16" xfId="11999" xr:uid="{06D77C24-FDB7-4A65-82D9-6B1025CDCA53}"/>
    <cellStyle name="20% - Accent3 10 17" xfId="12611" xr:uid="{14E63BCE-73CB-4711-965D-0ECCFF775CF7}"/>
    <cellStyle name="20% - Accent3 10 18" xfId="13223" xr:uid="{14696468-3C5A-4DE7-8549-5F9FD72ED4CA}"/>
    <cellStyle name="20% - Accent3 10 19" xfId="13835" xr:uid="{DD82C1E5-D66A-4C12-A7A3-57B24E72AF44}"/>
    <cellStyle name="20% - Accent3 10 2" xfId="3432" xr:uid="{372EE5D5-DB9D-47BD-B810-BA370944A7A4}"/>
    <cellStyle name="20% - Accent3 10 2 2" xfId="19730" xr:uid="{637CC2FD-D06B-468E-9915-C9C9279F47DC}"/>
    <cellStyle name="20% - Accent3 10 2 3" xfId="23783" xr:uid="{282F6A22-5813-41A3-987E-29013B8D49C4}"/>
    <cellStyle name="20% - Accent3 10 2 4" xfId="18200" xr:uid="{2976FA0F-15A4-4A2B-AC53-7A32C8DAA6D5}"/>
    <cellStyle name="20% - Accent3 10 20" xfId="14447" xr:uid="{67D520FE-FE08-4DF7-AB02-92B821DE2954}"/>
    <cellStyle name="20% - Accent3 10 21" xfId="15059" xr:uid="{68D32333-97CB-4EFD-BFFE-87784E69D4EE}"/>
    <cellStyle name="20% - Accent3 10 22" xfId="15671" xr:uid="{0E2D6155-7022-41A2-A8E5-335302366A2D}"/>
    <cellStyle name="20% - Accent3 10 23" xfId="16283" xr:uid="{F3C704DC-B7C5-4F4A-ADCF-275A4D1ED3E4}"/>
    <cellStyle name="20% - Accent3 10 24" xfId="26843" xr:uid="{561904B2-6BCD-4A0D-A3AE-AF3A4716CDF7}"/>
    <cellStyle name="20% - Accent3 10 25" xfId="29579" xr:uid="{BE73138A-EB20-4287-AE33-587ECEB98EDC}"/>
    <cellStyle name="20% - Accent3 10 3" xfId="4043" xr:uid="{59309AC2-6FD7-40D0-A419-ED47C22D2084}"/>
    <cellStyle name="20% - Accent3 10 3 2" xfId="24395" xr:uid="{E52C5E14-CD58-432C-ACB7-99DF2436FF04}"/>
    <cellStyle name="20% - Accent3 10 3 3" xfId="20342" xr:uid="{15FD5B91-CBE4-4831-A91A-475171719958}"/>
    <cellStyle name="20% - Accent3 10 4" xfId="4655" xr:uid="{8F406797-6745-49B4-97D1-BC89AD3C8037}"/>
    <cellStyle name="20% - Accent3 10 4 2" xfId="25007" xr:uid="{A5EED6BB-6AA6-4D3A-998B-218C6D326AD2}"/>
    <cellStyle name="20% - Accent3 10 4 3" xfId="20954" xr:uid="{31EBB146-21E1-4813-8A14-B1001B18866F}"/>
    <cellStyle name="20% - Accent3 10 5" xfId="5267" xr:uid="{EAEE2484-33C6-480B-921B-648323A33E6E}"/>
    <cellStyle name="20% - Accent3 10 5 2" xfId="25619" xr:uid="{308A8208-3271-4B50-9568-3D0682A8601B}"/>
    <cellStyle name="20% - Accent3 10 5 3" xfId="21566" xr:uid="{D8D3D955-99AC-40B6-8EB4-0198A5EEF790}"/>
    <cellStyle name="20% - Accent3 10 6" xfId="5879" xr:uid="{6365CFC1-5422-4ADC-A862-31D99E67457D}"/>
    <cellStyle name="20% - Accent3 10 6 2" xfId="26231" xr:uid="{A9C73350-57AB-4267-8EB8-CCE544812E9E}"/>
    <cellStyle name="20% - Accent3 10 6 3" xfId="22178" xr:uid="{301AD10C-8C35-49F5-8835-314800E3B32C}"/>
    <cellStyle name="20% - Accent3 10 7" xfId="6491" xr:uid="{07F97392-4732-426D-BB36-D6AB991E4274}"/>
    <cellStyle name="20% - Accent3 10 7 2" xfId="19118" xr:uid="{BFCB01B7-0132-4FF4-86B6-F160ADFBA0E5}"/>
    <cellStyle name="20% - Accent3 10 8" xfId="7103" xr:uid="{0222A19C-3E48-4A40-AC0E-2B52CE7E69AA}"/>
    <cellStyle name="20% - Accent3 10 8 2" xfId="23172" xr:uid="{EBEC71F4-A8F6-43B0-B29B-3EDE1D7A34F3}"/>
    <cellStyle name="20% - Accent3 10 9" xfId="7715" xr:uid="{3D20F28D-8040-4DA2-ACE3-01C1D4E043D5}"/>
    <cellStyle name="20% - Accent3 11" xfId="2844" xr:uid="{A202CF7A-29F5-4FB9-9719-C7B1C5CE3931}"/>
    <cellStyle name="20% - Accent3 11 10" xfId="8350" xr:uid="{3413D14C-BDB1-437B-B4B5-C5C2A673367A}"/>
    <cellStyle name="20% - Accent3 11 11" xfId="8962" xr:uid="{A5FE93D4-07E4-4D19-A983-24A9532EC8DC}"/>
    <cellStyle name="20% - Accent3 11 12" xfId="9574" xr:uid="{3840E773-72D9-4ABA-B7B1-A2A1E21CCDE7}"/>
    <cellStyle name="20% - Accent3 11 13" xfId="10186" xr:uid="{89956D75-D52D-4F83-BF92-1B8C4B7401FA}"/>
    <cellStyle name="20% - Accent3 11 14" xfId="10798" xr:uid="{4D61F86A-EA77-4F76-8820-D990B702B272}"/>
    <cellStyle name="20% - Accent3 11 15" xfId="11410" xr:uid="{642BC8DE-7329-4BD0-8642-8DCD96A70DEF}"/>
    <cellStyle name="20% - Accent3 11 16" xfId="12022" xr:uid="{97F29D3D-9386-4C8A-BB63-F6F083965E58}"/>
    <cellStyle name="20% - Accent3 11 17" xfId="12634" xr:uid="{B2C05104-C758-49C0-B4E8-5F8C26C0BE23}"/>
    <cellStyle name="20% - Accent3 11 18" xfId="13246" xr:uid="{DA04996E-74E7-49A7-A2F7-7B840E25A873}"/>
    <cellStyle name="20% - Accent3 11 19" xfId="13858" xr:uid="{0CBF68E9-8B6E-4634-BCF0-3C02E767A8B2}"/>
    <cellStyle name="20% - Accent3 11 2" xfId="3455" xr:uid="{A3F3EDCC-9F85-4489-8213-FD69F0DA24AA}"/>
    <cellStyle name="20% - Accent3 11 2 2" xfId="23806" xr:uid="{E00E2DA4-90F9-4471-8E13-D497C5B92EE7}"/>
    <cellStyle name="20% - Accent3 11 2 3" xfId="19753" xr:uid="{887AA055-3DE7-4D92-AE2A-80C524ACA229}"/>
    <cellStyle name="20% - Accent3 11 20" xfId="14470" xr:uid="{31BF6E5F-35E6-4CC6-8444-00FAB3861282}"/>
    <cellStyle name="20% - Accent3 11 21" xfId="15082" xr:uid="{FDB75492-8C50-4F36-A6B4-6E79CF26F437}"/>
    <cellStyle name="20% - Accent3 11 22" xfId="15694" xr:uid="{4AFBBF66-30AE-431D-9208-A03152961F31}"/>
    <cellStyle name="20% - Accent3 11 23" xfId="16306" xr:uid="{82C1B521-7F60-43FE-8A4D-D5F5C6360AA2}"/>
    <cellStyle name="20% - Accent3 11 24" xfId="26866" xr:uid="{9DCF728F-A6B3-437F-958E-AD2E246EB323}"/>
    <cellStyle name="20% - Accent3 11 25" xfId="29599" xr:uid="{4BB260FE-228D-4619-AC9C-B991A5D1123E}"/>
    <cellStyle name="20% - Accent3 11 3" xfId="4066" xr:uid="{B3352255-D228-49DB-85E3-85304AA153B0}"/>
    <cellStyle name="20% - Accent3 11 3 2" xfId="24418" xr:uid="{278D4D68-3ABD-4BC6-AE34-C4AF1F09A951}"/>
    <cellStyle name="20% - Accent3 11 3 3" xfId="20365" xr:uid="{21475C92-F477-4E7B-924E-67976765DF57}"/>
    <cellStyle name="20% - Accent3 11 4" xfId="4678" xr:uid="{ADFC35A5-6618-4D08-B45A-FD65C1ACF12C}"/>
    <cellStyle name="20% - Accent3 11 4 2" xfId="25030" xr:uid="{E2C76FAB-39DE-4C63-B7E2-FBBEB0E052A1}"/>
    <cellStyle name="20% - Accent3 11 4 3" xfId="20977" xr:uid="{C32CE6D9-0B8F-470D-AFFD-2FFF86A505B9}"/>
    <cellStyle name="20% - Accent3 11 5" xfId="5290" xr:uid="{A8917CDE-BF66-4FC3-858D-D6E52873B900}"/>
    <cellStyle name="20% - Accent3 11 5 2" xfId="25642" xr:uid="{79B59148-4ADA-4A1F-ACF5-CBA8C7AECC9C}"/>
    <cellStyle name="20% - Accent3 11 5 3" xfId="21589" xr:uid="{C968E21F-984B-4787-9924-7BD2980374C9}"/>
    <cellStyle name="20% - Accent3 11 6" xfId="5902" xr:uid="{F755ACA3-B402-41C4-8CA6-895EA29B07DD}"/>
    <cellStyle name="20% - Accent3 11 6 2" xfId="26254" xr:uid="{94D5225A-6D6C-4574-ADB4-5E6FE040414E}"/>
    <cellStyle name="20% - Accent3 11 6 3" xfId="22201" xr:uid="{5A4BDA91-54C1-43D5-B835-E41D138125E1}"/>
    <cellStyle name="20% - Accent3 11 7" xfId="6514" xr:uid="{7593193B-889A-49A7-AA5D-81FC52C1924D}"/>
    <cellStyle name="20% - Accent3 11 7 2" xfId="19141" xr:uid="{D3083079-DEEB-416D-8D09-87E52B293969}"/>
    <cellStyle name="20% - Accent3 11 8" xfId="7126" xr:uid="{83EF832C-3877-40F8-B61F-8A63A0B117AC}"/>
    <cellStyle name="20% - Accent3 11 8 2" xfId="23195" xr:uid="{C94EAB0A-F73A-4D35-A3ED-E8C3254A552C}"/>
    <cellStyle name="20% - Accent3 11 9" xfId="7738" xr:uid="{7E3FF757-AF24-427C-BD68-4E25831880B3}"/>
    <cellStyle name="20% - Accent3 12" xfId="2866" xr:uid="{BFCA32D1-5264-45F0-99DF-C15C81EBFD46}"/>
    <cellStyle name="20% - Accent3 12 10" xfId="8373" xr:uid="{DA737BD1-793C-409E-A23E-D32483D529DE}"/>
    <cellStyle name="20% - Accent3 12 11" xfId="8985" xr:uid="{20D2054C-E497-42E3-BB70-8D58BC26AF64}"/>
    <cellStyle name="20% - Accent3 12 12" xfId="9597" xr:uid="{8F96DFEF-D9E8-427A-AC10-73A75D379511}"/>
    <cellStyle name="20% - Accent3 12 13" xfId="10209" xr:uid="{E805FB2B-E360-4DE1-BCD4-1B62310547B9}"/>
    <cellStyle name="20% - Accent3 12 14" xfId="10821" xr:uid="{762CE5AC-2E24-491C-8DB3-702E24AC44AB}"/>
    <cellStyle name="20% - Accent3 12 15" xfId="11433" xr:uid="{22DE9796-E00D-45A9-BEFB-F6EA01D5703E}"/>
    <cellStyle name="20% - Accent3 12 16" xfId="12045" xr:uid="{FA2D1A5F-09CD-40C5-8C65-2C5329D376F1}"/>
    <cellStyle name="20% - Accent3 12 17" xfId="12657" xr:uid="{0F468BD1-4F80-4460-8017-627D593A7271}"/>
    <cellStyle name="20% - Accent3 12 18" xfId="13269" xr:uid="{EE8D4D74-67F0-4381-AC9C-3470640BB069}"/>
    <cellStyle name="20% - Accent3 12 19" xfId="13881" xr:uid="{6758A84D-A066-4364-9CE1-475DA184CFAE}"/>
    <cellStyle name="20% - Accent3 12 2" xfId="3477" xr:uid="{821563DC-7171-4378-BBED-A1C1B1AB789B}"/>
    <cellStyle name="20% - Accent3 12 2 2" xfId="23829" xr:uid="{6668E354-836B-4139-88B6-821C8AD522B7}"/>
    <cellStyle name="20% - Accent3 12 2 3" xfId="19776" xr:uid="{D084B537-EE8B-412F-B11D-C729984906EA}"/>
    <cellStyle name="20% - Accent3 12 20" xfId="14493" xr:uid="{D5C50ED6-960D-48CC-9E96-2E81D40890D3}"/>
    <cellStyle name="20% - Accent3 12 21" xfId="15105" xr:uid="{90A5DC00-BC34-493B-BFE6-3A9C2A972413}"/>
    <cellStyle name="20% - Accent3 12 22" xfId="15717" xr:uid="{38DE9C5E-99FB-44CB-897C-357AE955F3EC}"/>
    <cellStyle name="20% - Accent3 12 23" xfId="16329" xr:uid="{55AAD35B-8929-4990-8D0F-E12097E37602}"/>
    <cellStyle name="20% - Accent3 12 24" xfId="26889" xr:uid="{49715DCB-07F7-43B2-A212-51F99A2C1CD4}"/>
    <cellStyle name="20% - Accent3 12 25" xfId="29652" xr:uid="{21D6532C-B8D1-47E6-A9C2-4D08DFE7B545}"/>
    <cellStyle name="20% - Accent3 12 3" xfId="4089" xr:uid="{DB56E3FE-7BB0-4FBF-9E0A-39F480945870}"/>
    <cellStyle name="20% - Accent3 12 3 2" xfId="24441" xr:uid="{96A9C936-914F-41C1-8554-900D5C9C52E6}"/>
    <cellStyle name="20% - Accent3 12 3 3" xfId="20388" xr:uid="{F04F5B18-1C3B-4655-828C-D6489C389553}"/>
    <cellStyle name="20% - Accent3 12 4" xfId="4701" xr:uid="{A1D3CB8C-B7F2-48D3-9641-35D77770C8E7}"/>
    <cellStyle name="20% - Accent3 12 4 2" xfId="25053" xr:uid="{5EE70066-CC95-42F2-A3E7-E171C70CA61F}"/>
    <cellStyle name="20% - Accent3 12 4 3" xfId="21000" xr:uid="{3E56FECF-D381-4A90-814A-3717A9DC32E3}"/>
    <cellStyle name="20% - Accent3 12 5" xfId="5313" xr:uid="{0741B02F-9983-4DBF-8E71-8C139315417D}"/>
    <cellStyle name="20% - Accent3 12 5 2" xfId="25665" xr:uid="{98F86D80-BC18-4CAB-BF76-C8B5B2A06675}"/>
    <cellStyle name="20% - Accent3 12 5 3" xfId="21612" xr:uid="{475DAFA6-7A95-4E70-8E65-78BCF7DEBA19}"/>
    <cellStyle name="20% - Accent3 12 6" xfId="5925" xr:uid="{C8C913D4-0CF4-4B7C-9D4D-4CD40055944A}"/>
    <cellStyle name="20% - Accent3 12 6 2" xfId="26277" xr:uid="{5398F330-8EB4-4349-BF8C-DC36556E786F}"/>
    <cellStyle name="20% - Accent3 12 6 3" xfId="22224" xr:uid="{CBE9973C-EFBC-423E-8D25-B292AB4499CD}"/>
    <cellStyle name="20% - Accent3 12 7" xfId="6537" xr:uid="{502A7353-B88F-45EA-AC32-62DFC5D17958}"/>
    <cellStyle name="20% - Accent3 12 7 2" xfId="19164" xr:uid="{E4CC62B8-731E-4ECE-B3F5-577E181FC2A0}"/>
    <cellStyle name="20% - Accent3 12 8" xfId="7149" xr:uid="{5142BD0F-58A6-4E3C-9A0B-A4BA6B19E817}"/>
    <cellStyle name="20% - Accent3 12 8 2" xfId="23218" xr:uid="{DE1EB5DD-72FC-422D-8E4A-7B411CE06230}"/>
    <cellStyle name="20% - Accent3 12 9" xfId="7761" xr:uid="{6993373A-D1F3-4077-856C-0138CD192EDC}"/>
    <cellStyle name="20% - Accent3 13" xfId="2889" xr:uid="{05827000-84D0-4F86-AA74-DA939BFFE65F}"/>
    <cellStyle name="20% - Accent3 13 10" xfId="8396" xr:uid="{6C426607-DF5B-4D77-A6F9-09383B0EC6A1}"/>
    <cellStyle name="20% - Accent3 13 11" xfId="9008" xr:uid="{69B5634E-C291-4B88-AC96-9D31089E7FCA}"/>
    <cellStyle name="20% - Accent3 13 12" xfId="9620" xr:uid="{C859B889-BCAF-47AA-BFF3-91B0FE9496EF}"/>
    <cellStyle name="20% - Accent3 13 13" xfId="10232" xr:uid="{457EF0FF-040E-43AE-A337-E0FE7BA41C50}"/>
    <cellStyle name="20% - Accent3 13 14" xfId="10844" xr:uid="{97E83D6A-A1A1-499B-BF97-C635E6DD444F}"/>
    <cellStyle name="20% - Accent3 13 15" xfId="11456" xr:uid="{EF6E6979-FB43-4042-9139-AE0C798F7CCC}"/>
    <cellStyle name="20% - Accent3 13 16" xfId="12068" xr:uid="{CDA9CC85-C40C-4C3E-9273-9957142C7213}"/>
    <cellStyle name="20% - Accent3 13 17" xfId="12680" xr:uid="{FE6FC70A-97F0-424C-92CC-9CDAFF7BD967}"/>
    <cellStyle name="20% - Accent3 13 18" xfId="13292" xr:uid="{1BE67132-8983-4BAE-9220-87B510BFB09D}"/>
    <cellStyle name="20% - Accent3 13 19" xfId="13904" xr:uid="{1D0F7499-26B8-4918-B9B7-0B8AF360B42A}"/>
    <cellStyle name="20% - Accent3 13 2" xfId="3500" xr:uid="{398DF13D-E29E-4D3D-A9CC-7D0CAB8B67D9}"/>
    <cellStyle name="20% - Accent3 13 2 2" xfId="23852" xr:uid="{D34E43BE-C9C3-4DFB-A1F9-977D232E1AB4}"/>
    <cellStyle name="20% - Accent3 13 2 3" xfId="19799" xr:uid="{E325D5E3-C488-44C0-B2B7-E3C5F5F849AD}"/>
    <cellStyle name="20% - Accent3 13 20" xfId="14516" xr:uid="{65E6AB28-8C7C-4D9F-854B-DBAB0E5A09AF}"/>
    <cellStyle name="20% - Accent3 13 21" xfId="15128" xr:uid="{9FD009E2-3154-4C9B-A3F4-55E822AA699B}"/>
    <cellStyle name="20% - Accent3 13 22" xfId="15740" xr:uid="{4DAFB385-FB6E-40CF-BDE6-2C5F26F44381}"/>
    <cellStyle name="20% - Accent3 13 23" xfId="16352" xr:uid="{C7433659-D539-4658-9995-E21CB7EAD8CB}"/>
    <cellStyle name="20% - Accent3 13 24" xfId="26912" xr:uid="{2F9C722E-ADBB-41DB-9503-1A30A4AD822F}"/>
    <cellStyle name="20% - Accent3 13 25" xfId="29704" xr:uid="{BD5F1812-AD58-43FB-A126-D123F917BFFD}"/>
    <cellStyle name="20% - Accent3 13 3" xfId="4112" xr:uid="{FD66EAA9-8110-448E-B102-7AA8A2FD95C7}"/>
    <cellStyle name="20% - Accent3 13 3 2" xfId="24464" xr:uid="{3661F529-6092-4732-BE76-15860235583A}"/>
    <cellStyle name="20% - Accent3 13 3 3" xfId="20411" xr:uid="{E358B4F4-6F8D-4212-AEEF-018AB4FA617F}"/>
    <cellStyle name="20% - Accent3 13 4" xfId="4724" xr:uid="{C29F5C89-0CB4-448A-9795-72F6FB623AFD}"/>
    <cellStyle name="20% - Accent3 13 4 2" xfId="25076" xr:uid="{3DDD69B1-C732-4227-A750-5773B8CA5C69}"/>
    <cellStyle name="20% - Accent3 13 4 3" xfId="21023" xr:uid="{14B3BD14-D5B6-4E47-8692-87661B966E29}"/>
    <cellStyle name="20% - Accent3 13 5" xfId="5336" xr:uid="{BF908E08-F087-417C-89D6-603C5660AE17}"/>
    <cellStyle name="20% - Accent3 13 5 2" xfId="25688" xr:uid="{D67D8645-91C0-40A3-A5F6-FB46821DEFCB}"/>
    <cellStyle name="20% - Accent3 13 5 3" xfId="21635" xr:uid="{B48E6EF5-F127-40F6-827E-D2C529A083A4}"/>
    <cellStyle name="20% - Accent3 13 6" xfId="5948" xr:uid="{DA7A0318-54A0-4970-9B61-26AEE2FCD558}"/>
    <cellStyle name="20% - Accent3 13 6 2" xfId="26300" xr:uid="{24CF65EC-BFFD-490D-96A2-ACECA3191830}"/>
    <cellStyle name="20% - Accent3 13 6 3" xfId="22247" xr:uid="{4E0338A2-EFE0-4884-AD95-206EBAA17D91}"/>
    <cellStyle name="20% - Accent3 13 7" xfId="6560" xr:uid="{40F5FCE5-553F-45F9-9DA7-930FD8AC2F0A}"/>
    <cellStyle name="20% - Accent3 13 7 2" xfId="19187" xr:uid="{9DAED113-C30F-427B-8C58-BA090CE01D36}"/>
    <cellStyle name="20% - Accent3 13 8" xfId="7172" xr:uid="{3045314F-598B-4ECE-A447-5570EA16FFA1}"/>
    <cellStyle name="20% - Accent3 13 8 2" xfId="23241" xr:uid="{275FD0B0-B2FE-4FDF-BB47-FBAE0084E604}"/>
    <cellStyle name="20% - Accent3 13 9" xfId="7784" xr:uid="{1F736C3B-683A-4308-80E0-B7763876F1FD}"/>
    <cellStyle name="20% - Accent3 14" xfId="2376" xr:uid="{4F36DE89-2E7D-4368-B83A-3CE8ED8EEAB0}"/>
    <cellStyle name="20% - Accent3 14 2" xfId="18671" xr:uid="{05819649-8C45-484C-A8BE-9CE8E4DDFA3C}"/>
    <cellStyle name="20% - Accent3 14 3" xfId="22725" xr:uid="{2AC4DB74-0914-4CD8-AC71-CAB73A415C77}"/>
    <cellStyle name="20% - Accent3 14 4" xfId="17816" xr:uid="{6D3E43EF-0285-4A62-A9C5-586C59D5EC78}"/>
    <cellStyle name="20% - Accent3 15" xfId="2985" xr:uid="{9F35D4D1-C339-4827-8419-1DF624F79DEC}"/>
    <cellStyle name="20% - Accent3 15 2" xfId="23336" xr:uid="{2AF06C02-8F29-4476-91B9-92448D7BE115}"/>
    <cellStyle name="20% - Accent3 15 3" xfId="19283" xr:uid="{6D8169BD-74B8-4DAF-88AC-98F905CCF3E7}"/>
    <cellStyle name="20% - Accent3 16" xfId="3596" xr:uid="{CA9B82EB-83E9-4DFC-8165-4913104A0EC9}"/>
    <cellStyle name="20% - Accent3 16 2" xfId="23948" xr:uid="{7D082B7A-ABCE-4DA2-9514-A2B655609203}"/>
    <cellStyle name="20% - Accent3 16 3" xfId="19895" xr:uid="{CDEA1D72-7476-4B46-A579-7E761610220B}"/>
    <cellStyle name="20% - Accent3 17" xfId="4208" xr:uid="{52C4F970-FE24-4156-BADE-3309AA1E7295}"/>
    <cellStyle name="20% - Accent3 17 2" xfId="24560" xr:uid="{5A67D5BA-238B-4F74-BAA3-9C930F142BAD}"/>
    <cellStyle name="20% - Accent3 17 3" xfId="20507" xr:uid="{1F083C52-F993-49BF-9A62-5DBCD23C2B3D}"/>
    <cellStyle name="20% - Accent3 18" xfId="4820" xr:uid="{1C76C94B-3BD2-40EB-97B8-A18C0A99F68E}"/>
    <cellStyle name="20% - Accent3 18 2" xfId="25172" xr:uid="{3741219C-529A-4395-A590-05D00DDD34CA}"/>
    <cellStyle name="20% - Accent3 18 3" xfId="21119" xr:uid="{88FBF3FC-FA00-4B79-96BB-737AB30B66C6}"/>
    <cellStyle name="20% - Accent3 19" xfId="5432" xr:uid="{9C807488-78D4-4C2F-B322-0FE840E1BCB5}"/>
    <cellStyle name="20% - Accent3 19 2" xfId="25784" xr:uid="{2494167A-4B99-485E-A05E-AFD8BF194E2A}"/>
    <cellStyle name="20% - Accent3 19 3" xfId="21731" xr:uid="{CB85E0B8-9488-45B2-B8F7-BCC650C0E262}"/>
    <cellStyle name="20% - Accent3 2" xfId="115" xr:uid="{BD520B5C-85E5-4E89-95D3-E7797EC7031D}"/>
    <cellStyle name="20% - Accent3 2 10" xfId="6677" xr:uid="{86DB4B55-345B-4C9C-88D3-5FD2AE3E0514}"/>
    <cellStyle name="20% - Accent3 2 10 2" xfId="17837" xr:uid="{364E5284-889C-4CE4-AAD3-3517D3D1A96F}"/>
    <cellStyle name="20% - Accent3 2 11" xfId="7289" xr:uid="{BA773042-4E24-47CE-9D29-5254C05EE38B}"/>
    <cellStyle name="20% - Accent3 2 11 2" xfId="18311" xr:uid="{8065BD22-5AB2-4A2D-AFB3-63A47F69DB6C}"/>
    <cellStyle name="20% - Accent3 2 12" xfId="7901" xr:uid="{3E93FE37-CF5E-4BB6-AA62-2CCCA3D2B911}"/>
    <cellStyle name="20% - Accent3 2 12 2" xfId="22364" xr:uid="{AFAD97D4-B5CD-43C5-A0E9-7F55DE6A9961}"/>
    <cellStyle name="20% - Accent3 2 13" xfId="8513" xr:uid="{60BEC9FD-860E-4907-8AB5-5A44A195631B}"/>
    <cellStyle name="20% - Accent3 2 14" xfId="9125" xr:uid="{F503092B-1012-40E6-858E-19B1E9A7BF84}"/>
    <cellStyle name="20% - Accent3 2 15" xfId="9737" xr:uid="{EEF6D654-8D3B-4D45-B8D0-5A09BFE7DD6B}"/>
    <cellStyle name="20% - Accent3 2 16" xfId="10349" xr:uid="{FF6DD033-D5D1-4549-AA2A-115A27B246CD}"/>
    <cellStyle name="20% - Accent3 2 17" xfId="10961" xr:uid="{E394DB76-9FBE-418A-826E-59D4F55A1646}"/>
    <cellStyle name="20% - Accent3 2 18" xfId="11573" xr:uid="{C6EA2DAF-9798-4E0F-8459-3A26D8CFC4C6}"/>
    <cellStyle name="20% - Accent3 2 19" xfId="12185" xr:uid="{6B78EE34-17CC-4895-ACD9-3B508828F39E}"/>
    <cellStyle name="20% - Accent3 2 2" xfId="1241" xr:uid="{E6E6EEC7-9B8D-4F69-AB61-77333EE7CD95}"/>
    <cellStyle name="20% - Accent3 2 2 10" xfId="7480" xr:uid="{1E7CBD23-FFFB-4CE8-BE06-6AF9F1282C35}"/>
    <cellStyle name="20% - Accent3 2 2 11" xfId="8092" xr:uid="{8EA80084-1F10-4577-8C24-3D27474B8832}"/>
    <cellStyle name="20% - Accent3 2 2 12" xfId="8704" xr:uid="{FA5272E6-1C1E-4D17-A4D6-7023ECA15D02}"/>
    <cellStyle name="20% - Accent3 2 2 13" xfId="9316" xr:uid="{36592AA9-5550-497B-9F0E-EAA5119C0D83}"/>
    <cellStyle name="20% - Accent3 2 2 14" xfId="9928" xr:uid="{90CC280D-DFD2-480E-AC3F-98C9BE30C315}"/>
    <cellStyle name="20% - Accent3 2 2 15" xfId="10540" xr:uid="{72C37E98-514A-437C-9E71-B204526BAA78}"/>
    <cellStyle name="20% - Accent3 2 2 16" xfId="11152" xr:uid="{10C5D28A-2C97-44F4-B264-A4745131A533}"/>
    <cellStyle name="20% - Accent3 2 2 17" xfId="11764" xr:uid="{6E51A070-CF1F-4979-B146-AEEEED4EAABB}"/>
    <cellStyle name="20% - Accent3 2 2 18" xfId="12376" xr:uid="{E86DD2B2-E4D6-4A4E-834A-0E7E07D41464}"/>
    <cellStyle name="20% - Accent3 2 2 19" xfId="12988" xr:uid="{82C25336-DFB6-445A-A6F7-F44D57633057}"/>
    <cellStyle name="20% - Accent3 2 2 2" xfId="2587" xr:uid="{9AF2FDD9-0AD9-4081-BB98-5EE71D1EF03E}"/>
    <cellStyle name="20% - Accent3 2 2 2 2" xfId="18883" xr:uid="{B527297D-E824-45D4-9F21-3034E9CBBA91}"/>
    <cellStyle name="20% - Accent3 2 2 2 3" xfId="22937" xr:uid="{2C3561E5-4384-4A54-A97A-6D8C1C4DC9F4}"/>
    <cellStyle name="20% - Accent3 2 2 2 4" xfId="17648" xr:uid="{70E748E2-865F-4305-815E-72D877EDE918}"/>
    <cellStyle name="20% - Accent3 2 2 2 5" xfId="29175" xr:uid="{DFE43C6B-C15D-41C6-B590-ADD1B07FCB06}"/>
    <cellStyle name="20% - Accent3 2 2 20" xfId="13600" xr:uid="{400AB325-F548-4092-B0C5-60C013FF93FE}"/>
    <cellStyle name="20% - Accent3 2 2 21" xfId="14212" xr:uid="{66F80EDA-BFE9-4342-8C55-4CCEF2FD3426}"/>
    <cellStyle name="20% - Accent3 2 2 22" xfId="14824" xr:uid="{39B114C0-2FF8-46B0-BD00-0BDB5EF07814}"/>
    <cellStyle name="20% - Accent3 2 2 23" xfId="15436" xr:uid="{BAF72DE8-F186-46CF-AB43-431E0A3BDB27}"/>
    <cellStyle name="20% - Accent3 2 2 24" xfId="16048" xr:uid="{38B48047-4141-430D-9692-5435FE461054}"/>
    <cellStyle name="20% - Accent3 2 2 25" xfId="26608" xr:uid="{F18F5872-80B0-4694-8FA7-8F7F8AFC7175}"/>
    <cellStyle name="20% - Accent3 2 2 26" xfId="27170" xr:uid="{253A0077-41F1-44EA-9393-BC8BBB19871C}"/>
    <cellStyle name="20% - Accent3 2 2 26 2" xfId="29041" xr:uid="{B0F91326-3BD6-49F1-9D1F-5B2B1BEE07BF}"/>
    <cellStyle name="20% - Accent3 2 2 27" xfId="2207" xr:uid="{D794F2A7-1079-4DD8-B4C5-C5E280DED3EB}"/>
    <cellStyle name="20% - Accent3 2 2 3" xfId="3197" xr:uid="{DCC43577-14E9-4EA6-8196-26FBBF4E6C8A}"/>
    <cellStyle name="20% - Accent3 2 2 3 2" xfId="19495" xr:uid="{76BC9153-DA8F-45F7-8606-D4CA83DAA3AC}"/>
    <cellStyle name="20% - Accent3 2 2 3 3" xfId="23548" xr:uid="{CF4FE9D3-5630-4BC9-844F-35E25F6FB477}"/>
    <cellStyle name="20% - Accent3 2 2 3 4" xfId="18028" xr:uid="{7EC30069-D72C-4F80-9F71-43F29F4A0DC2}"/>
    <cellStyle name="20% - Accent3 2 2 4" xfId="3808" xr:uid="{1B39E67B-0709-4485-86CF-A2012A94D07A}"/>
    <cellStyle name="20% - Accent3 2 2 4 2" xfId="24160" xr:uid="{3916363A-8CE4-4A44-A803-2D25B75DCB44}"/>
    <cellStyle name="20% - Accent3 2 2 4 3" xfId="20107" xr:uid="{B8E3573F-D99F-4CBC-8B4B-81AA7FCDC51A}"/>
    <cellStyle name="20% - Accent3 2 2 5" xfId="4420" xr:uid="{49EA197E-9800-4C9D-8CB8-B49DDFEB5444}"/>
    <cellStyle name="20% - Accent3 2 2 5 2" xfId="24772" xr:uid="{EFD05C81-11B5-4FF1-98E9-4E48CAE9EF78}"/>
    <cellStyle name="20% - Accent3 2 2 5 3" xfId="20719" xr:uid="{4ABE5C2B-C842-43A2-9B56-E8552DC4E864}"/>
    <cellStyle name="20% - Accent3 2 2 6" xfId="5032" xr:uid="{1D19F3C8-6318-406C-B3A4-39FCB0236DB9}"/>
    <cellStyle name="20% - Accent3 2 2 6 2" xfId="25384" xr:uid="{634D3ACE-C9BA-4C31-BC22-E7E742A28E13}"/>
    <cellStyle name="20% - Accent3 2 2 6 3" xfId="21331" xr:uid="{6D80F134-6ADE-468A-8838-0F83D3A5DF5D}"/>
    <cellStyle name="20% - Accent3 2 2 7" xfId="5644" xr:uid="{71B33069-AC67-4D41-9240-F9BDB12D6377}"/>
    <cellStyle name="20% - Accent3 2 2 7 2" xfId="25996" xr:uid="{BAAAEFE3-B90B-490C-A931-2AE1974E2E47}"/>
    <cellStyle name="20% - Accent3 2 2 7 3" xfId="21943" xr:uid="{7C976CD1-53AA-4B15-8D23-7590AC01C3C6}"/>
    <cellStyle name="20% - Accent3 2 2 8" xfId="6256" xr:uid="{89091E4E-77A7-4A84-87A1-EC1FF40B80C0}"/>
    <cellStyle name="20% - Accent3 2 2 8 2" xfId="18502" xr:uid="{A13655F4-A153-4E06-97AC-C64B47634747}"/>
    <cellStyle name="20% - Accent3 2 2 9" xfId="6868" xr:uid="{29518F72-7DE9-4F4F-899E-9805524649D7}"/>
    <cellStyle name="20% - Accent3 2 2 9 2" xfId="22555" xr:uid="{62F19701-D40B-40E7-A44A-D7472A393122}"/>
    <cellStyle name="20% - Accent3 2 20" xfId="12797" xr:uid="{C219E542-0EDB-4911-B593-EE053221AA49}"/>
    <cellStyle name="20% - Accent3 2 21" xfId="13409" xr:uid="{998CDC36-300C-417E-A7A0-4674077FC399}"/>
    <cellStyle name="20% - Accent3 2 22" xfId="14021" xr:uid="{D0424303-294C-417F-9A22-35E6FBFB3A58}"/>
    <cellStyle name="20% - Accent3 2 23" xfId="14633" xr:uid="{607C630A-F550-443D-A4F9-5E87347EB875}"/>
    <cellStyle name="20% - Accent3 2 24" xfId="15245" xr:uid="{9878B99B-EDF8-4CF3-841A-AF7581C8C6C5}"/>
    <cellStyle name="20% - Accent3 2 25" xfId="15857" xr:uid="{A7B2466F-1C8C-4D44-8BED-E3325A36839C}"/>
    <cellStyle name="20% - Accent3 2 26" xfId="26417" xr:uid="{3A771470-80D7-49FC-A71C-693FEB2AA7B5}"/>
    <cellStyle name="20% - Accent3 2 27" xfId="26997" xr:uid="{7FA5E5DB-06AE-4DCD-A92F-21DB2CB8C6FD}"/>
    <cellStyle name="20% - Accent3 2 27 2" xfId="28994" xr:uid="{2100C68A-CE26-471E-BD8A-7BEEB82B8CA8}"/>
    <cellStyle name="20% - Accent3 2 28" xfId="2014" xr:uid="{D1EB3321-4347-4EB9-AA65-EE1E215A79C7}"/>
    <cellStyle name="20% - Accent3 2 29" xfId="29971" xr:uid="{6F0037FE-CE8F-49B2-AE36-5A8FD1AD84CB}"/>
    <cellStyle name="20% - Accent3 2 3" xfId="2397" xr:uid="{31C6014C-CD88-41BE-AC65-0B0804040BBE}"/>
    <cellStyle name="20% - Accent3 2 3 2" xfId="18692" xr:uid="{D9DEAEDC-053A-48CD-A7B4-EFF6F6C9E1B2}"/>
    <cellStyle name="20% - Accent3 2 3 3" xfId="22746" xr:uid="{A1982206-4BAF-422B-AC9D-5D57C288E80C}"/>
    <cellStyle name="20% - Accent3 2 3 4" xfId="16449" xr:uid="{E924C84D-8089-430D-B3A5-9AC5906D170D}"/>
    <cellStyle name="20% - Accent3 2 3 5" xfId="29138" xr:uid="{25C2E51D-2EE8-409F-B61C-6F23762125DD}"/>
    <cellStyle name="20% - Accent3 2 4" xfId="3006" xr:uid="{CF729D81-D6B8-4494-916F-ABE1B6507DB5}"/>
    <cellStyle name="20% - Accent3 2 4 2" xfId="19304" xr:uid="{DDE2D0EB-4973-4A88-9552-67AD75ECD34E}"/>
    <cellStyle name="20% - Accent3 2 4 3" xfId="23357" xr:uid="{13CC1BA3-1300-4697-A65E-1BBAF52CCA7A}"/>
    <cellStyle name="20% - Accent3 2 4 4" xfId="16618" xr:uid="{926FB1B3-5107-427D-B3F5-4CB83C9B3A3B}"/>
    <cellStyle name="20% - Accent3 2 4 5" xfId="29105" xr:uid="{2DFB1985-494B-4B1A-9F1F-52C034C6B65F}"/>
    <cellStyle name="20% - Accent3 2 5" xfId="3617" xr:uid="{607875FB-352F-41BC-9345-49C322C8A3A2}"/>
    <cellStyle name="20% - Accent3 2 5 2" xfId="19916" xr:uid="{D3EBAB16-FB99-44FB-B3E0-E23CBC4F00CD}"/>
    <cellStyle name="20% - Accent3 2 5 3" xfId="23969" xr:uid="{FCE46E1E-0197-4EC5-AE6F-A93B065DC0E5}"/>
    <cellStyle name="20% - Accent3 2 5 4" xfId="16787" xr:uid="{2A0A4E34-3682-4078-A3F2-A93E22D0A8D4}"/>
    <cellStyle name="20% - Accent3 2 5 5" xfId="29321" xr:uid="{A1A44BF1-EB71-4DBD-B7C1-8A4314A0BC9B}"/>
    <cellStyle name="20% - Accent3 2 6" xfId="4229" xr:uid="{74EDE428-815C-4B25-9ADD-DF0E1EF3B49E}"/>
    <cellStyle name="20% - Accent3 2 6 2" xfId="20528" xr:uid="{3E01A25A-2366-48C0-85EF-5143909D7F38}"/>
    <cellStyle name="20% - Accent3 2 6 3" xfId="24581" xr:uid="{FCD28726-DF90-4987-B5BA-9220FEE70BBD}"/>
    <cellStyle name="20% - Accent3 2 6 4" xfId="16956" xr:uid="{3E633CAD-70EB-4605-8FD6-985278C6EB61}"/>
    <cellStyle name="20% - Accent3 2 7" xfId="4841" xr:uid="{450955E1-22CF-4D32-A8F8-0F077F5AC4B3}"/>
    <cellStyle name="20% - Accent3 2 7 2" xfId="21140" xr:uid="{E51F00E9-C3A3-4B97-8B45-98C8F442F9AD}"/>
    <cellStyle name="20% - Accent3 2 7 3" xfId="25193" xr:uid="{BA26EE3C-1C71-488A-BA3E-63270E41E57F}"/>
    <cellStyle name="20% - Accent3 2 7 4" xfId="17125" xr:uid="{FBBCA5F3-3F76-442C-8E3C-9FE3357ACC0A}"/>
    <cellStyle name="20% - Accent3 2 8" xfId="5453" xr:uid="{D2A74ABD-9EE9-4819-A70F-A4415B3973B1}"/>
    <cellStyle name="20% - Accent3 2 8 2" xfId="21752" xr:uid="{B3553AAC-46A9-4BED-967D-249C71A000DE}"/>
    <cellStyle name="20% - Accent3 2 8 3" xfId="25805" xr:uid="{4881BC71-B3BB-4AAC-B511-841DFF6AB793}"/>
    <cellStyle name="20% - Accent3 2 8 4" xfId="17294" xr:uid="{E6D51475-AFFA-40F3-8765-97ED393C71F9}"/>
    <cellStyle name="20% - Accent3 2 9" xfId="6065" xr:uid="{D51D285C-6FDF-466E-B5D4-0A3624665A04}"/>
    <cellStyle name="20% - Accent3 2 9 2" xfId="17466" xr:uid="{0CF4E786-ECFE-4D4E-B924-0BBB3BA9115D}"/>
    <cellStyle name="20% - Accent3 20" xfId="6044" xr:uid="{9BFAACD3-9D25-4DB7-B0A8-C4AE066DEEF2}"/>
    <cellStyle name="20% - Accent3 20 2" xfId="18290" xr:uid="{08040209-F46F-43BC-897E-84C01BA2B6DB}"/>
    <cellStyle name="20% - Accent3 21" xfId="6656" xr:uid="{3D8AAB47-2694-4D40-A00E-013860A36723}"/>
    <cellStyle name="20% - Accent3 21 2" xfId="22343" xr:uid="{8ED62A72-B0E3-4436-94C3-C65BDED36027}"/>
    <cellStyle name="20% - Accent3 22" xfId="7268" xr:uid="{9B0E3E88-1F61-4048-9D5A-7DC05EAD61FB}"/>
    <cellStyle name="20% - Accent3 23" xfId="7880" xr:uid="{D276588E-E191-44D5-A0F1-47C909AF3372}"/>
    <cellStyle name="20% - Accent3 24" xfId="8492" xr:uid="{71F0994A-7FC4-49BF-8DA5-BC10EA1543DC}"/>
    <cellStyle name="20% - Accent3 25" xfId="9104" xr:uid="{D27E64B0-310E-41D1-BAFB-9FEE5AF748A5}"/>
    <cellStyle name="20% - Accent3 26" xfId="9716" xr:uid="{88CEC06C-86B2-49C7-AD00-B63DF65D998A}"/>
    <cellStyle name="20% - Accent3 27" xfId="10328" xr:uid="{EA081628-9FF3-4CE0-957D-D28C5EF79C81}"/>
    <cellStyle name="20% - Accent3 28" xfId="10940" xr:uid="{E10C6675-33BF-4CAF-8AA6-23C546D30203}"/>
    <cellStyle name="20% - Accent3 29" xfId="11552" xr:uid="{88B8B57C-9748-4EF7-B413-B657169598DF}"/>
    <cellStyle name="20% - Accent3 3" xfId="1116" xr:uid="{0CB93131-7160-46C0-AA1E-0E0AA95E47F6}"/>
    <cellStyle name="20% - Accent3 3 10" xfId="7459" xr:uid="{4EA89161-E2A0-4B50-AC35-DCCE37211933}"/>
    <cellStyle name="20% - Accent3 3 11" xfId="8071" xr:uid="{4EF17394-A7EF-478E-A451-E0D886A2888C}"/>
    <cellStyle name="20% - Accent3 3 12" xfId="8683" xr:uid="{0F5C27AA-3D7C-4A50-BBA7-FF16BEA3D798}"/>
    <cellStyle name="20% - Accent3 3 13" xfId="9295" xr:uid="{AEB405BF-A4FA-4C1E-B1FD-3D3851542EA6}"/>
    <cellStyle name="20% - Accent3 3 14" xfId="9907" xr:uid="{141ECADC-1838-4A58-8386-AE79D8F11BA7}"/>
    <cellStyle name="20% - Accent3 3 15" xfId="10519" xr:uid="{39D055E8-CF42-4411-B9C5-7CA6507AEBB2}"/>
    <cellStyle name="20% - Accent3 3 16" xfId="11131" xr:uid="{138F1738-BE82-4DD4-8ED7-CAB0C87A6E6E}"/>
    <cellStyle name="20% - Accent3 3 17" xfId="11743" xr:uid="{AFFA2C48-56C2-4E62-B410-E89FB0DBBA9F}"/>
    <cellStyle name="20% - Accent3 3 18" xfId="12355" xr:uid="{8849C29E-0AAB-4ABB-9FA5-5F31876CB778}"/>
    <cellStyle name="20% - Accent3 3 19" xfId="12967" xr:uid="{B00E64C6-7BDD-4026-9532-5BD3984A1600}"/>
    <cellStyle name="20% - Accent3 3 2" xfId="2567" xr:uid="{0B605FF4-F7FE-44CD-B073-A51EEF0ADAA9}"/>
    <cellStyle name="20% - Accent3 3 2 2" xfId="18862" xr:uid="{895BF433-9F1C-4476-A77F-9DA6414415E7}"/>
    <cellStyle name="20% - Accent3 3 2 3" xfId="22916" xr:uid="{7D7CD964-6353-4CB2-B570-0F2C81FF64DC}"/>
    <cellStyle name="20% - Accent3 3 2 4" xfId="17630" xr:uid="{2E95BE70-F4D7-4458-99E8-C11EBAF9EEAE}"/>
    <cellStyle name="20% - Accent3 3 20" xfId="13579" xr:uid="{80D25ABE-78D0-4893-BAB4-D2FBF8758558}"/>
    <cellStyle name="20% - Accent3 3 21" xfId="14191" xr:uid="{17F5E3C4-3E2A-4AED-9D6E-33CED7ADE1A8}"/>
    <cellStyle name="20% - Accent3 3 22" xfId="14803" xr:uid="{143C7196-CA9A-4F6F-8931-894ED5268B53}"/>
    <cellStyle name="20% - Accent3 3 23" xfId="15415" xr:uid="{0EBE5CB7-FDC5-4F3A-A100-9F5345A40032}"/>
    <cellStyle name="20% - Accent3 3 24" xfId="16027" xr:uid="{71DF9B8F-961A-49E2-BFB1-03368AC65CEE}"/>
    <cellStyle name="20% - Accent3 3 25" xfId="26587" xr:uid="{CAA1B30C-86F7-410A-9FCC-969C076092F6}"/>
    <cellStyle name="20% - Accent3 3 26" xfId="27171" xr:uid="{4F31F8DE-504B-4745-BA8B-D5191636D3A0}"/>
    <cellStyle name="20% - Accent3 3 26 2" xfId="29088" xr:uid="{F5D0A128-30DE-42D6-8D0D-611333EA31F3}"/>
    <cellStyle name="20% - Accent3 3 27" xfId="2186" xr:uid="{A8CD7692-63DD-4BB7-8A7F-FA54C6E28ED6}"/>
    <cellStyle name="20% - Accent3 3 3" xfId="3176" xr:uid="{B6A2A685-6E4F-475C-B164-AEA3B7FCDAA1}"/>
    <cellStyle name="20% - Accent3 3 3 2" xfId="19474" xr:uid="{A61B13D9-FD5F-4336-83AB-802C726310A2}"/>
    <cellStyle name="20% - Accent3 3 3 3" xfId="23527" xr:uid="{F70E9998-BC77-430F-AFD2-B32ED7E6E65B}"/>
    <cellStyle name="20% - Accent3 3 3 4" xfId="18007" xr:uid="{04CD0B7D-3FCB-4692-92B0-6CD371F13A60}"/>
    <cellStyle name="20% - Accent3 3 4" xfId="3787" xr:uid="{0EB7F14C-532B-48C6-8B04-7D5DF47DE451}"/>
    <cellStyle name="20% - Accent3 3 4 2" xfId="24139" xr:uid="{8A9961B7-9B99-486A-9DE0-38E01C7E22EC}"/>
    <cellStyle name="20% - Accent3 3 4 3" xfId="20086" xr:uid="{BE233983-714C-42D4-B1B6-AC99F549B659}"/>
    <cellStyle name="20% - Accent3 3 5" xfId="4399" xr:uid="{67E8D8CD-2240-4A55-8F8A-CEE8B0B44D28}"/>
    <cellStyle name="20% - Accent3 3 5 2" xfId="24751" xr:uid="{9A102ACF-1027-49A5-BB94-9B4F9850D007}"/>
    <cellStyle name="20% - Accent3 3 5 3" xfId="20698" xr:uid="{3BBA66A4-772E-4829-A4C2-EF89B648A59F}"/>
    <cellStyle name="20% - Accent3 3 6" xfId="5011" xr:uid="{874553B0-6436-47A0-BE0C-230D108F67B2}"/>
    <cellStyle name="20% - Accent3 3 6 2" xfId="25363" xr:uid="{214644BD-F093-4F4C-BC3D-076EA6EBBFD9}"/>
    <cellStyle name="20% - Accent3 3 6 3" xfId="21310" xr:uid="{10FB2B0E-EC64-4A99-AA78-CE50332A646A}"/>
    <cellStyle name="20% - Accent3 3 7" xfId="5623" xr:uid="{9CCECD6F-9552-4EC4-B562-B44C598402A4}"/>
    <cellStyle name="20% - Accent3 3 7 2" xfId="25975" xr:uid="{A3801AB9-5E28-4995-9433-584413BFB09F}"/>
    <cellStyle name="20% - Accent3 3 7 3" xfId="21922" xr:uid="{C658087F-ED99-47CD-BF28-8A32CEE6E91E}"/>
    <cellStyle name="20% - Accent3 3 8" xfId="6235" xr:uid="{96DEEE56-2C99-49FF-9679-3D80AF0EA6A3}"/>
    <cellStyle name="20% - Accent3 3 8 2" xfId="18481" xr:uid="{D7FACB07-907B-4E48-891E-640027B79FE3}"/>
    <cellStyle name="20% - Accent3 3 9" xfId="6847" xr:uid="{0D9BF0F4-CDB8-4BD2-BBE7-05ECB9BF286F}"/>
    <cellStyle name="20% - Accent3 3 9 2" xfId="22534" xr:uid="{4FAFA2EA-1A92-4096-9891-4745EC449AF4}"/>
    <cellStyle name="20% - Accent3 30" xfId="12164" xr:uid="{8E8539E8-2E4C-4D9B-AD13-44BBA8476ABA}"/>
    <cellStyle name="20% - Accent3 31" xfId="12776" xr:uid="{44005474-AE0E-45EB-8CE7-E7961467FE05}"/>
    <cellStyle name="20% - Accent3 32" xfId="13388" xr:uid="{FB4110AE-8649-49A0-ACBE-42D09F97B502}"/>
    <cellStyle name="20% - Accent3 33" xfId="14000" xr:uid="{F338B537-0D69-4002-9B20-5791E85B2BBA}"/>
    <cellStyle name="20% - Accent3 34" xfId="14612" xr:uid="{C798DAE5-E139-4B9A-917C-06C5312A44A0}"/>
    <cellStyle name="20% - Accent3 35" xfId="15224" xr:uid="{76F17207-EAB7-40F4-B5A8-4336926E7F45}"/>
    <cellStyle name="20% - Accent3 36" xfId="15836" xr:uid="{70E57C6F-85AB-4DC1-BBD0-4DB2E5504454}"/>
    <cellStyle name="20% - Accent3 37" xfId="26396" xr:uid="{7E920BCC-4A17-4350-8A35-C48168901F3D}"/>
    <cellStyle name="20% - Accent3 38" xfId="1856" xr:uid="{EF403F60-466B-4E09-BF0F-9E27F3A054A0}"/>
    <cellStyle name="20% - Accent3 39" xfId="27567" xr:uid="{E8402336-B067-42EE-9778-CE7A113A8A08}"/>
    <cellStyle name="20% - Accent3 4" xfId="1483" xr:uid="{9F25932C-3911-478A-8AE8-5F955445C773}"/>
    <cellStyle name="20% - Accent3 4 10" xfId="8189" xr:uid="{8D5BA10F-E601-4210-9FEE-05D138F5379D}"/>
    <cellStyle name="20% - Accent3 4 11" xfId="8801" xr:uid="{2112F627-AE29-462B-901A-FB08837D82EA}"/>
    <cellStyle name="20% - Accent3 4 12" xfId="9413" xr:uid="{EA797649-5AF5-4D43-973A-A148EE967B3E}"/>
    <cellStyle name="20% - Accent3 4 13" xfId="10025" xr:uid="{5A2A2128-2A57-4565-90F5-67E755BC2C60}"/>
    <cellStyle name="20% - Accent3 4 14" xfId="10637" xr:uid="{7CAC28E9-DAF5-4D91-8263-11C3EBE31BDB}"/>
    <cellStyle name="20% - Accent3 4 15" xfId="11249" xr:uid="{E1DA15B8-47EA-4D9E-87FE-B6F89F6E0E6A}"/>
    <cellStyle name="20% - Accent3 4 16" xfId="11861" xr:uid="{327EDC80-9500-412A-8F7C-3C929C9DA08E}"/>
    <cellStyle name="20% - Accent3 4 17" xfId="12473" xr:uid="{B07B0744-DBDC-42FB-99C2-CFDB86F671B7}"/>
    <cellStyle name="20% - Accent3 4 18" xfId="13085" xr:uid="{8F2B6CAC-CE2B-499E-8E53-A3F78700CB5F}"/>
    <cellStyle name="20% - Accent3 4 19" xfId="13697" xr:uid="{242BBB44-229E-496F-8FC5-869CCF5120F3}"/>
    <cellStyle name="20% - Accent3 4 2" xfId="3294" xr:uid="{D4E8A3FC-5B94-4754-9E8B-CA41A839EFB1}"/>
    <cellStyle name="20% - Accent3 4 2 2" xfId="19592" xr:uid="{9A3AC989-6535-4091-AB5E-32936CB843EB}"/>
    <cellStyle name="20% - Accent3 4 2 3" xfId="23645" xr:uid="{433F6C23-FD41-4D72-A1F4-5CFA89F70A50}"/>
    <cellStyle name="20% - Accent3 4 2 4" xfId="18122" xr:uid="{2E5B839E-BF7D-4621-8254-02C83696BE5A}"/>
    <cellStyle name="20% - Accent3 4 20" xfId="14309" xr:uid="{7A3B00A4-6194-48ED-A4DB-BBCA7C8DB8E5}"/>
    <cellStyle name="20% - Accent3 4 21" xfId="14921" xr:uid="{0379F365-4A2E-49A8-918E-228B497E037F}"/>
    <cellStyle name="20% - Accent3 4 22" xfId="15533" xr:uid="{7977714B-143B-4FBC-B4E6-68F1996F19C9}"/>
    <cellStyle name="20% - Accent3 4 23" xfId="16145" xr:uid="{E88879BC-7033-46FA-8656-331581C4F017}"/>
    <cellStyle name="20% - Accent3 4 24" xfId="26705" xr:uid="{BABE8A95-A169-4895-8709-DE3180A34870}"/>
    <cellStyle name="20% - Accent3 4 25" xfId="29128" xr:uid="{85FC3F18-5114-4EED-9641-3AA91A4A4B8D}"/>
    <cellStyle name="20% - Accent3 4 26" xfId="28308" xr:uid="{BEC213BA-B780-46E3-801A-D3B771392EA9}"/>
    <cellStyle name="20% - Accent3 4 27" xfId="2684" xr:uid="{BCB25494-5BD1-4DAB-A739-3DCE407BCD05}"/>
    <cellStyle name="20% - Accent3 4 3" xfId="3905" xr:uid="{D981F713-09A0-49AE-B283-86095BD688A2}"/>
    <cellStyle name="20% - Accent3 4 3 2" xfId="24257" xr:uid="{8703EAF8-24F8-46AD-B9CC-E24E5CBFA3B8}"/>
    <cellStyle name="20% - Accent3 4 3 3" xfId="20204" xr:uid="{C567E97D-464E-4211-9CDC-F24A58D8290B}"/>
    <cellStyle name="20% - Accent3 4 4" xfId="4517" xr:uid="{A312C023-0321-4F23-A52C-49845BF18C78}"/>
    <cellStyle name="20% - Accent3 4 4 2" xfId="24869" xr:uid="{BC12E869-4A33-4479-A7C7-095BE9B3163A}"/>
    <cellStyle name="20% - Accent3 4 4 3" xfId="20816" xr:uid="{2508EB4D-120D-4BBC-92BC-106218D5838A}"/>
    <cellStyle name="20% - Accent3 4 5" xfId="5129" xr:uid="{AE60B653-1D0C-4F77-827E-56C945F77272}"/>
    <cellStyle name="20% - Accent3 4 5 2" xfId="25481" xr:uid="{E1D3D4F1-0764-43D5-A1DF-C7B4DC77853B}"/>
    <cellStyle name="20% - Accent3 4 5 3" xfId="21428" xr:uid="{E5C65161-F924-4D5A-A0A8-FEF6FCB40218}"/>
    <cellStyle name="20% - Accent3 4 6" xfId="5741" xr:uid="{115724F1-6D87-4BE1-BC55-26280D25068D}"/>
    <cellStyle name="20% - Accent3 4 6 2" xfId="26093" xr:uid="{B9D2F608-672A-4CEC-A20A-85A61BDEFB4D}"/>
    <cellStyle name="20% - Accent3 4 6 3" xfId="22040" xr:uid="{556FC355-B9B4-4D83-9C15-D82EE39F4054}"/>
    <cellStyle name="20% - Accent3 4 7" xfId="6353" xr:uid="{B4A03BB7-124E-4531-9989-E350E8EC591A}"/>
    <cellStyle name="20% - Accent3 4 7 2" xfId="18980" xr:uid="{A4F4AFB5-50BA-45A4-B372-54129033A47E}"/>
    <cellStyle name="20% - Accent3 4 8" xfId="6965" xr:uid="{6B5E0AD7-FDEE-43E1-AA82-02B159D065E2}"/>
    <cellStyle name="20% - Accent3 4 8 2" xfId="23034" xr:uid="{E834F840-3770-475E-A357-FC740AAD3040}"/>
    <cellStyle name="20% - Accent3 4 9" xfId="7577" xr:uid="{03929669-9D0D-4D1F-8946-701280417693}"/>
    <cellStyle name="20% - Accent3 40" xfId="27603" xr:uid="{B29EEB1D-EB1B-489B-8B60-55838CC4E11F}"/>
    <cellStyle name="20% - Accent3 5" xfId="1570" xr:uid="{7D0591BA-42D3-42E6-B62E-6D3B8EA1D02E}"/>
    <cellStyle name="20% - Accent3 5 10" xfId="8212" xr:uid="{481E7DBC-7E23-475A-BB60-0CAB4F6DB506}"/>
    <cellStyle name="20% - Accent3 5 11" xfId="8824" xr:uid="{D3EAD427-2CA9-43C2-AD7F-DC753E4F167E}"/>
    <cellStyle name="20% - Accent3 5 12" xfId="9436" xr:uid="{7097E398-5CDC-4FF4-9422-DEB19EA7F92A}"/>
    <cellStyle name="20% - Accent3 5 13" xfId="10048" xr:uid="{88BE49F5-301F-4AD9-8913-3AC9F6BB4F33}"/>
    <cellStyle name="20% - Accent3 5 14" xfId="10660" xr:uid="{B4286CC2-59F1-466D-8A94-5A2FA7DF94D1}"/>
    <cellStyle name="20% - Accent3 5 15" xfId="11272" xr:uid="{D0B646B6-38A9-406C-A5E3-E1CB0A6B0661}"/>
    <cellStyle name="20% - Accent3 5 16" xfId="11884" xr:uid="{73138124-9762-470E-B8AF-0F5AA2B324DA}"/>
    <cellStyle name="20% - Accent3 5 17" xfId="12496" xr:uid="{49E07082-E5B7-44D8-95CA-0C81AB0214AC}"/>
    <cellStyle name="20% - Accent3 5 18" xfId="13108" xr:uid="{C2947A79-1DC6-45BC-9F5D-5403BAE35868}"/>
    <cellStyle name="20% - Accent3 5 19" xfId="13720" xr:uid="{142C792B-6148-4044-8398-54FDA2E4B1CD}"/>
    <cellStyle name="20% - Accent3 5 2" xfId="3317" xr:uid="{3D4605B1-970A-429F-BEE4-7B71A99145E5}"/>
    <cellStyle name="20% - Accent3 5 2 2" xfId="19615" xr:uid="{E2D6C91F-F6CA-449C-8B22-84DB4B6BE33C}"/>
    <cellStyle name="20% - Accent3 5 2 3" xfId="23668" xr:uid="{6004F43C-285D-4203-ADF1-BAAAA5F0C5CC}"/>
    <cellStyle name="20% - Accent3 5 2 4" xfId="18140" xr:uid="{FD53EF63-6114-4E08-B360-0FC771EDD6E3}"/>
    <cellStyle name="20% - Accent3 5 20" xfId="14332" xr:uid="{5175DBBA-13FC-4369-A98F-7E77BB917A82}"/>
    <cellStyle name="20% - Accent3 5 21" xfId="14944" xr:uid="{E3FDF6F2-2621-45F8-B235-952A1D5FD1DF}"/>
    <cellStyle name="20% - Accent3 5 22" xfId="15556" xr:uid="{5AF340E7-B84F-4206-8346-D94A5C4340C5}"/>
    <cellStyle name="20% - Accent3 5 23" xfId="16168" xr:uid="{D162D0C6-C7C7-46EE-8804-A67FF696D249}"/>
    <cellStyle name="20% - Accent3 5 24" xfId="26728" xr:uid="{025DBC8F-DCA9-48D6-B0B5-088CF7300EAC}"/>
    <cellStyle name="20% - Accent3 5 25" xfId="29259" xr:uid="{68A5CB33-14CB-4F0F-B388-0492C3B52EA9}"/>
    <cellStyle name="20% - Accent3 5 26" xfId="27740" xr:uid="{E6C4D03E-8905-42D3-AFE8-F0A571D6A751}"/>
    <cellStyle name="20% - Accent3 5 27" xfId="2706" xr:uid="{3C608F79-C466-44F4-BF4E-7F2626726B06}"/>
    <cellStyle name="20% - Accent3 5 3" xfId="3928" xr:uid="{AA604972-BAA6-49EB-AE30-A5F184F23EE3}"/>
    <cellStyle name="20% - Accent3 5 3 2" xfId="24280" xr:uid="{90E45532-4CB3-4226-B073-A1D88221BD75}"/>
    <cellStyle name="20% - Accent3 5 3 3" xfId="20227" xr:uid="{03282F9B-1BBB-45A7-B1AC-681EA9E8659D}"/>
    <cellStyle name="20% - Accent3 5 4" xfId="4540" xr:uid="{1470CA6C-AB13-426B-B5AD-AC7B110D56C5}"/>
    <cellStyle name="20% - Accent3 5 4 2" xfId="24892" xr:uid="{94EB2B37-F4AB-48C1-B6E2-0C1ABA1EC484}"/>
    <cellStyle name="20% - Accent3 5 4 3" xfId="20839" xr:uid="{DFFC9186-65BA-411C-A22A-C96E3F14D644}"/>
    <cellStyle name="20% - Accent3 5 5" xfId="5152" xr:uid="{ABBE8262-361C-4626-839F-1297349148F4}"/>
    <cellStyle name="20% - Accent3 5 5 2" xfId="25504" xr:uid="{BD749F2A-6D50-4337-977A-6116853BBFCF}"/>
    <cellStyle name="20% - Accent3 5 5 3" xfId="21451" xr:uid="{9E201CFC-68BF-4B25-8B91-9C350BD72650}"/>
    <cellStyle name="20% - Accent3 5 6" xfId="5764" xr:uid="{B6B62CD0-5F21-4412-A70F-5CB24A676660}"/>
    <cellStyle name="20% - Accent3 5 6 2" xfId="26116" xr:uid="{5E0492B2-2C31-43C8-BBEC-3B557140F503}"/>
    <cellStyle name="20% - Accent3 5 6 3" xfId="22063" xr:uid="{7CA74A6F-C39A-40BA-B2DB-952251D2A1C4}"/>
    <cellStyle name="20% - Accent3 5 7" xfId="6376" xr:uid="{74A79AE8-A0CD-452A-8ECE-EF7E52BEE616}"/>
    <cellStyle name="20% - Accent3 5 7 2" xfId="19003" xr:uid="{E87594E6-140F-4023-BEB2-EA41E0611C63}"/>
    <cellStyle name="20% - Accent3 5 8" xfId="6988" xr:uid="{CDDB7577-6390-4C0E-9DF7-E39A89F2A855}"/>
    <cellStyle name="20% - Accent3 5 8 2" xfId="23057" xr:uid="{F8E5A577-F206-4818-9AC2-29A39B929C53}"/>
    <cellStyle name="20% - Accent3 5 9" xfId="7600" xr:uid="{E4F8B6DB-2E48-4B91-BF2E-A9D8D1A13C0E}"/>
    <cellStyle name="20% - Accent3 6" xfId="2729" xr:uid="{9D0A446F-28F6-4B69-99EF-E9A3C84911D8}"/>
    <cellStyle name="20% - Accent3 6 10" xfId="8235" xr:uid="{7AFD3C8B-D1E1-4951-BB19-EC85BA10AA14}"/>
    <cellStyle name="20% - Accent3 6 11" xfId="8847" xr:uid="{934098BF-75AE-4852-997B-561DCF7FD361}"/>
    <cellStyle name="20% - Accent3 6 12" xfId="9459" xr:uid="{A124E6B4-EA8E-45AC-9788-0D68862BA252}"/>
    <cellStyle name="20% - Accent3 6 13" xfId="10071" xr:uid="{62137896-1139-4DD1-A3FA-8C945D2C1468}"/>
    <cellStyle name="20% - Accent3 6 14" xfId="10683" xr:uid="{9E37E9BF-D2A1-4AE7-AC84-0A722096DD61}"/>
    <cellStyle name="20% - Accent3 6 15" xfId="11295" xr:uid="{4C80C654-54C5-4822-81B3-614BFEDC90F2}"/>
    <cellStyle name="20% - Accent3 6 16" xfId="11907" xr:uid="{8CB2D936-4D58-4E29-B50D-344D4F6F4A5D}"/>
    <cellStyle name="20% - Accent3 6 17" xfId="12519" xr:uid="{80D683B6-EA59-423B-98EB-693D15E6D7E0}"/>
    <cellStyle name="20% - Accent3 6 18" xfId="13131" xr:uid="{65C3F25F-BAE1-4255-9814-15E397D9D039}"/>
    <cellStyle name="20% - Accent3 6 19" xfId="13743" xr:uid="{DA092799-FA48-48D9-BF97-3CEF28B4307A}"/>
    <cellStyle name="20% - Accent3 6 2" xfId="3340" xr:uid="{DF8E6634-2DFC-49B2-B375-8E6D2B1D9E29}"/>
    <cellStyle name="20% - Accent3 6 2 2" xfId="19638" xr:uid="{4E18A890-5295-4E9A-9A1B-CAA5307C19C7}"/>
    <cellStyle name="20% - Accent3 6 2 3" xfId="23691" xr:uid="{850C7158-B441-4695-8488-F91AD1700247}"/>
    <cellStyle name="20% - Accent3 6 2 4" xfId="18152" xr:uid="{BAFFEC92-0C59-4387-85D8-454062CE2A09}"/>
    <cellStyle name="20% - Accent3 6 20" xfId="14355" xr:uid="{53AEEDAF-A52E-42D4-BD2F-0A2C4340B047}"/>
    <cellStyle name="20% - Accent3 6 21" xfId="14967" xr:uid="{38D97BBA-8293-4480-9E0D-0A87798D0E98}"/>
    <cellStyle name="20% - Accent3 6 22" xfId="15579" xr:uid="{A9950E34-A7B3-4052-8D7B-D021ADA283BD}"/>
    <cellStyle name="20% - Accent3 6 23" xfId="16191" xr:uid="{CDE158BB-3FDC-4876-9BA9-F04497FDF154}"/>
    <cellStyle name="20% - Accent3 6 24" xfId="26751" xr:uid="{9FF1B4CB-3DC5-4713-B434-4FC95EC6849C}"/>
    <cellStyle name="20% - Accent3 6 25" xfId="29398" xr:uid="{E00878B5-C7C9-4BDC-8E40-CD3A336C2763}"/>
    <cellStyle name="20% - Accent3 6 3" xfId="3951" xr:uid="{559DE1B2-1E42-419E-A70E-7A42AE4E59BF}"/>
    <cellStyle name="20% - Accent3 6 3 2" xfId="24303" xr:uid="{83936029-45D6-48AD-B47C-EC5509D1AB9C}"/>
    <cellStyle name="20% - Accent3 6 3 3" xfId="20250" xr:uid="{33A375A0-F788-4DB6-8CAC-13EB343C0FAF}"/>
    <cellStyle name="20% - Accent3 6 4" xfId="4563" xr:uid="{EE46BEAB-0DF0-4B84-92AB-A9CD90CEDABE}"/>
    <cellStyle name="20% - Accent3 6 4 2" xfId="24915" xr:uid="{17E75F2F-94F9-4388-B10C-C87B3CFF3E06}"/>
    <cellStyle name="20% - Accent3 6 4 3" xfId="20862" xr:uid="{D24B197E-5A9E-4AD6-959C-4C12D0BCA5B8}"/>
    <cellStyle name="20% - Accent3 6 5" xfId="5175" xr:uid="{9246DEAD-7D76-47E7-9216-4833FD3C26CB}"/>
    <cellStyle name="20% - Accent3 6 5 2" xfId="25527" xr:uid="{0A50E032-474D-45E3-A36C-9A3CB38A10A5}"/>
    <cellStyle name="20% - Accent3 6 5 3" xfId="21474" xr:uid="{984344A4-9659-405F-B2D4-9056752DB5C6}"/>
    <cellStyle name="20% - Accent3 6 6" xfId="5787" xr:uid="{93E3AB34-7F96-4F48-A2FB-91D5CF0A81D0}"/>
    <cellStyle name="20% - Accent3 6 6 2" xfId="26139" xr:uid="{87F53385-81BF-49E2-ABAF-255F8CE17F6D}"/>
    <cellStyle name="20% - Accent3 6 6 3" xfId="22086" xr:uid="{FFFBB048-E13C-48BF-AE7E-BB1F239035FD}"/>
    <cellStyle name="20% - Accent3 6 7" xfId="6399" xr:uid="{02798DBC-A14D-4720-BB26-CD980DAB5517}"/>
    <cellStyle name="20% - Accent3 6 7 2" xfId="19026" xr:uid="{8144FBB3-21AA-462D-8CD7-C80621E4E68E}"/>
    <cellStyle name="20% - Accent3 6 8" xfId="7011" xr:uid="{03E233A6-491C-4005-B4E0-8C667DF4D750}"/>
    <cellStyle name="20% - Accent3 6 8 2" xfId="23080" xr:uid="{E472F7F9-1EF2-4A2F-BC39-ACCD50B0978C}"/>
    <cellStyle name="20% - Accent3 6 9" xfId="7623" xr:uid="{2DC3951D-C5C0-4E48-B9B4-CC6E6860F5FA}"/>
    <cellStyle name="20% - Accent3 7" xfId="2752" xr:uid="{4F6913A5-DFCA-441D-B775-A531F1E87373}"/>
    <cellStyle name="20% - Accent3 7 10" xfId="8258" xr:uid="{D07B6106-9303-4AB4-B6AF-9AE5228FDCFD}"/>
    <cellStyle name="20% - Accent3 7 11" xfId="8870" xr:uid="{B282B827-9EF1-4089-BB45-CB019A2EC59A}"/>
    <cellStyle name="20% - Accent3 7 12" xfId="9482" xr:uid="{B2963816-1ABD-4EBB-8A2C-557311DA117E}"/>
    <cellStyle name="20% - Accent3 7 13" xfId="10094" xr:uid="{80D44A40-9500-48E7-A514-62073377DA1C}"/>
    <cellStyle name="20% - Accent3 7 14" xfId="10706" xr:uid="{5755D261-EB04-4778-A222-B4444E78E69F}"/>
    <cellStyle name="20% - Accent3 7 15" xfId="11318" xr:uid="{B0FB2D67-3C12-476A-B1B8-78AC4D998F0C}"/>
    <cellStyle name="20% - Accent3 7 16" xfId="11930" xr:uid="{1101A6DD-A45D-4362-B25E-008BCC0D5CDE}"/>
    <cellStyle name="20% - Accent3 7 17" xfId="12542" xr:uid="{EB4D04E9-A5E6-4EC7-94F9-48B55F4C0F30}"/>
    <cellStyle name="20% - Accent3 7 18" xfId="13154" xr:uid="{E1009E09-F067-4A17-8B1E-9EBE5949F389}"/>
    <cellStyle name="20% - Accent3 7 19" xfId="13766" xr:uid="{2262FB0F-B74E-4DFE-98F3-27C48E8C03F9}"/>
    <cellStyle name="20% - Accent3 7 2" xfId="3363" xr:uid="{3BAB69C8-CC62-4B43-8C8C-35B5993EFC2E}"/>
    <cellStyle name="20% - Accent3 7 2 2" xfId="19661" xr:uid="{67066E20-0776-440C-8E00-EABA2260A4B7}"/>
    <cellStyle name="20% - Accent3 7 2 3" xfId="23714" xr:uid="{9F8E2394-E359-4B1F-B953-6F53118C2B3E}"/>
    <cellStyle name="20% - Accent3 7 2 4" xfId="18164" xr:uid="{594BCE02-3FCB-4305-A382-51BB12CC1EB8}"/>
    <cellStyle name="20% - Accent3 7 20" xfId="14378" xr:uid="{589E3DD4-3344-47F5-B584-5829656351E4}"/>
    <cellStyle name="20% - Accent3 7 21" xfId="14990" xr:uid="{C1BF524E-B90A-45B0-9843-9DF33702F7C1}"/>
    <cellStyle name="20% - Accent3 7 22" xfId="15602" xr:uid="{C5480C0D-56C1-4923-91B4-458CA92B5A22}"/>
    <cellStyle name="20% - Accent3 7 23" xfId="16214" xr:uid="{DDB81626-5B80-4949-ABFC-46B83DD59CCD}"/>
    <cellStyle name="20% - Accent3 7 24" xfId="26774" xr:uid="{64E15D44-497E-4624-A8AF-4762FBD17F12}"/>
    <cellStyle name="20% - Accent3 7 25" xfId="29450" xr:uid="{524CA55B-3EDC-4A93-8B73-CCD4B44875E4}"/>
    <cellStyle name="20% - Accent3 7 3" xfId="3974" xr:uid="{BC7148D1-70D1-4E32-B63A-CFFF4E4FC253}"/>
    <cellStyle name="20% - Accent3 7 3 2" xfId="24326" xr:uid="{1D460ECD-C290-4ABD-8929-A250F82C801D}"/>
    <cellStyle name="20% - Accent3 7 3 3" xfId="20273" xr:uid="{4A469631-071A-4C5C-B563-9440685F27AD}"/>
    <cellStyle name="20% - Accent3 7 4" xfId="4586" xr:uid="{8FC9D4A6-8F4C-4336-820D-55CFE3697EBE}"/>
    <cellStyle name="20% - Accent3 7 4 2" xfId="24938" xr:uid="{9AA12E9A-55D6-4BB6-8348-6C48B319B3E8}"/>
    <cellStyle name="20% - Accent3 7 4 3" xfId="20885" xr:uid="{D256D6C3-2095-43CC-B866-10CBEBAA17A7}"/>
    <cellStyle name="20% - Accent3 7 5" xfId="5198" xr:uid="{72714342-8684-4D12-9E90-21C28E3F4BBA}"/>
    <cellStyle name="20% - Accent3 7 5 2" xfId="25550" xr:uid="{197A1B32-D938-450B-A9F1-520B7557773E}"/>
    <cellStyle name="20% - Accent3 7 5 3" xfId="21497" xr:uid="{86606A86-EB79-4381-8C09-71A5EF2FB7F6}"/>
    <cellStyle name="20% - Accent3 7 6" xfId="5810" xr:uid="{C690AC52-9C82-42D5-A5E4-A37DA8792D17}"/>
    <cellStyle name="20% - Accent3 7 6 2" xfId="26162" xr:uid="{FE88DA6A-05B0-4BF8-ACD5-D96FD873B37F}"/>
    <cellStyle name="20% - Accent3 7 6 3" xfId="22109" xr:uid="{ECF121D3-C4D7-44B3-A78E-0CB205C5D8A6}"/>
    <cellStyle name="20% - Accent3 7 7" xfId="6422" xr:uid="{F6263EB4-1D75-4DB8-808D-40596C89BA6C}"/>
    <cellStyle name="20% - Accent3 7 7 2" xfId="19049" xr:uid="{0CA1E62A-56E8-463B-BFD2-000088839145}"/>
    <cellStyle name="20% - Accent3 7 8" xfId="7034" xr:uid="{B4B8BF9C-33F9-4A8F-AA14-A8A0A04AB4C1}"/>
    <cellStyle name="20% - Accent3 7 8 2" xfId="23103" xr:uid="{9367B02D-60F2-4E58-AA79-B458BF7A4E2F}"/>
    <cellStyle name="20% - Accent3 7 9" xfId="7646" xr:uid="{A7FF20D7-6C3E-4D21-AD3A-D78C2A513B2D}"/>
    <cellStyle name="20% - Accent3 8" xfId="2775" xr:uid="{A1F8253D-41DC-4355-983F-94443D3615E4}"/>
    <cellStyle name="20% - Accent3 8 10" xfId="8281" xr:uid="{A4431EF8-E30E-493F-8794-BA695EEDBC4E}"/>
    <cellStyle name="20% - Accent3 8 11" xfId="8893" xr:uid="{325031D8-16AB-4768-A0D5-9C73A96E8263}"/>
    <cellStyle name="20% - Accent3 8 12" xfId="9505" xr:uid="{FD141610-E760-460B-9E83-6A2F4710622C}"/>
    <cellStyle name="20% - Accent3 8 13" xfId="10117" xr:uid="{25D49FC1-06D9-4A66-A735-39DB9EB15B5C}"/>
    <cellStyle name="20% - Accent3 8 14" xfId="10729" xr:uid="{58CE0657-4818-46A5-AD30-D2D92C9A9906}"/>
    <cellStyle name="20% - Accent3 8 15" xfId="11341" xr:uid="{BF809A5F-F45A-4D49-8F77-38F0E12B2B69}"/>
    <cellStyle name="20% - Accent3 8 16" xfId="11953" xr:uid="{C793FE23-3D7B-4DC2-A667-A4D062D96078}"/>
    <cellStyle name="20% - Accent3 8 17" xfId="12565" xr:uid="{C738E0AC-8316-43D9-A2D0-070663D1DE66}"/>
    <cellStyle name="20% - Accent3 8 18" xfId="13177" xr:uid="{F11C76A0-3720-4B28-BA8B-B7E815FF84C4}"/>
    <cellStyle name="20% - Accent3 8 19" xfId="13789" xr:uid="{8547B436-8FAF-47FD-9497-C114EB3F7E26}"/>
    <cellStyle name="20% - Accent3 8 2" xfId="3386" xr:uid="{57C07E2A-7CB4-4C90-92EA-731BF821358C}"/>
    <cellStyle name="20% - Accent3 8 2 2" xfId="19684" xr:uid="{E039B510-1B14-424F-A5B7-3CEF64A544FB}"/>
    <cellStyle name="20% - Accent3 8 2 3" xfId="23737" xr:uid="{3B1B1A65-510E-4E98-91FA-81A84CEBC41B}"/>
    <cellStyle name="20% - Accent3 8 2 4" xfId="18176" xr:uid="{4E604ADC-5145-4D95-A8D4-70B32537D9BD}"/>
    <cellStyle name="20% - Accent3 8 20" xfId="14401" xr:uid="{57BB6F4D-05ED-4968-B44D-304A4A510F6F}"/>
    <cellStyle name="20% - Accent3 8 21" xfId="15013" xr:uid="{4D2102C4-427F-4E25-A196-8462885FC5A8}"/>
    <cellStyle name="20% - Accent3 8 22" xfId="15625" xr:uid="{7183379B-0441-4766-8D56-BDB15D83A43F}"/>
    <cellStyle name="20% - Accent3 8 23" xfId="16237" xr:uid="{7B4C358A-8809-4691-9D01-9F9EC01D5C9B}"/>
    <cellStyle name="20% - Accent3 8 24" xfId="26797" xr:uid="{6E628C00-ED72-4E21-854F-001AE2450B19}"/>
    <cellStyle name="20% - Accent3 8 25" xfId="29504" xr:uid="{3F7E577D-CB32-48C2-8445-0AFFC3A13EB7}"/>
    <cellStyle name="20% - Accent3 8 3" xfId="3997" xr:uid="{C4404AC4-02F1-40FF-AA6C-292A46278514}"/>
    <cellStyle name="20% - Accent3 8 3 2" xfId="24349" xr:uid="{C12B37E6-6CB7-4E9D-BE85-FCBF72319662}"/>
    <cellStyle name="20% - Accent3 8 3 3" xfId="20296" xr:uid="{A9A11336-BB29-4E86-968C-E368A1EA0CD4}"/>
    <cellStyle name="20% - Accent3 8 4" xfId="4609" xr:uid="{49FB88B9-A8DC-4810-A90E-A19DBCE2DCA8}"/>
    <cellStyle name="20% - Accent3 8 4 2" xfId="24961" xr:uid="{785A4A0C-AAB3-4287-9649-DA677880BDDE}"/>
    <cellStyle name="20% - Accent3 8 4 3" xfId="20908" xr:uid="{B53DAAE3-6F1B-4F94-80C8-A6027E22F402}"/>
    <cellStyle name="20% - Accent3 8 5" xfId="5221" xr:uid="{457F17EE-4E7C-48EB-9E14-606E223D7590}"/>
    <cellStyle name="20% - Accent3 8 5 2" xfId="25573" xr:uid="{7B59AA14-4DC5-4015-ABDF-34CBB4532BDB}"/>
    <cellStyle name="20% - Accent3 8 5 3" xfId="21520" xr:uid="{155B8431-2439-43A4-A664-672B9CB4BF19}"/>
    <cellStyle name="20% - Accent3 8 6" xfId="5833" xr:uid="{CA3E25DE-B40B-4170-A917-18BD2DC202A2}"/>
    <cellStyle name="20% - Accent3 8 6 2" xfId="26185" xr:uid="{DC274C0A-3BF4-4520-8EE4-DFC8EA7A0B8E}"/>
    <cellStyle name="20% - Accent3 8 6 3" xfId="22132" xr:uid="{AD3E6CF0-688C-481F-800C-2F5FB07ED571}"/>
    <cellStyle name="20% - Accent3 8 7" xfId="6445" xr:uid="{9D2F0F5B-315A-4888-A2E7-BE190763BF17}"/>
    <cellStyle name="20% - Accent3 8 7 2" xfId="19072" xr:uid="{EEDAE3A6-A1CE-4DA0-B0F0-3BF4666022C0}"/>
    <cellStyle name="20% - Accent3 8 8" xfId="7057" xr:uid="{4A99013A-48AC-488A-8F9B-EBC05F876AE1}"/>
    <cellStyle name="20% - Accent3 8 8 2" xfId="23126" xr:uid="{C59B55EB-DC3B-4C03-904B-8DDF49B47BCA}"/>
    <cellStyle name="20% - Accent3 8 9" xfId="7669" xr:uid="{45D4E4FB-193C-4063-A8EE-24F93051A255}"/>
    <cellStyle name="20% - Accent3 9" xfId="2798" xr:uid="{34183588-BABF-4413-B86E-CB9611313BE8}"/>
    <cellStyle name="20% - Accent3 9 10" xfId="8304" xr:uid="{D5B61374-BFCB-4C15-8267-362F41546106}"/>
    <cellStyle name="20% - Accent3 9 11" xfId="8916" xr:uid="{471DC020-4402-4833-9003-8655A95970F7}"/>
    <cellStyle name="20% - Accent3 9 12" xfId="9528" xr:uid="{2AFCD1CF-3AFE-4571-91BA-248C490C2EAC}"/>
    <cellStyle name="20% - Accent3 9 13" xfId="10140" xr:uid="{5EC797F0-AB39-4075-ABF7-B47C3CAD1A0B}"/>
    <cellStyle name="20% - Accent3 9 14" xfId="10752" xr:uid="{0CD3FD55-C1C8-4F10-8043-F6EEBC8DE548}"/>
    <cellStyle name="20% - Accent3 9 15" xfId="11364" xr:uid="{945AEDFF-86D2-44DC-A9D8-7598BD9ABCD9}"/>
    <cellStyle name="20% - Accent3 9 16" xfId="11976" xr:uid="{BAF2BB5D-43E6-43ED-9F65-99C509BEE007}"/>
    <cellStyle name="20% - Accent3 9 17" xfId="12588" xr:uid="{83DD5BB1-2D33-4EFC-A7D3-7E307F70F1FE}"/>
    <cellStyle name="20% - Accent3 9 18" xfId="13200" xr:uid="{729B3614-4AEB-4A42-ACC3-496B093A959B}"/>
    <cellStyle name="20% - Accent3 9 19" xfId="13812" xr:uid="{E8A31359-010A-454B-B9E2-B1F3FBB83B48}"/>
    <cellStyle name="20% - Accent3 9 2" xfId="3409" xr:uid="{34656A8A-BD9F-4F7E-AA69-69647AC5FFDE}"/>
    <cellStyle name="20% - Accent3 9 2 2" xfId="19707" xr:uid="{4C7F69A5-F180-4DC1-9781-2F6588568429}"/>
    <cellStyle name="20% - Accent3 9 2 3" xfId="23760" xr:uid="{9B889F2C-2B91-42EB-B008-44A3851F0347}"/>
    <cellStyle name="20% - Accent3 9 2 4" xfId="18188" xr:uid="{43255316-1293-463A-A951-E9120C52EA0D}"/>
    <cellStyle name="20% - Accent3 9 20" xfId="14424" xr:uid="{3F08D5DF-E36E-43B0-95FF-E4818B11ACD0}"/>
    <cellStyle name="20% - Accent3 9 21" xfId="15036" xr:uid="{A85EB142-16E9-404F-8739-F913890B4961}"/>
    <cellStyle name="20% - Accent3 9 22" xfId="15648" xr:uid="{5ECD3661-485B-41F5-A3CE-73B20E004B29}"/>
    <cellStyle name="20% - Accent3 9 23" xfId="16260" xr:uid="{AC20C087-1648-4B87-9607-27ECD3E8AE28}"/>
    <cellStyle name="20% - Accent3 9 24" xfId="26820" xr:uid="{1BA3B723-6518-457D-BFA3-8A4D70530666}"/>
    <cellStyle name="20% - Accent3 9 25" xfId="29560" xr:uid="{96B083D6-59F7-4461-9AC1-1426EDB8D8E4}"/>
    <cellStyle name="20% - Accent3 9 3" xfId="4020" xr:uid="{A231662D-6A30-4705-BF05-2C1E11BD01EE}"/>
    <cellStyle name="20% - Accent3 9 3 2" xfId="24372" xr:uid="{7D92B156-3B4C-4E90-A66F-F08B2973F2B7}"/>
    <cellStyle name="20% - Accent3 9 3 3" xfId="20319" xr:uid="{6E4575B8-2920-41A2-AEF7-D81070F9EA84}"/>
    <cellStyle name="20% - Accent3 9 4" xfId="4632" xr:uid="{F54EA72C-4C2A-4ACE-A0C7-64508F8DCDF7}"/>
    <cellStyle name="20% - Accent3 9 4 2" xfId="24984" xr:uid="{A008EEE8-A2CA-4283-95B4-737CD1F4CA64}"/>
    <cellStyle name="20% - Accent3 9 4 3" xfId="20931" xr:uid="{144D1518-9556-4351-81F1-C3E0E0F6386F}"/>
    <cellStyle name="20% - Accent3 9 5" xfId="5244" xr:uid="{B2D16C41-6A71-40F2-8173-FD5EAB9D1BD6}"/>
    <cellStyle name="20% - Accent3 9 5 2" xfId="25596" xr:uid="{D65027A7-841F-4EA1-A557-C345AEA8389B}"/>
    <cellStyle name="20% - Accent3 9 5 3" xfId="21543" xr:uid="{F1028858-3A0C-45C5-80ED-F97450D55B96}"/>
    <cellStyle name="20% - Accent3 9 6" xfId="5856" xr:uid="{A641AA96-7992-4A4A-B1F3-F9636BEE35BB}"/>
    <cellStyle name="20% - Accent3 9 6 2" xfId="26208" xr:uid="{929B02D3-0170-40A3-A5FB-9CAE198AB5CF}"/>
    <cellStyle name="20% - Accent3 9 6 3" xfId="22155" xr:uid="{1D123915-1DDF-4850-9F70-2F682FBA2390}"/>
    <cellStyle name="20% - Accent3 9 7" xfId="6468" xr:uid="{64E2FE6E-3FCF-4367-93DB-4E71D1338834}"/>
    <cellStyle name="20% - Accent3 9 7 2" xfId="19095" xr:uid="{3C3FD793-E4A0-463C-B810-156A52FC5240}"/>
    <cellStyle name="20% - Accent3 9 8" xfId="7080" xr:uid="{2787A3FA-7808-4552-BBA3-D5353D6AE28C}"/>
    <cellStyle name="20% - Accent3 9 8 2" xfId="23149" xr:uid="{DACF20BC-CE7E-4979-96B9-0976416B291F}"/>
    <cellStyle name="20% - Accent3 9 9" xfId="7692" xr:uid="{EAFF50F9-0370-4487-AD33-5B249F91CB34}"/>
    <cellStyle name="20% - Accent4" xfId="679" builtinId="42" customBuiltin="1"/>
    <cellStyle name="20% - Accent4 10" xfId="2823" xr:uid="{E768E269-4A30-4476-833E-F9B1BAD5972E}"/>
    <cellStyle name="20% - Accent4 10 10" xfId="8329" xr:uid="{09B47106-4A8B-425A-9753-D7D2BBB1CA87}"/>
    <cellStyle name="20% - Accent4 10 11" xfId="8941" xr:uid="{C62D9056-61F1-4C59-9DB8-F7404819D924}"/>
    <cellStyle name="20% - Accent4 10 12" xfId="9553" xr:uid="{21AE13F4-5D98-4649-A366-C2DB918321B3}"/>
    <cellStyle name="20% - Accent4 10 13" xfId="10165" xr:uid="{0F5A241D-5398-452D-831C-9463EC59A135}"/>
    <cellStyle name="20% - Accent4 10 14" xfId="10777" xr:uid="{0683108A-0018-4688-A5CD-91785B2B234E}"/>
    <cellStyle name="20% - Accent4 10 15" xfId="11389" xr:uid="{BB847A2B-23F1-4106-845D-A78DD1B1D182}"/>
    <cellStyle name="20% - Accent4 10 16" xfId="12001" xr:uid="{BDCCDD47-CDD3-411B-A2D7-F4E64FEAE5B7}"/>
    <cellStyle name="20% - Accent4 10 17" xfId="12613" xr:uid="{FB224B69-7B7B-4206-A1D3-DEF1B0833ADE}"/>
    <cellStyle name="20% - Accent4 10 18" xfId="13225" xr:uid="{A0308B80-29A5-4413-87C2-EFF4F7F6F40F}"/>
    <cellStyle name="20% - Accent4 10 19" xfId="13837" xr:uid="{A07ECC72-61A7-4079-987D-5F1496730178}"/>
    <cellStyle name="20% - Accent4 10 2" xfId="3434" xr:uid="{942BA776-49AD-4D24-A8B2-B5E81C3F925A}"/>
    <cellStyle name="20% - Accent4 10 2 2" xfId="19732" xr:uid="{143AF457-69A6-4636-AC27-53B67AD1A086}"/>
    <cellStyle name="20% - Accent4 10 2 3" xfId="23785" xr:uid="{6C5136FE-0B9A-4667-BC17-93423BBFD869}"/>
    <cellStyle name="20% - Accent4 10 2 4" xfId="18202" xr:uid="{61829F6C-4F6E-47B0-ABF4-47842614DE17}"/>
    <cellStyle name="20% - Accent4 10 20" xfId="14449" xr:uid="{F0A5806D-BF12-4173-92A3-6F1C88516289}"/>
    <cellStyle name="20% - Accent4 10 21" xfId="15061" xr:uid="{09F87E4F-7190-4204-9091-DA20DAB8D157}"/>
    <cellStyle name="20% - Accent4 10 22" xfId="15673" xr:uid="{0EC81223-04FD-4EDA-BB82-C18F008EC9C9}"/>
    <cellStyle name="20% - Accent4 10 23" xfId="16285" xr:uid="{187FE8C6-45D6-43B6-9F77-073EE5BC9659}"/>
    <cellStyle name="20% - Accent4 10 24" xfId="26845" xr:uid="{C70C026C-082A-41B4-80E4-7E8DE7FCA7FD}"/>
    <cellStyle name="20% - Accent4 10 25" xfId="29582" xr:uid="{DAA32E2F-CA41-48B6-921B-C691F18B088E}"/>
    <cellStyle name="20% - Accent4 10 3" xfId="4045" xr:uid="{73F241FC-4D57-4FA6-9C03-4F99CCDA0D13}"/>
    <cellStyle name="20% - Accent4 10 3 2" xfId="24397" xr:uid="{FAC2C8C5-8475-48EC-8939-87B25C13CB74}"/>
    <cellStyle name="20% - Accent4 10 3 3" xfId="20344" xr:uid="{ADF12A11-19BF-42B1-8E64-618B4E9E40C7}"/>
    <cellStyle name="20% - Accent4 10 4" xfId="4657" xr:uid="{76BCAA80-5030-4C78-B646-90DF97DEE6BB}"/>
    <cellStyle name="20% - Accent4 10 4 2" xfId="25009" xr:uid="{4973EBAE-D331-45D0-99F4-330AA2880678}"/>
    <cellStyle name="20% - Accent4 10 4 3" xfId="20956" xr:uid="{59CA6746-277D-4D39-8628-C1ABA5F7E350}"/>
    <cellStyle name="20% - Accent4 10 5" xfId="5269" xr:uid="{939C86F3-C34C-4D40-9963-3449349B1070}"/>
    <cellStyle name="20% - Accent4 10 5 2" xfId="25621" xr:uid="{2B2AEA99-CF53-4486-B0A4-7D5D90570BA6}"/>
    <cellStyle name="20% - Accent4 10 5 3" xfId="21568" xr:uid="{F07BAB39-09A8-4491-A8DD-F07362CDD771}"/>
    <cellStyle name="20% - Accent4 10 6" xfId="5881" xr:uid="{FB13B6BC-765C-429C-9ED3-C636A100AFF6}"/>
    <cellStyle name="20% - Accent4 10 6 2" xfId="26233" xr:uid="{45B91C86-C860-4C45-BD06-DF91827CE84E}"/>
    <cellStyle name="20% - Accent4 10 6 3" xfId="22180" xr:uid="{8EFEDDD1-4518-4CD5-88E6-0B0C01681CBC}"/>
    <cellStyle name="20% - Accent4 10 7" xfId="6493" xr:uid="{B8BE68AD-C2AB-40FA-8181-28F8D5DE8363}"/>
    <cellStyle name="20% - Accent4 10 7 2" xfId="19120" xr:uid="{4412EC55-394B-4FF0-BF81-787485D5361C}"/>
    <cellStyle name="20% - Accent4 10 8" xfId="7105" xr:uid="{A246BD5A-80E7-41E7-91C5-F430DADD338F}"/>
    <cellStyle name="20% - Accent4 10 8 2" xfId="23174" xr:uid="{28B10C9C-092A-4BF2-9B00-ECDA7E796E05}"/>
    <cellStyle name="20% - Accent4 10 9" xfId="7717" xr:uid="{03A87EE1-9F3F-49DD-8951-30C46A4E6BDE}"/>
    <cellStyle name="20% - Accent4 11" xfId="2846" xr:uid="{53C798C9-BC44-4F9F-B3DA-37AFDEA32BEA}"/>
    <cellStyle name="20% - Accent4 11 10" xfId="8352" xr:uid="{D3E3D16B-4669-48E7-827B-860B1F82D259}"/>
    <cellStyle name="20% - Accent4 11 11" xfId="8964" xr:uid="{533F7650-A8D8-44F1-A48B-5DA13235E9C2}"/>
    <cellStyle name="20% - Accent4 11 12" xfId="9576" xr:uid="{CA525A07-9BCB-4253-B62B-35585AD2FB15}"/>
    <cellStyle name="20% - Accent4 11 13" xfId="10188" xr:uid="{EB7D323C-2509-4ED1-B000-91B508A4F4C6}"/>
    <cellStyle name="20% - Accent4 11 14" xfId="10800" xr:uid="{7529014F-F71B-4877-938F-A5292A926BE4}"/>
    <cellStyle name="20% - Accent4 11 15" xfId="11412" xr:uid="{A1DE7362-9119-4E60-9987-B648AEB92F22}"/>
    <cellStyle name="20% - Accent4 11 16" xfId="12024" xr:uid="{C03D3CCD-40A8-4D27-A189-6F4BCD63E715}"/>
    <cellStyle name="20% - Accent4 11 17" xfId="12636" xr:uid="{05538327-E5ED-4476-95C9-7DDEE8991687}"/>
    <cellStyle name="20% - Accent4 11 18" xfId="13248" xr:uid="{5E45FBAD-CF3B-4827-B95E-0074B956A1EF}"/>
    <cellStyle name="20% - Accent4 11 19" xfId="13860" xr:uid="{B94FF5C2-FCB7-4282-8ED1-7DA821063BC1}"/>
    <cellStyle name="20% - Accent4 11 2" xfId="3457" xr:uid="{C6BF92CF-BD96-4032-BE8E-5BB8C438723D}"/>
    <cellStyle name="20% - Accent4 11 2 2" xfId="23808" xr:uid="{8B14F4D6-6110-4388-8785-856915AEEE9F}"/>
    <cellStyle name="20% - Accent4 11 2 3" xfId="19755" xr:uid="{E783B1A8-B110-4255-8339-B9FC2EFA3C24}"/>
    <cellStyle name="20% - Accent4 11 20" xfId="14472" xr:uid="{37EA900F-5E0B-4E98-AD9F-8622D9EA36C3}"/>
    <cellStyle name="20% - Accent4 11 21" xfId="15084" xr:uid="{13DA92B1-7206-49FC-96D9-403DFA60C411}"/>
    <cellStyle name="20% - Accent4 11 22" xfId="15696" xr:uid="{D94392EC-25A3-4C14-91D8-642291262E68}"/>
    <cellStyle name="20% - Accent4 11 23" xfId="16308" xr:uid="{1015F13E-BBE3-44C0-838C-4D8FE968554C}"/>
    <cellStyle name="20% - Accent4 11 24" xfId="26868" xr:uid="{DAF1AA1D-2977-4697-A5FA-DC198717D57D}"/>
    <cellStyle name="20% - Accent4 11 25" xfId="29601" xr:uid="{168FCE51-9030-4780-9441-5614335B0F28}"/>
    <cellStyle name="20% - Accent4 11 3" xfId="4068" xr:uid="{A0BDC6E9-336D-4CBA-AADF-B5B0FC90D175}"/>
    <cellStyle name="20% - Accent4 11 3 2" xfId="24420" xr:uid="{27F9D547-DAA9-47ED-AF0A-1A821B5F1CD6}"/>
    <cellStyle name="20% - Accent4 11 3 3" xfId="20367" xr:uid="{954D5000-8BB3-472D-AF79-A9A4DFF278E0}"/>
    <cellStyle name="20% - Accent4 11 4" xfId="4680" xr:uid="{65AAB8FD-A3B3-42AC-9FB1-6F2344C94A0E}"/>
    <cellStyle name="20% - Accent4 11 4 2" xfId="25032" xr:uid="{49E69206-5647-49B6-924E-429BB7640A74}"/>
    <cellStyle name="20% - Accent4 11 4 3" xfId="20979" xr:uid="{35E0ACC1-FF66-4AE4-B53B-C779AC9B596C}"/>
    <cellStyle name="20% - Accent4 11 5" xfId="5292" xr:uid="{30D64045-780F-463C-8989-3EC729050B76}"/>
    <cellStyle name="20% - Accent4 11 5 2" xfId="25644" xr:uid="{B722DEA5-FB8E-4EDF-AF57-8C03C66E2FFE}"/>
    <cellStyle name="20% - Accent4 11 5 3" xfId="21591" xr:uid="{D8B1630B-5C92-4441-B0A4-A83FBF273AF2}"/>
    <cellStyle name="20% - Accent4 11 6" xfId="5904" xr:uid="{E57F62D7-11FF-44DE-A60E-1E5EF278693D}"/>
    <cellStyle name="20% - Accent4 11 6 2" xfId="26256" xr:uid="{90CAA188-E888-4078-AF48-CC11941DD4C2}"/>
    <cellStyle name="20% - Accent4 11 6 3" xfId="22203" xr:uid="{DCF4E405-64DD-44B2-A2B6-F8F5A1D7234C}"/>
    <cellStyle name="20% - Accent4 11 7" xfId="6516" xr:uid="{136C1B0F-ABF8-4284-9918-8B047E64852C}"/>
    <cellStyle name="20% - Accent4 11 7 2" xfId="19143" xr:uid="{3FA80DC6-EC3A-40AD-9945-44536C695306}"/>
    <cellStyle name="20% - Accent4 11 8" xfId="7128" xr:uid="{9067AA22-AE34-4FB7-82C5-4A158385E53F}"/>
    <cellStyle name="20% - Accent4 11 8 2" xfId="23197" xr:uid="{2E7B685C-557B-4F11-AAD4-6C73D30FC335}"/>
    <cellStyle name="20% - Accent4 11 9" xfId="7740" xr:uid="{E2AE917D-C3D4-434D-8C5F-3176CA54DB5F}"/>
    <cellStyle name="20% - Accent4 12" xfId="2868" xr:uid="{AB73E546-5B30-414E-BEB4-5410AD85C699}"/>
    <cellStyle name="20% - Accent4 12 10" xfId="8375" xr:uid="{059EAF48-8088-49FB-8DC1-8C22D10F8874}"/>
    <cellStyle name="20% - Accent4 12 11" xfId="8987" xr:uid="{07E3827D-CC59-422C-B320-6ED7E278FFAD}"/>
    <cellStyle name="20% - Accent4 12 12" xfId="9599" xr:uid="{F61F8364-3B4F-4103-B382-1988D181D618}"/>
    <cellStyle name="20% - Accent4 12 13" xfId="10211" xr:uid="{0985D095-3617-45E1-9E8A-FA845F16A3A3}"/>
    <cellStyle name="20% - Accent4 12 14" xfId="10823" xr:uid="{D4B30895-D05B-4E4A-A1F0-A1C3089BB069}"/>
    <cellStyle name="20% - Accent4 12 15" xfId="11435" xr:uid="{FDE4EEF8-A706-4286-89BD-60DF1D102E14}"/>
    <cellStyle name="20% - Accent4 12 16" xfId="12047" xr:uid="{15672E34-C648-4261-A1C0-5B4BACC3C088}"/>
    <cellStyle name="20% - Accent4 12 17" xfId="12659" xr:uid="{FF59C7A1-C80B-4673-A0B7-0D0FB4ECE3AC}"/>
    <cellStyle name="20% - Accent4 12 18" xfId="13271" xr:uid="{44EA3D18-1CCB-4CBD-B193-D1B6829044E3}"/>
    <cellStyle name="20% - Accent4 12 19" xfId="13883" xr:uid="{7A27AA23-F846-4E22-B13D-15E0FFF51188}"/>
    <cellStyle name="20% - Accent4 12 2" xfId="3479" xr:uid="{B37005C9-E2F8-465B-A91E-45952BF42180}"/>
    <cellStyle name="20% - Accent4 12 2 2" xfId="23831" xr:uid="{7EF633A8-649C-4903-9933-954E6C87592B}"/>
    <cellStyle name="20% - Accent4 12 2 3" xfId="19778" xr:uid="{9C4557C1-CC22-44EB-BE70-D13B98876571}"/>
    <cellStyle name="20% - Accent4 12 20" xfId="14495" xr:uid="{5765BE28-B8ED-460F-8011-CF48F3E68354}"/>
    <cellStyle name="20% - Accent4 12 21" xfId="15107" xr:uid="{11C43220-7E77-4970-93C5-5814AD99A839}"/>
    <cellStyle name="20% - Accent4 12 22" xfId="15719" xr:uid="{4471E703-7BBD-46BF-B1E1-592E9CFD032C}"/>
    <cellStyle name="20% - Accent4 12 23" xfId="16331" xr:uid="{C16CD714-E366-4321-90CC-98601E9109B1}"/>
    <cellStyle name="20% - Accent4 12 24" xfId="26891" xr:uid="{0656B24D-0FCC-4665-BEB9-C3E4E652326E}"/>
    <cellStyle name="20% - Accent4 12 25" xfId="29654" xr:uid="{13AE02B1-A09A-4E97-833B-9363B6B38239}"/>
    <cellStyle name="20% - Accent4 12 3" xfId="4091" xr:uid="{AEEAB845-7490-45CE-9581-1F4346796EE5}"/>
    <cellStyle name="20% - Accent4 12 3 2" xfId="24443" xr:uid="{9BE2C10D-BB44-488F-8749-F84A2D092FF7}"/>
    <cellStyle name="20% - Accent4 12 3 3" xfId="20390" xr:uid="{F9BBA43D-A534-42E5-9C39-9593EB8B6423}"/>
    <cellStyle name="20% - Accent4 12 4" xfId="4703" xr:uid="{FB6078E1-B445-40B3-9FAC-31C415689F27}"/>
    <cellStyle name="20% - Accent4 12 4 2" xfId="25055" xr:uid="{1DF333AB-2B14-4568-B32A-DE0B4C1F9D8B}"/>
    <cellStyle name="20% - Accent4 12 4 3" xfId="21002" xr:uid="{A17E59D0-F349-48B6-BCC7-F5C57F9A4BE6}"/>
    <cellStyle name="20% - Accent4 12 5" xfId="5315" xr:uid="{B638D3FF-88AC-45B3-B0E9-338C5089C210}"/>
    <cellStyle name="20% - Accent4 12 5 2" xfId="25667" xr:uid="{C8FB7FAC-5E4E-4FD5-9F7C-B74F51608221}"/>
    <cellStyle name="20% - Accent4 12 5 3" xfId="21614" xr:uid="{0E5DAE37-10DF-4BEA-9406-AF0DC7A2F115}"/>
    <cellStyle name="20% - Accent4 12 6" xfId="5927" xr:uid="{9F53ACAD-E9CB-47F2-B20A-41807837286A}"/>
    <cellStyle name="20% - Accent4 12 6 2" xfId="26279" xr:uid="{E53C10B2-0B5A-41BF-91D7-B0DDE384B2EC}"/>
    <cellStyle name="20% - Accent4 12 6 3" xfId="22226" xr:uid="{4453CEB4-2763-461B-88C4-DA79D20D889A}"/>
    <cellStyle name="20% - Accent4 12 7" xfId="6539" xr:uid="{7F788885-8972-4E39-ABBD-42A0E81D69C6}"/>
    <cellStyle name="20% - Accent4 12 7 2" xfId="19166" xr:uid="{5B56E175-BD95-4B66-BC38-139598C5C86E}"/>
    <cellStyle name="20% - Accent4 12 8" xfId="7151" xr:uid="{4E2B101C-1446-4539-901F-1F8D0DC78C0B}"/>
    <cellStyle name="20% - Accent4 12 8 2" xfId="23220" xr:uid="{006744DB-8DD9-446B-95DF-5BD03E990A1E}"/>
    <cellStyle name="20% - Accent4 12 9" xfId="7763" xr:uid="{5BC47B13-FACF-4A20-846A-8996FCD18AF7}"/>
    <cellStyle name="20% - Accent4 13" xfId="2891" xr:uid="{C9D929D5-0A50-4255-BCE8-733B24259702}"/>
    <cellStyle name="20% - Accent4 13 10" xfId="8398" xr:uid="{844ABAD2-DF57-4757-A0C7-8F6CC561D712}"/>
    <cellStyle name="20% - Accent4 13 11" xfId="9010" xr:uid="{DE785BFB-1B4F-4ADC-AA96-A2E355F37CDC}"/>
    <cellStyle name="20% - Accent4 13 12" xfId="9622" xr:uid="{6A3AC071-1DFD-4379-B4EA-6EE72E11D525}"/>
    <cellStyle name="20% - Accent4 13 13" xfId="10234" xr:uid="{0AEE21D9-69E8-48E2-83F6-A437F27F9D7A}"/>
    <cellStyle name="20% - Accent4 13 14" xfId="10846" xr:uid="{D0779F9D-9156-4C5B-A31B-14CA8C659157}"/>
    <cellStyle name="20% - Accent4 13 15" xfId="11458" xr:uid="{E4C8B82E-B9E0-409D-A8C5-6B5AD3D50C0C}"/>
    <cellStyle name="20% - Accent4 13 16" xfId="12070" xr:uid="{95A593BA-ABAC-43A8-BAD2-0DD20351ACFB}"/>
    <cellStyle name="20% - Accent4 13 17" xfId="12682" xr:uid="{616A7320-6327-4699-A6A5-E8B5BA7D822D}"/>
    <cellStyle name="20% - Accent4 13 18" xfId="13294" xr:uid="{A1E209A6-0456-46F8-8E40-86B33049CE25}"/>
    <cellStyle name="20% - Accent4 13 19" xfId="13906" xr:uid="{E04E4F25-2693-44ED-991B-5C9706E128F0}"/>
    <cellStyle name="20% - Accent4 13 2" xfId="3502" xr:uid="{2BB736ED-8D9F-4858-A043-1CB9EA86016C}"/>
    <cellStyle name="20% - Accent4 13 2 2" xfId="23854" xr:uid="{76CDB5BF-0683-481A-A2AF-36430BCD13DD}"/>
    <cellStyle name="20% - Accent4 13 2 3" xfId="19801" xr:uid="{6969A823-70D4-4580-BDDC-C9E29F996F9A}"/>
    <cellStyle name="20% - Accent4 13 20" xfId="14518" xr:uid="{348B0C4E-441A-4538-BE66-35388C6B5E14}"/>
    <cellStyle name="20% - Accent4 13 21" xfId="15130" xr:uid="{8AA42FEC-5D91-47F2-8944-56EAD640E4D3}"/>
    <cellStyle name="20% - Accent4 13 22" xfId="15742" xr:uid="{D0045DB4-E9AB-4E9A-95CC-0D45FD57B23F}"/>
    <cellStyle name="20% - Accent4 13 23" xfId="16354" xr:uid="{66B832AA-437C-44C8-8826-1BF35335E8BC}"/>
    <cellStyle name="20% - Accent4 13 24" xfId="26914" xr:uid="{EEB320AF-926E-4757-9E5F-B9FC8FFC0AAB}"/>
    <cellStyle name="20% - Accent4 13 25" xfId="29706" xr:uid="{9D1047DB-6D37-4EDF-AA03-3378DFB72B57}"/>
    <cellStyle name="20% - Accent4 13 3" xfId="4114" xr:uid="{FA93153E-45AD-4BA5-9E15-BE5E87C2E980}"/>
    <cellStyle name="20% - Accent4 13 3 2" xfId="24466" xr:uid="{2CEB4A1F-4826-4719-8AB7-183C12194FA7}"/>
    <cellStyle name="20% - Accent4 13 3 3" xfId="20413" xr:uid="{95D6E656-7F66-475F-AC4A-1FA0C4D61785}"/>
    <cellStyle name="20% - Accent4 13 4" xfId="4726" xr:uid="{887C69A3-DED2-4D1D-B71C-E3CC4E4CFF99}"/>
    <cellStyle name="20% - Accent4 13 4 2" xfId="25078" xr:uid="{D294B04C-BAEE-476D-8D34-4ADBF990652A}"/>
    <cellStyle name="20% - Accent4 13 4 3" xfId="21025" xr:uid="{490BFD72-F5AD-47A3-A5F8-53ADF00E1D27}"/>
    <cellStyle name="20% - Accent4 13 5" xfId="5338" xr:uid="{C266B0AD-D7DE-4C81-9768-0ED2CD1022CC}"/>
    <cellStyle name="20% - Accent4 13 5 2" xfId="25690" xr:uid="{A3916E55-5F62-4C7D-B816-2C9C2FD4D107}"/>
    <cellStyle name="20% - Accent4 13 5 3" xfId="21637" xr:uid="{67763DBB-37B4-49D7-A08B-C7400653FD63}"/>
    <cellStyle name="20% - Accent4 13 6" xfId="5950" xr:uid="{B768CFC4-47AE-441E-B6A8-B4CA043E38CC}"/>
    <cellStyle name="20% - Accent4 13 6 2" xfId="26302" xr:uid="{9C3CEA8F-63C4-4628-870D-949FA475CF28}"/>
    <cellStyle name="20% - Accent4 13 6 3" xfId="22249" xr:uid="{0CDC7B79-1710-4D32-B627-6C0BA94CE920}"/>
    <cellStyle name="20% - Accent4 13 7" xfId="6562" xr:uid="{AC1E0CE5-9D7A-490C-A881-22772D578A37}"/>
    <cellStyle name="20% - Accent4 13 7 2" xfId="19189" xr:uid="{4718BCD5-7542-4E4C-B405-863D9B2096AD}"/>
    <cellStyle name="20% - Accent4 13 8" xfId="7174" xr:uid="{13D7765E-0B60-429F-8897-77405E2D9D71}"/>
    <cellStyle name="20% - Accent4 13 8 2" xfId="23243" xr:uid="{CEB5E140-2B67-4258-AE7D-C672693F2493}"/>
    <cellStyle name="20% - Accent4 13 9" xfId="7786" xr:uid="{CD058543-EFA4-4C24-A56E-8D7615D71042}"/>
    <cellStyle name="20% - Accent4 14" xfId="2378" xr:uid="{48DA3F2E-A28B-4FB2-96B5-1C322947CE59}"/>
    <cellStyle name="20% - Accent4 14 2" xfId="18673" xr:uid="{2DD3CFD0-5D27-411B-8C60-A71046234764}"/>
    <cellStyle name="20% - Accent4 14 3" xfId="22727" xr:uid="{2913E196-6400-4866-8315-2886BD9FAAE1}"/>
    <cellStyle name="20% - Accent4 14 4" xfId="17818" xr:uid="{D518A984-73AE-48C3-9349-97C965A2932B}"/>
    <cellStyle name="20% - Accent4 15" xfId="2987" xr:uid="{2557FB36-EA2A-43CE-8EC0-A1A3966939FC}"/>
    <cellStyle name="20% - Accent4 15 2" xfId="23338" xr:uid="{090F922F-CBCE-4345-8D2B-6AF9F1E83AF7}"/>
    <cellStyle name="20% - Accent4 15 3" xfId="19285" xr:uid="{FA68F482-9772-4F84-BD5B-29B32ACFD68E}"/>
    <cellStyle name="20% - Accent4 16" xfId="3598" xr:uid="{19544B06-A43C-44BE-AD7C-FD9CD15B1CD3}"/>
    <cellStyle name="20% - Accent4 16 2" xfId="23950" xr:uid="{3B38625A-EAAF-437D-A1B9-C8C0DA7AFF96}"/>
    <cellStyle name="20% - Accent4 16 3" xfId="19897" xr:uid="{7DD44EDC-4356-472F-875F-10230C27414F}"/>
    <cellStyle name="20% - Accent4 17" xfId="4210" xr:uid="{3A819CCE-DAC2-44CA-A6A8-FA1CD9F29997}"/>
    <cellStyle name="20% - Accent4 17 2" xfId="24562" xr:uid="{C7B44199-F791-490A-B408-80C7F08FBE26}"/>
    <cellStyle name="20% - Accent4 17 3" xfId="20509" xr:uid="{FCBB746A-791B-4AAF-A0E7-2076BD28A49C}"/>
    <cellStyle name="20% - Accent4 18" xfId="4822" xr:uid="{11B94CC3-1D8B-4874-BC24-57AB963B3D13}"/>
    <cellStyle name="20% - Accent4 18 2" xfId="25174" xr:uid="{D4DED316-3F7B-47CE-8F5E-65CF58505C5C}"/>
    <cellStyle name="20% - Accent4 18 3" xfId="21121" xr:uid="{2333D61D-B5B8-4779-9CA9-E7A2A06A4C34}"/>
    <cellStyle name="20% - Accent4 19" xfId="5434" xr:uid="{75E90A2B-8FA9-4FB0-A697-FD0696743D3D}"/>
    <cellStyle name="20% - Accent4 19 2" xfId="25786" xr:uid="{90E2030C-FA0B-47AC-A892-FB394E66F899}"/>
    <cellStyle name="20% - Accent4 19 3" xfId="21733" xr:uid="{5C2E383B-36F1-48D9-9DBE-C435A4899B8C}"/>
    <cellStyle name="20% - Accent4 2" xfId="116" xr:uid="{CF931BD0-B60C-45CB-B0A0-3C5A26AAB3F4}"/>
    <cellStyle name="20% - Accent4 2 10" xfId="6679" xr:uid="{713369CB-512B-4C7E-AE13-43E0508604B6}"/>
    <cellStyle name="20% - Accent4 2 10 2" xfId="17839" xr:uid="{97DA5B01-FA09-47C1-BDCE-8F289B8E72B6}"/>
    <cellStyle name="20% - Accent4 2 11" xfId="7291" xr:uid="{81804C43-75B7-4231-8913-9412DF98C3C3}"/>
    <cellStyle name="20% - Accent4 2 11 2" xfId="18313" xr:uid="{4B957BA1-35F4-4D84-B352-D35EFC4AAB5C}"/>
    <cellStyle name="20% - Accent4 2 12" xfId="7903" xr:uid="{F04F11F8-4EA1-45F6-8D80-F21033299019}"/>
    <cellStyle name="20% - Accent4 2 12 2" xfId="22366" xr:uid="{F5E771FB-EA3D-4B0D-877C-FC7EABDA6999}"/>
    <cellStyle name="20% - Accent4 2 13" xfId="8515" xr:uid="{9CC14A6D-29DB-466D-AE6A-8E3CE96BDFD2}"/>
    <cellStyle name="20% - Accent4 2 14" xfId="9127" xr:uid="{9CD28C4E-76E2-41E5-846B-49351F2F0B9D}"/>
    <cellStyle name="20% - Accent4 2 15" xfId="9739" xr:uid="{38F4FE98-8C4B-4E3B-9AD3-0851B20ED1D1}"/>
    <cellStyle name="20% - Accent4 2 16" xfId="10351" xr:uid="{8E8B0695-9A09-4FA1-A43C-329B7638990E}"/>
    <cellStyle name="20% - Accent4 2 17" xfId="10963" xr:uid="{157E2321-F896-4814-B721-87176436069A}"/>
    <cellStyle name="20% - Accent4 2 18" xfId="11575" xr:uid="{33E7CA48-0A8C-495D-8F7B-005FEA095BB6}"/>
    <cellStyle name="20% - Accent4 2 19" xfId="12187" xr:uid="{C8E9027F-A58E-463C-B851-46D00DF1567E}"/>
    <cellStyle name="20% - Accent4 2 2" xfId="1168" xr:uid="{1F23D75D-3DA5-4574-B987-80B93F783422}"/>
    <cellStyle name="20% - Accent4 2 2 10" xfId="7482" xr:uid="{434CE600-52B0-44F6-AB95-FA69FB6AF680}"/>
    <cellStyle name="20% - Accent4 2 2 11" xfId="8094" xr:uid="{A5B1295A-7405-4364-A456-9ECDD1DEF549}"/>
    <cellStyle name="20% - Accent4 2 2 12" xfId="8706" xr:uid="{845399D4-E20B-45BD-A3DD-4B507991D18B}"/>
    <cellStyle name="20% - Accent4 2 2 13" xfId="9318" xr:uid="{27AA8E8C-ADB4-4FCC-969B-35B3CC6A3778}"/>
    <cellStyle name="20% - Accent4 2 2 14" xfId="9930" xr:uid="{0CF678D0-3886-4A41-950F-97BBA45A0CFA}"/>
    <cellStyle name="20% - Accent4 2 2 15" xfId="10542" xr:uid="{DDCDDA32-A795-490A-A18B-B915C0AD7B5C}"/>
    <cellStyle name="20% - Accent4 2 2 16" xfId="11154" xr:uid="{65FF8D8E-F5B5-45CF-BE62-AEF1D6850CAA}"/>
    <cellStyle name="20% - Accent4 2 2 17" xfId="11766" xr:uid="{6F100559-216C-4EDB-BECD-380FC1BF3288}"/>
    <cellStyle name="20% - Accent4 2 2 18" xfId="12378" xr:uid="{45E8479F-395E-4330-92FA-699FF2CF0EA6}"/>
    <cellStyle name="20% - Accent4 2 2 19" xfId="12990" xr:uid="{C8F2CCC0-FF06-49AE-9689-FFB06D1F2613}"/>
    <cellStyle name="20% - Accent4 2 2 2" xfId="2589" xr:uid="{5B5E2387-1F63-4913-AC83-36893CEC1A60}"/>
    <cellStyle name="20% - Accent4 2 2 2 2" xfId="18885" xr:uid="{4EF07CE6-2C0D-4106-805E-945B40C33D96}"/>
    <cellStyle name="20% - Accent4 2 2 2 3" xfId="22939" xr:uid="{9F97D49A-3CD0-4A8A-B2C4-609444DBB6DD}"/>
    <cellStyle name="20% - Accent4 2 2 2 4" xfId="17650" xr:uid="{92CE1129-8865-4E12-A154-E83FE7751DE6}"/>
    <cellStyle name="20% - Accent4 2 2 2 5" xfId="29176" xr:uid="{A007E24D-8503-48AC-AE1A-E43B70B8364A}"/>
    <cellStyle name="20% - Accent4 2 2 20" xfId="13602" xr:uid="{368C37F8-DAFD-4EC5-8DBE-45F3AA570329}"/>
    <cellStyle name="20% - Accent4 2 2 21" xfId="14214" xr:uid="{DC6EBDE5-A858-46C3-8EC8-F7F332EEE8A9}"/>
    <cellStyle name="20% - Accent4 2 2 22" xfId="14826" xr:uid="{C0AAD472-447B-4851-A9BF-12061AE4FC98}"/>
    <cellStyle name="20% - Accent4 2 2 23" xfId="15438" xr:uid="{54F73BB9-48D8-4AF6-9DAB-85F6EBDA3430}"/>
    <cellStyle name="20% - Accent4 2 2 24" xfId="16050" xr:uid="{E499048A-8119-4789-84EB-544B8B982A78}"/>
    <cellStyle name="20% - Accent4 2 2 25" xfId="26610" xr:uid="{E3651931-77D7-4C61-9090-8443C041DD81}"/>
    <cellStyle name="20% - Accent4 2 2 26" xfId="27172" xr:uid="{6FAFA8F6-7CD5-4517-8393-D2A79AF529ED}"/>
    <cellStyle name="20% - Accent4 2 2 26 2" xfId="29042" xr:uid="{EFBDFF98-9830-4DA1-9B8F-68430A423AF6}"/>
    <cellStyle name="20% - Accent4 2 2 27" xfId="2209" xr:uid="{7091047C-F639-412C-A0C6-E2174F9C0CDF}"/>
    <cellStyle name="20% - Accent4 2 2 3" xfId="3199" xr:uid="{823266B6-34FC-469D-B2D8-262F309EA2E3}"/>
    <cellStyle name="20% - Accent4 2 2 3 2" xfId="19497" xr:uid="{D0EA77DA-6D03-45AF-8E25-9145FDE292F2}"/>
    <cellStyle name="20% - Accent4 2 2 3 3" xfId="23550" xr:uid="{624A7145-FEE3-42C2-AC80-8A5F9E3E682C}"/>
    <cellStyle name="20% - Accent4 2 2 3 4" xfId="18030" xr:uid="{8F0A0959-779B-43E8-A49A-27E787CFFEA5}"/>
    <cellStyle name="20% - Accent4 2 2 4" xfId="3810" xr:uid="{66A314EF-789A-42AC-9A74-5A13D02023AC}"/>
    <cellStyle name="20% - Accent4 2 2 4 2" xfId="24162" xr:uid="{002CAFEE-D579-4F9C-8DE5-20C82F864657}"/>
    <cellStyle name="20% - Accent4 2 2 4 3" xfId="20109" xr:uid="{08BF1A0D-4E6E-42D6-8230-2215228DDB9F}"/>
    <cellStyle name="20% - Accent4 2 2 5" xfId="4422" xr:uid="{9FA3CB19-E450-4B99-87D3-E47DC2DD862F}"/>
    <cellStyle name="20% - Accent4 2 2 5 2" xfId="24774" xr:uid="{A8F4AFDF-1A47-4A56-AE85-B443EA0A42DE}"/>
    <cellStyle name="20% - Accent4 2 2 5 3" xfId="20721" xr:uid="{ED110709-633D-43A0-AA85-C09A9CE30026}"/>
    <cellStyle name="20% - Accent4 2 2 6" xfId="5034" xr:uid="{84A841F4-0398-40E2-BF66-FD957A7CEFBA}"/>
    <cellStyle name="20% - Accent4 2 2 6 2" xfId="25386" xr:uid="{46E683F9-D59D-461D-880B-CA6F44C820C2}"/>
    <cellStyle name="20% - Accent4 2 2 6 3" xfId="21333" xr:uid="{0481309D-C443-46A6-A843-9C174E88A257}"/>
    <cellStyle name="20% - Accent4 2 2 7" xfId="5646" xr:uid="{91754EFD-424D-4681-B807-2D612CE9616A}"/>
    <cellStyle name="20% - Accent4 2 2 7 2" xfId="25998" xr:uid="{53C86468-89F1-485A-BBAE-B1A392FEAA32}"/>
    <cellStyle name="20% - Accent4 2 2 7 3" xfId="21945" xr:uid="{5EFBE679-84FF-4D5E-B72E-9D69F5445E81}"/>
    <cellStyle name="20% - Accent4 2 2 8" xfId="6258" xr:uid="{D523F6F1-264E-4ADF-8588-E1450A9D0219}"/>
    <cellStyle name="20% - Accent4 2 2 8 2" xfId="18504" xr:uid="{A3B05D93-0139-4CF3-8023-451C4391BABD}"/>
    <cellStyle name="20% - Accent4 2 2 9" xfId="6870" xr:uid="{46BD0170-E46E-4140-81C9-56E0F36DBDE3}"/>
    <cellStyle name="20% - Accent4 2 2 9 2" xfId="22557" xr:uid="{E93A82B1-033E-4C46-8933-FE3B469440D3}"/>
    <cellStyle name="20% - Accent4 2 20" xfId="12799" xr:uid="{D61D2009-D6C2-457C-8A62-C210E0B96D79}"/>
    <cellStyle name="20% - Accent4 2 21" xfId="13411" xr:uid="{12AFB3CD-7BA1-4AC2-832C-DB9EA838EF43}"/>
    <cellStyle name="20% - Accent4 2 22" xfId="14023" xr:uid="{3756FE48-63C8-4DF7-BA14-D16E1AC2329C}"/>
    <cellStyle name="20% - Accent4 2 23" xfId="14635" xr:uid="{EE5E4B9F-EE66-4D95-8CC0-A5F2FFF050E0}"/>
    <cellStyle name="20% - Accent4 2 24" xfId="15247" xr:uid="{47C5C24C-D003-473F-A257-2AAC790CAA76}"/>
    <cellStyle name="20% - Accent4 2 25" xfId="15859" xr:uid="{49485D10-B44E-48E0-A08D-5C59196C4A38}"/>
    <cellStyle name="20% - Accent4 2 26" xfId="26419" xr:uid="{585CABFD-022C-4AE7-AF19-819AF18FE719}"/>
    <cellStyle name="20% - Accent4 2 27" xfId="26998" xr:uid="{7FB9DF56-A3BC-4F3F-89BD-243D2F7CAAAD}"/>
    <cellStyle name="20% - Accent4 2 27 2" xfId="28995" xr:uid="{F8E663B0-EE76-4951-8F81-2FC350EBA52D}"/>
    <cellStyle name="20% - Accent4 2 28" xfId="2016" xr:uid="{33228DC5-4E25-4F0A-9935-3ADCFC09584D}"/>
    <cellStyle name="20% - Accent4 2 29" xfId="29972" xr:uid="{6A627458-A61F-4AF0-9B28-6F98E7212A4D}"/>
    <cellStyle name="20% - Accent4 2 3" xfId="2399" xr:uid="{9D8E6ACA-0EED-41B0-AC84-BC9FDD08F8F3}"/>
    <cellStyle name="20% - Accent4 2 3 2" xfId="18694" xr:uid="{4464A633-030A-4110-BC45-7F124BF33EDE}"/>
    <cellStyle name="20% - Accent4 2 3 3" xfId="22748" xr:uid="{A278CDFC-9D7F-47D5-BB1D-B2D382BBE77D}"/>
    <cellStyle name="20% - Accent4 2 3 4" xfId="16451" xr:uid="{BC6672E6-DAC5-4494-8A68-C49543BFCDBD}"/>
    <cellStyle name="20% - Accent4 2 3 5" xfId="29139" xr:uid="{C65D9A82-EC81-4DCA-B466-2EDDA0166C12}"/>
    <cellStyle name="20% - Accent4 2 4" xfId="3008" xr:uid="{3D2B8E73-C0FC-4AEB-BFA9-93DDA3871C90}"/>
    <cellStyle name="20% - Accent4 2 4 2" xfId="19306" xr:uid="{719B3E00-6B56-4CA7-8596-1E4DD75D0CDE}"/>
    <cellStyle name="20% - Accent4 2 4 3" xfId="23359" xr:uid="{D40B713F-15B4-42C2-A160-B1B42C51D830}"/>
    <cellStyle name="20% - Accent4 2 4 4" xfId="16620" xr:uid="{FDF2F99E-18F1-4762-8608-DAD01D2647FF}"/>
    <cellStyle name="20% - Accent4 2 4 5" xfId="29106" xr:uid="{80474623-DC7A-49AA-8660-2FD921E4A99C}"/>
    <cellStyle name="20% - Accent4 2 5" xfId="3619" xr:uid="{3DB5C8CC-F0FB-4B2A-A130-31901BD7F648}"/>
    <cellStyle name="20% - Accent4 2 5 2" xfId="19918" xr:uid="{A3EB91F2-6B98-4B27-8328-19C8ABB42FA9}"/>
    <cellStyle name="20% - Accent4 2 5 3" xfId="23971" xr:uid="{8DFF0DFF-5CC2-40CA-B0C9-2171DBE8849A}"/>
    <cellStyle name="20% - Accent4 2 5 4" xfId="16789" xr:uid="{2C545550-F8F9-494A-83B9-8F25A99C3C37}"/>
    <cellStyle name="20% - Accent4 2 5 5" xfId="29323" xr:uid="{62136870-5F3F-4035-BE7F-54BB4A544185}"/>
    <cellStyle name="20% - Accent4 2 6" xfId="4231" xr:uid="{A5F3B0A6-2907-4E4B-85DA-40A0236C53EF}"/>
    <cellStyle name="20% - Accent4 2 6 2" xfId="20530" xr:uid="{8A19CC8E-FE50-4200-BD5A-7E19679D5144}"/>
    <cellStyle name="20% - Accent4 2 6 3" xfId="24583" xr:uid="{80A93BF4-B3ED-473D-B43D-7AB8DC3108EE}"/>
    <cellStyle name="20% - Accent4 2 6 4" xfId="16958" xr:uid="{E6C3F637-A460-478C-A61B-79E6A7CA18AA}"/>
    <cellStyle name="20% - Accent4 2 7" xfId="4843" xr:uid="{33254CC5-0A3D-4A6D-91A5-4824784B7E0B}"/>
    <cellStyle name="20% - Accent4 2 7 2" xfId="21142" xr:uid="{FA321E23-5C23-45D2-B870-3FC1825C06EA}"/>
    <cellStyle name="20% - Accent4 2 7 3" xfId="25195" xr:uid="{F2FBC87E-75B0-4C7C-B2B7-5787071A7B61}"/>
    <cellStyle name="20% - Accent4 2 7 4" xfId="17127" xr:uid="{E5E3B45E-02C6-4767-9766-F9A311A08CD8}"/>
    <cellStyle name="20% - Accent4 2 8" xfId="5455" xr:uid="{3D4FE70E-1254-4BA1-8047-772C4B783F42}"/>
    <cellStyle name="20% - Accent4 2 8 2" xfId="21754" xr:uid="{AB995BA2-2C12-45DC-974D-C73B6D222FDB}"/>
    <cellStyle name="20% - Accent4 2 8 3" xfId="25807" xr:uid="{DA8E85AF-BACB-40C5-9745-8A2A1C966A03}"/>
    <cellStyle name="20% - Accent4 2 8 4" xfId="17296" xr:uid="{3388FC9A-605B-4493-BEB8-BAEEFF7567B8}"/>
    <cellStyle name="20% - Accent4 2 9" xfId="6067" xr:uid="{D479B514-5242-4991-BDCA-2B51EA128524}"/>
    <cellStyle name="20% - Accent4 2 9 2" xfId="17468" xr:uid="{FFF9A188-C16D-4F06-8662-BBBD8BD5A029}"/>
    <cellStyle name="20% - Accent4 20" xfId="6046" xr:uid="{9613547F-2D04-48ED-A9B1-A3D298F848D4}"/>
    <cellStyle name="20% - Accent4 20 2" xfId="18292" xr:uid="{88C053FF-104C-447E-AC78-2CE77DF5A365}"/>
    <cellStyle name="20% - Accent4 21" xfId="6658" xr:uid="{35A116B2-6D2D-4458-A4AF-B0296099949B}"/>
    <cellStyle name="20% - Accent4 21 2" xfId="22345" xr:uid="{B673C426-14B1-47D4-96BB-A3BF00EB6E11}"/>
    <cellStyle name="20% - Accent4 22" xfId="7270" xr:uid="{B77A72C6-E813-4D88-B39E-0DAA25F96461}"/>
    <cellStyle name="20% - Accent4 23" xfId="7882" xr:uid="{35AF3882-3ECD-4563-856C-EB7193AE6932}"/>
    <cellStyle name="20% - Accent4 24" xfId="8494" xr:uid="{5F7508E9-2BD2-4927-830D-643073B61416}"/>
    <cellStyle name="20% - Accent4 25" xfId="9106" xr:uid="{9C795197-72CF-4E1C-A1BA-63BCC2708C97}"/>
    <cellStyle name="20% - Accent4 26" xfId="9718" xr:uid="{E238B9F7-AE19-4C3A-9AC9-8B0D1DA6EAA1}"/>
    <cellStyle name="20% - Accent4 27" xfId="10330" xr:uid="{FD8DD3BC-4F0D-4B7F-8770-FE433D02D23C}"/>
    <cellStyle name="20% - Accent4 28" xfId="10942" xr:uid="{2C695ECB-FEDF-4857-873A-759C5BBF7170}"/>
    <cellStyle name="20% - Accent4 29" xfId="11554" xr:uid="{6A92B6DB-8168-4A32-8E54-CA1692DFDAEE}"/>
    <cellStyle name="20% - Accent4 3" xfId="960" xr:uid="{1F21254D-3B60-46C5-8840-916CECD2EB7D}"/>
    <cellStyle name="20% - Accent4 3 10" xfId="7461" xr:uid="{5C91E8A8-198D-4C8E-BCEA-2493E75F3211}"/>
    <cellStyle name="20% - Accent4 3 11" xfId="8073" xr:uid="{C8BF7E7B-E66D-4AAC-B2EC-B3E4B36C36F5}"/>
    <cellStyle name="20% - Accent4 3 12" xfId="8685" xr:uid="{20209D90-F81F-4F54-A94B-15C3A54C55E2}"/>
    <cellStyle name="20% - Accent4 3 13" xfId="9297" xr:uid="{666AB8E5-4BCA-4DEE-897A-09B90DAF0885}"/>
    <cellStyle name="20% - Accent4 3 14" xfId="9909" xr:uid="{D9EF5C18-07AA-4397-85C3-B65BB63FC35F}"/>
    <cellStyle name="20% - Accent4 3 15" xfId="10521" xr:uid="{39A47B04-29CD-4766-A7EB-6B69E0138E47}"/>
    <cellStyle name="20% - Accent4 3 16" xfId="11133" xr:uid="{6255EB90-9ABB-40B5-A0DD-43FBDB854E59}"/>
    <cellStyle name="20% - Accent4 3 17" xfId="11745" xr:uid="{AA968D18-7390-4011-AC20-5724EF5F73C0}"/>
    <cellStyle name="20% - Accent4 3 18" xfId="12357" xr:uid="{DB004317-370C-43A4-A0DE-0863619A6BBF}"/>
    <cellStyle name="20% - Accent4 3 19" xfId="12969" xr:uid="{F734F300-B2FB-4A04-AE94-907612C4EF8E}"/>
    <cellStyle name="20% - Accent4 3 2" xfId="2569" xr:uid="{EA362B69-9BD7-404D-AF11-0E0A189E5CF0}"/>
    <cellStyle name="20% - Accent4 3 2 2" xfId="18864" xr:uid="{7F680F39-F6C8-4F54-8786-0F329FC40DEE}"/>
    <cellStyle name="20% - Accent4 3 2 3" xfId="22918" xr:uid="{D5936C74-8802-481B-8CF8-C553296E1497}"/>
    <cellStyle name="20% - Accent4 3 2 4" xfId="17632" xr:uid="{F23D480D-75A4-40F2-A722-B9BC74A231E6}"/>
    <cellStyle name="20% - Accent4 3 20" xfId="13581" xr:uid="{E246933A-0C94-49F0-AD25-739FD634F104}"/>
    <cellStyle name="20% - Accent4 3 21" xfId="14193" xr:uid="{BC701F2E-32E9-48C0-AEA3-2A119FDE0147}"/>
    <cellStyle name="20% - Accent4 3 22" xfId="14805" xr:uid="{F925F642-2C84-464F-90D9-CE0ADD36A267}"/>
    <cellStyle name="20% - Accent4 3 23" xfId="15417" xr:uid="{BDAF021E-F807-4F54-8E03-176B3A12E8B6}"/>
    <cellStyle name="20% - Accent4 3 24" xfId="16029" xr:uid="{9BE051D2-D461-4064-93BF-3D043411AC8F}"/>
    <cellStyle name="20% - Accent4 3 25" xfId="26589" xr:uid="{D6CC2C7E-A499-489B-96A8-29D359F9A6B1}"/>
    <cellStyle name="20% - Accent4 3 26" xfId="27173" xr:uid="{979D962D-21B2-4E1F-9B53-2663B22C7BEC}"/>
    <cellStyle name="20% - Accent4 3 26 2" xfId="29091" xr:uid="{FD25E10F-A3D1-41E8-AA06-9C47681AB26A}"/>
    <cellStyle name="20% - Accent4 3 27" xfId="2188" xr:uid="{E3C64BC9-6EEF-4CAB-BE57-FB3E629E0D94}"/>
    <cellStyle name="20% - Accent4 3 3" xfId="3178" xr:uid="{8ED55926-9C83-4C74-A5A2-4B1FCAD16DD6}"/>
    <cellStyle name="20% - Accent4 3 3 2" xfId="19476" xr:uid="{A989D7BD-5004-4F77-AFC2-CD22066FE558}"/>
    <cellStyle name="20% - Accent4 3 3 3" xfId="23529" xr:uid="{2A3D508C-56FF-4988-B6F7-1BDFBE86CCCE}"/>
    <cellStyle name="20% - Accent4 3 3 4" xfId="18009" xr:uid="{137D09F3-80EF-4472-8ACA-F45B0B1B0541}"/>
    <cellStyle name="20% - Accent4 3 4" xfId="3789" xr:uid="{3D723DF8-322E-41B0-8842-43E29C6E40A0}"/>
    <cellStyle name="20% - Accent4 3 4 2" xfId="24141" xr:uid="{C458B154-4568-41A6-ADBF-D9BCE6310E13}"/>
    <cellStyle name="20% - Accent4 3 4 3" xfId="20088" xr:uid="{66AC5D17-F07A-4929-BAAB-9A826CA08CB4}"/>
    <cellStyle name="20% - Accent4 3 5" xfId="4401" xr:uid="{C6085C02-5870-4B0E-BA0B-E5A7D3190519}"/>
    <cellStyle name="20% - Accent4 3 5 2" xfId="24753" xr:uid="{5A4DCBE1-19C7-49D3-8240-5961C2FDA13A}"/>
    <cellStyle name="20% - Accent4 3 5 3" xfId="20700" xr:uid="{30BF91F6-05F0-4333-B589-53CE234B4E4C}"/>
    <cellStyle name="20% - Accent4 3 6" xfId="5013" xr:uid="{921DA547-5664-4C68-A16E-2FA0868B2556}"/>
    <cellStyle name="20% - Accent4 3 6 2" xfId="25365" xr:uid="{9D27818B-3293-42EC-AFF9-50AD609FB04D}"/>
    <cellStyle name="20% - Accent4 3 6 3" xfId="21312" xr:uid="{342AB7E2-C34F-4640-8BD0-CECA481D2421}"/>
    <cellStyle name="20% - Accent4 3 7" xfId="5625" xr:uid="{9F2481F1-D01B-47FC-B4F6-1DBD8E165723}"/>
    <cellStyle name="20% - Accent4 3 7 2" xfId="25977" xr:uid="{3278648B-962F-4B90-8C15-41717D065A9A}"/>
    <cellStyle name="20% - Accent4 3 7 3" xfId="21924" xr:uid="{D8A8B574-8506-40DC-8AEB-4BA77330BB8B}"/>
    <cellStyle name="20% - Accent4 3 8" xfId="6237" xr:uid="{26F62520-FD6F-47DB-AAE5-589FEEDB7F80}"/>
    <cellStyle name="20% - Accent4 3 8 2" xfId="18483" xr:uid="{400A142D-7B90-4FD3-B83C-CB1FD8A953DA}"/>
    <cellStyle name="20% - Accent4 3 9" xfId="6849" xr:uid="{33CDD571-DC0D-4646-865E-187FBA7B01A8}"/>
    <cellStyle name="20% - Accent4 3 9 2" xfId="22536" xr:uid="{EC78D1C5-E58A-4F09-87B6-6ADC6327A614}"/>
    <cellStyle name="20% - Accent4 30" xfId="12166" xr:uid="{C338D3E1-00DD-4C9D-92C3-39891963A0C1}"/>
    <cellStyle name="20% - Accent4 31" xfId="12778" xr:uid="{079F63C5-E24D-4BE5-A0D3-B7AF809A828B}"/>
    <cellStyle name="20% - Accent4 32" xfId="13390" xr:uid="{1785A26A-745C-4A52-BB49-0E2F006D0D76}"/>
    <cellStyle name="20% - Accent4 33" xfId="14002" xr:uid="{CB2E3FC7-0536-484A-8810-B153D29AFC84}"/>
    <cellStyle name="20% - Accent4 34" xfId="14614" xr:uid="{E5C7F268-20F3-4C58-B508-17D2099418B9}"/>
    <cellStyle name="20% - Accent4 35" xfId="15226" xr:uid="{9770F0A0-4E21-4381-9FA5-1F8DB132E148}"/>
    <cellStyle name="20% - Accent4 36" xfId="15838" xr:uid="{EEF7B6BC-7719-47C6-8458-CC0DF43A0E86}"/>
    <cellStyle name="20% - Accent4 37" xfId="26398" xr:uid="{680BC1A7-976C-4566-8165-6E406C2FE14A}"/>
    <cellStyle name="20% - Accent4 38" xfId="1859" xr:uid="{D7F1D813-8741-42DE-83F5-AA5BAFEE6AA1}"/>
    <cellStyle name="20% - Accent4 39" xfId="27570" xr:uid="{79DB39F0-9A9A-4630-9E51-C0787CBBF9B6}"/>
    <cellStyle name="20% - Accent4 4" xfId="1484" xr:uid="{5F8084EF-A912-4DB2-BB92-39656D6CB8AA}"/>
    <cellStyle name="20% - Accent4 4 10" xfId="8191" xr:uid="{DA8D9F19-9288-417F-847E-9BEA45FE7C94}"/>
    <cellStyle name="20% - Accent4 4 11" xfId="8803" xr:uid="{2B6F0AC6-007F-43F6-BCE5-7737D713423D}"/>
    <cellStyle name="20% - Accent4 4 12" xfId="9415" xr:uid="{58750F75-41E7-4A62-B5A4-156E4D02759C}"/>
    <cellStyle name="20% - Accent4 4 13" xfId="10027" xr:uid="{0215D32F-0AEE-4B84-B0E5-18DEE490DB00}"/>
    <cellStyle name="20% - Accent4 4 14" xfId="10639" xr:uid="{BE9DD693-1188-4BA7-AC46-F11538B5E0F5}"/>
    <cellStyle name="20% - Accent4 4 15" xfId="11251" xr:uid="{4CF70D00-5DA2-4921-A8E1-EE0489110A24}"/>
    <cellStyle name="20% - Accent4 4 16" xfId="11863" xr:uid="{8AB33FEA-EA60-4E8D-AA31-D5E0241AD9C2}"/>
    <cellStyle name="20% - Accent4 4 17" xfId="12475" xr:uid="{70A601A2-9368-4BA4-B650-2021A6A27AEC}"/>
    <cellStyle name="20% - Accent4 4 18" xfId="13087" xr:uid="{C7321C65-07A8-46BB-B9EE-436ED9FA9B8B}"/>
    <cellStyle name="20% - Accent4 4 19" xfId="13699" xr:uid="{BD27D968-F290-46EF-AD85-7034B2FB7690}"/>
    <cellStyle name="20% - Accent4 4 2" xfId="3296" xr:uid="{F1D91D83-50CC-4145-A24A-75A99BEB9779}"/>
    <cellStyle name="20% - Accent4 4 2 2" xfId="19594" xr:uid="{C899BC4A-55FB-4B94-83F9-3FF895A496A8}"/>
    <cellStyle name="20% - Accent4 4 2 3" xfId="23647" xr:uid="{DF71DCA0-B4D1-4B31-80B6-BE09F55C115B}"/>
    <cellStyle name="20% - Accent4 4 2 4" xfId="18124" xr:uid="{B7E865D1-4C8A-42F8-A5A5-98E4A91712EE}"/>
    <cellStyle name="20% - Accent4 4 20" xfId="14311" xr:uid="{C0338CF6-EE39-4C8C-9953-F36D2423181D}"/>
    <cellStyle name="20% - Accent4 4 21" xfId="14923" xr:uid="{50C8B876-8D59-4192-9072-BBC21CCC2ABA}"/>
    <cellStyle name="20% - Accent4 4 22" xfId="15535" xr:uid="{8A34995C-3FFE-4E86-A82B-954118BAC76D}"/>
    <cellStyle name="20% - Accent4 4 23" xfId="16147" xr:uid="{7817DC47-3399-4A8D-9894-61E7A728A198}"/>
    <cellStyle name="20% - Accent4 4 24" xfId="26707" xr:uid="{F9304ECB-A7FA-4655-9994-9845FD27EAD5}"/>
    <cellStyle name="20% - Accent4 4 25" xfId="29130" xr:uid="{5CA25C8D-E1D2-4EE2-B9C9-F58AD99027C8}"/>
    <cellStyle name="20% - Accent4 4 26" xfId="28270" xr:uid="{D2DBCB33-DBF4-4579-87F5-3F5DF28D894A}"/>
    <cellStyle name="20% - Accent4 4 27" xfId="2686" xr:uid="{8ED074F8-7B4E-483B-91D8-C0A7592832BA}"/>
    <cellStyle name="20% - Accent4 4 3" xfId="3907" xr:uid="{56C1963C-564F-4041-828D-14F49EF79238}"/>
    <cellStyle name="20% - Accent4 4 3 2" xfId="24259" xr:uid="{E0340B81-BF62-42B6-8E62-BF111543AF55}"/>
    <cellStyle name="20% - Accent4 4 3 3" xfId="20206" xr:uid="{7DE47891-6FCA-45E3-B74F-C7A6B039B424}"/>
    <cellStyle name="20% - Accent4 4 4" xfId="4519" xr:uid="{9F3E44CC-AC43-4D90-8A01-ED92855C6473}"/>
    <cellStyle name="20% - Accent4 4 4 2" xfId="24871" xr:uid="{3B2C9FC6-90C2-46B1-9B6B-A41046B70BC4}"/>
    <cellStyle name="20% - Accent4 4 4 3" xfId="20818" xr:uid="{0FE497A7-8B6C-46D7-AAE5-F9EBEBD12105}"/>
    <cellStyle name="20% - Accent4 4 5" xfId="5131" xr:uid="{AE73F5B0-1368-42DE-8ED8-1A4490808810}"/>
    <cellStyle name="20% - Accent4 4 5 2" xfId="25483" xr:uid="{D1D0B75E-EDF7-4FE3-A610-EF3DBDEC1D0E}"/>
    <cellStyle name="20% - Accent4 4 5 3" xfId="21430" xr:uid="{6B5FCBB8-D4B6-45DF-92D8-F574C2D58D19}"/>
    <cellStyle name="20% - Accent4 4 6" xfId="5743" xr:uid="{7E146E4B-02DB-4460-961F-369A197A2D4B}"/>
    <cellStyle name="20% - Accent4 4 6 2" xfId="26095" xr:uid="{83A9356A-C752-4019-850C-1358B29DAF6A}"/>
    <cellStyle name="20% - Accent4 4 6 3" xfId="22042" xr:uid="{2F78A2C6-DDE1-46FA-8F9A-604E698D4DFD}"/>
    <cellStyle name="20% - Accent4 4 7" xfId="6355" xr:uid="{DB78A194-E56D-42CE-A4C1-D88D725AB1E1}"/>
    <cellStyle name="20% - Accent4 4 7 2" xfId="18982" xr:uid="{FA0B8E81-FEAE-4EA2-B77D-C8EBB9743C30}"/>
    <cellStyle name="20% - Accent4 4 8" xfId="6967" xr:uid="{195204B6-C2E1-405C-B77D-42ADF5D39133}"/>
    <cellStyle name="20% - Accent4 4 8 2" xfId="23036" xr:uid="{8DEE0B78-62C6-45B7-970E-6B51D40F1E33}"/>
    <cellStyle name="20% - Accent4 4 9" xfId="7579" xr:uid="{2800EB3E-A0C6-4DA6-AA8C-56CAA14C7A1F}"/>
    <cellStyle name="20% - Accent4 40" xfId="27605" xr:uid="{7514CD06-151C-49E0-842B-032BD7927DBF}"/>
    <cellStyle name="20% - Accent4 5" xfId="1574" xr:uid="{B8B5E208-6DD6-4010-9426-FB47F0455D9F}"/>
    <cellStyle name="20% - Accent4 5 10" xfId="8214" xr:uid="{1186722B-9328-42B5-A57E-522A1DAEB33C}"/>
    <cellStyle name="20% - Accent4 5 11" xfId="8826" xr:uid="{51FEC6F3-0355-4B63-A5E2-660653CBBCDD}"/>
    <cellStyle name="20% - Accent4 5 12" xfId="9438" xr:uid="{EF00F93F-BB1D-4785-8CDF-A45C6B70ECF4}"/>
    <cellStyle name="20% - Accent4 5 13" xfId="10050" xr:uid="{080BFC3D-604F-4B0C-A55D-7A1EFC40A2CD}"/>
    <cellStyle name="20% - Accent4 5 14" xfId="10662" xr:uid="{4EF38276-610D-4C35-9339-903AB2DD01D3}"/>
    <cellStyle name="20% - Accent4 5 15" xfId="11274" xr:uid="{481C358F-6EA1-4D76-A547-896F2A0197A2}"/>
    <cellStyle name="20% - Accent4 5 16" xfId="11886" xr:uid="{E7B2A204-12B5-4971-99B3-27B2E669BB6F}"/>
    <cellStyle name="20% - Accent4 5 17" xfId="12498" xr:uid="{2B14F063-66C6-4AD4-BB31-55077F135B2B}"/>
    <cellStyle name="20% - Accent4 5 18" xfId="13110" xr:uid="{12324A7B-FBE6-47C7-958C-59F4AB5A9D3E}"/>
    <cellStyle name="20% - Accent4 5 19" xfId="13722" xr:uid="{7F6BFB7C-7134-4B5C-91FF-31D95B4D4794}"/>
    <cellStyle name="20% - Accent4 5 2" xfId="3319" xr:uid="{46649623-EBCA-4F87-B0D9-FD08DC6C8014}"/>
    <cellStyle name="20% - Accent4 5 2 2" xfId="19617" xr:uid="{12B4AE75-593A-40DA-A7A2-AFD645FB50BE}"/>
    <cellStyle name="20% - Accent4 5 2 3" xfId="23670" xr:uid="{57132118-D083-46DC-A43E-84F8BA9C0152}"/>
    <cellStyle name="20% - Accent4 5 2 4" xfId="18142" xr:uid="{AE3032FF-6E4F-4A5F-9312-F966670641E2}"/>
    <cellStyle name="20% - Accent4 5 20" xfId="14334" xr:uid="{F8FBDB12-AE51-4AE1-8C8C-07BAE7933FCC}"/>
    <cellStyle name="20% - Accent4 5 21" xfId="14946" xr:uid="{B7B53B64-9767-4CD6-BCB5-CA0B4EE9B5D2}"/>
    <cellStyle name="20% - Accent4 5 22" xfId="15558" xr:uid="{825F352B-0BC2-4339-934A-2130460B8765}"/>
    <cellStyle name="20% - Accent4 5 23" xfId="16170" xr:uid="{DCB7FD5D-9FE3-42C5-905E-F9CDFFD84D2B}"/>
    <cellStyle name="20% - Accent4 5 24" xfId="26730" xr:uid="{59E10E7D-FBDE-435F-86FB-E411FC2D0357}"/>
    <cellStyle name="20% - Accent4 5 25" xfId="29261" xr:uid="{A2211DF8-CBF9-4EA8-AA9C-E2016375F7B3}"/>
    <cellStyle name="20% - Accent4 5 26" xfId="27704" xr:uid="{67437A49-6951-4625-8F3D-38C04B93A4ED}"/>
    <cellStyle name="20% - Accent4 5 27" xfId="2708" xr:uid="{BA5C45A7-344C-40B8-BD9E-3A8E4FDF95C8}"/>
    <cellStyle name="20% - Accent4 5 3" xfId="3930" xr:uid="{6C980E3C-B1D8-4BF8-A369-F429914B956C}"/>
    <cellStyle name="20% - Accent4 5 3 2" xfId="24282" xr:uid="{C4D1F763-3C9A-4156-BD8A-13EA8AF47FEE}"/>
    <cellStyle name="20% - Accent4 5 3 3" xfId="20229" xr:uid="{41FFED5D-21C4-4E59-931A-428F3133C0C0}"/>
    <cellStyle name="20% - Accent4 5 4" xfId="4542" xr:uid="{D2CF4357-AEE9-4252-83CA-BB2632EBB6F8}"/>
    <cellStyle name="20% - Accent4 5 4 2" xfId="24894" xr:uid="{B89334BE-582D-410F-888F-4298ED57C6E2}"/>
    <cellStyle name="20% - Accent4 5 4 3" xfId="20841" xr:uid="{25061B44-F77F-4B9A-B865-2A59BDA31455}"/>
    <cellStyle name="20% - Accent4 5 5" xfId="5154" xr:uid="{4A576EAB-368F-484C-88C3-01E2DDB1002E}"/>
    <cellStyle name="20% - Accent4 5 5 2" xfId="25506" xr:uid="{EAD6F177-44B5-40E3-AB6B-6CC4A34A54EE}"/>
    <cellStyle name="20% - Accent4 5 5 3" xfId="21453" xr:uid="{B02814FC-6D95-4BA8-8CFF-A7B82435B5E0}"/>
    <cellStyle name="20% - Accent4 5 6" xfId="5766" xr:uid="{41206AFF-9183-4DBE-81CD-846AF02B4E8E}"/>
    <cellStyle name="20% - Accent4 5 6 2" xfId="26118" xr:uid="{0BA21DE3-5A1D-4C8D-AE3C-E0C9CF3FF771}"/>
    <cellStyle name="20% - Accent4 5 6 3" xfId="22065" xr:uid="{478F1819-2C7F-4E11-BF57-A3653B322366}"/>
    <cellStyle name="20% - Accent4 5 7" xfId="6378" xr:uid="{A3BA996D-037F-41D0-9044-41396318E08A}"/>
    <cellStyle name="20% - Accent4 5 7 2" xfId="19005" xr:uid="{6A44059E-94C9-4B76-AA3E-0DA255F57FE5}"/>
    <cellStyle name="20% - Accent4 5 8" xfId="6990" xr:uid="{78010329-04B1-47D3-AD7F-5D7E18F747AF}"/>
    <cellStyle name="20% - Accent4 5 8 2" xfId="23059" xr:uid="{4F2C7913-BFD4-48A1-AFC2-520FAE8A364D}"/>
    <cellStyle name="20% - Accent4 5 9" xfId="7602" xr:uid="{BBCF8E65-469B-4B7A-927D-36357A496BF5}"/>
    <cellStyle name="20% - Accent4 6" xfId="2731" xr:uid="{DA56FCC8-7674-41E0-B31E-383B2028A46D}"/>
    <cellStyle name="20% - Accent4 6 10" xfId="8237" xr:uid="{496E7581-0D3C-47BB-AFC3-F2F9AEEB8967}"/>
    <cellStyle name="20% - Accent4 6 11" xfId="8849" xr:uid="{17F05B8C-11EB-4DC2-8EE9-D97A86143D43}"/>
    <cellStyle name="20% - Accent4 6 12" xfId="9461" xr:uid="{8851072D-6359-4531-90A1-D363102BCA23}"/>
    <cellStyle name="20% - Accent4 6 13" xfId="10073" xr:uid="{59EFBC7D-6437-43FE-8675-FB992F9BD986}"/>
    <cellStyle name="20% - Accent4 6 14" xfId="10685" xr:uid="{7F601AB4-48E0-4806-9F98-1EC4F2BF7EAE}"/>
    <cellStyle name="20% - Accent4 6 15" xfId="11297" xr:uid="{28278E2F-A8AF-411F-AEB5-005C7F8689FB}"/>
    <cellStyle name="20% - Accent4 6 16" xfId="11909" xr:uid="{D6A88DB3-1773-45E1-98D3-D695741B2A3B}"/>
    <cellStyle name="20% - Accent4 6 17" xfId="12521" xr:uid="{C53B583E-7575-409B-9F19-90CDD38BC480}"/>
    <cellStyle name="20% - Accent4 6 18" xfId="13133" xr:uid="{25DBE0D5-7E56-4451-BABC-84D66CDFFB30}"/>
    <cellStyle name="20% - Accent4 6 19" xfId="13745" xr:uid="{B0119959-4D4F-4475-A455-414DCF43E1AB}"/>
    <cellStyle name="20% - Accent4 6 2" xfId="3342" xr:uid="{50576E99-5307-43A4-9493-DB06A79A0AE9}"/>
    <cellStyle name="20% - Accent4 6 2 2" xfId="19640" xr:uid="{10132A79-717A-4E85-A0C9-5F072EA96811}"/>
    <cellStyle name="20% - Accent4 6 2 3" xfId="23693" xr:uid="{0DD0AC92-2B8F-4E13-AE50-83A73CB294C7}"/>
    <cellStyle name="20% - Accent4 6 2 4" xfId="18154" xr:uid="{2BC499CE-C062-471B-A21A-2394958733B5}"/>
    <cellStyle name="20% - Accent4 6 20" xfId="14357" xr:uid="{D092890F-F92B-4DF0-BF10-D4A14336157D}"/>
    <cellStyle name="20% - Accent4 6 21" xfId="14969" xr:uid="{C2F06C9B-8565-4F34-BF2A-361B428BE663}"/>
    <cellStyle name="20% - Accent4 6 22" xfId="15581" xr:uid="{C4E0E24B-C687-46F2-AACA-35876B933E5F}"/>
    <cellStyle name="20% - Accent4 6 23" xfId="16193" xr:uid="{61289FD0-6BBF-4DF2-9493-2DAB2BB88F9D}"/>
    <cellStyle name="20% - Accent4 6 24" xfId="26753" xr:uid="{CB45387C-C5E7-415E-83E6-DD5574A5EA8C}"/>
    <cellStyle name="20% - Accent4 6 25" xfId="29400" xr:uid="{A58AA820-094A-44DB-A838-23B5A43E1D6F}"/>
    <cellStyle name="20% - Accent4 6 3" xfId="3953" xr:uid="{77CDC810-9774-43A9-A23B-251E868F732B}"/>
    <cellStyle name="20% - Accent4 6 3 2" xfId="24305" xr:uid="{FE1AF220-72AC-4DE7-A00C-E638149320FC}"/>
    <cellStyle name="20% - Accent4 6 3 3" xfId="20252" xr:uid="{7BED1530-AF6A-42CF-8A5F-D7BAE9149D10}"/>
    <cellStyle name="20% - Accent4 6 4" xfId="4565" xr:uid="{5718B9BE-84E9-4668-8A4C-C9E2182D2F24}"/>
    <cellStyle name="20% - Accent4 6 4 2" xfId="24917" xr:uid="{6F65634A-D9CA-4EDF-8A9E-BA0A9B849E01}"/>
    <cellStyle name="20% - Accent4 6 4 3" xfId="20864" xr:uid="{AFD0ABC9-78EE-470E-AA77-788C96B1A184}"/>
    <cellStyle name="20% - Accent4 6 5" xfId="5177" xr:uid="{F24D50E8-CE1B-474A-A696-3585BA4D521E}"/>
    <cellStyle name="20% - Accent4 6 5 2" xfId="25529" xr:uid="{EE5094A4-7E25-462B-9EFC-9B97C7284C18}"/>
    <cellStyle name="20% - Accent4 6 5 3" xfId="21476" xr:uid="{42D30845-B367-4772-AE47-4360CAE95862}"/>
    <cellStyle name="20% - Accent4 6 6" xfId="5789" xr:uid="{6BE67775-FE0A-49D8-96D9-3909356AA119}"/>
    <cellStyle name="20% - Accent4 6 6 2" xfId="26141" xr:uid="{A0EB1530-DC8D-4C22-A871-5D29340007D1}"/>
    <cellStyle name="20% - Accent4 6 6 3" xfId="22088" xr:uid="{FB136518-3D1A-476A-AA05-EE0568A9D34E}"/>
    <cellStyle name="20% - Accent4 6 7" xfId="6401" xr:uid="{B960DD04-BEFC-4BB5-9DA2-69E70A380FCF}"/>
    <cellStyle name="20% - Accent4 6 7 2" xfId="19028" xr:uid="{A6EF19C4-700E-4C5B-9E9E-8921A11975F6}"/>
    <cellStyle name="20% - Accent4 6 8" xfId="7013" xr:uid="{6B27EAF8-40FF-4FAC-856E-FC38BC5D4E1F}"/>
    <cellStyle name="20% - Accent4 6 8 2" xfId="23082" xr:uid="{BC76279E-9F06-4CF7-8434-F4E0891187B2}"/>
    <cellStyle name="20% - Accent4 6 9" xfId="7625" xr:uid="{690151A1-43AE-438A-A163-F81D0781CF19}"/>
    <cellStyle name="20% - Accent4 7" xfId="2754" xr:uid="{E7833966-1B36-4015-AF23-DBEF18D55C8D}"/>
    <cellStyle name="20% - Accent4 7 10" xfId="8260" xr:uid="{4F30B5E9-ABAA-42A5-AD34-10F4C3CC4274}"/>
    <cellStyle name="20% - Accent4 7 11" xfId="8872" xr:uid="{E47BC28D-ED6B-42AB-89E0-DAB6D1282BCC}"/>
    <cellStyle name="20% - Accent4 7 12" xfId="9484" xr:uid="{416E6CBC-84D2-4A54-802C-173208FD2132}"/>
    <cellStyle name="20% - Accent4 7 13" xfId="10096" xr:uid="{5F093444-2743-49C0-82FD-4CB254587614}"/>
    <cellStyle name="20% - Accent4 7 14" xfId="10708" xr:uid="{31DD546A-5DFF-4C3D-8DBA-4E00271CC04F}"/>
    <cellStyle name="20% - Accent4 7 15" xfId="11320" xr:uid="{87D22479-F593-462A-902B-184802AA8C3A}"/>
    <cellStyle name="20% - Accent4 7 16" xfId="11932" xr:uid="{BD669DCF-E690-4C08-AFAF-7E3FC01B8E20}"/>
    <cellStyle name="20% - Accent4 7 17" xfId="12544" xr:uid="{47037C00-C826-4289-AEB9-4CA476E3340A}"/>
    <cellStyle name="20% - Accent4 7 18" xfId="13156" xr:uid="{F38AB831-9024-4C14-91DE-C6A76A04832F}"/>
    <cellStyle name="20% - Accent4 7 19" xfId="13768" xr:uid="{BD38E63A-6945-4D5B-BE9B-2F6F5E11F5AC}"/>
    <cellStyle name="20% - Accent4 7 2" xfId="3365" xr:uid="{98425CB2-8C26-4624-9150-58099FFB4966}"/>
    <cellStyle name="20% - Accent4 7 2 2" xfId="19663" xr:uid="{DEB96A93-1571-44E4-ACFA-50A391D7C365}"/>
    <cellStyle name="20% - Accent4 7 2 3" xfId="23716" xr:uid="{C3E5B796-E585-4786-BABD-1A78010ED731}"/>
    <cellStyle name="20% - Accent4 7 2 4" xfId="18166" xr:uid="{216183B1-8E4F-4858-AF95-AE42EC136F71}"/>
    <cellStyle name="20% - Accent4 7 20" xfId="14380" xr:uid="{0E183BF3-AEF0-4AC9-88A1-7631F952D7FE}"/>
    <cellStyle name="20% - Accent4 7 21" xfId="14992" xr:uid="{B0D8F625-E2EA-4A9A-9ACE-D49360DC79E8}"/>
    <cellStyle name="20% - Accent4 7 22" xfId="15604" xr:uid="{E7301E7D-8928-4DE6-941E-E0CE22A89E28}"/>
    <cellStyle name="20% - Accent4 7 23" xfId="16216" xr:uid="{62A4A1A1-BED9-4E07-91F9-5F60E56993BC}"/>
    <cellStyle name="20% - Accent4 7 24" xfId="26776" xr:uid="{30D8B744-4841-456A-A031-FAEFD3BB645C}"/>
    <cellStyle name="20% - Accent4 7 25" xfId="29452" xr:uid="{7A6CBCC0-E156-496E-8808-6DE4C0571028}"/>
    <cellStyle name="20% - Accent4 7 3" xfId="3976" xr:uid="{24E15389-DFAC-4783-9775-B02F8ABD3AB3}"/>
    <cellStyle name="20% - Accent4 7 3 2" xfId="24328" xr:uid="{B19D5AE1-F954-4BD2-A6AC-80098BF8195C}"/>
    <cellStyle name="20% - Accent4 7 3 3" xfId="20275" xr:uid="{1D735DFE-D183-42EF-B4AC-C912D82818DB}"/>
    <cellStyle name="20% - Accent4 7 4" xfId="4588" xr:uid="{112DF681-868B-4444-8148-055C28D26CA7}"/>
    <cellStyle name="20% - Accent4 7 4 2" xfId="24940" xr:uid="{65CD0AC4-F661-4E24-968B-A7CAFCB3EE18}"/>
    <cellStyle name="20% - Accent4 7 4 3" xfId="20887" xr:uid="{8994407F-7E3F-4117-8B3C-D2C8BADEB9AD}"/>
    <cellStyle name="20% - Accent4 7 5" xfId="5200" xr:uid="{799E485D-0B6E-415D-95AE-4772235C3F6F}"/>
    <cellStyle name="20% - Accent4 7 5 2" xfId="25552" xr:uid="{A214B47E-681D-499C-8E05-1040AC7BCD7D}"/>
    <cellStyle name="20% - Accent4 7 5 3" xfId="21499" xr:uid="{364B00B5-4DE0-4FB6-9970-9F060E6DE8F1}"/>
    <cellStyle name="20% - Accent4 7 6" xfId="5812" xr:uid="{96ACCDE6-E2EA-4E21-AA56-798A97BAE166}"/>
    <cellStyle name="20% - Accent4 7 6 2" xfId="26164" xr:uid="{7707C5EB-95C3-4676-9182-A1E9C9D54907}"/>
    <cellStyle name="20% - Accent4 7 6 3" xfId="22111" xr:uid="{9FA5FB10-08D2-4465-96BE-A60C1C0C7DB8}"/>
    <cellStyle name="20% - Accent4 7 7" xfId="6424" xr:uid="{C0636BFD-B8F2-4987-9859-1822FFAB3E27}"/>
    <cellStyle name="20% - Accent4 7 7 2" xfId="19051" xr:uid="{C6F25A01-78A8-4465-BDEA-44DCD7678502}"/>
    <cellStyle name="20% - Accent4 7 8" xfId="7036" xr:uid="{87BFFDFA-DE2C-4C91-B0EF-CF99885E173B}"/>
    <cellStyle name="20% - Accent4 7 8 2" xfId="23105" xr:uid="{0222CCCA-0871-45B0-92D0-A4031A3F8950}"/>
    <cellStyle name="20% - Accent4 7 9" xfId="7648" xr:uid="{098E2E88-6C0D-4D78-999E-94D1F18A4DDC}"/>
    <cellStyle name="20% - Accent4 8" xfId="2777" xr:uid="{B6B8DE11-C364-4408-90DE-8D99AF9BE18A}"/>
    <cellStyle name="20% - Accent4 8 10" xfId="8283" xr:uid="{F4CEB070-C9AC-47E8-8775-4BBA81496935}"/>
    <cellStyle name="20% - Accent4 8 11" xfId="8895" xr:uid="{898ECA30-89B2-454B-A761-6AA9D2E4E82E}"/>
    <cellStyle name="20% - Accent4 8 12" xfId="9507" xr:uid="{D04EBF2D-F39A-495F-A5ED-9B435FF066DC}"/>
    <cellStyle name="20% - Accent4 8 13" xfId="10119" xr:uid="{EB69B37D-4EB4-4AE0-BB85-7357E999CB92}"/>
    <cellStyle name="20% - Accent4 8 14" xfId="10731" xr:uid="{6D8A1A59-4CDC-4DC1-91E9-9852A3921869}"/>
    <cellStyle name="20% - Accent4 8 15" xfId="11343" xr:uid="{715BE86A-54B6-45F9-A61A-D9B81A4B86F7}"/>
    <cellStyle name="20% - Accent4 8 16" xfId="11955" xr:uid="{9D451BA8-3BF5-4559-9A56-89EDA1D7D316}"/>
    <cellStyle name="20% - Accent4 8 17" xfId="12567" xr:uid="{A2A9D214-5D6B-48DE-AFC8-AFC96219CE9F}"/>
    <cellStyle name="20% - Accent4 8 18" xfId="13179" xr:uid="{ABD0ABD5-6F57-4EF7-9A43-ECAAA18E6887}"/>
    <cellStyle name="20% - Accent4 8 19" xfId="13791" xr:uid="{194F8795-C641-4C13-B130-377CF36A33A5}"/>
    <cellStyle name="20% - Accent4 8 2" xfId="3388" xr:uid="{683F4BF7-6F98-4052-9382-2E60C6B51B3E}"/>
    <cellStyle name="20% - Accent4 8 2 2" xfId="19686" xr:uid="{E0CBD35F-4031-43A5-92E9-AB8392C685BD}"/>
    <cellStyle name="20% - Accent4 8 2 3" xfId="23739" xr:uid="{A62B128E-66B1-454E-B9C2-1E0DC0F493B6}"/>
    <cellStyle name="20% - Accent4 8 2 4" xfId="18178" xr:uid="{50B3540B-C5CE-4E5E-9397-1A4E77F25CD4}"/>
    <cellStyle name="20% - Accent4 8 20" xfId="14403" xr:uid="{6F4FD7E0-C8BD-4F7D-BD51-CED4A0053639}"/>
    <cellStyle name="20% - Accent4 8 21" xfId="15015" xr:uid="{564B52B2-AAF3-4397-8AC7-8ACCABB59049}"/>
    <cellStyle name="20% - Accent4 8 22" xfId="15627" xr:uid="{B57653B7-4244-4DD4-A32A-6F3B66192320}"/>
    <cellStyle name="20% - Accent4 8 23" xfId="16239" xr:uid="{143C3CB1-52E0-47F9-9FE6-71A719CC8A5D}"/>
    <cellStyle name="20% - Accent4 8 24" xfId="26799" xr:uid="{751D4198-81A8-4DBC-8DCE-2A7F93B08CC0}"/>
    <cellStyle name="20% - Accent4 8 25" xfId="29507" xr:uid="{0034523D-7D76-4B2F-9DED-0B73847B6959}"/>
    <cellStyle name="20% - Accent4 8 3" xfId="3999" xr:uid="{B1972546-D634-462E-B9D2-0C58DB65DB28}"/>
    <cellStyle name="20% - Accent4 8 3 2" xfId="24351" xr:uid="{871E2521-D1A9-4D6B-B3C9-9D5E2EFA0CA3}"/>
    <cellStyle name="20% - Accent4 8 3 3" xfId="20298" xr:uid="{EE9FF4BC-A607-4648-9754-A76E0D80A22B}"/>
    <cellStyle name="20% - Accent4 8 4" xfId="4611" xr:uid="{2B09568D-2CA5-41CC-9E03-10604B5CE30C}"/>
    <cellStyle name="20% - Accent4 8 4 2" xfId="24963" xr:uid="{F1491D11-9973-4031-9E2B-1AFC4E42006B}"/>
    <cellStyle name="20% - Accent4 8 4 3" xfId="20910" xr:uid="{99A5207E-8533-4342-A55C-400C4DC714A8}"/>
    <cellStyle name="20% - Accent4 8 5" xfId="5223" xr:uid="{5478048B-3CD2-4455-B99D-FC873DAD4D45}"/>
    <cellStyle name="20% - Accent4 8 5 2" xfId="25575" xr:uid="{EB02200D-A430-4AF0-B58B-6995F98ADD79}"/>
    <cellStyle name="20% - Accent4 8 5 3" xfId="21522" xr:uid="{9916D4EE-E0AB-471A-8176-75732C96CB5D}"/>
    <cellStyle name="20% - Accent4 8 6" xfId="5835" xr:uid="{53C756D3-C092-48AC-AD10-970B2D34E80D}"/>
    <cellStyle name="20% - Accent4 8 6 2" xfId="26187" xr:uid="{4A888650-9F4A-4F27-8C13-562A91627B4A}"/>
    <cellStyle name="20% - Accent4 8 6 3" xfId="22134" xr:uid="{3D0B9B55-8566-4CD5-9C1F-F831B0E097C2}"/>
    <cellStyle name="20% - Accent4 8 7" xfId="6447" xr:uid="{E0C07824-ABD8-4456-B7C9-DC11725B287D}"/>
    <cellStyle name="20% - Accent4 8 7 2" xfId="19074" xr:uid="{1026BA4D-8E83-4275-A3B7-D18FDF03BFAE}"/>
    <cellStyle name="20% - Accent4 8 8" xfId="7059" xr:uid="{A01626CE-3898-45AF-9362-92E8A9004B03}"/>
    <cellStyle name="20% - Accent4 8 8 2" xfId="23128" xr:uid="{D15F0B15-0C8B-4494-9FC9-A393EB42EB92}"/>
    <cellStyle name="20% - Accent4 8 9" xfId="7671" xr:uid="{53BF607F-13DB-478E-91B1-9CD45BFCEDE1}"/>
    <cellStyle name="20% - Accent4 9" xfId="2800" xr:uid="{5B0257AB-746D-4BE6-B2DF-8887ADE4BCAD}"/>
    <cellStyle name="20% - Accent4 9 10" xfId="8306" xr:uid="{6C3ED945-9116-4326-A6C8-D24D2B6D4DD0}"/>
    <cellStyle name="20% - Accent4 9 11" xfId="8918" xr:uid="{D5409A24-528F-424D-98C1-2F8D800BE644}"/>
    <cellStyle name="20% - Accent4 9 12" xfId="9530" xr:uid="{443FEA40-8736-44CC-87FB-7AAA9E78CAC6}"/>
    <cellStyle name="20% - Accent4 9 13" xfId="10142" xr:uid="{E4A75B85-D827-417E-8C58-CED5AAFD2D0E}"/>
    <cellStyle name="20% - Accent4 9 14" xfId="10754" xr:uid="{D42A5410-13EA-4F83-9C67-F7922A05CFC7}"/>
    <cellStyle name="20% - Accent4 9 15" xfId="11366" xr:uid="{8237D086-AF30-46E4-A141-719B33EDF70D}"/>
    <cellStyle name="20% - Accent4 9 16" xfId="11978" xr:uid="{CFB60A5A-4CCA-445A-B299-566CEFFBAB7C}"/>
    <cellStyle name="20% - Accent4 9 17" xfId="12590" xr:uid="{96FA073B-E47B-416B-9878-E2E1781205FF}"/>
    <cellStyle name="20% - Accent4 9 18" xfId="13202" xr:uid="{F2F93560-64B3-4E79-8BE9-2EA820CEB237}"/>
    <cellStyle name="20% - Accent4 9 19" xfId="13814" xr:uid="{9D6F4EBB-F734-4BD4-94DA-65E82650C7EB}"/>
    <cellStyle name="20% - Accent4 9 2" xfId="3411" xr:uid="{0F3FB271-E0BF-4378-A50A-0E3EED8B2EFD}"/>
    <cellStyle name="20% - Accent4 9 2 2" xfId="19709" xr:uid="{815C36E0-B077-4A23-8CC3-E602610B5BCC}"/>
    <cellStyle name="20% - Accent4 9 2 3" xfId="23762" xr:uid="{4F46277C-C379-4F31-9408-F2E5C36E258D}"/>
    <cellStyle name="20% - Accent4 9 2 4" xfId="18190" xr:uid="{22BE89E0-28C4-4DF6-BD29-95F0DE729214}"/>
    <cellStyle name="20% - Accent4 9 20" xfId="14426" xr:uid="{6D4AC0FF-A521-413C-A848-64EAF98FB087}"/>
    <cellStyle name="20% - Accent4 9 21" xfId="15038" xr:uid="{900A9140-7572-42BC-96FF-4F63E3051C44}"/>
    <cellStyle name="20% - Accent4 9 22" xfId="15650" xr:uid="{AD61CA5B-7E0A-4846-AAA3-0E26B2DB1472}"/>
    <cellStyle name="20% - Accent4 9 23" xfId="16262" xr:uid="{06A2E644-0AA7-4A8A-A5C0-081394928E79}"/>
    <cellStyle name="20% - Accent4 9 24" xfId="26822" xr:uid="{E321ABC3-DD4E-4EA7-AC85-A7D966328F6C}"/>
    <cellStyle name="20% - Accent4 9 25" xfId="29563" xr:uid="{3D0F03E6-C17B-4101-AEF9-DEDC013E0CFB}"/>
    <cellStyle name="20% - Accent4 9 3" xfId="4022" xr:uid="{D2BB1C05-5683-4906-8D2B-4CC12BF6B1D7}"/>
    <cellStyle name="20% - Accent4 9 3 2" xfId="24374" xr:uid="{7DCFB59D-B2C8-4D6B-9E4D-0294999FF305}"/>
    <cellStyle name="20% - Accent4 9 3 3" xfId="20321" xr:uid="{4E5AD562-D89E-4009-BFFC-41BD3C9FD80F}"/>
    <cellStyle name="20% - Accent4 9 4" xfId="4634" xr:uid="{4DCDBA1E-7F42-4BF6-8000-080FC0C162E7}"/>
    <cellStyle name="20% - Accent4 9 4 2" xfId="24986" xr:uid="{4AFDC3C5-D9E2-4FDB-8F18-76CC9F2AAA6D}"/>
    <cellStyle name="20% - Accent4 9 4 3" xfId="20933" xr:uid="{CF6BE573-6706-4EDD-B89E-86C6080B4BCB}"/>
    <cellStyle name="20% - Accent4 9 5" xfId="5246" xr:uid="{8B3360D7-882A-45FD-B9C0-F2EEF12D093F}"/>
    <cellStyle name="20% - Accent4 9 5 2" xfId="25598" xr:uid="{997F3E85-5C4F-45D0-BCA3-B7F6B5D1B51A}"/>
    <cellStyle name="20% - Accent4 9 5 3" xfId="21545" xr:uid="{5F8CBCEA-EA3C-4E76-9A82-5498EF278B18}"/>
    <cellStyle name="20% - Accent4 9 6" xfId="5858" xr:uid="{36CD2D6F-025B-4E08-B809-29123DD09EE8}"/>
    <cellStyle name="20% - Accent4 9 6 2" xfId="26210" xr:uid="{3935A417-F42E-49FD-B9EF-CFE401019042}"/>
    <cellStyle name="20% - Accent4 9 6 3" xfId="22157" xr:uid="{BFAEE7E7-6801-4907-B7A5-5D8BEC9AE367}"/>
    <cellStyle name="20% - Accent4 9 7" xfId="6470" xr:uid="{A694A9CC-6EFC-48D5-B922-F54F2CA83A22}"/>
    <cellStyle name="20% - Accent4 9 7 2" xfId="19097" xr:uid="{6011F4B0-92BC-41D4-AA47-284C7234BD73}"/>
    <cellStyle name="20% - Accent4 9 8" xfId="7082" xr:uid="{3A7C880A-2DA5-4184-A671-C7A9788B755B}"/>
    <cellStyle name="20% - Accent4 9 8 2" xfId="23151" xr:uid="{B6447F63-F0F2-4D24-8B5F-95050F6967F5}"/>
    <cellStyle name="20% - Accent4 9 9" xfId="7694" xr:uid="{412DE0D5-6B33-443B-9A30-3D7939EEF926}"/>
    <cellStyle name="20% - Accent5" xfId="683" builtinId="46" customBuiltin="1"/>
    <cellStyle name="20% - Accent5 10" xfId="2825" xr:uid="{642DFD39-CE05-47A1-9E2F-34383E7D47F6}"/>
    <cellStyle name="20% - Accent5 10 10" xfId="8331" xr:uid="{8DCC780D-6A01-467D-9FF2-09A10A753CFF}"/>
    <cellStyle name="20% - Accent5 10 11" xfId="8943" xr:uid="{794908F3-9BE5-46B3-9893-1D75BE0EC72C}"/>
    <cellStyle name="20% - Accent5 10 12" xfId="9555" xr:uid="{845225A2-9C30-4CCE-95FE-2C35431E2FA4}"/>
    <cellStyle name="20% - Accent5 10 13" xfId="10167" xr:uid="{3FDC8304-7C79-4F2F-A6AA-6572B7B58406}"/>
    <cellStyle name="20% - Accent5 10 14" xfId="10779" xr:uid="{0BF149A7-BF47-4A4C-A5A3-7E95EFD0782E}"/>
    <cellStyle name="20% - Accent5 10 15" xfId="11391" xr:uid="{E4A27AEE-A342-4189-A4DF-7A5A2F36A27E}"/>
    <cellStyle name="20% - Accent5 10 16" xfId="12003" xr:uid="{BA626AC9-5AAD-4944-A3E2-9AFF34B26F96}"/>
    <cellStyle name="20% - Accent5 10 17" xfId="12615" xr:uid="{69349086-00BE-47F5-A7FB-388AD878A291}"/>
    <cellStyle name="20% - Accent5 10 18" xfId="13227" xr:uid="{9E0CAAFD-8CF0-4EEC-BA77-75237C68DD95}"/>
    <cellStyle name="20% - Accent5 10 19" xfId="13839" xr:uid="{18550778-1D16-41D2-AD7A-F77647C88A24}"/>
    <cellStyle name="20% - Accent5 10 2" xfId="3436" xr:uid="{6FC64456-00FB-4E44-BA4F-59F7CF2CC8C3}"/>
    <cellStyle name="20% - Accent5 10 2 2" xfId="19734" xr:uid="{D1E53A17-E6DE-4885-9C96-33C6FC6760D2}"/>
    <cellStyle name="20% - Accent5 10 2 3" xfId="23787" xr:uid="{A5F05D77-CA25-496C-B4FF-5C3BF0585338}"/>
    <cellStyle name="20% - Accent5 10 2 4" xfId="18204" xr:uid="{74858EA8-C06C-4CE1-A050-A5DE3F3677EA}"/>
    <cellStyle name="20% - Accent5 10 20" xfId="14451" xr:uid="{D8696985-D40D-4819-8B31-149710CEB599}"/>
    <cellStyle name="20% - Accent5 10 21" xfId="15063" xr:uid="{B02B09A9-CB8B-4C00-9271-6F55E9AE696D}"/>
    <cellStyle name="20% - Accent5 10 22" xfId="15675" xr:uid="{F6C493A9-0ADC-4318-BDF5-825FDAFA1D8F}"/>
    <cellStyle name="20% - Accent5 10 23" xfId="16287" xr:uid="{60CEA70B-436B-44FA-B99B-106DFE7A3E5A}"/>
    <cellStyle name="20% - Accent5 10 24" xfId="26847" xr:uid="{CC73FC88-22F0-4E42-98AF-6C106D590A5B}"/>
    <cellStyle name="20% - Accent5 10 25" xfId="29585" xr:uid="{157A2590-DB5D-40BE-BC46-5B5510AFB3E2}"/>
    <cellStyle name="20% - Accent5 10 3" xfId="4047" xr:uid="{1541FB50-289D-46DD-95D1-458CFD0BA8E6}"/>
    <cellStyle name="20% - Accent5 10 3 2" xfId="24399" xr:uid="{98859EB6-F666-4369-9E48-AE46BF949936}"/>
    <cellStyle name="20% - Accent5 10 3 3" xfId="20346" xr:uid="{ECFE327B-05C7-447C-8A24-3A03616D435B}"/>
    <cellStyle name="20% - Accent5 10 4" xfId="4659" xr:uid="{7B82C7C0-B27E-44EC-9563-DE65AD41BF63}"/>
    <cellStyle name="20% - Accent5 10 4 2" xfId="25011" xr:uid="{E2806FD0-059A-4D51-B1A7-AD19ACE52268}"/>
    <cellStyle name="20% - Accent5 10 4 3" xfId="20958" xr:uid="{283D5539-7DA2-4E66-970F-8202F93705BD}"/>
    <cellStyle name="20% - Accent5 10 5" xfId="5271" xr:uid="{0D3E8DBC-F567-41D6-90BF-08EA94395CDB}"/>
    <cellStyle name="20% - Accent5 10 5 2" xfId="25623" xr:uid="{0BFE984C-B9D2-418A-866E-2FC98267E69C}"/>
    <cellStyle name="20% - Accent5 10 5 3" xfId="21570" xr:uid="{AE2D668F-1229-4655-8188-8701F330F9FF}"/>
    <cellStyle name="20% - Accent5 10 6" xfId="5883" xr:uid="{D44AA878-F292-4DD6-9C5F-D5540CE34F7E}"/>
    <cellStyle name="20% - Accent5 10 6 2" xfId="26235" xr:uid="{8CFD3953-9D2C-4047-A788-D91C3A8B60A2}"/>
    <cellStyle name="20% - Accent5 10 6 3" xfId="22182" xr:uid="{25329FA6-F670-4599-BF54-7706E4910480}"/>
    <cellStyle name="20% - Accent5 10 7" xfId="6495" xr:uid="{E86550B6-9028-443D-855E-AA415DFDF138}"/>
    <cellStyle name="20% - Accent5 10 7 2" xfId="19122" xr:uid="{C225B83E-7414-4443-8D21-A2F740E3DF23}"/>
    <cellStyle name="20% - Accent5 10 8" xfId="7107" xr:uid="{9B7A27C0-DED4-4075-BB7C-EE2200AFAAB5}"/>
    <cellStyle name="20% - Accent5 10 8 2" xfId="23176" xr:uid="{9D924B81-CA83-4359-8BE4-3C21864284D1}"/>
    <cellStyle name="20% - Accent5 10 9" xfId="7719" xr:uid="{5D57AEB7-8653-492B-8A37-3C4BF7F16D6B}"/>
    <cellStyle name="20% - Accent5 11" xfId="2848" xr:uid="{074C705D-E3CF-4EEF-828F-14160148D459}"/>
    <cellStyle name="20% - Accent5 11 10" xfId="8354" xr:uid="{F0E3AFFB-83A0-404F-89A2-88478087BDEA}"/>
    <cellStyle name="20% - Accent5 11 11" xfId="8966" xr:uid="{9B3C6A15-5D8B-4576-AD51-0D157781D081}"/>
    <cellStyle name="20% - Accent5 11 12" xfId="9578" xr:uid="{C9EFDB9B-F48F-46E1-B821-04FE80E85209}"/>
    <cellStyle name="20% - Accent5 11 13" xfId="10190" xr:uid="{D881D10C-0E92-44D0-AF78-47BFF7927137}"/>
    <cellStyle name="20% - Accent5 11 14" xfId="10802" xr:uid="{BF06035E-419E-4DF8-8AC6-D64095183D7C}"/>
    <cellStyle name="20% - Accent5 11 15" xfId="11414" xr:uid="{207D0C79-90BF-493A-98DE-260DA4672032}"/>
    <cellStyle name="20% - Accent5 11 16" xfId="12026" xr:uid="{799884C1-DDDD-47EF-9788-6B6B88B6A785}"/>
    <cellStyle name="20% - Accent5 11 17" xfId="12638" xr:uid="{B6067E84-E35A-4A5B-A5E8-DC0C8212769B}"/>
    <cellStyle name="20% - Accent5 11 18" xfId="13250" xr:uid="{FA57541E-7F1F-4ADE-BECB-D634479F9BC7}"/>
    <cellStyle name="20% - Accent5 11 19" xfId="13862" xr:uid="{263F956D-AF53-4E7E-B9DF-1C1FDEC1D395}"/>
    <cellStyle name="20% - Accent5 11 2" xfId="3459" xr:uid="{46C10E0A-AB57-4747-9662-758AB7A358C8}"/>
    <cellStyle name="20% - Accent5 11 2 2" xfId="23810" xr:uid="{DE2983E0-F1C5-4BC2-BD42-C4332FB21EDC}"/>
    <cellStyle name="20% - Accent5 11 2 3" xfId="19757" xr:uid="{675CADD7-4171-4654-8648-F66E25A38946}"/>
    <cellStyle name="20% - Accent5 11 20" xfId="14474" xr:uid="{11C320C1-5F49-456D-A8B2-619A0F2B8168}"/>
    <cellStyle name="20% - Accent5 11 21" xfId="15086" xr:uid="{82F6FB1C-63D8-41B1-A55F-A2FC6D3D84EF}"/>
    <cellStyle name="20% - Accent5 11 22" xfId="15698" xr:uid="{039DCD60-A4D9-41C2-B4E4-C55ED4DAC030}"/>
    <cellStyle name="20% - Accent5 11 23" xfId="16310" xr:uid="{69E277ED-B8ED-43F6-9955-4985957FFFED}"/>
    <cellStyle name="20% - Accent5 11 24" xfId="26870" xr:uid="{F391219A-ED68-433A-869B-BD137DB24BE5}"/>
    <cellStyle name="20% - Accent5 11 25" xfId="29603" xr:uid="{87511325-80CF-494E-A4F9-790A5B1EFEF4}"/>
    <cellStyle name="20% - Accent5 11 3" xfId="4070" xr:uid="{95B68AC4-C6EA-4CC1-A7B5-20673A48BA3A}"/>
    <cellStyle name="20% - Accent5 11 3 2" xfId="24422" xr:uid="{A79E5692-1275-4953-84D2-2D81ED25F7D5}"/>
    <cellStyle name="20% - Accent5 11 3 3" xfId="20369" xr:uid="{28940661-9E74-47A2-B0B5-84F726E73006}"/>
    <cellStyle name="20% - Accent5 11 4" xfId="4682" xr:uid="{A601DBCD-496C-4D44-9B66-A11768D2643B}"/>
    <cellStyle name="20% - Accent5 11 4 2" xfId="25034" xr:uid="{DA88E8D7-2F54-41C5-83E0-422C323C0033}"/>
    <cellStyle name="20% - Accent5 11 4 3" xfId="20981" xr:uid="{DE427E62-2059-4B3A-93DF-FD00979EAEEA}"/>
    <cellStyle name="20% - Accent5 11 5" xfId="5294" xr:uid="{D15939BA-32F8-48A4-A085-151DA2C4E3A7}"/>
    <cellStyle name="20% - Accent5 11 5 2" xfId="25646" xr:uid="{BEA3C63C-6F50-4B0D-827B-46D0E645BB76}"/>
    <cellStyle name="20% - Accent5 11 5 3" xfId="21593" xr:uid="{2F60F6F9-8390-4FA2-B3F0-0510F2F47DB3}"/>
    <cellStyle name="20% - Accent5 11 6" xfId="5906" xr:uid="{EA0D8845-66A9-452B-A46A-FD6238D51769}"/>
    <cellStyle name="20% - Accent5 11 6 2" xfId="26258" xr:uid="{EEAFBD73-B815-401B-9BB6-1B2F9178787F}"/>
    <cellStyle name="20% - Accent5 11 6 3" xfId="22205" xr:uid="{95024353-73F7-47B6-BF4D-7BBC019745A4}"/>
    <cellStyle name="20% - Accent5 11 7" xfId="6518" xr:uid="{89F19C45-B632-4BEE-9BB9-3038F97DCBF6}"/>
    <cellStyle name="20% - Accent5 11 7 2" xfId="19145" xr:uid="{E02AD8C1-C086-426C-A901-306B0384B027}"/>
    <cellStyle name="20% - Accent5 11 8" xfId="7130" xr:uid="{5FC41E29-AA45-4717-A25A-028C657CB321}"/>
    <cellStyle name="20% - Accent5 11 8 2" xfId="23199" xr:uid="{E764EBE9-DDD2-468C-ADCB-12AEE66B4060}"/>
    <cellStyle name="20% - Accent5 11 9" xfId="7742" xr:uid="{0B46C2F0-E59A-4943-AB0E-E8DDB9667D30}"/>
    <cellStyle name="20% - Accent5 12" xfId="2870" xr:uid="{EAA7924B-03E0-4D67-BC6E-7337B9EEDAB5}"/>
    <cellStyle name="20% - Accent5 12 10" xfId="8377" xr:uid="{8257FC5D-AA12-4596-BD6A-7629278C2333}"/>
    <cellStyle name="20% - Accent5 12 11" xfId="8989" xr:uid="{973A69FF-9D0C-4AC4-AB66-E973C7FDC818}"/>
    <cellStyle name="20% - Accent5 12 12" xfId="9601" xr:uid="{DD2D236F-4C36-4EDD-AF00-8D374D27837C}"/>
    <cellStyle name="20% - Accent5 12 13" xfId="10213" xr:uid="{EBACBF1D-8F74-4FDD-A634-327DFE5AFC68}"/>
    <cellStyle name="20% - Accent5 12 14" xfId="10825" xr:uid="{74A6245F-8589-4415-B7EC-3BF2D76FB180}"/>
    <cellStyle name="20% - Accent5 12 15" xfId="11437" xr:uid="{F48015B9-65E8-49D5-BAC8-703C1B0CA888}"/>
    <cellStyle name="20% - Accent5 12 16" xfId="12049" xr:uid="{E98A6D94-E009-4679-9F24-225AFF25E76B}"/>
    <cellStyle name="20% - Accent5 12 17" xfId="12661" xr:uid="{FE405958-1969-40C9-B290-97B2E3708D26}"/>
    <cellStyle name="20% - Accent5 12 18" xfId="13273" xr:uid="{0A5FEC31-4841-490A-9F48-50C26F842FA6}"/>
    <cellStyle name="20% - Accent5 12 19" xfId="13885" xr:uid="{63D304AA-D38B-4F53-B460-9ED396E18042}"/>
    <cellStyle name="20% - Accent5 12 2" xfId="3481" xr:uid="{CC2DA70F-8665-4946-A1E5-9F67B375AC00}"/>
    <cellStyle name="20% - Accent5 12 2 2" xfId="23833" xr:uid="{7D39CF77-C541-4E8C-B6B1-779C95F26A5B}"/>
    <cellStyle name="20% - Accent5 12 2 3" xfId="19780" xr:uid="{0079B98A-BBAD-4086-90D4-D0ACE066C03C}"/>
    <cellStyle name="20% - Accent5 12 20" xfId="14497" xr:uid="{EE3A5AC7-A8EF-43F4-9A2A-7BB367EA6719}"/>
    <cellStyle name="20% - Accent5 12 21" xfId="15109" xr:uid="{A8464944-9F48-4B7B-91AA-657FBBA97259}"/>
    <cellStyle name="20% - Accent5 12 22" xfId="15721" xr:uid="{53A026FF-335F-4130-A363-A4384E1CC107}"/>
    <cellStyle name="20% - Accent5 12 23" xfId="16333" xr:uid="{3843B457-119B-4966-963C-DC20A651E853}"/>
    <cellStyle name="20% - Accent5 12 24" xfId="26893" xr:uid="{037ABD08-F247-471C-90B4-6EA0416F8921}"/>
    <cellStyle name="20% - Accent5 12 25" xfId="29656" xr:uid="{D2EA6D2E-335E-4DD8-8254-D1DCE8081FBA}"/>
    <cellStyle name="20% - Accent5 12 3" xfId="4093" xr:uid="{2AF6E2D5-C5BF-4529-B1B6-58A695C69B2E}"/>
    <cellStyle name="20% - Accent5 12 3 2" xfId="24445" xr:uid="{4CF20326-1000-4647-9065-70A77C88B2F1}"/>
    <cellStyle name="20% - Accent5 12 3 3" xfId="20392" xr:uid="{8B528DDD-10D7-4BBF-A7F1-0DCBF0A3F7A2}"/>
    <cellStyle name="20% - Accent5 12 4" xfId="4705" xr:uid="{D7CCAF1D-A8E1-4769-A950-1A69F800E29E}"/>
    <cellStyle name="20% - Accent5 12 4 2" xfId="25057" xr:uid="{98234EF5-6CC4-4283-99F8-C29FA248B907}"/>
    <cellStyle name="20% - Accent5 12 4 3" xfId="21004" xr:uid="{2857828B-DB7A-47CA-9C30-704E56F17A07}"/>
    <cellStyle name="20% - Accent5 12 5" xfId="5317" xr:uid="{48C58722-14F2-4EEA-87D9-944067D0AA0C}"/>
    <cellStyle name="20% - Accent5 12 5 2" xfId="25669" xr:uid="{BFFC9727-E50A-4933-8795-4CD8D66CF12D}"/>
    <cellStyle name="20% - Accent5 12 5 3" xfId="21616" xr:uid="{24CE3AB3-0EC5-47E9-8495-2060380B15C9}"/>
    <cellStyle name="20% - Accent5 12 6" xfId="5929" xr:uid="{41BBF080-540B-410E-BCCC-DDC43EC6F3A1}"/>
    <cellStyle name="20% - Accent5 12 6 2" xfId="26281" xr:uid="{7C54C14B-F80E-4AA2-8EE1-92CFA1C7F0E7}"/>
    <cellStyle name="20% - Accent5 12 6 3" xfId="22228" xr:uid="{6EE4FE9C-4B6F-42C0-917B-C50B17E4CEA4}"/>
    <cellStyle name="20% - Accent5 12 7" xfId="6541" xr:uid="{C724BCB2-A11C-4EEE-86C8-F311112C038E}"/>
    <cellStyle name="20% - Accent5 12 7 2" xfId="19168" xr:uid="{73C25109-04CD-4A2E-A91F-5F065C0B5471}"/>
    <cellStyle name="20% - Accent5 12 8" xfId="7153" xr:uid="{209217EC-0EB0-4544-A057-63DEBEF302C9}"/>
    <cellStyle name="20% - Accent5 12 8 2" xfId="23222" xr:uid="{7D8D768F-BF88-4698-A585-767258FB09AE}"/>
    <cellStyle name="20% - Accent5 12 9" xfId="7765" xr:uid="{81F8A1F9-3EDE-42C0-9F44-CDFF2931E6B6}"/>
    <cellStyle name="20% - Accent5 13" xfId="2893" xr:uid="{177D39E8-EB18-470F-B63B-AC71E14A791D}"/>
    <cellStyle name="20% - Accent5 13 10" xfId="8400" xr:uid="{AFE1A0E1-4919-4068-BDA5-193013B8AF35}"/>
    <cellStyle name="20% - Accent5 13 11" xfId="9012" xr:uid="{4BAC9E1D-8521-4582-9BF4-ED9E45B651FE}"/>
    <cellStyle name="20% - Accent5 13 12" xfId="9624" xr:uid="{E0072967-8D25-4EF7-9E23-276128A615E9}"/>
    <cellStyle name="20% - Accent5 13 13" xfId="10236" xr:uid="{B9D66126-DE0E-4E8B-998E-0E1387B82016}"/>
    <cellStyle name="20% - Accent5 13 14" xfId="10848" xr:uid="{A17351BE-0511-4247-A551-9D0562B132EF}"/>
    <cellStyle name="20% - Accent5 13 15" xfId="11460" xr:uid="{E143D6DC-551C-4714-9B76-D7ADFD82EAEA}"/>
    <cellStyle name="20% - Accent5 13 16" xfId="12072" xr:uid="{FB3278EE-75D2-45F0-9447-6F202B2DE3DA}"/>
    <cellStyle name="20% - Accent5 13 17" xfId="12684" xr:uid="{EFBB1CA4-3A8E-43BA-AC14-DBE02C9BEF5C}"/>
    <cellStyle name="20% - Accent5 13 18" xfId="13296" xr:uid="{C50DF311-BBD4-4C5C-B248-0517450E64D5}"/>
    <cellStyle name="20% - Accent5 13 19" xfId="13908" xr:uid="{4ADD0C00-EF91-457B-BD38-082C1948C0B0}"/>
    <cellStyle name="20% - Accent5 13 2" xfId="3504" xr:uid="{0DE2C2AD-5CCF-4A10-ABB5-9F30D4A8820C}"/>
    <cellStyle name="20% - Accent5 13 2 2" xfId="23856" xr:uid="{F4608A6B-B8F9-4979-B41C-333A77DEE91A}"/>
    <cellStyle name="20% - Accent5 13 2 3" xfId="19803" xr:uid="{91F3302E-1EE9-4792-BE2B-B24AFB5DE69F}"/>
    <cellStyle name="20% - Accent5 13 20" xfId="14520" xr:uid="{76C058DD-3967-4D5A-A809-5AB958A03E6F}"/>
    <cellStyle name="20% - Accent5 13 21" xfId="15132" xr:uid="{00295584-FDC0-4EB0-B16B-C1A2E463345B}"/>
    <cellStyle name="20% - Accent5 13 22" xfId="15744" xr:uid="{036D9E31-161C-49E1-945B-55B86DC76634}"/>
    <cellStyle name="20% - Accent5 13 23" xfId="16356" xr:uid="{EE016E44-6C98-4B39-AACC-9EAB8F5FE623}"/>
    <cellStyle name="20% - Accent5 13 24" xfId="26916" xr:uid="{0C0B14C0-FC95-4424-B386-F75AE8DE422C}"/>
    <cellStyle name="20% - Accent5 13 25" xfId="29708" xr:uid="{396D73F4-D8B7-4BEE-AD63-3DC47003F06C}"/>
    <cellStyle name="20% - Accent5 13 3" xfId="4116" xr:uid="{94F46BB0-B4C7-4F80-947A-1DA099CC2B5F}"/>
    <cellStyle name="20% - Accent5 13 3 2" xfId="24468" xr:uid="{916270D0-AEEB-4DE0-801C-0A7DABB378F4}"/>
    <cellStyle name="20% - Accent5 13 3 3" xfId="20415" xr:uid="{5156320E-E74D-4469-B2A5-783D78B5495A}"/>
    <cellStyle name="20% - Accent5 13 4" xfId="4728" xr:uid="{DA4E4912-AF25-44BB-AFA3-96233B794B7D}"/>
    <cellStyle name="20% - Accent5 13 4 2" xfId="25080" xr:uid="{CD18C447-09E1-40C6-8379-A805785054AF}"/>
    <cellStyle name="20% - Accent5 13 4 3" xfId="21027" xr:uid="{A33840AD-BAA4-42C1-B6CF-EE0BB8044A21}"/>
    <cellStyle name="20% - Accent5 13 5" xfId="5340" xr:uid="{FD4592CB-6AF3-4B97-A634-F438DB2FD5EB}"/>
    <cellStyle name="20% - Accent5 13 5 2" xfId="25692" xr:uid="{47FCEE39-EFCF-4D34-833A-6AF48DF801BF}"/>
    <cellStyle name="20% - Accent5 13 5 3" xfId="21639" xr:uid="{AD862833-6E10-4051-AC00-BA13BFC81D43}"/>
    <cellStyle name="20% - Accent5 13 6" xfId="5952" xr:uid="{E2EDF1DD-F7B8-4CB8-9033-8239A609D32A}"/>
    <cellStyle name="20% - Accent5 13 6 2" xfId="26304" xr:uid="{8DCCE6F7-321C-4E8A-B2AD-E1A2B713E365}"/>
    <cellStyle name="20% - Accent5 13 6 3" xfId="22251" xr:uid="{87E81A60-EB8E-4CA0-BC86-FAFB808B58A2}"/>
    <cellStyle name="20% - Accent5 13 7" xfId="6564" xr:uid="{D3CAF557-3A94-4CF2-A7D8-B8E13465A9B7}"/>
    <cellStyle name="20% - Accent5 13 7 2" xfId="19191" xr:uid="{3FDCBCA4-36A7-40BE-A442-00AF2C18E473}"/>
    <cellStyle name="20% - Accent5 13 8" xfId="7176" xr:uid="{965E521D-5D27-4510-A1B9-44F056BE5E24}"/>
    <cellStyle name="20% - Accent5 13 8 2" xfId="23245" xr:uid="{1D655C61-BDCF-481D-B953-B8271670B813}"/>
    <cellStyle name="20% - Accent5 13 9" xfId="7788" xr:uid="{6C298B58-058D-4A44-8732-050FCE3481E6}"/>
    <cellStyle name="20% - Accent5 14" xfId="2380" xr:uid="{7F228265-ED02-47B2-81A7-AA1012D5F41B}"/>
    <cellStyle name="20% - Accent5 14 2" xfId="18675" xr:uid="{51D04F30-102C-4D1C-A1F6-710EE7F4B945}"/>
    <cellStyle name="20% - Accent5 14 3" xfId="22729" xr:uid="{C3613890-C47F-446E-81FB-BD1C1C4169C4}"/>
    <cellStyle name="20% - Accent5 14 4" xfId="17820" xr:uid="{6F89A516-7DA2-436B-B596-B96E7A325213}"/>
    <cellStyle name="20% - Accent5 15" xfId="2989" xr:uid="{14A87D5C-DB32-4420-981F-E5FD5FE6BAAA}"/>
    <cellStyle name="20% - Accent5 15 2" xfId="23340" xr:uid="{743396DA-9015-48F3-9716-1784BB1FFF52}"/>
    <cellStyle name="20% - Accent5 15 3" xfId="19287" xr:uid="{C02FC16F-3E55-4B3B-95CD-1800D6D6DC47}"/>
    <cellStyle name="20% - Accent5 16" xfId="3600" xr:uid="{70FB4E87-2991-41A8-B57B-A1A06BD4364D}"/>
    <cellStyle name="20% - Accent5 16 2" xfId="23952" xr:uid="{4227C70D-05A9-4894-8AC2-EEDC70A0BCB9}"/>
    <cellStyle name="20% - Accent5 16 3" xfId="19899" xr:uid="{19A5DCD6-F86E-4562-BABC-1F91B42CB381}"/>
    <cellStyle name="20% - Accent5 17" xfId="4212" xr:uid="{CC12B9BD-7E14-41E2-91A5-D2352C830943}"/>
    <cellStyle name="20% - Accent5 17 2" xfId="24564" xr:uid="{4A4640CC-75C7-4013-8493-CE309E19920C}"/>
    <cellStyle name="20% - Accent5 17 3" xfId="20511" xr:uid="{85AE7BB8-447B-4322-8A16-4DDB1E96EB91}"/>
    <cellStyle name="20% - Accent5 18" xfId="4824" xr:uid="{B1AE1270-D40E-4549-85AB-E73ADEA1AA4C}"/>
    <cellStyle name="20% - Accent5 18 2" xfId="25176" xr:uid="{319DCDF5-5959-4149-9A76-7A09D435FF0D}"/>
    <cellStyle name="20% - Accent5 18 3" xfId="21123" xr:uid="{B529D861-ECA0-48AC-B49F-729CF237AD3A}"/>
    <cellStyle name="20% - Accent5 19" xfId="5436" xr:uid="{07FA1110-9A62-49BB-88D8-5F588D498F85}"/>
    <cellStyle name="20% - Accent5 19 2" xfId="25788" xr:uid="{FD03DEAB-CC34-4ED5-B020-20F6EEFC6C7B}"/>
    <cellStyle name="20% - Accent5 19 3" xfId="21735" xr:uid="{BCCFB7E2-BF80-437D-BE3A-59D8AD04B76C}"/>
    <cellStyle name="20% - Accent5 2" xfId="117" xr:uid="{62AEA395-F8AE-45DD-B76D-BB84207A8E55}"/>
    <cellStyle name="20% - Accent5 2 10" xfId="6681" xr:uid="{79956469-ADB6-4E9C-BB4C-DF9597A2DB25}"/>
    <cellStyle name="20% - Accent5 2 10 2" xfId="17841" xr:uid="{17D00AC9-CB61-4263-BB95-4CC037554333}"/>
    <cellStyle name="20% - Accent5 2 11" xfId="7293" xr:uid="{D51B6425-E4BA-473B-9A0B-7DBE0F142426}"/>
    <cellStyle name="20% - Accent5 2 11 2" xfId="18315" xr:uid="{9E15A8E6-10E1-4536-A021-61F5F0DED867}"/>
    <cellStyle name="20% - Accent5 2 12" xfId="7905" xr:uid="{094FE085-67E3-470A-BE7C-AE9168836BA3}"/>
    <cellStyle name="20% - Accent5 2 12 2" xfId="22368" xr:uid="{A79C0864-063A-4596-9685-4F495738583A}"/>
    <cellStyle name="20% - Accent5 2 13" xfId="8517" xr:uid="{79555C13-70B3-4974-97C2-952A6759EC41}"/>
    <cellStyle name="20% - Accent5 2 14" xfId="9129" xr:uid="{F1F826E2-1009-4191-A11F-8E69C5950972}"/>
    <cellStyle name="20% - Accent5 2 15" xfId="9741" xr:uid="{36D38174-C35B-43A3-B423-76B151C63F1B}"/>
    <cellStyle name="20% - Accent5 2 16" xfId="10353" xr:uid="{A5D8294F-8B05-4822-8039-578686C4B196}"/>
    <cellStyle name="20% - Accent5 2 17" xfId="10965" xr:uid="{FA4A6EAD-CFE6-46B3-9D88-5124E783DD1A}"/>
    <cellStyle name="20% - Accent5 2 18" xfId="11577" xr:uid="{FE2E8C4E-DA86-4685-8ED8-0A765F8A99B5}"/>
    <cellStyle name="20% - Accent5 2 19" xfId="12189" xr:uid="{C788E127-9D31-4157-96E7-2C0CFCE0CC7C}"/>
    <cellStyle name="20% - Accent5 2 2" xfId="1077" xr:uid="{06B34140-A00C-4927-AD69-E8F282254592}"/>
    <cellStyle name="20% - Accent5 2 2 10" xfId="7484" xr:uid="{7E751E03-9E63-44DC-9641-35D65C15F07D}"/>
    <cellStyle name="20% - Accent5 2 2 11" xfId="8096" xr:uid="{9EDACF74-F2A3-45BF-84E4-DF031658901B}"/>
    <cellStyle name="20% - Accent5 2 2 12" xfId="8708" xr:uid="{B23069BA-2687-44D4-BF26-8D267E8182D3}"/>
    <cellStyle name="20% - Accent5 2 2 13" xfId="9320" xr:uid="{2D0E05B4-C309-4C25-8592-25DB4D344136}"/>
    <cellStyle name="20% - Accent5 2 2 14" xfId="9932" xr:uid="{B12A48BF-289D-4759-90D7-54C0D360E4E6}"/>
    <cellStyle name="20% - Accent5 2 2 15" xfId="10544" xr:uid="{BC810B1A-9981-46E7-8A89-FD461DD29472}"/>
    <cellStyle name="20% - Accent5 2 2 16" xfId="11156" xr:uid="{3DC9A891-93E1-49C7-8B60-5D82D0B623B7}"/>
    <cellStyle name="20% - Accent5 2 2 17" xfId="11768" xr:uid="{56BCC6FB-027D-4D6E-A09A-C48172A47DBE}"/>
    <cellStyle name="20% - Accent5 2 2 18" xfId="12380" xr:uid="{434352CA-EF77-41BB-BD2A-816E1D06C34C}"/>
    <cellStyle name="20% - Accent5 2 2 19" xfId="12992" xr:uid="{01AC6FD5-1602-4541-9708-6B2CC8FDCA5F}"/>
    <cellStyle name="20% - Accent5 2 2 2" xfId="2591" xr:uid="{1FBBD8AE-B01B-46FC-AACF-4DE0397BC2A5}"/>
    <cellStyle name="20% - Accent5 2 2 2 2" xfId="18887" xr:uid="{2782C962-DB7A-4C57-A40E-84AEEBF29EBE}"/>
    <cellStyle name="20% - Accent5 2 2 2 3" xfId="22941" xr:uid="{D52433EE-788A-400E-9700-7659F4C52150}"/>
    <cellStyle name="20% - Accent5 2 2 2 4" xfId="17652" xr:uid="{4470253D-66CF-42FA-ABAC-F8696001BC35}"/>
    <cellStyle name="20% - Accent5 2 2 2 5" xfId="29177" xr:uid="{FF7AEB59-07D9-4DB7-86B8-5BC1554364B1}"/>
    <cellStyle name="20% - Accent5 2 2 20" xfId="13604" xr:uid="{6ADC0B49-95EA-485C-A712-BB71B7DA0A10}"/>
    <cellStyle name="20% - Accent5 2 2 21" xfId="14216" xr:uid="{0AECA250-ADCE-43CF-95AD-547ED137663E}"/>
    <cellStyle name="20% - Accent5 2 2 22" xfId="14828" xr:uid="{531EBFA5-0536-40C0-9C92-CDFA09E762EE}"/>
    <cellStyle name="20% - Accent5 2 2 23" xfId="15440" xr:uid="{FC93D54F-9A96-4DFA-8E87-A05DB1780EBC}"/>
    <cellStyle name="20% - Accent5 2 2 24" xfId="16052" xr:uid="{698B3028-2FB6-4DC2-B5D2-CFFB1355E7F0}"/>
    <cellStyle name="20% - Accent5 2 2 25" xfId="26612" xr:uid="{16417A5E-EA5F-428C-AFFF-60DF7DBBC9FD}"/>
    <cellStyle name="20% - Accent5 2 2 26" xfId="27174" xr:uid="{10BF50E6-3D82-4112-9B26-E859FB5A80AF}"/>
    <cellStyle name="20% - Accent5 2 2 26 2" xfId="29043" xr:uid="{443730E6-E3F6-4B9D-89B8-9ED62B8166D5}"/>
    <cellStyle name="20% - Accent5 2 2 27" xfId="2211" xr:uid="{813D7D94-931D-4F13-AFB3-2C2DF9A61E3B}"/>
    <cellStyle name="20% - Accent5 2 2 28" xfId="30205" xr:uid="{2F4161A1-2CA2-4895-B91B-D41E09BC3D12}"/>
    <cellStyle name="20% - Accent5 2 2 3" xfId="3201" xr:uid="{F874D96D-8F11-4BA4-9447-72898A2E8127}"/>
    <cellStyle name="20% - Accent5 2 2 3 2" xfId="19499" xr:uid="{329E32B7-331A-4467-8D26-F80470223041}"/>
    <cellStyle name="20% - Accent5 2 2 3 3" xfId="23552" xr:uid="{DE6B6764-73A3-47D6-922E-BBF105DFBF5E}"/>
    <cellStyle name="20% - Accent5 2 2 3 4" xfId="18032" xr:uid="{CBFC90DA-158E-4D4F-8B5B-09962B85592B}"/>
    <cellStyle name="20% - Accent5 2 2 4" xfId="3812" xr:uid="{2375D1A3-D013-4AD1-BEC1-F5FD0775A8BB}"/>
    <cellStyle name="20% - Accent5 2 2 4 2" xfId="24164" xr:uid="{BE3F2841-4929-47FD-BB8B-C007B8710637}"/>
    <cellStyle name="20% - Accent5 2 2 4 3" xfId="20111" xr:uid="{FD36DD76-6375-4992-832B-490E116CC416}"/>
    <cellStyle name="20% - Accent5 2 2 5" xfId="4424" xr:uid="{394A5927-95A0-4E2C-A3AE-EA5C7DC967E0}"/>
    <cellStyle name="20% - Accent5 2 2 5 2" xfId="24776" xr:uid="{61EA0576-283D-438E-990E-9612E0694A5D}"/>
    <cellStyle name="20% - Accent5 2 2 5 3" xfId="20723" xr:uid="{5F1A4578-BF1A-444F-8903-BFA8B6816FAA}"/>
    <cellStyle name="20% - Accent5 2 2 6" xfId="5036" xr:uid="{B72C0836-7289-47F6-B7DB-329DFB2F463F}"/>
    <cellStyle name="20% - Accent5 2 2 6 2" xfId="25388" xr:uid="{0B7229A5-9C59-4D35-9C4B-FA03EB9815F5}"/>
    <cellStyle name="20% - Accent5 2 2 6 3" xfId="21335" xr:uid="{43149528-9D2C-4E7C-9875-48E38192592A}"/>
    <cellStyle name="20% - Accent5 2 2 7" xfId="5648" xr:uid="{B45ABEB0-DD26-4447-8A0C-B2734F9D510B}"/>
    <cellStyle name="20% - Accent5 2 2 7 2" xfId="26000" xr:uid="{86B65E41-C12F-4971-B817-647F768C231D}"/>
    <cellStyle name="20% - Accent5 2 2 7 3" xfId="21947" xr:uid="{467A823A-6CB0-4A5F-BCDA-61C528F28243}"/>
    <cellStyle name="20% - Accent5 2 2 8" xfId="6260" xr:uid="{E54359FA-4B13-4C7E-B25E-6D97E5693BB9}"/>
    <cellStyle name="20% - Accent5 2 2 8 2" xfId="18506" xr:uid="{72C145F5-D6EE-4B2A-A268-594575CA318B}"/>
    <cellStyle name="20% - Accent5 2 2 9" xfId="6872" xr:uid="{FBA2B511-731F-4271-BACA-EFB64073DC3C}"/>
    <cellStyle name="20% - Accent5 2 2 9 2" xfId="22559" xr:uid="{7CBB1722-B524-44CF-BD06-050422127A0F}"/>
    <cellStyle name="20% - Accent5 2 20" xfId="12801" xr:uid="{8F85FD73-36D7-451B-8241-A45102985B9F}"/>
    <cellStyle name="20% - Accent5 2 21" xfId="13413" xr:uid="{71A8FE50-B9D5-41B4-8041-96B526951313}"/>
    <cellStyle name="20% - Accent5 2 22" xfId="14025" xr:uid="{FA0995C4-8991-41C9-8E8B-CA383E474C43}"/>
    <cellStyle name="20% - Accent5 2 23" xfId="14637" xr:uid="{EDD74391-6D1F-4BEB-9507-FEEB2CFECAB4}"/>
    <cellStyle name="20% - Accent5 2 24" xfId="15249" xr:uid="{39A7E62D-9BF0-4332-82F0-2E0B1D0EC41B}"/>
    <cellStyle name="20% - Accent5 2 25" xfId="15861" xr:uid="{69B48C63-7CC6-493C-863A-C6F5626947D0}"/>
    <cellStyle name="20% - Accent5 2 26" xfId="26421" xr:uid="{8CFC584E-2952-4933-8797-091331D3488B}"/>
    <cellStyle name="20% - Accent5 2 27" xfId="26999" xr:uid="{C62FF8AA-8FC2-44A5-AD60-853656AA8666}"/>
    <cellStyle name="20% - Accent5 2 27 2" xfId="28996" xr:uid="{EE003CB6-B73B-491C-A193-9982249D5199}"/>
    <cellStyle name="20% - Accent5 2 28" xfId="2018" xr:uid="{57C42A32-CB0B-41D1-81E1-906C46592994}"/>
    <cellStyle name="20% - Accent5 2 29" xfId="29973" xr:uid="{1E2547A0-D7E4-48C1-86F9-68086972591F}"/>
    <cellStyle name="20% - Accent5 2 3" xfId="2401" xr:uid="{B20C89CC-3DC9-46EC-BC18-3E14FABBA51E}"/>
    <cellStyle name="20% - Accent5 2 3 2" xfId="18696" xr:uid="{8C529199-C4F5-4FF1-AF9F-CF27B52DAEEF}"/>
    <cellStyle name="20% - Accent5 2 3 3" xfId="22750" xr:uid="{BE0AF9A7-470B-4432-B8FB-F2AD225E6910}"/>
    <cellStyle name="20% - Accent5 2 3 4" xfId="16453" xr:uid="{20D3FBF9-7172-4505-8B0C-49BBCA0DEC0B}"/>
    <cellStyle name="20% - Accent5 2 3 5" xfId="29140" xr:uid="{B8F026E1-B9A6-46FB-BBB6-BDC9B056DDF0}"/>
    <cellStyle name="20% - Accent5 2 4" xfId="3010" xr:uid="{B9794940-3BD6-49C6-8941-A3861A4113DD}"/>
    <cellStyle name="20% - Accent5 2 4 2" xfId="19308" xr:uid="{EFB0A112-87E5-45B1-BF5F-902A77B65277}"/>
    <cellStyle name="20% - Accent5 2 4 3" xfId="23361" xr:uid="{807EB03E-4FFD-4393-AEB1-04F2823229EB}"/>
    <cellStyle name="20% - Accent5 2 4 4" xfId="16622" xr:uid="{410C5CD4-58F0-440A-8A2E-1C7C4457A0C0}"/>
    <cellStyle name="20% - Accent5 2 4 5" xfId="29107" xr:uid="{08ABB756-C0F1-4B7B-863C-CE026B9CF1ED}"/>
    <cellStyle name="20% - Accent5 2 5" xfId="3621" xr:uid="{A40E7C98-403B-46B0-BD62-EE32A9898142}"/>
    <cellStyle name="20% - Accent5 2 5 2" xfId="19920" xr:uid="{A934DE97-464D-4A57-9163-DC22167D6BB9}"/>
    <cellStyle name="20% - Accent5 2 5 3" xfId="23973" xr:uid="{61284315-743E-41CA-AB3F-A695CC8E6C90}"/>
    <cellStyle name="20% - Accent5 2 5 4" xfId="16791" xr:uid="{C93CBA11-4B3B-4557-AEA0-CE99035675A9}"/>
    <cellStyle name="20% - Accent5 2 5 5" xfId="29325" xr:uid="{118FA4CF-6DC1-43D4-9842-3D5E574541FD}"/>
    <cellStyle name="20% - Accent5 2 6" xfId="4233" xr:uid="{3707EE06-2282-405B-8F17-B24584C250B2}"/>
    <cellStyle name="20% - Accent5 2 6 2" xfId="20532" xr:uid="{243F3699-0150-4E99-9DF8-C0DCC23BCB38}"/>
    <cellStyle name="20% - Accent5 2 6 3" xfId="24585" xr:uid="{6C34D66F-9B54-47E9-ADBF-6A5B8808D146}"/>
    <cellStyle name="20% - Accent5 2 6 4" xfId="16960" xr:uid="{F1333B7C-732E-4845-AABD-ACAD41C4FA2A}"/>
    <cellStyle name="20% - Accent5 2 7" xfId="4845" xr:uid="{242EB597-3EAA-4282-ABEE-EE3844A9FF36}"/>
    <cellStyle name="20% - Accent5 2 7 2" xfId="21144" xr:uid="{074572C4-7601-4A11-8313-B1EC80EA2861}"/>
    <cellStyle name="20% - Accent5 2 7 3" xfId="25197" xr:uid="{4CFF67E6-8EEB-400C-8515-813E35B1BEA1}"/>
    <cellStyle name="20% - Accent5 2 7 4" xfId="17129" xr:uid="{3A38EE65-DF18-45C5-8755-B894DC0A8B41}"/>
    <cellStyle name="20% - Accent5 2 8" xfId="5457" xr:uid="{539EFFEB-144E-4E10-BD0F-FD7BED880CD4}"/>
    <cellStyle name="20% - Accent5 2 8 2" xfId="21756" xr:uid="{668C2273-6FFA-4E34-8956-B47629BCCDC9}"/>
    <cellStyle name="20% - Accent5 2 8 3" xfId="25809" xr:uid="{91ED0E3E-31D1-4C6B-B9BF-D25D2675B383}"/>
    <cellStyle name="20% - Accent5 2 8 4" xfId="17298" xr:uid="{C8F3EE1A-80A1-4F4C-8812-66EB2FC6E50E}"/>
    <cellStyle name="20% - Accent5 2 9" xfId="6069" xr:uid="{3A219149-1685-48F7-A331-82080BF6E9E1}"/>
    <cellStyle name="20% - Accent5 2 9 2" xfId="17470" xr:uid="{571B88B7-0573-4C99-BE64-FEC36CA9C21B}"/>
    <cellStyle name="20% - Accent5 20" xfId="6048" xr:uid="{0DCBF6DC-4880-43CD-9D94-A8DA491AE23F}"/>
    <cellStyle name="20% - Accent5 20 2" xfId="18294" xr:uid="{5A87C0C1-2DFC-4CFB-954A-BFE512C42272}"/>
    <cellStyle name="20% - Accent5 21" xfId="6660" xr:uid="{351A9E2D-F487-4289-A5A8-1B935AD36C32}"/>
    <cellStyle name="20% - Accent5 21 2" xfId="22347" xr:uid="{8C6FBC02-C008-4933-82DB-7EB773CD0157}"/>
    <cellStyle name="20% - Accent5 22" xfId="7272" xr:uid="{E1B33909-1B96-4124-A22D-862F0CCE4A2F}"/>
    <cellStyle name="20% - Accent5 23" xfId="7884" xr:uid="{A250E908-BF62-4531-BEC5-152C4FAF87A2}"/>
    <cellStyle name="20% - Accent5 24" xfId="8496" xr:uid="{425CD5F1-561C-46F6-BAD3-172BB8A4ABAF}"/>
    <cellStyle name="20% - Accent5 25" xfId="9108" xr:uid="{1CD038FC-A1EC-4095-86EA-8B034B38A7EF}"/>
    <cellStyle name="20% - Accent5 26" xfId="9720" xr:uid="{C7AA2927-F141-469C-A08D-CF380195B9B5}"/>
    <cellStyle name="20% - Accent5 27" xfId="10332" xr:uid="{E24C28D1-2DED-441C-9C1F-41777531DB10}"/>
    <cellStyle name="20% - Accent5 28" xfId="10944" xr:uid="{9913D4E8-9B03-4823-A47E-749307AE7F5B}"/>
    <cellStyle name="20% - Accent5 29" xfId="11556" xr:uid="{D6B08148-26C6-460C-91D8-A32C85543526}"/>
    <cellStyle name="20% - Accent5 3" xfId="1071" xr:uid="{87E741E3-D7CF-49E9-9871-5177F338532A}"/>
    <cellStyle name="20% - Accent5 3 10" xfId="7463" xr:uid="{7470598F-5293-4364-BBAF-F15BEB294F91}"/>
    <cellStyle name="20% - Accent5 3 11" xfId="8075" xr:uid="{4E391BAC-27DF-4733-994F-46A215EF5730}"/>
    <cellStyle name="20% - Accent5 3 12" xfId="8687" xr:uid="{88CC9AA1-120D-42B2-A78D-EBB698D6C9AB}"/>
    <cellStyle name="20% - Accent5 3 13" xfId="9299" xr:uid="{B145E592-98D2-4259-8E3A-3E13E630EF4E}"/>
    <cellStyle name="20% - Accent5 3 14" xfId="9911" xr:uid="{502F4A89-3A2A-4F91-879F-5DCA8B0414AA}"/>
    <cellStyle name="20% - Accent5 3 15" xfId="10523" xr:uid="{A612BE71-868D-4B21-8197-D3D8FD9A7981}"/>
    <cellStyle name="20% - Accent5 3 16" xfId="11135" xr:uid="{C42EBDFB-62EE-468A-88B1-496496816A56}"/>
    <cellStyle name="20% - Accent5 3 17" xfId="11747" xr:uid="{CC472C26-7146-4166-B03B-1FF12F9BB3F8}"/>
    <cellStyle name="20% - Accent5 3 18" xfId="12359" xr:uid="{0A1EEC2F-A35D-4BC5-B3DE-10BDB0367D8E}"/>
    <cellStyle name="20% - Accent5 3 19" xfId="12971" xr:uid="{EB0876EF-19DF-4770-82F6-E401E910FC6E}"/>
    <cellStyle name="20% - Accent5 3 2" xfId="2571" xr:uid="{1330AA81-2BE2-46DE-901F-9DB062AE15D7}"/>
    <cellStyle name="20% - Accent5 3 2 2" xfId="18866" xr:uid="{FDA30AAE-D6EF-4FAD-8EBB-426B3C706125}"/>
    <cellStyle name="20% - Accent5 3 2 3" xfId="22920" xr:uid="{8EB223E4-964F-48A9-8AFF-E7AE3E5F742F}"/>
    <cellStyle name="20% - Accent5 3 2 4" xfId="17634" xr:uid="{2CAA59B3-E859-4AE5-84E8-0EA51BB5C1EC}"/>
    <cellStyle name="20% - Accent5 3 20" xfId="13583" xr:uid="{DBCB3454-2D0A-4039-B76F-7F8BE4DB082C}"/>
    <cellStyle name="20% - Accent5 3 21" xfId="14195" xr:uid="{389C65FE-CDC1-4B50-9066-5F17BD6D9C7A}"/>
    <cellStyle name="20% - Accent5 3 22" xfId="14807" xr:uid="{1BE05E43-E2B5-49BD-83CE-3DADDC1BF776}"/>
    <cellStyle name="20% - Accent5 3 23" xfId="15419" xr:uid="{FFE298E7-9518-4D81-8B90-7B17EBF95E4E}"/>
    <cellStyle name="20% - Accent5 3 24" xfId="16031" xr:uid="{71897C06-C842-4EBF-823E-9F3B562A29D5}"/>
    <cellStyle name="20% - Accent5 3 25" xfId="26591" xr:uid="{FF911033-1577-4DDD-BAC9-A77502E5DF5F}"/>
    <cellStyle name="20% - Accent5 3 26" xfId="27175" xr:uid="{C27BCB9E-F8F5-49A2-890C-9FA6409AA95C}"/>
    <cellStyle name="20% - Accent5 3 26 2" xfId="29094" xr:uid="{A15CD83A-859E-4412-9F54-0176B0BD138B}"/>
    <cellStyle name="20% - Accent5 3 27" xfId="2190" xr:uid="{9930D714-024D-4E32-9B56-0CCC0E0D9B5C}"/>
    <cellStyle name="20% - Accent5 3 3" xfId="3180" xr:uid="{81BF0D7D-BA79-4076-A046-797124FADD55}"/>
    <cellStyle name="20% - Accent5 3 3 2" xfId="19478" xr:uid="{975B2B59-AA50-4520-A7B7-60D794110B50}"/>
    <cellStyle name="20% - Accent5 3 3 3" xfId="23531" xr:uid="{36172CA7-DC19-415B-B72D-E8158EDFBEB8}"/>
    <cellStyle name="20% - Accent5 3 3 4" xfId="18011" xr:uid="{5389CD47-30F3-4780-AA32-31F49B4D5580}"/>
    <cellStyle name="20% - Accent5 3 4" xfId="3791" xr:uid="{CC3E198F-0080-446A-926F-7E3B7EBE0C73}"/>
    <cellStyle name="20% - Accent5 3 4 2" xfId="24143" xr:uid="{839DA819-69E3-4C0C-94F3-D8158DFAAC28}"/>
    <cellStyle name="20% - Accent5 3 4 3" xfId="20090" xr:uid="{55253EB7-E995-465C-8179-7CC0D4B00D5D}"/>
    <cellStyle name="20% - Accent5 3 5" xfId="4403" xr:uid="{F2CFB30B-29D4-4C6F-BCB2-C34FCD963FD6}"/>
    <cellStyle name="20% - Accent5 3 5 2" xfId="24755" xr:uid="{DE2F0259-A848-40FD-9989-C34CF8EDB6AD}"/>
    <cellStyle name="20% - Accent5 3 5 3" xfId="20702" xr:uid="{B41B9A2F-830A-4958-BD2C-6AAB5DDE01BD}"/>
    <cellStyle name="20% - Accent5 3 6" xfId="5015" xr:uid="{63C54FFF-36EA-4F39-89D9-6334047031AF}"/>
    <cellStyle name="20% - Accent5 3 6 2" xfId="25367" xr:uid="{D9154360-F2BF-4361-ACE0-8754238C1003}"/>
    <cellStyle name="20% - Accent5 3 6 3" xfId="21314" xr:uid="{B2F71907-5143-4A5B-837C-BCA64CBB045F}"/>
    <cellStyle name="20% - Accent5 3 7" xfId="5627" xr:uid="{A9A4E3AE-4622-4123-8922-E1C5DB282F75}"/>
    <cellStyle name="20% - Accent5 3 7 2" xfId="25979" xr:uid="{88523BFD-4321-4FD2-9B43-709E0D875CE4}"/>
    <cellStyle name="20% - Accent5 3 7 3" xfId="21926" xr:uid="{FF86769A-A33F-4D97-B560-BBE56CCC664C}"/>
    <cellStyle name="20% - Accent5 3 8" xfId="6239" xr:uid="{2942357D-D743-4B76-B2BB-DE373780A683}"/>
    <cellStyle name="20% - Accent5 3 8 2" xfId="18485" xr:uid="{87CCD375-AD2A-4992-BCE8-0DBC41B682C2}"/>
    <cellStyle name="20% - Accent5 3 9" xfId="6851" xr:uid="{BCE9D4D5-F128-47E9-8779-09F02CFD1D46}"/>
    <cellStyle name="20% - Accent5 3 9 2" xfId="22538" xr:uid="{26286ACF-8067-44DD-BEE0-1521B76BE10B}"/>
    <cellStyle name="20% - Accent5 30" xfId="12168" xr:uid="{051E70D3-95A2-4A56-87A6-36416B3BEC20}"/>
    <cellStyle name="20% - Accent5 31" xfId="12780" xr:uid="{25B3D59D-36D3-46BF-BE14-C619E2CEC4D2}"/>
    <cellStyle name="20% - Accent5 32" xfId="13392" xr:uid="{0875A916-8C0D-42A4-BC85-D47FB53F3A6F}"/>
    <cellStyle name="20% - Accent5 33" xfId="14004" xr:uid="{42A5FA07-FC54-419F-AD35-834BDDF38F62}"/>
    <cellStyle name="20% - Accent5 34" xfId="14616" xr:uid="{20CBDCE2-2D8A-45E2-A97C-A879B0CD2472}"/>
    <cellStyle name="20% - Accent5 35" xfId="15228" xr:uid="{DF968CE3-A632-4557-ADA1-3A1EC428B750}"/>
    <cellStyle name="20% - Accent5 36" xfId="15840" xr:uid="{B085E34D-5DC0-42A2-83C4-EF3418A2FCAE}"/>
    <cellStyle name="20% - Accent5 37" xfId="26400" xr:uid="{494DF8D8-B2D8-480F-96B4-AE63F9573B20}"/>
    <cellStyle name="20% - Accent5 38" xfId="1862" xr:uid="{1C414DF6-696A-465D-BC2B-DFE0311ABA0C}"/>
    <cellStyle name="20% - Accent5 39" xfId="27573" xr:uid="{722103FE-E1F9-42AF-A7D2-D42F050EA321}"/>
    <cellStyle name="20% - Accent5 4" xfId="1485" xr:uid="{40441CAD-3B9E-47E7-9BF7-1B99547B9F52}"/>
    <cellStyle name="20% - Accent5 4 10" xfId="8193" xr:uid="{D46A96C1-B7AA-4AB1-B081-90AFCE7100CD}"/>
    <cellStyle name="20% - Accent5 4 11" xfId="8805" xr:uid="{701A286A-6A49-4D1A-A9D1-08BE8897ECE7}"/>
    <cellStyle name="20% - Accent5 4 12" xfId="9417" xr:uid="{A075804B-0397-4767-81D7-55A9B9080F70}"/>
    <cellStyle name="20% - Accent5 4 13" xfId="10029" xr:uid="{07450835-5E51-458B-ACF4-052E1473E3BA}"/>
    <cellStyle name="20% - Accent5 4 14" xfId="10641" xr:uid="{7ACBAB84-8EA9-47BC-8BB8-26D1FF764277}"/>
    <cellStyle name="20% - Accent5 4 15" xfId="11253" xr:uid="{2C39A1C7-0DA9-4A81-9BD9-5A0E745F03D6}"/>
    <cellStyle name="20% - Accent5 4 16" xfId="11865" xr:uid="{EA322C67-3B9A-404D-A24D-23B278C54245}"/>
    <cellStyle name="20% - Accent5 4 17" xfId="12477" xr:uid="{B935791C-EE1C-422E-BBA0-92FA3B62AFDC}"/>
    <cellStyle name="20% - Accent5 4 18" xfId="13089" xr:uid="{EE2C8311-AD08-491D-9664-6CACC773FB1C}"/>
    <cellStyle name="20% - Accent5 4 19" xfId="13701" xr:uid="{7AA6B396-FDE6-4B70-9836-7A13A41A9FF5}"/>
    <cellStyle name="20% - Accent5 4 2" xfId="3298" xr:uid="{BE489EFD-BA13-4303-A87D-E58119A6EC3D}"/>
    <cellStyle name="20% - Accent5 4 2 2" xfId="19596" xr:uid="{74A2AE01-A5F9-4AAD-AA5D-4BC48507449B}"/>
    <cellStyle name="20% - Accent5 4 2 3" xfId="23649" xr:uid="{4D28D08D-2A3A-46AB-BB24-5877371B02F3}"/>
    <cellStyle name="20% - Accent5 4 2 4" xfId="18126" xr:uid="{C6B034AE-6DD7-43BC-9365-DDD85C2984D3}"/>
    <cellStyle name="20% - Accent5 4 20" xfId="14313" xr:uid="{322FD133-B040-4403-9685-5B35497B53FD}"/>
    <cellStyle name="20% - Accent5 4 21" xfId="14925" xr:uid="{62C5EFD7-3CC8-455E-AF44-318DD6928CBD}"/>
    <cellStyle name="20% - Accent5 4 22" xfId="15537" xr:uid="{DAFC9CEF-7446-402A-AD8A-17484DDE7408}"/>
    <cellStyle name="20% - Accent5 4 23" xfId="16149" xr:uid="{26D095F9-D7EB-42AB-B474-301A9096E6CC}"/>
    <cellStyle name="20% - Accent5 4 24" xfId="26709" xr:uid="{9420684E-A866-4BF2-A754-9DF681073414}"/>
    <cellStyle name="20% - Accent5 4 25" xfId="29132" xr:uid="{50E63F65-822B-43E7-BF65-9E9D6F4AA711}"/>
    <cellStyle name="20% - Accent5 4 26" xfId="28740" xr:uid="{40D7A810-5D36-4C5D-A65D-33B4A1256C20}"/>
    <cellStyle name="20% - Accent5 4 27" xfId="2688" xr:uid="{D5EDEF76-C31D-42A9-B4E9-9127D881682A}"/>
    <cellStyle name="20% - Accent5 4 3" xfId="3909" xr:uid="{87360BE3-61E6-42BC-9421-26E30C59D8ED}"/>
    <cellStyle name="20% - Accent5 4 3 2" xfId="24261" xr:uid="{06953A57-324C-484E-910B-1066161FB20C}"/>
    <cellStyle name="20% - Accent5 4 3 3" xfId="20208" xr:uid="{7A3E94F8-2AD5-4143-B48A-07956DA3E9E3}"/>
    <cellStyle name="20% - Accent5 4 4" xfId="4521" xr:uid="{609F2087-C822-4929-8593-75F2008018A0}"/>
    <cellStyle name="20% - Accent5 4 4 2" xfId="24873" xr:uid="{03A42828-4880-481A-AE01-CB0261D5E5C0}"/>
    <cellStyle name="20% - Accent5 4 4 3" xfId="20820" xr:uid="{E9C1B5CC-1513-48C1-8E77-B3224C708D81}"/>
    <cellStyle name="20% - Accent5 4 5" xfId="5133" xr:uid="{662FD752-7FCC-4C6A-A0EE-50ABCEB3FBEA}"/>
    <cellStyle name="20% - Accent5 4 5 2" xfId="25485" xr:uid="{66CC0F11-7B53-4231-BBE2-F9B99B57E8C2}"/>
    <cellStyle name="20% - Accent5 4 5 3" xfId="21432" xr:uid="{4FCD3B6E-24CE-48EF-AFA0-5F8C9AD62C9E}"/>
    <cellStyle name="20% - Accent5 4 6" xfId="5745" xr:uid="{38E0C241-AD9B-439F-9181-3698FF06C2F0}"/>
    <cellStyle name="20% - Accent5 4 6 2" xfId="26097" xr:uid="{06F92063-9B60-4AE5-95FE-7BA16CC25EC7}"/>
    <cellStyle name="20% - Accent5 4 6 3" xfId="22044" xr:uid="{FA3559C9-1878-45D8-840C-F8A90547EA68}"/>
    <cellStyle name="20% - Accent5 4 7" xfId="6357" xr:uid="{94F31268-5442-4F28-B5FB-A202CFE41379}"/>
    <cellStyle name="20% - Accent5 4 7 2" xfId="18984" xr:uid="{661AD352-35B9-4B63-9D1E-D889CA04EF21}"/>
    <cellStyle name="20% - Accent5 4 8" xfId="6969" xr:uid="{76C1B4E6-6BDC-4E8F-A8C3-3B9B3D51AA88}"/>
    <cellStyle name="20% - Accent5 4 8 2" xfId="23038" xr:uid="{B932BE12-BF97-423B-962A-7EFC4F714C34}"/>
    <cellStyle name="20% - Accent5 4 9" xfId="7581" xr:uid="{2671853A-8708-4229-AE8F-68F93EEE4F69}"/>
    <cellStyle name="20% - Accent5 40" xfId="27607" xr:uid="{307D3B02-B025-467E-8384-446971BB8602}"/>
    <cellStyle name="20% - Accent5 5" xfId="1578" xr:uid="{5B37B080-BD65-4410-B9AC-E7D338183B8B}"/>
    <cellStyle name="20% - Accent5 5 10" xfId="8216" xr:uid="{A8F2CAF0-21A0-4AA7-89D9-BD157AB8DAE9}"/>
    <cellStyle name="20% - Accent5 5 11" xfId="8828" xr:uid="{A4A14379-D433-46B5-B4E0-21519E048278}"/>
    <cellStyle name="20% - Accent5 5 12" xfId="9440" xr:uid="{C0D91E8D-16F4-4E13-9048-B60509BEA592}"/>
    <cellStyle name="20% - Accent5 5 13" xfId="10052" xr:uid="{CA9EC9C4-A9FD-42B7-8905-DB6280BCD671}"/>
    <cellStyle name="20% - Accent5 5 14" xfId="10664" xr:uid="{DA4AA385-0F2E-44DF-8637-A4F575F1DF83}"/>
    <cellStyle name="20% - Accent5 5 15" xfId="11276" xr:uid="{261FFFF6-29D2-4CC0-AA67-E55A465A83F3}"/>
    <cellStyle name="20% - Accent5 5 16" xfId="11888" xr:uid="{27075596-25F0-4E43-AEDF-FFA48E999681}"/>
    <cellStyle name="20% - Accent5 5 17" xfId="12500" xr:uid="{B34C0CF3-9A67-4634-A526-69B56886A16D}"/>
    <cellStyle name="20% - Accent5 5 18" xfId="13112" xr:uid="{CCA03A4B-CA07-418E-BCB5-01930B4316DA}"/>
    <cellStyle name="20% - Accent5 5 19" xfId="13724" xr:uid="{E9227B05-A868-430A-AE83-8B927F169ECA}"/>
    <cellStyle name="20% - Accent5 5 2" xfId="3321" xr:uid="{81753268-6146-4FEC-B929-61E7F3B10F0C}"/>
    <cellStyle name="20% - Accent5 5 2 2" xfId="19619" xr:uid="{03F33C3F-0525-4B95-8E12-61C8A64CDC3B}"/>
    <cellStyle name="20% - Accent5 5 2 3" xfId="23672" xr:uid="{4BAB938C-82BA-45FC-96D7-B533CDEC0187}"/>
    <cellStyle name="20% - Accent5 5 2 4" xfId="18144" xr:uid="{9441ED88-4C0C-4C28-AF70-56E53BA48F23}"/>
    <cellStyle name="20% - Accent5 5 20" xfId="14336" xr:uid="{0C898EAD-8B0F-4E9C-A2DD-9AFABA4CDBCB}"/>
    <cellStyle name="20% - Accent5 5 21" xfId="14948" xr:uid="{DE6F0363-3034-46EF-AE5D-E65C37040288}"/>
    <cellStyle name="20% - Accent5 5 22" xfId="15560" xr:uid="{7DD8BC92-2DE0-40D2-B819-13374084EC97}"/>
    <cellStyle name="20% - Accent5 5 23" xfId="16172" xr:uid="{C58F4A18-575F-4386-BFF5-EE6BAC28AD25}"/>
    <cellStyle name="20% - Accent5 5 24" xfId="26732" xr:uid="{F72CBFB3-6DF8-40E2-BBE5-5B2051CD266E}"/>
    <cellStyle name="20% - Accent5 5 25" xfId="29263" xr:uid="{476577E2-2B2C-4475-80FE-CB4307B4423E}"/>
    <cellStyle name="20% - Accent5 5 26" xfId="27667" xr:uid="{7671F0B0-B801-448C-B6D7-E1FE468F9EB7}"/>
    <cellStyle name="20% - Accent5 5 27" xfId="2710" xr:uid="{F123CCD6-C323-42DB-A4DA-DAB0B6DA52CC}"/>
    <cellStyle name="20% - Accent5 5 3" xfId="3932" xr:uid="{1D6A2CCF-74BE-4721-B236-325B2B763B2C}"/>
    <cellStyle name="20% - Accent5 5 3 2" xfId="24284" xr:uid="{B363CCE6-F697-42CA-A2BF-0C257CCCE3B0}"/>
    <cellStyle name="20% - Accent5 5 3 3" xfId="20231" xr:uid="{7F4E1D56-1E50-4A51-B92A-87E44FA7D4DE}"/>
    <cellStyle name="20% - Accent5 5 4" xfId="4544" xr:uid="{429CE4B7-BFE8-441F-A38E-E9D399EBBE57}"/>
    <cellStyle name="20% - Accent5 5 4 2" xfId="24896" xr:uid="{B317DB8B-C188-47F6-925D-00F18FE9ED9B}"/>
    <cellStyle name="20% - Accent5 5 4 3" xfId="20843" xr:uid="{4DD3BCDD-C520-4738-A21F-1CB1C3D84714}"/>
    <cellStyle name="20% - Accent5 5 5" xfId="5156" xr:uid="{AF772AB4-6418-4EB5-A1FB-4ACAAE79B636}"/>
    <cellStyle name="20% - Accent5 5 5 2" xfId="25508" xr:uid="{72767A80-3A63-462C-8A7E-73776262F3FB}"/>
    <cellStyle name="20% - Accent5 5 5 3" xfId="21455" xr:uid="{C18BAC6F-FBC5-44FF-B84A-942A3E49AECE}"/>
    <cellStyle name="20% - Accent5 5 6" xfId="5768" xr:uid="{2750D8AA-F01D-4D6B-ADFB-7F17F1E0F828}"/>
    <cellStyle name="20% - Accent5 5 6 2" xfId="26120" xr:uid="{260E6462-9126-4A5C-ACD3-607DF450383A}"/>
    <cellStyle name="20% - Accent5 5 6 3" xfId="22067" xr:uid="{67C5EB19-FBC7-4EBB-8582-539060B0C396}"/>
    <cellStyle name="20% - Accent5 5 7" xfId="6380" xr:uid="{4DA35A4A-A3FC-48B5-AC67-24741C9B2F3B}"/>
    <cellStyle name="20% - Accent5 5 7 2" xfId="19007" xr:uid="{70B08112-BD2D-4A41-8A1A-679F840D8ABE}"/>
    <cellStyle name="20% - Accent5 5 8" xfId="6992" xr:uid="{22F38D85-F660-4EE4-8F1C-51D94382E6CA}"/>
    <cellStyle name="20% - Accent5 5 8 2" xfId="23061" xr:uid="{1794D6B0-FBEB-47F4-8C8B-C0F829926F38}"/>
    <cellStyle name="20% - Accent5 5 9" xfId="7604" xr:uid="{3897F1E0-9EB4-4D70-B7E1-A9A349811B12}"/>
    <cellStyle name="20% - Accent5 6" xfId="2733" xr:uid="{D5CDFE50-CA34-443C-B45E-FAC1FD122C96}"/>
    <cellStyle name="20% - Accent5 6 10" xfId="8239" xr:uid="{AFB17EB5-C223-4449-BB8B-B36A9EEA5097}"/>
    <cellStyle name="20% - Accent5 6 11" xfId="8851" xr:uid="{9F28E511-BC46-4ED8-8672-F881AE396CA9}"/>
    <cellStyle name="20% - Accent5 6 12" xfId="9463" xr:uid="{398EE953-B210-463B-A75E-0A188B77A3E1}"/>
    <cellStyle name="20% - Accent5 6 13" xfId="10075" xr:uid="{41F33621-9E93-4A02-A587-925FCE388D6D}"/>
    <cellStyle name="20% - Accent5 6 14" xfId="10687" xr:uid="{5906019E-57AC-41C9-ADEA-1DCE6F407DC8}"/>
    <cellStyle name="20% - Accent5 6 15" xfId="11299" xr:uid="{34504661-8B86-46F6-99D5-AD75830A1AC1}"/>
    <cellStyle name="20% - Accent5 6 16" xfId="11911" xr:uid="{D1BCAF3A-9925-412D-9660-702A2A411DB8}"/>
    <cellStyle name="20% - Accent5 6 17" xfId="12523" xr:uid="{743A5E86-F169-4259-AD56-937AD40AE22E}"/>
    <cellStyle name="20% - Accent5 6 18" xfId="13135" xr:uid="{70077B39-AB39-49A6-A5CA-7164A83791C1}"/>
    <cellStyle name="20% - Accent5 6 19" xfId="13747" xr:uid="{E141DC24-032F-405B-A03C-7762C8FB2BB2}"/>
    <cellStyle name="20% - Accent5 6 2" xfId="3344" xr:uid="{1675C9E3-1F1C-4C2F-8826-446F78B379DA}"/>
    <cellStyle name="20% - Accent5 6 2 2" xfId="19642" xr:uid="{95452793-3357-4631-AFCE-A2E0047A1673}"/>
    <cellStyle name="20% - Accent5 6 2 3" xfId="23695" xr:uid="{EC15B4AD-81F0-4981-8A9C-790BC0CC510C}"/>
    <cellStyle name="20% - Accent5 6 2 4" xfId="18156" xr:uid="{1A0ED5E9-A1A6-4D14-9D8F-0D147EC34EE7}"/>
    <cellStyle name="20% - Accent5 6 20" xfId="14359" xr:uid="{EBAE5F45-E693-4E40-A0D2-2024A091D8F6}"/>
    <cellStyle name="20% - Accent5 6 21" xfId="14971" xr:uid="{DB228F17-CB94-4DD0-AAAC-38ACB110E370}"/>
    <cellStyle name="20% - Accent5 6 22" xfId="15583" xr:uid="{85425606-4974-421D-A1C9-272AEAD754FC}"/>
    <cellStyle name="20% - Accent5 6 23" xfId="16195" xr:uid="{969A704D-DEB9-4262-9634-48C07F1190BE}"/>
    <cellStyle name="20% - Accent5 6 24" xfId="26755" xr:uid="{07FF95CB-095E-4C1F-871A-ED73B5A48D08}"/>
    <cellStyle name="20% - Accent5 6 25" xfId="29402" xr:uid="{EACF7E37-7B39-43B3-A100-6BF8725D95DE}"/>
    <cellStyle name="20% - Accent5 6 3" xfId="3955" xr:uid="{86064C05-8DDB-461E-9A4F-7928E5FC5E97}"/>
    <cellStyle name="20% - Accent5 6 3 2" xfId="24307" xr:uid="{0EFEC6B3-6D5C-4CA3-9578-BA2FBE4D7387}"/>
    <cellStyle name="20% - Accent5 6 3 3" xfId="20254" xr:uid="{75D40C8D-3B5F-466E-811C-B71D98A42036}"/>
    <cellStyle name="20% - Accent5 6 4" xfId="4567" xr:uid="{7BFB10D9-A4F3-42E3-85EC-7FD9B40090DA}"/>
    <cellStyle name="20% - Accent5 6 4 2" xfId="24919" xr:uid="{7837C635-CCC0-4C1B-875F-1897C61B09E2}"/>
    <cellStyle name="20% - Accent5 6 4 3" xfId="20866" xr:uid="{B4FC11EC-842C-424D-B5E1-1EA1A5EAB54A}"/>
    <cellStyle name="20% - Accent5 6 5" xfId="5179" xr:uid="{211C9E36-621A-4FEF-BC35-C20986A2580F}"/>
    <cellStyle name="20% - Accent5 6 5 2" xfId="25531" xr:uid="{5395BA6C-7A10-4E86-AF1D-D67E81FE8F16}"/>
    <cellStyle name="20% - Accent5 6 5 3" xfId="21478" xr:uid="{7868B958-17EF-42E5-837A-8DE852A5AA91}"/>
    <cellStyle name="20% - Accent5 6 6" xfId="5791" xr:uid="{5BAFCA83-A2C4-4EFF-B760-E8C093D93781}"/>
    <cellStyle name="20% - Accent5 6 6 2" xfId="26143" xr:uid="{9105D468-F939-447B-AA8F-576512606B38}"/>
    <cellStyle name="20% - Accent5 6 6 3" xfId="22090" xr:uid="{F1850764-1892-4E7C-A107-DF5541B97EC8}"/>
    <cellStyle name="20% - Accent5 6 7" xfId="6403" xr:uid="{F426136B-B5F0-456C-B82D-32605A83A229}"/>
    <cellStyle name="20% - Accent5 6 7 2" xfId="19030" xr:uid="{5530B201-CD3D-42F7-9B5E-69EC011B921D}"/>
    <cellStyle name="20% - Accent5 6 8" xfId="7015" xr:uid="{ADA58BB2-4EFB-437F-A1DA-97D797F214C2}"/>
    <cellStyle name="20% - Accent5 6 8 2" xfId="23084" xr:uid="{8462C085-14D6-44C9-8127-F48BB89FA2D6}"/>
    <cellStyle name="20% - Accent5 6 9" xfId="7627" xr:uid="{028457B5-445A-4715-AC4E-18F8AC8FFA32}"/>
    <cellStyle name="20% - Accent5 7" xfId="2756" xr:uid="{2D87EF23-5531-4978-B44E-B0DB675E1A82}"/>
    <cellStyle name="20% - Accent5 7 10" xfId="8262" xr:uid="{60600B60-5B9B-45D9-8729-A53DA073E993}"/>
    <cellStyle name="20% - Accent5 7 11" xfId="8874" xr:uid="{B0B5DE03-8744-4AED-BB4B-982FF2D6A180}"/>
    <cellStyle name="20% - Accent5 7 12" xfId="9486" xr:uid="{E275DA97-4E6F-4205-8622-52458A736841}"/>
    <cellStyle name="20% - Accent5 7 13" xfId="10098" xr:uid="{EAFE2217-589B-45D9-AB3C-F7A9922D86BE}"/>
    <cellStyle name="20% - Accent5 7 14" xfId="10710" xr:uid="{185C859E-1FFC-4FEF-B682-8651E6F50ADE}"/>
    <cellStyle name="20% - Accent5 7 15" xfId="11322" xr:uid="{3D326A62-875E-453F-A0D6-DEF5543380B8}"/>
    <cellStyle name="20% - Accent5 7 16" xfId="11934" xr:uid="{F2B88769-0C2F-43B5-A99C-240A314E667F}"/>
    <cellStyle name="20% - Accent5 7 17" xfId="12546" xr:uid="{A63E5ADE-BCC3-42BA-BF5F-93929E71F206}"/>
    <cellStyle name="20% - Accent5 7 18" xfId="13158" xr:uid="{3B4F2AA5-AAF7-4B48-ACC4-F6B4921C9E1A}"/>
    <cellStyle name="20% - Accent5 7 19" xfId="13770" xr:uid="{7CD7011C-CE3D-4680-8A11-C4BDAA900CBC}"/>
    <cellStyle name="20% - Accent5 7 2" xfId="3367" xr:uid="{9A1042FB-DED1-4520-B32B-A71A192E6EE2}"/>
    <cellStyle name="20% - Accent5 7 2 2" xfId="19665" xr:uid="{13EB32A8-D95E-4A8F-A968-1A1CA6E8B4CA}"/>
    <cellStyle name="20% - Accent5 7 2 3" xfId="23718" xr:uid="{BAC84392-BC0E-49AB-9D69-968D1AE850E1}"/>
    <cellStyle name="20% - Accent5 7 2 4" xfId="18168" xr:uid="{A6571171-07F2-49C4-982F-1565793E5399}"/>
    <cellStyle name="20% - Accent5 7 20" xfId="14382" xr:uid="{CAF7E0F5-ACB9-45BF-84E0-EF1B2A8FD467}"/>
    <cellStyle name="20% - Accent5 7 21" xfId="14994" xr:uid="{01BD36EC-C3C5-4B26-8CE5-14ECBAACC7BC}"/>
    <cellStyle name="20% - Accent5 7 22" xfId="15606" xr:uid="{550BE159-9032-4D5E-A39C-05039CC9CDE0}"/>
    <cellStyle name="20% - Accent5 7 23" xfId="16218" xr:uid="{0061DA27-8473-4E94-B46B-592A8184DCF2}"/>
    <cellStyle name="20% - Accent5 7 24" xfId="26778" xr:uid="{4AB6CA45-513F-4561-AA92-9BCDBCF966B4}"/>
    <cellStyle name="20% - Accent5 7 25" xfId="29454" xr:uid="{1D6DFF85-4D13-43F5-9C9C-912B5B9D76CE}"/>
    <cellStyle name="20% - Accent5 7 3" xfId="3978" xr:uid="{7A5B585F-2B67-46CD-98C4-A8CD768A86A4}"/>
    <cellStyle name="20% - Accent5 7 3 2" xfId="24330" xr:uid="{72DDF45E-57B7-4DE2-AA93-C9BDB44DCE74}"/>
    <cellStyle name="20% - Accent5 7 3 3" xfId="20277" xr:uid="{7F35E255-80C8-4C93-BEE8-7820D3A3341A}"/>
    <cellStyle name="20% - Accent5 7 4" xfId="4590" xr:uid="{6F4451FD-8FA0-4B47-B492-E66594BAE6DB}"/>
    <cellStyle name="20% - Accent5 7 4 2" xfId="24942" xr:uid="{FE939641-89FD-4C92-A9EB-C613227EC6EC}"/>
    <cellStyle name="20% - Accent5 7 4 3" xfId="20889" xr:uid="{DAE063AE-1978-4BAA-B28E-7C88DA328C43}"/>
    <cellStyle name="20% - Accent5 7 5" xfId="5202" xr:uid="{531ABC73-390B-49DD-B912-5F7C4284CB35}"/>
    <cellStyle name="20% - Accent5 7 5 2" xfId="25554" xr:uid="{8FCFF086-6736-48EF-A9A5-9EA42AC481E9}"/>
    <cellStyle name="20% - Accent5 7 5 3" xfId="21501" xr:uid="{E0404BC8-DD18-447B-8FDB-702322DA598D}"/>
    <cellStyle name="20% - Accent5 7 6" xfId="5814" xr:uid="{F1A9EE0C-006A-423F-8682-86AB6DF60369}"/>
    <cellStyle name="20% - Accent5 7 6 2" xfId="26166" xr:uid="{0EF876F8-68A7-4FC7-89D0-D19058BF0FEA}"/>
    <cellStyle name="20% - Accent5 7 6 3" xfId="22113" xr:uid="{F6C9ACFA-1CE0-4126-AF83-0B10CE06DD0B}"/>
    <cellStyle name="20% - Accent5 7 7" xfId="6426" xr:uid="{EF60CE0F-B272-4BD5-B921-DF15DBD29A90}"/>
    <cellStyle name="20% - Accent5 7 7 2" xfId="19053" xr:uid="{2A5B17D6-157B-4A5A-8123-4C37949DDB88}"/>
    <cellStyle name="20% - Accent5 7 8" xfId="7038" xr:uid="{99B2B35B-E209-43D4-A23D-FE95DF92B5E6}"/>
    <cellStyle name="20% - Accent5 7 8 2" xfId="23107" xr:uid="{0B323B07-AA7A-496C-A54B-545DFF1C10CE}"/>
    <cellStyle name="20% - Accent5 7 9" xfId="7650" xr:uid="{2CD58B3D-7FD9-4EB3-ABF5-08CCEEEF0583}"/>
    <cellStyle name="20% - Accent5 8" xfId="2779" xr:uid="{540A1E1E-EF96-4CA7-B3C6-498EB385ACCB}"/>
    <cellStyle name="20% - Accent5 8 10" xfId="8285" xr:uid="{34F578A7-7718-42FC-A5CD-0F0A7DACD94A}"/>
    <cellStyle name="20% - Accent5 8 11" xfId="8897" xr:uid="{1C53E3B9-9841-4E92-B94E-844E1119B7EA}"/>
    <cellStyle name="20% - Accent5 8 12" xfId="9509" xr:uid="{59E6ECEA-3686-491D-A26E-C81D7A334DF8}"/>
    <cellStyle name="20% - Accent5 8 13" xfId="10121" xr:uid="{69634B73-7B74-4AD4-ADFB-7E1F1D5B881F}"/>
    <cellStyle name="20% - Accent5 8 14" xfId="10733" xr:uid="{A76EF478-BE71-4CF5-AF08-6FB088CDE874}"/>
    <cellStyle name="20% - Accent5 8 15" xfId="11345" xr:uid="{F5D1B4DD-E31A-41A5-BDB2-2CC2659443B1}"/>
    <cellStyle name="20% - Accent5 8 16" xfId="11957" xr:uid="{F6BA6139-0C6E-41B4-A5F4-ACE8B04FEDDE}"/>
    <cellStyle name="20% - Accent5 8 17" xfId="12569" xr:uid="{DA7FE3A5-7553-4F70-A754-D03542DDC13B}"/>
    <cellStyle name="20% - Accent5 8 18" xfId="13181" xr:uid="{2A2F3DE7-8D63-4F82-87CB-09ECC42EA0E0}"/>
    <cellStyle name="20% - Accent5 8 19" xfId="13793" xr:uid="{B057DEA4-C9E7-4AE2-8467-4B4C4875F6E4}"/>
    <cellStyle name="20% - Accent5 8 2" xfId="3390" xr:uid="{E869EB4D-C0B3-4318-BB2F-95AD8F28F452}"/>
    <cellStyle name="20% - Accent5 8 2 2" xfId="19688" xr:uid="{7A529F45-85EF-470E-9694-58D511AC2E99}"/>
    <cellStyle name="20% - Accent5 8 2 3" xfId="23741" xr:uid="{DF346ACD-4D62-4E57-8295-2AE66BB05816}"/>
    <cellStyle name="20% - Accent5 8 2 4" xfId="18180" xr:uid="{90F9A7C1-6DA8-4CD4-81AB-09A0F3DCF637}"/>
    <cellStyle name="20% - Accent5 8 20" xfId="14405" xr:uid="{DAE1DB5C-2E15-41B1-BE94-996CB53EB1D1}"/>
    <cellStyle name="20% - Accent5 8 21" xfId="15017" xr:uid="{C54ABADA-1962-44C4-9583-8C87BDAB1AF7}"/>
    <cellStyle name="20% - Accent5 8 22" xfId="15629" xr:uid="{8EA26B82-0359-4961-9A12-B883A896E881}"/>
    <cellStyle name="20% - Accent5 8 23" xfId="16241" xr:uid="{EEEABEBF-6A30-4D0C-ACD9-60D2044E94A2}"/>
    <cellStyle name="20% - Accent5 8 24" xfId="26801" xr:uid="{3C0C5CED-A464-4699-89DA-803BA7C82AE8}"/>
    <cellStyle name="20% - Accent5 8 25" xfId="29510" xr:uid="{F02B72C5-F2D0-4A30-A72A-B12941B7542E}"/>
    <cellStyle name="20% - Accent5 8 3" xfId="4001" xr:uid="{187A1BAE-0197-41AD-992A-41CFEADC8F38}"/>
    <cellStyle name="20% - Accent5 8 3 2" xfId="24353" xr:uid="{5268C8AD-7D23-4515-AE2F-87E35CC1E1EA}"/>
    <cellStyle name="20% - Accent5 8 3 3" xfId="20300" xr:uid="{AA115B89-31B2-40BA-B454-59934336DB38}"/>
    <cellStyle name="20% - Accent5 8 4" xfId="4613" xr:uid="{EABC9A7E-CC93-4E4A-96AE-53E004359055}"/>
    <cellStyle name="20% - Accent5 8 4 2" xfId="24965" xr:uid="{1EC9D934-9735-4920-83B1-3BA980CC08B6}"/>
    <cellStyle name="20% - Accent5 8 4 3" xfId="20912" xr:uid="{F3C07CF0-71E1-4D11-9E2E-8CB3E778D2E9}"/>
    <cellStyle name="20% - Accent5 8 5" xfId="5225" xr:uid="{24899F4C-946E-40D1-99F3-D76D3755C3AA}"/>
    <cellStyle name="20% - Accent5 8 5 2" xfId="25577" xr:uid="{D2F06E60-85BB-4585-A86A-291001F5B8C2}"/>
    <cellStyle name="20% - Accent5 8 5 3" xfId="21524" xr:uid="{B8A351F2-F8F2-4B80-BFFB-3D3CB712A1EC}"/>
    <cellStyle name="20% - Accent5 8 6" xfId="5837" xr:uid="{D407AE35-D988-47EE-AE43-2F6A40EBD907}"/>
    <cellStyle name="20% - Accent5 8 6 2" xfId="26189" xr:uid="{8A9A8879-6966-4778-883E-B4DE264E3394}"/>
    <cellStyle name="20% - Accent5 8 6 3" xfId="22136" xr:uid="{4F68598F-1A0E-4DA8-B9DF-F3248FB6053B}"/>
    <cellStyle name="20% - Accent5 8 7" xfId="6449" xr:uid="{BFFD22B5-8E06-4D3F-B6E5-4FD700038A5F}"/>
    <cellStyle name="20% - Accent5 8 7 2" xfId="19076" xr:uid="{971B5293-4E84-4E5F-98C3-10195F733584}"/>
    <cellStyle name="20% - Accent5 8 8" xfId="7061" xr:uid="{59F1AAD7-2226-4A92-A69E-5DDD8959A0D9}"/>
    <cellStyle name="20% - Accent5 8 8 2" xfId="23130" xr:uid="{ACA6BFAF-46E9-49B8-8D87-2366E8D45408}"/>
    <cellStyle name="20% - Accent5 8 9" xfId="7673" xr:uid="{77C75957-280F-45CF-B625-E9775F2B0553}"/>
    <cellStyle name="20% - Accent5 9" xfId="2802" xr:uid="{FD78DCC4-4246-43E7-A1AE-0FDFFE2A2008}"/>
    <cellStyle name="20% - Accent5 9 10" xfId="8308" xr:uid="{335A1130-B9D3-47E1-BDAF-446DE8266130}"/>
    <cellStyle name="20% - Accent5 9 11" xfId="8920" xr:uid="{C3EAD593-4DE0-43E9-90AF-4358964F1689}"/>
    <cellStyle name="20% - Accent5 9 12" xfId="9532" xr:uid="{644FF4A5-5B48-4812-A782-08269109DEA5}"/>
    <cellStyle name="20% - Accent5 9 13" xfId="10144" xr:uid="{4454E1D3-EECC-4EE4-8B51-367A08E25C87}"/>
    <cellStyle name="20% - Accent5 9 14" xfId="10756" xr:uid="{0CFAC103-B61B-42AF-926E-803AA1F70BDA}"/>
    <cellStyle name="20% - Accent5 9 15" xfId="11368" xr:uid="{91763602-3509-4B17-A638-9D7739A2916D}"/>
    <cellStyle name="20% - Accent5 9 16" xfId="11980" xr:uid="{1FBA080E-51DC-4D2E-8C8E-05E0A9A27A99}"/>
    <cellStyle name="20% - Accent5 9 17" xfId="12592" xr:uid="{0D6B1590-0DB0-44AF-9211-DB5BDC3FEE2D}"/>
    <cellStyle name="20% - Accent5 9 18" xfId="13204" xr:uid="{43B6B3A7-0BF1-4714-8CEB-4F663B4AAEDE}"/>
    <cellStyle name="20% - Accent5 9 19" xfId="13816" xr:uid="{326911EE-CCDF-4199-9300-8530BC7B8151}"/>
    <cellStyle name="20% - Accent5 9 2" xfId="3413" xr:uid="{D92E4F1D-2E64-48CC-B690-6FF168E0E14F}"/>
    <cellStyle name="20% - Accent5 9 2 2" xfId="19711" xr:uid="{DC70153D-A9F3-43AD-B74C-50C3D5E6D7E6}"/>
    <cellStyle name="20% - Accent5 9 2 3" xfId="23764" xr:uid="{10C3547C-576F-4A3A-99CD-CE3DAB6E98A9}"/>
    <cellStyle name="20% - Accent5 9 2 4" xfId="18192" xr:uid="{A0F6B55F-8A15-4B95-AE50-34DBA275D37F}"/>
    <cellStyle name="20% - Accent5 9 20" xfId="14428" xr:uid="{E9CA51B5-789B-410A-94D5-252475DCFE15}"/>
    <cellStyle name="20% - Accent5 9 21" xfId="15040" xr:uid="{E885CAF8-BBFE-4B97-8AD2-EB614AEF49F6}"/>
    <cellStyle name="20% - Accent5 9 22" xfId="15652" xr:uid="{14DA2DD6-C020-4050-A307-C2DAC001DFB9}"/>
    <cellStyle name="20% - Accent5 9 23" xfId="16264" xr:uid="{4F9FCD85-1DAF-446D-9C19-5F2E7E4F0353}"/>
    <cellStyle name="20% - Accent5 9 24" xfId="26824" xr:uid="{E8A6F532-DBF2-4FE1-9B7C-6D8B1DE5C88C}"/>
    <cellStyle name="20% - Accent5 9 25" xfId="29566" xr:uid="{C41B011F-62A8-4684-913E-EC89C4E0E9F1}"/>
    <cellStyle name="20% - Accent5 9 3" xfId="4024" xr:uid="{F4078A99-BCCF-4AC1-8FC8-F177C98D3F4E}"/>
    <cellStyle name="20% - Accent5 9 3 2" xfId="24376" xr:uid="{E77E8ACF-7853-4AB6-AF35-53294DBE61CF}"/>
    <cellStyle name="20% - Accent5 9 3 3" xfId="20323" xr:uid="{D89A002B-11F0-4E05-896F-D3FD1A4A7C57}"/>
    <cellStyle name="20% - Accent5 9 4" xfId="4636" xr:uid="{92422C5F-E4A3-49E6-8AFC-DBFBE20EEDC3}"/>
    <cellStyle name="20% - Accent5 9 4 2" xfId="24988" xr:uid="{1F00F8CE-C911-4CF3-B583-61A19EAFCFDF}"/>
    <cellStyle name="20% - Accent5 9 4 3" xfId="20935" xr:uid="{8AF5E94B-8DCC-46C9-8714-762664D59BCE}"/>
    <cellStyle name="20% - Accent5 9 5" xfId="5248" xr:uid="{CC527196-31AD-48BB-8F9A-FE0143070076}"/>
    <cellStyle name="20% - Accent5 9 5 2" xfId="25600" xr:uid="{96AF4EA2-EFE2-4C17-AB26-B670663F265E}"/>
    <cellStyle name="20% - Accent5 9 5 3" xfId="21547" xr:uid="{09B4A5DC-9E6A-4843-A2ED-1F7489861F42}"/>
    <cellStyle name="20% - Accent5 9 6" xfId="5860" xr:uid="{116F2F26-0DB4-441A-A206-99393E01D4E8}"/>
    <cellStyle name="20% - Accent5 9 6 2" xfId="26212" xr:uid="{392E4A7C-D157-42B8-8D49-909D963B3C84}"/>
    <cellStyle name="20% - Accent5 9 6 3" xfId="22159" xr:uid="{BBD0DE28-5EFF-4222-AB77-632AA184B448}"/>
    <cellStyle name="20% - Accent5 9 7" xfId="6472" xr:uid="{1BEB3743-1344-421D-8D3E-3FBA82C8B84A}"/>
    <cellStyle name="20% - Accent5 9 7 2" xfId="19099" xr:uid="{978F8C7A-DAFA-43A6-A0F7-780E75AF664B}"/>
    <cellStyle name="20% - Accent5 9 8" xfId="7084" xr:uid="{8E0BA520-66C6-4CB2-8B17-01010CB3E8F4}"/>
    <cellStyle name="20% - Accent5 9 8 2" xfId="23153" xr:uid="{BAF5ED26-EE8A-43B6-9040-E05F5B51380F}"/>
    <cellStyle name="20% - Accent5 9 9" xfId="7696" xr:uid="{0B1FA313-89C9-4D77-9590-1DBE631D7644}"/>
    <cellStyle name="20% - Accent6" xfId="687" builtinId="50" customBuiltin="1"/>
    <cellStyle name="20% - Accent6 10" xfId="2827" xr:uid="{D7323D73-F433-4FD3-8556-D27CC521C8FD}"/>
    <cellStyle name="20% - Accent6 10 10" xfId="8333" xr:uid="{C14D231A-54C4-4929-B139-852EE543CE58}"/>
    <cellStyle name="20% - Accent6 10 11" xfId="8945" xr:uid="{89339641-5321-4993-8D4C-4EC5322BBE70}"/>
    <cellStyle name="20% - Accent6 10 12" xfId="9557" xr:uid="{BF3542C8-6F79-439A-8201-D76EF3DF7340}"/>
    <cellStyle name="20% - Accent6 10 13" xfId="10169" xr:uid="{C244029D-323F-4CB0-B265-AE9C4A0D6164}"/>
    <cellStyle name="20% - Accent6 10 14" xfId="10781" xr:uid="{7FBB4AFC-144E-4C76-BB70-5F1FEABCF11A}"/>
    <cellStyle name="20% - Accent6 10 15" xfId="11393" xr:uid="{F13E9622-AD70-4AC1-A181-5759CFA22038}"/>
    <cellStyle name="20% - Accent6 10 16" xfId="12005" xr:uid="{4AE372FC-3A0D-44BE-BFC7-15E88C303850}"/>
    <cellStyle name="20% - Accent6 10 17" xfId="12617" xr:uid="{45F7164A-F8CF-4D50-B85F-EBD4ABC0F006}"/>
    <cellStyle name="20% - Accent6 10 18" xfId="13229" xr:uid="{9F0C6D44-CFC9-4BA2-9F24-313D437C9301}"/>
    <cellStyle name="20% - Accent6 10 19" xfId="13841" xr:uid="{49C4AD54-7F96-4B5D-ADE3-E68C1E8CF034}"/>
    <cellStyle name="20% - Accent6 10 2" xfId="3438" xr:uid="{B98D0A9C-190A-4760-AAA5-CB5538A934AF}"/>
    <cellStyle name="20% - Accent6 10 2 2" xfId="19736" xr:uid="{3E051AFA-6CA7-46E2-82D9-831781B5991D}"/>
    <cellStyle name="20% - Accent6 10 2 3" xfId="23789" xr:uid="{CE9AD48D-40DC-48B6-A13B-3C2937C250A6}"/>
    <cellStyle name="20% - Accent6 10 2 4" xfId="18206" xr:uid="{CC66A249-E45E-41AA-B9F4-DA5BD3499979}"/>
    <cellStyle name="20% - Accent6 10 20" xfId="14453" xr:uid="{62002E80-DF31-4A94-9CB7-F55F0D042D46}"/>
    <cellStyle name="20% - Accent6 10 21" xfId="15065" xr:uid="{D7FF72FD-6908-4F46-BEFF-CCCB3CF59FFF}"/>
    <cellStyle name="20% - Accent6 10 22" xfId="15677" xr:uid="{940363BC-6643-4260-8B49-91AAC613EAE2}"/>
    <cellStyle name="20% - Accent6 10 23" xfId="16289" xr:uid="{5E9AB342-B228-46AC-BDD2-0C883CC49F9D}"/>
    <cellStyle name="20% - Accent6 10 24" xfId="26849" xr:uid="{FCA4CF9F-AFEE-49EB-9877-465F33C26631}"/>
    <cellStyle name="20% - Accent6 10 25" xfId="29588" xr:uid="{41951C4A-B03A-46B4-B509-CB514B18BB37}"/>
    <cellStyle name="20% - Accent6 10 3" xfId="4049" xr:uid="{D2737760-E81B-4F8D-8FBF-031AEA0E07AD}"/>
    <cellStyle name="20% - Accent6 10 3 2" xfId="24401" xr:uid="{F8533CB3-CB67-4292-9B81-4E33A51B7EE4}"/>
    <cellStyle name="20% - Accent6 10 3 3" xfId="20348" xr:uid="{1C6B12D6-8DF5-4CC3-9500-985DA0020E10}"/>
    <cellStyle name="20% - Accent6 10 4" xfId="4661" xr:uid="{85B24F0D-81E0-4AA7-98B8-1F8EBE1FE1A6}"/>
    <cellStyle name="20% - Accent6 10 4 2" xfId="25013" xr:uid="{8DE60214-EE20-46DB-A067-2B4D134510A6}"/>
    <cellStyle name="20% - Accent6 10 4 3" xfId="20960" xr:uid="{DCE27039-0B1A-4150-AE13-7018FAC3F554}"/>
    <cellStyle name="20% - Accent6 10 5" xfId="5273" xr:uid="{82B65A91-2674-4C68-B2FE-87C40BC34C90}"/>
    <cellStyle name="20% - Accent6 10 5 2" xfId="25625" xr:uid="{3E6783B1-7B2A-456C-8A77-C1BDB1C67A18}"/>
    <cellStyle name="20% - Accent6 10 5 3" xfId="21572" xr:uid="{B82E3562-2FDE-4E59-B4D7-2EB70647F64D}"/>
    <cellStyle name="20% - Accent6 10 6" xfId="5885" xr:uid="{1555922F-AE06-4C2B-A02E-DEA9A7FAA42D}"/>
    <cellStyle name="20% - Accent6 10 6 2" xfId="26237" xr:uid="{824E016C-EA62-453A-AB33-1841035F4B93}"/>
    <cellStyle name="20% - Accent6 10 6 3" xfId="22184" xr:uid="{E6232C5C-844F-4767-9C9B-63A7C11659BF}"/>
    <cellStyle name="20% - Accent6 10 7" xfId="6497" xr:uid="{3E12C560-2137-4727-8F3C-6EA4009FC864}"/>
    <cellStyle name="20% - Accent6 10 7 2" xfId="19124" xr:uid="{E844D5B3-12BE-476A-9B3B-A906099FAE47}"/>
    <cellStyle name="20% - Accent6 10 8" xfId="7109" xr:uid="{BA5E3EB6-EB70-4D7B-8DB1-16EBD764FADE}"/>
    <cellStyle name="20% - Accent6 10 8 2" xfId="23178" xr:uid="{5AB8443A-3026-4DD7-B6AF-8799F587C268}"/>
    <cellStyle name="20% - Accent6 10 9" xfId="7721" xr:uid="{C2DA88FF-C230-43C1-BF7B-A53C72588EB6}"/>
    <cellStyle name="20% - Accent6 11" xfId="2850" xr:uid="{F8309635-7BD9-4962-914E-42424D3FD686}"/>
    <cellStyle name="20% - Accent6 11 10" xfId="8356" xr:uid="{67D72C51-2083-43A3-90D0-ECA28E2B61E7}"/>
    <cellStyle name="20% - Accent6 11 11" xfId="8968" xr:uid="{2E31126F-9ABE-4B8E-A5A1-04EC36C60BB8}"/>
    <cellStyle name="20% - Accent6 11 12" xfId="9580" xr:uid="{DB6FFF23-BB1C-46F8-A7E1-540BC9CB06E4}"/>
    <cellStyle name="20% - Accent6 11 13" xfId="10192" xr:uid="{D46E7758-EF3B-4FD4-A8E1-8A47AAE68767}"/>
    <cellStyle name="20% - Accent6 11 14" xfId="10804" xr:uid="{E203BA8D-22C4-4F7E-B9A6-604C918400FE}"/>
    <cellStyle name="20% - Accent6 11 15" xfId="11416" xr:uid="{7F5172B5-3B32-407B-917F-623E79C840E4}"/>
    <cellStyle name="20% - Accent6 11 16" xfId="12028" xr:uid="{C017E015-6080-4E91-B169-8F7100A58C49}"/>
    <cellStyle name="20% - Accent6 11 17" xfId="12640" xr:uid="{DAE214EC-1EF1-4070-914C-D5F5EC15CA1F}"/>
    <cellStyle name="20% - Accent6 11 18" xfId="13252" xr:uid="{AD28D255-F3CB-44B8-AABB-14AEE5183971}"/>
    <cellStyle name="20% - Accent6 11 19" xfId="13864" xr:uid="{1B31D208-0187-4CCD-AFC2-F4344CC547F1}"/>
    <cellStyle name="20% - Accent6 11 2" xfId="3461" xr:uid="{25496121-6B0B-4E22-B947-C40F12640BE5}"/>
    <cellStyle name="20% - Accent6 11 2 2" xfId="23812" xr:uid="{2B16C81D-594E-4F98-AD93-B3F418CD97F8}"/>
    <cellStyle name="20% - Accent6 11 2 3" xfId="19759" xr:uid="{C6B5A01C-F9C6-4C16-9F2B-BF5C93C8600D}"/>
    <cellStyle name="20% - Accent6 11 20" xfId="14476" xr:uid="{26E8465D-401E-47F3-A031-CB16E9D090D8}"/>
    <cellStyle name="20% - Accent6 11 21" xfId="15088" xr:uid="{407119D9-5260-46AF-A677-643B9ED5BDED}"/>
    <cellStyle name="20% - Accent6 11 22" xfId="15700" xr:uid="{F067A0FF-6C51-469D-87AD-4A6DC4592C84}"/>
    <cellStyle name="20% - Accent6 11 23" xfId="16312" xr:uid="{91158BA2-78F3-4B16-9AF7-D193597CF589}"/>
    <cellStyle name="20% - Accent6 11 24" xfId="26872" xr:uid="{C4A8284A-92C4-417B-BB9D-FBF113CD77AB}"/>
    <cellStyle name="20% - Accent6 11 25" xfId="29605" xr:uid="{C6353D23-4468-49EE-9B25-19E043B9EEE8}"/>
    <cellStyle name="20% - Accent6 11 3" xfId="4072" xr:uid="{262F49D7-5507-452A-8003-1BB8C5C4AB34}"/>
    <cellStyle name="20% - Accent6 11 3 2" xfId="24424" xr:uid="{A3269001-D6CF-43FA-8B23-D02BEE4D5D1E}"/>
    <cellStyle name="20% - Accent6 11 3 3" xfId="20371" xr:uid="{4AB6BD6E-0AA6-46CF-8555-8D738864AE9C}"/>
    <cellStyle name="20% - Accent6 11 4" xfId="4684" xr:uid="{57331B6D-2488-4AA8-8617-03AAA7D91526}"/>
    <cellStyle name="20% - Accent6 11 4 2" xfId="25036" xr:uid="{6A176016-67ED-4395-B434-E4988EDA9CF0}"/>
    <cellStyle name="20% - Accent6 11 4 3" xfId="20983" xr:uid="{F7ED85BE-5E15-4EF0-8A29-DB38D4074E2E}"/>
    <cellStyle name="20% - Accent6 11 5" xfId="5296" xr:uid="{51E8BA68-F790-446C-8552-FE0C658AA70A}"/>
    <cellStyle name="20% - Accent6 11 5 2" xfId="25648" xr:uid="{D5A16162-64DC-42E9-83BB-AFCB7044ADDD}"/>
    <cellStyle name="20% - Accent6 11 5 3" xfId="21595" xr:uid="{FD0351AA-97DB-4F34-9346-A04562D1FB81}"/>
    <cellStyle name="20% - Accent6 11 6" xfId="5908" xr:uid="{CBDEEF98-1DAE-4984-B077-77801F0C2C5D}"/>
    <cellStyle name="20% - Accent6 11 6 2" xfId="26260" xr:uid="{193B4A49-C7EC-4FE6-AB1F-A9505D3370BC}"/>
    <cellStyle name="20% - Accent6 11 6 3" xfId="22207" xr:uid="{80D1F08A-86B3-45AC-9F44-7A30672B745C}"/>
    <cellStyle name="20% - Accent6 11 7" xfId="6520" xr:uid="{22D684EB-B31C-432A-8BF3-3CFA7D5D5939}"/>
    <cellStyle name="20% - Accent6 11 7 2" xfId="19147" xr:uid="{EAB32B27-D54A-47AC-8646-1E274C8E4DCD}"/>
    <cellStyle name="20% - Accent6 11 8" xfId="7132" xr:uid="{EBD512F0-B696-45C9-AAB4-652BDF99462B}"/>
    <cellStyle name="20% - Accent6 11 8 2" xfId="23201" xr:uid="{31F35CA0-3D39-4F81-A43A-4B74531055EB}"/>
    <cellStyle name="20% - Accent6 11 9" xfId="7744" xr:uid="{9CEC2DA8-2FD6-406C-905C-04FC5EED6980}"/>
    <cellStyle name="20% - Accent6 12" xfId="2872" xr:uid="{670918CB-8449-44FD-ABF7-48132C7ED213}"/>
    <cellStyle name="20% - Accent6 12 10" xfId="8379" xr:uid="{44F40E11-41CE-4436-9EA7-E44413D710F2}"/>
    <cellStyle name="20% - Accent6 12 11" xfId="8991" xr:uid="{F332493C-E604-4CDD-BFD4-528886BDB6E0}"/>
    <cellStyle name="20% - Accent6 12 12" xfId="9603" xr:uid="{64FF966D-22E7-47B0-B041-C1D048BE8058}"/>
    <cellStyle name="20% - Accent6 12 13" xfId="10215" xr:uid="{222E42EC-B651-4EC9-86B6-5D912B0118D8}"/>
    <cellStyle name="20% - Accent6 12 14" xfId="10827" xr:uid="{DB6002FB-3C03-4653-AEF3-C90D58343757}"/>
    <cellStyle name="20% - Accent6 12 15" xfId="11439" xr:uid="{D8976BE8-FA12-4A13-997E-9AB700970482}"/>
    <cellStyle name="20% - Accent6 12 16" xfId="12051" xr:uid="{85BB99B7-ACA3-4A5A-AC22-33FBA3CF1103}"/>
    <cellStyle name="20% - Accent6 12 17" xfId="12663" xr:uid="{A0D4F080-A31B-4C37-B35D-828C362310F7}"/>
    <cellStyle name="20% - Accent6 12 18" xfId="13275" xr:uid="{25D52EF7-5E03-4592-A645-5417CA6E5982}"/>
    <cellStyle name="20% - Accent6 12 19" xfId="13887" xr:uid="{E9E6C1D2-B5E9-4B02-8DD2-319DDF0DD203}"/>
    <cellStyle name="20% - Accent6 12 2" xfId="3483" xr:uid="{7A4FAB0B-50CA-441B-92FF-4647E00A5080}"/>
    <cellStyle name="20% - Accent6 12 2 2" xfId="23835" xr:uid="{E62A40BC-EA51-4750-8E38-3CADF5A13A93}"/>
    <cellStyle name="20% - Accent6 12 2 3" xfId="19782" xr:uid="{596D1F87-E239-42BD-8ECA-C780705D9065}"/>
    <cellStyle name="20% - Accent6 12 20" xfId="14499" xr:uid="{E1BCB845-F5A7-4AC5-B312-5197A89758F7}"/>
    <cellStyle name="20% - Accent6 12 21" xfId="15111" xr:uid="{68D20411-7E02-4D1C-941B-113F8C6B3595}"/>
    <cellStyle name="20% - Accent6 12 22" xfId="15723" xr:uid="{9D1C71F2-2D6F-4906-BFC4-9CAEEDF178C3}"/>
    <cellStyle name="20% - Accent6 12 23" xfId="16335" xr:uid="{E9FC6FAE-44A6-478A-BE87-ADB56CF41B17}"/>
    <cellStyle name="20% - Accent6 12 24" xfId="26895" xr:uid="{8D158A71-A713-475D-B63F-D429B0102DE0}"/>
    <cellStyle name="20% - Accent6 12 25" xfId="29658" xr:uid="{7D98F27E-5C8F-4392-A764-BB52AAB9EFCD}"/>
    <cellStyle name="20% - Accent6 12 3" xfId="4095" xr:uid="{5F9B41F3-E6AE-466E-9976-311744492D31}"/>
    <cellStyle name="20% - Accent6 12 3 2" xfId="24447" xr:uid="{065BEEF8-7E01-4221-881D-AD2BD4143E22}"/>
    <cellStyle name="20% - Accent6 12 3 3" xfId="20394" xr:uid="{76FE34A7-E72B-4654-A35E-FDF852EC09F6}"/>
    <cellStyle name="20% - Accent6 12 4" xfId="4707" xr:uid="{A506AAEE-9FF0-49FC-8508-A68ECAA7899A}"/>
    <cellStyle name="20% - Accent6 12 4 2" xfId="25059" xr:uid="{E49DC718-41AE-4B83-A3B1-24408769E18D}"/>
    <cellStyle name="20% - Accent6 12 4 3" xfId="21006" xr:uid="{121D27F4-39A6-452F-AC28-489B09694393}"/>
    <cellStyle name="20% - Accent6 12 5" xfId="5319" xr:uid="{B0130123-C0CB-4274-B3B3-88F1BF2EFA01}"/>
    <cellStyle name="20% - Accent6 12 5 2" xfId="25671" xr:uid="{A6597313-2261-4656-B17F-58FBF737D2FA}"/>
    <cellStyle name="20% - Accent6 12 5 3" xfId="21618" xr:uid="{007D5F9A-D2B4-4E15-BA6F-FAEFBD663821}"/>
    <cellStyle name="20% - Accent6 12 6" xfId="5931" xr:uid="{1BB03070-3B13-45E7-99A2-87E40BA290B6}"/>
    <cellStyle name="20% - Accent6 12 6 2" xfId="26283" xr:uid="{57C7C058-7C7A-452E-9F87-51F7C6BA2650}"/>
    <cellStyle name="20% - Accent6 12 6 3" xfId="22230" xr:uid="{7A364788-2C92-49BF-8DE0-63FCCC21466B}"/>
    <cellStyle name="20% - Accent6 12 7" xfId="6543" xr:uid="{66AE13EC-BA9B-4E5C-A2BC-CC6AA4050154}"/>
    <cellStyle name="20% - Accent6 12 7 2" xfId="19170" xr:uid="{1D8B82CC-41DB-48FB-9BE5-88CD225F1A94}"/>
    <cellStyle name="20% - Accent6 12 8" xfId="7155" xr:uid="{9C627798-5901-41B7-9AEA-B2C5E402395F}"/>
    <cellStyle name="20% - Accent6 12 8 2" xfId="23224" xr:uid="{41F70477-1FE8-48CD-8D1B-CF52FB453994}"/>
    <cellStyle name="20% - Accent6 12 9" xfId="7767" xr:uid="{8A2983FE-D788-4B02-9BEF-AF654AC56889}"/>
    <cellStyle name="20% - Accent6 13" xfId="2895" xr:uid="{EF060186-1315-4253-83E7-70FAA882B571}"/>
    <cellStyle name="20% - Accent6 13 10" xfId="8402" xr:uid="{CC9D9A41-733F-4FE7-AEF3-D7AB4AD8252A}"/>
    <cellStyle name="20% - Accent6 13 11" xfId="9014" xr:uid="{EF1390AB-F645-4B5F-93CF-F28D800446EC}"/>
    <cellStyle name="20% - Accent6 13 12" xfId="9626" xr:uid="{507B4284-CF01-4659-9689-CCEA19D5102B}"/>
    <cellStyle name="20% - Accent6 13 13" xfId="10238" xr:uid="{5C1FE279-A6A3-48A5-9FA0-5A0F0C5138C2}"/>
    <cellStyle name="20% - Accent6 13 14" xfId="10850" xr:uid="{35912B67-5BE5-4CF3-95BD-6CA09EB5988A}"/>
    <cellStyle name="20% - Accent6 13 15" xfId="11462" xr:uid="{C5310233-5F1B-44C1-879F-19074C71D422}"/>
    <cellStyle name="20% - Accent6 13 16" xfId="12074" xr:uid="{21BC593F-B476-4750-A4E4-3AD1875F643E}"/>
    <cellStyle name="20% - Accent6 13 17" xfId="12686" xr:uid="{89044AB8-9A9D-4C96-957C-36077718ABEB}"/>
    <cellStyle name="20% - Accent6 13 18" xfId="13298" xr:uid="{953B9760-F13E-4E1C-AA2A-888F739B722F}"/>
    <cellStyle name="20% - Accent6 13 19" xfId="13910" xr:uid="{88D05108-4782-48B7-B0B1-CC9140C32678}"/>
    <cellStyle name="20% - Accent6 13 2" xfId="3506" xr:uid="{4C006537-0AC2-4D85-B0A6-C96BDEC0C52D}"/>
    <cellStyle name="20% - Accent6 13 2 2" xfId="23858" xr:uid="{F0C70388-2B9A-454A-8961-32C781C308FD}"/>
    <cellStyle name="20% - Accent6 13 2 3" xfId="19805" xr:uid="{6D1A11A6-C90F-4D9A-8370-27E632E9761E}"/>
    <cellStyle name="20% - Accent6 13 20" xfId="14522" xr:uid="{283C4AF0-D08E-4A3F-A056-AC4B2E0B71F1}"/>
    <cellStyle name="20% - Accent6 13 21" xfId="15134" xr:uid="{0F440AA4-0414-4CBF-9D8E-D6A30D1F8D8A}"/>
    <cellStyle name="20% - Accent6 13 22" xfId="15746" xr:uid="{E726C3F3-5BD6-469C-8568-BB7493EC231A}"/>
    <cellStyle name="20% - Accent6 13 23" xfId="16358" xr:uid="{AA008FCC-5FDD-4671-B389-850D2BD83AAF}"/>
    <cellStyle name="20% - Accent6 13 24" xfId="26918" xr:uid="{5D9A10B3-AAA2-4580-AF7A-695DC52024A7}"/>
    <cellStyle name="20% - Accent6 13 25" xfId="29710" xr:uid="{14BC883B-87B4-47ED-A4A0-0CA7B1B8D891}"/>
    <cellStyle name="20% - Accent6 13 3" xfId="4118" xr:uid="{6C23B890-238F-4CB0-BF9E-3E71323540A8}"/>
    <cellStyle name="20% - Accent6 13 3 2" xfId="24470" xr:uid="{91FF028C-6E4A-4A2A-8F08-36B8B9EC10BE}"/>
    <cellStyle name="20% - Accent6 13 3 3" xfId="20417" xr:uid="{5DED3810-6757-42AF-A974-5DA022843C4A}"/>
    <cellStyle name="20% - Accent6 13 4" xfId="4730" xr:uid="{40285D22-4EDE-4EB5-B4B6-D113230012C8}"/>
    <cellStyle name="20% - Accent6 13 4 2" xfId="25082" xr:uid="{DEF4BE68-233D-4138-BD5A-1A3BB29C27CB}"/>
    <cellStyle name="20% - Accent6 13 4 3" xfId="21029" xr:uid="{14A01975-1791-49A4-BD16-EA3CB6445C87}"/>
    <cellStyle name="20% - Accent6 13 5" xfId="5342" xr:uid="{DFE67619-D71A-4FE2-AB5A-3997BD8721E6}"/>
    <cellStyle name="20% - Accent6 13 5 2" xfId="25694" xr:uid="{8D48EEF7-53AC-41E8-B833-A19E49C238BA}"/>
    <cellStyle name="20% - Accent6 13 5 3" xfId="21641" xr:uid="{E207F84C-A1A8-47C6-B124-BB1F21A34DE2}"/>
    <cellStyle name="20% - Accent6 13 6" xfId="5954" xr:uid="{7D9B832A-20A5-4A84-80B2-D9C551AFF0F7}"/>
    <cellStyle name="20% - Accent6 13 6 2" xfId="26306" xr:uid="{3F5CB819-36D4-42EA-B78B-B7E9F71F2252}"/>
    <cellStyle name="20% - Accent6 13 6 3" xfId="22253" xr:uid="{5D07B452-928F-4B9A-BE25-DFE4E7021658}"/>
    <cellStyle name="20% - Accent6 13 7" xfId="6566" xr:uid="{B6EF3D27-2A8B-40D8-AD8D-DB4EC566F9EB}"/>
    <cellStyle name="20% - Accent6 13 7 2" xfId="19193" xr:uid="{11C18C50-F1B1-43EF-B1FA-4201C809ADCD}"/>
    <cellStyle name="20% - Accent6 13 8" xfId="7178" xr:uid="{D4A25160-5D22-4EB1-89D8-37E4B919701F}"/>
    <cellStyle name="20% - Accent6 13 8 2" xfId="23247" xr:uid="{0E59BB49-880F-45BE-9CB2-497D531AC280}"/>
    <cellStyle name="20% - Accent6 13 9" xfId="7790" xr:uid="{BB0D4FA8-BE27-4B60-BE67-C1D8D7CFD073}"/>
    <cellStyle name="20% - Accent6 14" xfId="2382" xr:uid="{543979E8-2C2C-473E-B89E-B0F6692E7666}"/>
    <cellStyle name="20% - Accent6 14 2" xfId="18677" xr:uid="{6EBB7E4B-1D52-48D4-909E-03FA71070523}"/>
    <cellStyle name="20% - Accent6 14 3" xfId="22731" xr:uid="{F8744AEF-2CF8-4860-B0D1-7353E31DBD59}"/>
    <cellStyle name="20% - Accent6 14 4" xfId="17822" xr:uid="{78B03392-B488-4128-9761-EA87FA0E3516}"/>
    <cellStyle name="20% - Accent6 15" xfId="2991" xr:uid="{9608E17F-7599-4C46-9559-610599C40E1E}"/>
    <cellStyle name="20% - Accent6 15 2" xfId="23342" xr:uid="{DF5242CC-01E3-4A4E-99FE-DC330E1D40EF}"/>
    <cellStyle name="20% - Accent6 15 3" xfId="19289" xr:uid="{70B40D0C-3252-4871-B24B-7591ECCECC43}"/>
    <cellStyle name="20% - Accent6 16" xfId="3602" xr:uid="{E8A1F373-0DDA-4D6A-A6FF-F35D9F3DB45C}"/>
    <cellStyle name="20% - Accent6 16 2" xfId="23954" xr:uid="{455CB828-1DAF-4140-A57C-6E7D21760BC3}"/>
    <cellStyle name="20% - Accent6 16 3" xfId="19901" xr:uid="{B3D4B96A-5F28-4C3E-ADE7-665E2B015CE1}"/>
    <cellStyle name="20% - Accent6 17" xfId="4214" xr:uid="{93E7C731-0DEC-4A5D-B75A-4B73762B8DE3}"/>
    <cellStyle name="20% - Accent6 17 2" xfId="24566" xr:uid="{DAF8F737-EBB0-47BE-85BD-7430335E3C0A}"/>
    <cellStyle name="20% - Accent6 17 3" xfId="20513" xr:uid="{66088FF4-55A0-417E-A6EA-63CC4BD4EF5D}"/>
    <cellStyle name="20% - Accent6 18" xfId="4826" xr:uid="{B748AB95-B618-4BCC-8233-75FCBEADBEC9}"/>
    <cellStyle name="20% - Accent6 18 2" xfId="25178" xr:uid="{25975955-5415-4624-8694-4663AB97B407}"/>
    <cellStyle name="20% - Accent6 18 3" xfId="21125" xr:uid="{D05EDF44-BF1C-498F-913B-964C591D2AB1}"/>
    <cellStyle name="20% - Accent6 19" xfId="5438" xr:uid="{78EF3C62-6ED5-4463-B76E-3D1A310DD6C7}"/>
    <cellStyle name="20% - Accent6 19 2" xfId="25790" xr:uid="{C7FBF4BF-BC41-435A-BD78-28218A2DEA67}"/>
    <cellStyle name="20% - Accent6 19 3" xfId="21737" xr:uid="{AE117242-F534-4F3C-936D-9BB20FA4BA81}"/>
    <cellStyle name="20% - Accent6 2" xfId="118" xr:uid="{AD03AE61-001B-4B7B-8A87-05C28AF5DE0B}"/>
    <cellStyle name="20% - Accent6 2 10" xfId="6683" xr:uid="{1499D9AB-9DC4-4AED-B341-95B236D4FBEB}"/>
    <cellStyle name="20% - Accent6 2 10 2" xfId="17843" xr:uid="{6EF16B0F-2220-4BEE-9380-AE6FF2CF3B1A}"/>
    <cellStyle name="20% - Accent6 2 11" xfId="7295" xr:uid="{6A50F064-E438-4A8D-95E5-5AFFA4130F6E}"/>
    <cellStyle name="20% - Accent6 2 11 2" xfId="18317" xr:uid="{A0490924-01BC-4273-983E-EDC226D3BFBE}"/>
    <cellStyle name="20% - Accent6 2 12" xfId="7907" xr:uid="{E2B96C78-0B19-4DB6-916A-161A1A664C9F}"/>
    <cellStyle name="20% - Accent6 2 12 2" xfId="22370" xr:uid="{5DE5643D-BD47-478F-89D6-5577C9A49ACA}"/>
    <cellStyle name="20% - Accent6 2 13" xfId="8519" xr:uid="{8660F257-91C8-4EFB-A34B-D12A359D0C3D}"/>
    <cellStyle name="20% - Accent6 2 14" xfId="9131" xr:uid="{1B68215D-253A-4F0D-A7C5-FBD479394E17}"/>
    <cellStyle name="20% - Accent6 2 15" xfId="9743" xr:uid="{63F4A38E-AA1A-4741-9904-4A7D77AD09EA}"/>
    <cellStyle name="20% - Accent6 2 16" xfId="10355" xr:uid="{875E7CB5-9B37-456A-93C8-85D208FA1568}"/>
    <cellStyle name="20% - Accent6 2 17" xfId="10967" xr:uid="{4DC629DA-A6EC-4EC9-96A3-ED7303F7442B}"/>
    <cellStyle name="20% - Accent6 2 18" xfId="11579" xr:uid="{5B375B8D-ECEC-4617-8E87-9C274DF2F1A8}"/>
    <cellStyle name="20% - Accent6 2 19" xfId="12191" xr:uid="{632D6E6E-D770-4ED3-81C6-CEA0F67D5BC4}"/>
    <cellStyle name="20% - Accent6 2 2" xfId="1021" xr:uid="{AD0FA6A4-9DB4-427A-BF09-D3A57799D704}"/>
    <cellStyle name="20% - Accent6 2 2 10" xfId="7486" xr:uid="{C2917CC9-FD14-4345-84E4-8F0B0DD872DC}"/>
    <cellStyle name="20% - Accent6 2 2 11" xfId="8098" xr:uid="{7747F38C-E9C0-40A6-883D-A4C8CE7A9A6C}"/>
    <cellStyle name="20% - Accent6 2 2 12" xfId="8710" xr:uid="{A69B5F59-DF0B-45D7-A116-FADF12D8479A}"/>
    <cellStyle name="20% - Accent6 2 2 13" xfId="9322" xr:uid="{D7444382-D8EC-4070-A85A-E5FC58EFBD49}"/>
    <cellStyle name="20% - Accent6 2 2 14" xfId="9934" xr:uid="{D590402E-5A90-4F9C-A43C-C4E40A398611}"/>
    <cellStyle name="20% - Accent6 2 2 15" xfId="10546" xr:uid="{615FA44E-2942-4C3F-A34A-E328AEA8F537}"/>
    <cellStyle name="20% - Accent6 2 2 16" xfId="11158" xr:uid="{8AA8B4B2-F88B-429A-8162-F30A1F40425B}"/>
    <cellStyle name="20% - Accent6 2 2 17" xfId="11770" xr:uid="{E769F722-927C-44FF-87F0-BD63BB31EE45}"/>
    <cellStyle name="20% - Accent6 2 2 18" xfId="12382" xr:uid="{14F02478-28D6-409A-86C8-7C58A2467656}"/>
    <cellStyle name="20% - Accent6 2 2 19" xfId="12994" xr:uid="{C220B35F-01E1-4B98-A56E-0B2511431754}"/>
    <cellStyle name="20% - Accent6 2 2 2" xfId="2593" xr:uid="{A1F23383-60BB-4128-A13A-D6A251F5C883}"/>
    <cellStyle name="20% - Accent6 2 2 2 2" xfId="18889" xr:uid="{3294A662-9AD5-4836-B9DA-8D1EEF96A64E}"/>
    <cellStyle name="20% - Accent6 2 2 2 3" xfId="22943" xr:uid="{41B236CC-3F1F-456A-9210-6511B3A11BFE}"/>
    <cellStyle name="20% - Accent6 2 2 2 4" xfId="17654" xr:uid="{B47CCBEE-70D2-4625-B02F-3A82D1261787}"/>
    <cellStyle name="20% - Accent6 2 2 2 5" xfId="29178" xr:uid="{1B556191-8216-496E-ADF7-4E233FBF814F}"/>
    <cellStyle name="20% - Accent6 2 2 20" xfId="13606" xr:uid="{C2574634-486A-4E97-BEF0-0D6A4B7767F6}"/>
    <cellStyle name="20% - Accent6 2 2 21" xfId="14218" xr:uid="{D4276F4E-A28E-45F9-B77E-CF6E03E1B44E}"/>
    <cellStyle name="20% - Accent6 2 2 22" xfId="14830" xr:uid="{BF713086-3B58-46D3-A9E1-658F68B0AFB2}"/>
    <cellStyle name="20% - Accent6 2 2 23" xfId="15442" xr:uid="{212967A0-F117-47EB-8B09-A2277D0A1F33}"/>
    <cellStyle name="20% - Accent6 2 2 24" xfId="16054" xr:uid="{CB4D3D25-751B-4E7B-8F83-CA45401389A7}"/>
    <cellStyle name="20% - Accent6 2 2 25" xfId="26614" xr:uid="{3370AD0E-810B-4592-867B-52439CACF9E8}"/>
    <cellStyle name="20% - Accent6 2 2 26" xfId="27176" xr:uid="{FECE859D-7119-403D-8F35-E702A673F995}"/>
    <cellStyle name="20% - Accent6 2 2 26 2" xfId="29044" xr:uid="{6A04BC05-B5D5-4826-802C-5661F3A1C198}"/>
    <cellStyle name="20% - Accent6 2 2 27" xfId="2213" xr:uid="{6A9A9B31-A609-4CCD-BEF8-0CA3E22DACA7}"/>
    <cellStyle name="20% - Accent6 2 2 3" xfId="3203" xr:uid="{F02DBC3B-8CD1-4778-BB7A-2D9C5190BCD6}"/>
    <cellStyle name="20% - Accent6 2 2 3 2" xfId="19501" xr:uid="{45E63A8F-FB17-4D70-9141-DE38694E4955}"/>
    <cellStyle name="20% - Accent6 2 2 3 3" xfId="23554" xr:uid="{76BF043A-2A2D-4F3C-A272-43FF7BE39A45}"/>
    <cellStyle name="20% - Accent6 2 2 3 4" xfId="18034" xr:uid="{77AE3D68-4FD0-4DD8-A622-A233616FC6C0}"/>
    <cellStyle name="20% - Accent6 2 2 4" xfId="3814" xr:uid="{2E4C437C-E7FF-439D-AB11-BB841EF41BEB}"/>
    <cellStyle name="20% - Accent6 2 2 4 2" xfId="24166" xr:uid="{544E181B-BBA7-4C12-B586-BA2375556338}"/>
    <cellStyle name="20% - Accent6 2 2 4 3" xfId="20113" xr:uid="{8805F212-5698-43B8-A84B-B22E4C0A367C}"/>
    <cellStyle name="20% - Accent6 2 2 5" xfId="4426" xr:uid="{9C306A78-D702-4D53-B079-F1513D54BF3E}"/>
    <cellStyle name="20% - Accent6 2 2 5 2" xfId="24778" xr:uid="{B87961C6-84F2-489F-92F4-9A3F45BBA542}"/>
    <cellStyle name="20% - Accent6 2 2 5 3" xfId="20725" xr:uid="{AE19B730-1A22-4ABB-B545-0115B8650C49}"/>
    <cellStyle name="20% - Accent6 2 2 6" xfId="5038" xr:uid="{F14B732F-7047-4AC7-8E45-66BC25A27871}"/>
    <cellStyle name="20% - Accent6 2 2 6 2" xfId="25390" xr:uid="{A94D0651-E347-465D-921E-099D1D9DC8C9}"/>
    <cellStyle name="20% - Accent6 2 2 6 3" xfId="21337" xr:uid="{C69FF23A-778B-44CC-BE7D-228F9D5596C4}"/>
    <cellStyle name="20% - Accent6 2 2 7" xfId="5650" xr:uid="{9B0C76B8-1B77-4079-A02C-41D7B14BAEF9}"/>
    <cellStyle name="20% - Accent6 2 2 7 2" xfId="26002" xr:uid="{2D3131E0-238B-4845-8960-7F6D7ACE6EAA}"/>
    <cellStyle name="20% - Accent6 2 2 7 3" xfId="21949" xr:uid="{5DB75E67-5280-48B0-8B51-C40AABF104BC}"/>
    <cellStyle name="20% - Accent6 2 2 8" xfId="6262" xr:uid="{FD3F7B8D-8007-4BA9-9985-CC2BD14F10C0}"/>
    <cellStyle name="20% - Accent6 2 2 8 2" xfId="18508" xr:uid="{F252D4B1-1B65-4A03-8B0B-981A5C07D1D6}"/>
    <cellStyle name="20% - Accent6 2 2 9" xfId="6874" xr:uid="{440CD853-12D7-4E3B-81E9-36B0D5A9B6C0}"/>
    <cellStyle name="20% - Accent6 2 2 9 2" xfId="22561" xr:uid="{B0F00B8D-18A9-45BD-9801-F26B9BE035DE}"/>
    <cellStyle name="20% - Accent6 2 20" xfId="12803" xr:uid="{F9652C97-5843-4A91-B4C0-B0A2187D38DD}"/>
    <cellStyle name="20% - Accent6 2 21" xfId="13415" xr:uid="{36B1A707-544E-4B83-9F41-758914B1D791}"/>
    <cellStyle name="20% - Accent6 2 22" xfId="14027" xr:uid="{87C10698-36B6-40B0-9541-53A8F1483E45}"/>
    <cellStyle name="20% - Accent6 2 23" xfId="14639" xr:uid="{10DAED40-4F41-4229-807E-5B07DB38864F}"/>
    <cellStyle name="20% - Accent6 2 24" xfId="15251" xr:uid="{68E665E0-B51B-447D-A166-5320710811AA}"/>
    <cellStyle name="20% - Accent6 2 25" xfId="15863" xr:uid="{CFAEC1B6-F85A-4F40-B41F-7D7B37486DD3}"/>
    <cellStyle name="20% - Accent6 2 26" xfId="26423" xr:uid="{46C01B26-DA8C-4872-86F1-4C4A97130C97}"/>
    <cellStyle name="20% - Accent6 2 27" xfId="27000" xr:uid="{83810238-09B6-45E9-9006-2C4F156AD9F7}"/>
    <cellStyle name="20% - Accent6 2 27 2" xfId="28997" xr:uid="{E6E5ED44-06CC-4DB3-9F26-0AE20AC53FC4}"/>
    <cellStyle name="20% - Accent6 2 28" xfId="2020" xr:uid="{6FF46E48-99D8-4B5B-A69B-39EBC840FA1E}"/>
    <cellStyle name="20% - Accent6 2 29" xfId="29974" xr:uid="{8E048476-1764-4D90-A4AB-FCA390F7F04F}"/>
    <cellStyle name="20% - Accent6 2 3" xfId="2403" xr:uid="{44273578-9A2D-46C3-87C4-9A070B8EE384}"/>
    <cellStyle name="20% - Accent6 2 3 2" xfId="18698" xr:uid="{281DDD88-5134-41E9-8100-E65F50B3FB88}"/>
    <cellStyle name="20% - Accent6 2 3 3" xfId="22752" xr:uid="{5B288EB7-60E2-40D6-8ACE-980E1D485CD7}"/>
    <cellStyle name="20% - Accent6 2 3 4" xfId="16455" xr:uid="{2DC89468-CA45-47AD-9CCF-5EC452142484}"/>
    <cellStyle name="20% - Accent6 2 3 5" xfId="29141" xr:uid="{F63C75CA-ED09-4BE9-9EBF-EBC7E7DEDDB4}"/>
    <cellStyle name="20% - Accent6 2 4" xfId="3012" xr:uid="{72D601F6-B54E-49DF-A924-0F7213A2F036}"/>
    <cellStyle name="20% - Accent6 2 4 2" xfId="19310" xr:uid="{6A82A90F-C2A6-4586-9152-4BEFB65737B6}"/>
    <cellStyle name="20% - Accent6 2 4 3" xfId="23363" xr:uid="{17B58CB6-0601-4125-B785-463038CB1929}"/>
    <cellStyle name="20% - Accent6 2 4 4" xfId="16624" xr:uid="{625A3013-6C57-4DDE-8D8C-488A620DEF6E}"/>
    <cellStyle name="20% - Accent6 2 4 5" xfId="29108" xr:uid="{8C5215EE-AEC8-47A7-A00B-A99755EFD5B7}"/>
    <cellStyle name="20% - Accent6 2 5" xfId="3623" xr:uid="{32B4D875-64B6-42E1-AB65-19C0D8376FB5}"/>
    <cellStyle name="20% - Accent6 2 5 2" xfId="19922" xr:uid="{5D9223DF-8A73-4FE2-8C7A-01D8ABE732B6}"/>
    <cellStyle name="20% - Accent6 2 5 3" xfId="23975" xr:uid="{41695F8B-DBEC-4B2B-B952-FDCC5EED8F64}"/>
    <cellStyle name="20% - Accent6 2 5 4" xfId="16793" xr:uid="{14FB2FC2-A1E1-43FB-8615-75F0456313AC}"/>
    <cellStyle name="20% - Accent6 2 5 5" xfId="29327" xr:uid="{684AD27B-FE95-4353-BD6F-DF43EF760EAB}"/>
    <cellStyle name="20% - Accent6 2 6" xfId="4235" xr:uid="{D860BA72-4F70-457E-A7C4-1D31C4D38B0E}"/>
    <cellStyle name="20% - Accent6 2 6 2" xfId="20534" xr:uid="{E7A6264B-A0F8-498B-A3F3-F4C94F37498E}"/>
    <cellStyle name="20% - Accent6 2 6 3" xfId="24587" xr:uid="{5EE57D72-A19F-4597-AE5F-82ED2B3CD927}"/>
    <cellStyle name="20% - Accent6 2 6 4" xfId="16962" xr:uid="{74FA0FCA-DD33-4FD0-A3C0-F135C1449291}"/>
    <cellStyle name="20% - Accent6 2 7" xfId="4847" xr:uid="{748A5DD5-1764-4FC1-A05D-4216A8E0C721}"/>
    <cellStyle name="20% - Accent6 2 7 2" xfId="21146" xr:uid="{2A1B643A-E939-46D2-8452-67FDB029C88B}"/>
    <cellStyle name="20% - Accent6 2 7 3" xfId="25199" xr:uid="{2CE570D7-CA83-4255-8BD6-9FAB79DFCD0E}"/>
    <cellStyle name="20% - Accent6 2 7 4" xfId="17131" xr:uid="{ED1D2F74-A878-42C0-B4E0-011C90ECC8B2}"/>
    <cellStyle name="20% - Accent6 2 8" xfId="5459" xr:uid="{CC033D21-3340-45DA-8BF8-B08AA941097A}"/>
    <cellStyle name="20% - Accent6 2 8 2" xfId="21758" xr:uid="{3D1AB3E6-B956-4C3D-A1AF-EE76B618EB2B}"/>
    <cellStyle name="20% - Accent6 2 8 3" xfId="25811" xr:uid="{D04C780E-277A-47CB-BB68-7844AA714A0B}"/>
    <cellStyle name="20% - Accent6 2 8 4" xfId="17300" xr:uid="{57B33605-821A-467F-8F29-1427606BBA16}"/>
    <cellStyle name="20% - Accent6 2 9" xfId="6071" xr:uid="{6A6A6822-AEDC-4182-A1DD-E74E9E60C8E6}"/>
    <cellStyle name="20% - Accent6 2 9 2" xfId="17472" xr:uid="{55F7DA74-FAAD-468A-BB8A-0C1E6B90CC4C}"/>
    <cellStyle name="20% - Accent6 20" xfId="6050" xr:uid="{ED403829-D68E-43A8-B36E-F8FE9618D729}"/>
    <cellStyle name="20% - Accent6 20 2" xfId="18296" xr:uid="{9D47D437-B95B-48CA-A85B-DEEA86853A9B}"/>
    <cellStyle name="20% - Accent6 21" xfId="6662" xr:uid="{B3180B83-60E7-4ACB-9C4E-E2E4EA293F1F}"/>
    <cellStyle name="20% - Accent6 21 2" xfId="22349" xr:uid="{C5DC92FB-B463-47DA-879C-A09BB11A3D69}"/>
    <cellStyle name="20% - Accent6 22" xfId="7274" xr:uid="{AE6E340C-AC50-45E3-8178-565E7C0B77D8}"/>
    <cellStyle name="20% - Accent6 23" xfId="7886" xr:uid="{9E1C54A3-AB62-43DA-A0CC-0D3B1BD85D44}"/>
    <cellStyle name="20% - Accent6 24" xfId="8498" xr:uid="{3E7BD997-AA7E-4CC5-82C3-0FDE7275219C}"/>
    <cellStyle name="20% - Accent6 25" xfId="9110" xr:uid="{334AF09B-95DA-4644-B3E0-5595C697F109}"/>
    <cellStyle name="20% - Accent6 26" xfId="9722" xr:uid="{3528C8FB-0A26-4B4F-8270-CB27BC137B0B}"/>
    <cellStyle name="20% - Accent6 27" xfId="10334" xr:uid="{CA0C04BC-1AC6-4F5A-A591-D670BF3DAC9B}"/>
    <cellStyle name="20% - Accent6 28" xfId="10946" xr:uid="{E5867029-FCEB-46DE-889C-787D75D12AE2}"/>
    <cellStyle name="20% - Accent6 29" xfId="11558" xr:uid="{7FD37236-1544-45F2-A3C9-945FB6C9D7A4}"/>
    <cellStyle name="20% - Accent6 3" xfId="918" xr:uid="{47934299-4192-4583-BB2A-1F1C53B0568E}"/>
    <cellStyle name="20% - Accent6 3 10" xfId="7465" xr:uid="{14705E2E-0AF1-4AAE-BB2C-7C9DA5B87D7B}"/>
    <cellStyle name="20% - Accent6 3 11" xfId="8077" xr:uid="{42234440-D19C-4B18-82D3-32B6FBD2EE6E}"/>
    <cellStyle name="20% - Accent6 3 12" xfId="8689" xr:uid="{DC7FCF9D-A889-4A88-B018-58220CAFA2C4}"/>
    <cellStyle name="20% - Accent6 3 13" xfId="9301" xr:uid="{988582D1-4644-4989-94B1-4A8C9C7D036F}"/>
    <cellStyle name="20% - Accent6 3 14" xfId="9913" xr:uid="{7BEE2062-93B7-45E9-AEFB-A8A0CFB32968}"/>
    <cellStyle name="20% - Accent6 3 15" xfId="10525" xr:uid="{97A17368-5911-417A-8CFC-F85839F7AC3E}"/>
    <cellStyle name="20% - Accent6 3 16" xfId="11137" xr:uid="{82FAC977-3EE9-4C0E-9336-F17EE5F09D02}"/>
    <cellStyle name="20% - Accent6 3 17" xfId="11749" xr:uid="{76C03CEA-D8AF-42BC-AE0C-238810DA060C}"/>
    <cellStyle name="20% - Accent6 3 18" xfId="12361" xr:uid="{5C634AE5-155F-44B4-B1F6-BC2F15B2A4EA}"/>
    <cellStyle name="20% - Accent6 3 19" xfId="12973" xr:uid="{6EC8B277-29C8-4AA5-B280-00BAB35DF2AC}"/>
    <cellStyle name="20% - Accent6 3 2" xfId="2573" xr:uid="{23A3B52C-E335-40F2-8EC4-1514238BFC80}"/>
    <cellStyle name="20% - Accent6 3 2 2" xfId="18868" xr:uid="{CBD25FB8-5FE4-4F25-B029-5FF13B1BEA6B}"/>
    <cellStyle name="20% - Accent6 3 2 3" xfId="22922" xr:uid="{D31A78B6-92E2-4EEE-9DA9-9CDF1C79A9DC}"/>
    <cellStyle name="20% - Accent6 3 2 4" xfId="17636" xr:uid="{5F0CCC86-F432-4728-939A-A4F3ED3671D5}"/>
    <cellStyle name="20% - Accent6 3 20" xfId="13585" xr:uid="{06C9CAF3-C204-45A3-9C12-5536E563A926}"/>
    <cellStyle name="20% - Accent6 3 21" xfId="14197" xr:uid="{A3F797DB-9EE7-420B-956E-E6A23F1C9CBD}"/>
    <cellStyle name="20% - Accent6 3 22" xfId="14809" xr:uid="{76AAFA73-CE97-4337-A538-38B03342CF53}"/>
    <cellStyle name="20% - Accent6 3 23" xfId="15421" xr:uid="{724F9EFE-B853-427C-A70D-E893B1A28208}"/>
    <cellStyle name="20% - Accent6 3 24" xfId="16033" xr:uid="{ED5E4ADE-EDC0-4A5F-A760-3C3BDB35FE67}"/>
    <cellStyle name="20% - Accent6 3 25" xfId="26593" xr:uid="{A9B02395-DF5F-47A7-A6F8-54DB4DFD7270}"/>
    <cellStyle name="20% - Accent6 3 26" xfId="27177" xr:uid="{28C294D7-4D44-4EE8-B75F-AAB59056ABD2}"/>
    <cellStyle name="20% - Accent6 3 26 2" xfId="29097" xr:uid="{FF38AF0D-C906-4D74-A6AD-E17361166BF3}"/>
    <cellStyle name="20% - Accent6 3 27" xfId="2192" xr:uid="{03F492F4-7446-45E8-9FAF-512D4CAFD995}"/>
    <cellStyle name="20% - Accent6 3 3" xfId="3182" xr:uid="{B8517171-071D-4014-91DB-8518B712058F}"/>
    <cellStyle name="20% - Accent6 3 3 2" xfId="19480" xr:uid="{B5269BBE-3F61-4502-A58B-AC86823A399D}"/>
    <cellStyle name="20% - Accent6 3 3 3" xfId="23533" xr:uid="{04FA176B-3885-4431-92DA-C6CBC1DD6531}"/>
    <cellStyle name="20% - Accent6 3 3 4" xfId="18013" xr:uid="{D3F6F7F7-F63A-41C6-9CC9-BC795BBD31F3}"/>
    <cellStyle name="20% - Accent6 3 4" xfId="3793" xr:uid="{A11F6EB6-0226-4CD6-8D46-DDE23A3F7BE6}"/>
    <cellStyle name="20% - Accent6 3 4 2" xfId="24145" xr:uid="{47C3B771-78DA-462F-9449-FDBF907055F9}"/>
    <cellStyle name="20% - Accent6 3 4 3" xfId="20092" xr:uid="{61F49AF3-347F-494E-9FD8-FDE52D45F639}"/>
    <cellStyle name="20% - Accent6 3 5" xfId="4405" xr:uid="{B607EACF-13F2-4573-9829-EF48ACEDCB72}"/>
    <cellStyle name="20% - Accent6 3 5 2" xfId="24757" xr:uid="{E03AFC3E-9CDE-4B68-B0F7-4A826F0FB271}"/>
    <cellStyle name="20% - Accent6 3 5 3" xfId="20704" xr:uid="{A6196833-5F40-43BA-AFB1-0B5DCA630D6F}"/>
    <cellStyle name="20% - Accent6 3 6" xfId="5017" xr:uid="{19D63B6D-7480-47EE-880A-9E0056216A1F}"/>
    <cellStyle name="20% - Accent6 3 6 2" xfId="25369" xr:uid="{8C6A5E9E-28C2-44E4-A88E-FA5AA0693D86}"/>
    <cellStyle name="20% - Accent6 3 6 3" xfId="21316" xr:uid="{4F338281-7293-40CF-AE8A-6B98CF2C6A65}"/>
    <cellStyle name="20% - Accent6 3 7" xfId="5629" xr:uid="{C59FB56E-F9D6-4046-B136-D136B1724271}"/>
    <cellStyle name="20% - Accent6 3 7 2" xfId="25981" xr:uid="{0CB70891-0C8F-4CBA-928D-8212A35758C2}"/>
    <cellStyle name="20% - Accent6 3 7 3" xfId="21928" xr:uid="{111A1E2A-737C-46C1-AA19-B4A61F2707E8}"/>
    <cellStyle name="20% - Accent6 3 8" xfId="6241" xr:uid="{8D33890D-F836-4872-9E34-0CE5C9BB2E44}"/>
    <cellStyle name="20% - Accent6 3 8 2" xfId="18487" xr:uid="{5316A450-B8C3-45A3-881B-775040EC5117}"/>
    <cellStyle name="20% - Accent6 3 9" xfId="6853" xr:uid="{EF6887DF-B475-476D-B2EC-9A567D2F7902}"/>
    <cellStyle name="20% - Accent6 3 9 2" xfId="22540" xr:uid="{27EE4805-15F8-41EB-83E1-8D02B7D279B3}"/>
    <cellStyle name="20% - Accent6 30" xfId="12170" xr:uid="{50B31536-84DC-41B3-A089-CB91535CBABC}"/>
    <cellStyle name="20% - Accent6 31" xfId="12782" xr:uid="{9335A338-5576-4F96-8A5E-6380117A1C5A}"/>
    <cellStyle name="20% - Accent6 32" xfId="13394" xr:uid="{7331F893-282C-489A-8632-829ACCA19937}"/>
    <cellStyle name="20% - Accent6 33" xfId="14006" xr:uid="{54286EA4-CB3D-4757-82C3-C510CACE542A}"/>
    <cellStyle name="20% - Accent6 34" xfId="14618" xr:uid="{665CA01D-B126-4D32-9F44-FF339F852C1B}"/>
    <cellStyle name="20% - Accent6 35" xfId="15230" xr:uid="{84F55DF6-05E0-400D-8FE9-0073329395C0}"/>
    <cellStyle name="20% - Accent6 36" xfId="15842" xr:uid="{00B23197-3194-425B-A0C0-21E83AA8AF87}"/>
    <cellStyle name="20% - Accent6 37" xfId="26402" xr:uid="{F0A375E4-98DE-425B-AE9D-384871919903}"/>
    <cellStyle name="20% - Accent6 38" xfId="1865" xr:uid="{E8E7B431-31FE-4C65-9490-1154A1B5DD1D}"/>
    <cellStyle name="20% - Accent6 39" xfId="27576" xr:uid="{796A6A18-0C32-42C7-B4C0-B49DBD5B3B20}"/>
    <cellStyle name="20% - Accent6 4" xfId="1486" xr:uid="{2B812A23-DA98-4F8C-8423-D797D1B25987}"/>
    <cellStyle name="20% - Accent6 4 10" xfId="8195" xr:uid="{9084D618-C8EC-4C13-8296-0609046033CA}"/>
    <cellStyle name="20% - Accent6 4 11" xfId="8807" xr:uid="{16B78D8D-665D-4AFF-A28B-FE5E4BD89789}"/>
    <cellStyle name="20% - Accent6 4 12" xfId="9419" xr:uid="{E3C21F1A-22E2-4215-A1D5-A6F46EAF8EEB}"/>
    <cellStyle name="20% - Accent6 4 13" xfId="10031" xr:uid="{E23D3033-339B-45BE-B069-D3EC8C280238}"/>
    <cellStyle name="20% - Accent6 4 14" xfId="10643" xr:uid="{0424B2C8-A57E-4450-A82F-4FBEB3BF8751}"/>
    <cellStyle name="20% - Accent6 4 15" xfId="11255" xr:uid="{7B3715DC-1819-4C90-B067-B49AC9048F5A}"/>
    <cellStyle name="20% - Accent6 4 16" xfId="11867" xr:uid="{7257F8CD-284F-46BE-B07A-2F07A09B56EE}"/>
    <cellStyle name="20% - Accent6 4 17" xfId="12479" xr:uid="{782EF5DA-AE15-4818-811E-E91661C76308}"/>
    <cellStyle name="20% - Accent6 4 18" xfId="13091" xr:uid="{DD81217B-7FAA-4DCC-83D4-1369015B19D7}"/>
    <cellStyle name="20% - Accent6 4 19" xfId="13703" xr:uid="{78B39632-0BC4-4423-83EF-D33690FD36F7}"/>
    <cellStyle name="20% - Accent6 4 2" xfId="3300" xr:uid="{893298CE-0866-4A0D-A5A4-A0A35445B7B4}"/>
    <cellStyle name="20% - Accent6 4 2 2" xfId="19598" xr:uid="{A4251193-15D7-46D2-93BE-DA8FF3D1BDE1}"/>
    <cellStyle name="20% - Accent6 4 2 3" xfId="23651" xr:uid="{744A8130-A27F-4F1F-98D8-735DE9247C9C}"/>
    <cellStyle name="20% - Accent6 4 2 4" xfId="18128" xr:uid="{C80DE2D7-A7F1-4823-BB4C-42CF0E86C7D2}"/>
    <cellStyle name="20% - Accent6 4 20" xfId="14315" xr:uid="{B843948F-57F3-4F12-B952-9861F4030384}"/>
    <cellStyle name="20% - Accent6 4 21" xfId="14927" xr:uid="{8574A20D-C7D3-41C7-8341-3A32A41589C5}"/>
    <cellStyle name="20% - Accent6 4 22" xfId="15539" xr:uid="{6E291EC3-C418-4DB5-A52D-AF65D1F5375E}"/>
    <cellStyle name="20% - Accent6 4 23" xfId="16151" xr:uid="{A5103382-8ED6-4FAC-96E3-D0F5E716EDFD}"/>
    <cellStyle name="20% - Accent6 4 24" xfId="26711" xr:uid="{3F060C83-AAED-4D9C-85E7-1B6393645500}"/>
    <cellStyle name="20% - Accent6 4 25" xfId="29134" xr:uid="{3F2DD1AC-C062-40B4-BAA9-B89083522C96}"/>
    <cellStyle name="20% - Accent6 4 26" xfId="27917" xr:uid="{7420517F-549F-4610-B787-6C3ED3B51EC0}"/>
    <cellStyle name="20% - Accent6 4 27" xfId="2690" xr:uid="{76CC4192-1912-4D21-AAE3-D1D804D73F3B}"/>
    <cellStyle name="20% - Accent6 4 3" xfId="3911" xr:uid="{98AD2784-A489-4715-9BF2-4E15C788E9BC}"/>
    <cellStyle name="20% - Accent6 4 3 2" xfId="24263" xr:uid="{F1D541D0-F877-49EA-8212-FD7C08BC4DD3}"/>
    <cellStyle name="20% - Accent6 4 3 3" xfId="20210" xr:uid="{0240C8DA-D7C5-4337-91C4-30169A75C022}"/>
    <cellStyle name="20% - Accent6 4 4" xfId="4523" xr:uid="{C95156A2-DD6E-4C26-B9F9-1ECA69041609}"/>
    <cellStyle name="20% - Accent6 4 4 2" xfId="24875" xr:uid="{BE7F0052-BC13-4696-9BB8-C81CA56B0873}"/>
    <cellStyle name="20% - Accent6 4 4 3" xfId="20822" xr:uid="{1D3A0531-4875-49C2-8B84-2976D2CE2D6D}"/>
    <cellStyle name="20% - Accent6 4 5" xfId="5135" xr:uid="{06AD1DA1-2ADF-43FD-AE1D-51D02FD8A713}"/>
    <cellStyle name="20% - Accent6 4 5 2" xfId="25487" xr:uid="{6E7F34B3-C503-403A-B6ED-E7019EA19D5A}"/>
    <cellStyle name="20% - Accent6 4 5 3" xfId="21434" xr:uid="{505A57EE-ED26-4107-9184-4F928BB02A1F}"/>
    <cellStyle name="20% - Accent6 4 6" xfId="5747" xr:uid="{39735A89-4161-4C6B-867F-BBBA69135783}"/>
    <cellStyle name="20% - Accent6 4 6 2" xfId="26099" xr:uid="{4394C1B3-0BC1-44EA-B26C-47416AF46E1B}"/>
    <cellStyle name="20% - Accent6 4 6 3" xfId="22046" xr:uid="{5A84D0F9-6FF8-4584-8A9F-D39B3067D2B9}"/>
    <cellStyle name="20% - Accent6 4 7" xfId="6359" xr:uid="{E4D9F3BE-ADC1-486F-89D9-0836C616B389}"/>
    <cellStyle name="20% - Accent6 4 7 2" xfId="18986" xr:uid="{644CA79D-CD37-47FC-9B84-BF0140C150FA}"/>
    <cellStyle name="20% - Accent6 4 8" xfId="6971" xr:uid="{A11518C5-C5B3-4F53-AC0D-555CBA3FD23E}"/>
    <cellStyle name="20% - Accent6 4 8 2" xfId="23040" xr:uid="{0C187E30-9F0F-46AA-8EBE-AD89F4510A3A}"/>
    <cellStyle name="20% - Accent6 4 9" xfId="7583" xr:uid="{0E3F81DD-62ED-44FA-BA54-392532F7C480}"/>
    <cellStyle name="20% - Accent6 40" xfId="27609" xr:uid="{0F985569-099E-4E76-AE7A-8A97EC0A6A70}"/>
    <cellStyle name="20% - Accent6 5" xfId="1582" xr:uid="{0BC195C1-4D4F-45E9-B1E3-8BD72035D5A0}"/>
    <cellStyle name="20% - Accent6 5 10" xfId="8218" xr:uid="{AA399D6F-6007-4426-B520-DFE567FECF52}"/>
    <cellStyle name="20% - Accent6 5 11" xfId="8830" xr:uid="{9EE475CA-ECF9-46D0-BE0F-585690432803}"/>
    <cellStyle name="20% - Accent6 5 12" xfId="9442" xr:uid="{9C9F9310-3C8B-452A-B450-2E0DCB481436}"/>
    <cellStyle name="20% - Accent6 5 13" xfId="10054" xr:uid="{DB32A4FE-0FC5-4341-9D47-807EBCBFA5DE}"/>
    <cellStyle name="20% - Accent6 5 14" xfId="10666" xr:uid="{992DC5AC-9086-41F5-BB73-F0C2D93BE7E8}"/>
    <cellStyle name="20% - Accent6 5 15" xfId="11278" xr:uid="{AB25DF4A-6700-4D61-9BC5-FD684C54E2E8}"/>
    <cellStyle name="20% - Accent6 5 16" xfId="11890" xr:uid="{2F439C03-0E5B-4E5F-BCFE-48AF68CE0DB8}"/>
    <cellStyle name="20% - Accent6 5 17" xfId="12502" xr:uid="{41F0A810-E01F-4661-8B68-91C2D279473A}"/>
    <cellStyle name="20% - Accent6 5 18" xfId="13114" xr:uid="{14E35D8E-6502-4331-B684-F32F582C5EB9}"/>
    <cellStyle name="20% - Accent6 5 19" xfId="13726" xr:uid="{BA95CB00-F62C-465A-9129-F0658BBD5DDD}"/>
    <cellStyle name="20% - Accent6 5 2" xfId="3323" xr:uid="{9E83D821-AFD5-4060-8D80-CA88806189C7}"/>
    <cellStyle name="20% - Accent6 5 2 2" xfId="19621" xr:uid="{93AC3F1E-A10D-4E6F-8E5D-AF1AEC69CFCF}"/>
    <cellStyle name="20% - Accent6 5 2 3" xfId="23674" xr:uid="{6F1C8A5E-F416-4EEA-BB17-EA600F345BD7}"/>
    <cellStyle name="20% - Accent6 5 2 4" xfId="18146" xr:uid="{FC6E3390-6833-4E64-90C9-A9168BD02A09}"/>
    <cellStyle name="20% - Accent6 5 20" xfId="14338" xr:uid="{5C5B22B8-1E1F-4E5E-BA37-74592A53BCC8}"/>
    <cellStyle name="20% - Accent6 5 21" xfId="14950" xr:uid="{0CB33A7F-4E5D-43CE-92AB-752DECB4A1F1}"/>
    <cellStyle name="20% - Accent6 5 22" xfId="15562" xr:uid="{F76A569D-C1F4-44CC-87C6-28224CA7BDAA}"/>
    <cellStyle name="20% - Accent6 5 23" xfId="16174" xr:uid="{5D1DE992-48B5-43B1-B0F7-2622C90EA40C}"/>
    <cellStyle name="20% - Accent6 5 24" xfId="26734" xr:uid="{DF18810C-2285-473F-91B9-DCB9799C78DA}"/>
    <cellStyle name="20% - Accent6 5 25" xfId="29265" xr:uid="{5B87AF39-0E8F-4D04-8562-3390DB6884AE}"/>
    <cellStyle name="20% - Accent6 5 26" xfId="27881" xr:uid="{03EA6D7E-9C91-408F-BFE2-93BFD371FC99}"/>
    <cellStyle name="20% - Accent6 5 27" xfId="2712" xr:uid="{DEAEE290-70FA-48D6-94B9-3E26F1EF7E3D}"/>
    <cellStyle name="20% - Accent6 5 3" xfId="3934" xr:uid="{0B1AAC52-9E32-4F3B-BA83-9FA56611B95B}"/>
    <cellStyle name="20% - Accent6 5 3 2" xfId="24286" xr:uid="{B808D8A5-2174-4273-98F9-32A8B823CB49}"/>
    <cellStyle name="20% - Accent6 5 3 3" xfId="20233" xr:uid="{283F4B22-183F-49F7-9194-E682ABD420C5}"/>
    <cellStyle name="20% - Accent6 5 4" xfId="4546" xr:uid="{7AD02EE4-2B88-4530-9314-5908783DD29C}"/>
    <cellStyle name="20% - Accent6 5 4 2" xfId="24898" xr:uid="{9C848518-5768-4FBA-BE29-073C5B3A53F9}"/>
    <cellStyle name="20% - Accent6 5 4 3" xfId="20845" xr:uid="{96AC5DDB-8501-4473-B6A2-8E03B654E010}"/>
    <cellStyle name="20% - Accent6 5 5" xfId="5158" xr:uid="{67C25B72-CAB7-493D-AA63-C1F25800D41B}"/>
    <cellStyle name="20% - Accent6 5 5 2" xfId="25510" xr:uid="{F337B3D7-AF0D-438C-BA12-F094A782891D}"/>
    <cellStyle name="20% - Accent6 5 5 3" xfId="21457" xr:uid="{AE765D7E-98A8-4E15-A6EE-5B54587DE795}"/>
    <cellStyle name="20% - Accent6 5 6" xfId="5770" xr:uid="{1F09E6EC-ABE9-4044-AACE-350BCE44D7A3}"/>
    <cellStyle name="20% - Accent6 5 6 2" xfId="26122" xr:uid="{BD83EF60-C286-42B8-B5D7-AED671F52058}"/>
    <cellStyle name="20% - Accent6 5 6 3" xfId="22069" xr:uid="{C394FD15-D817-4701-8BF4-9B15493ED12F}"/>
    <cellStyle name="20% - Accent6 5 7" xfId="6382" xr:uid="{FA2C63A0-8974-437F-BE66-D9CB41213267}"/>
    <cellStyle name="20% - Accent6 5 7 2" xfId="19009" xr:uid="{D3A300EF-6D3C-40BB-B10C-12EBF64E65F3}"/>
    <cellStyle name="20% - Accent6 5 8" xfId="6994" xr:uid="{CAE716E4-AD07-4FF2-A52D-240D524173FA}"/>
    <cellStyle name="20% - Accent6 5 8 2" xfId="23063" xr:uid="{7CE33681-C47A-47D3-B294-F462481E5B61}"/>
    <cellStyle name="20% - Accent6 5 9" xfId="7606" xr:uid="{01C83944-B553-4E9B-91E6-A00A324616C9}"/>
    <cellStyle name="20% - Accent6 6" xfId="2735" xr:uid="{E9A65807-11D1-4B0D-A174-C184BA3395A6}"/>
    <cellStyle name="20% - Accent6 6 10" xfId="8241" xr:uid="{245638F1-0F72-47CE-8AF7-9778BC6F5783}"/>
    <cellStyle name="20% - Accent6 6 11" xfId="8853" xr:uid="{739E82C5-AF82-4B25-8C6E-7A07EDC1C908}"/>
    <cellStyle name="20% - Accent6 6 12" xfId="9465" xr:uid="{984CD8A5-B114-4623-BF4A-57A18E91AA74}"/>
    <cellStyle name="20% - Accent6 6 13" xfId="10077" xr:uid="{AB414669-40C2-4B05-ACE3-903B8257F4E0}"/>
    <cellStyle name="20% - Accent6 6 14" xfId="10689" xr:uid="{FF3A152B-D08B-473B-B2C1-7615C5398D88}"/>
    <cellStyle name="20% - Accent6 6 15" xfId="11301" xr:uid="{1C01943F-7259-414F-A0F1-617F5EAFE225}"/>
    <cellStyle name="20% - Accent6 6 16" xfId="11913" xr:uid="{EEE9C6A8-3AA3-4B31-B7A8-F57FEC2FEBFC}"/>
    <cellStyle name="20% - Accent6 6 17" xfId="12525" xr:uid="{E576E76F-26F9-4E34-BBCB-11C6F64FB39D}"/>
    <cellStyle name="20% - Accent6 6 18" xfId="13137" xr:uid="{4B62DEE7-411F-444E-B180-3E0AC88AA736}"/>
    <cellStyle name="20% - Accent6 6 19" xfId="13749" xr:uid="{FE11250B-200B-4976-83B0-5CD53F1A95AD}"/>
    <cellStyle name="20% - Accent6 6 2" xfId="3346" xr:uid="{B01501D3-7893-4D63-87FE-240C777C4C14}"/>
    <cellStyle name="20% - Accent6 6 2 2" xfId="19644" xr:uid="{A9724672-7CDD-465D-87C4-CCD3800A9636}"/>
    <cellStyle name="20% - Accent6 6 2 3" xfId="23697" xr:uid="{984AE8A3-16AF-4DB4-BABE-08B9C883C671}"/>
    <cellStyle name="20% - Accent6 6 2 4" xfId="18158" xr:uid="{26AB38CA-FD5A-424C-9E95-CB90C4F5B034}"/>
    <cellStyle name="20% - Accent6 6 20" xfId="14361" xr:uid="{C94C97FA-2D17-4E0D-8203-CDD3885B3652}"/>
    <cellStyle name="20% - Accent6 6 21" xfId="14973" xr:uid="{E1094D3C-3D68-447C-B4DD-FEDD5BB1F8E7}"/>
    <cellStyle name="20% - Accent6 6 22" xfId="15585" xr:uid="{685C9314-4AF9-4883-93E4-D0D4DA2A306C}"/>
    <cellStyle name="20% - Accent6 6 23" xfId="16197" xr:uid="{9255D86F-2B96-41A2-8FDC-CAE254B55544}"/>
    <cellStyle name="20% - Accent6 6 24" xfId="26757" xr:uid="{026554B2-301E-49CC-8019-D2AC59A95BD5}"/>
    <cellStyle name="20% - Accent6 6 25" xfId="29404" xr:uid="{DD502741-B75C-4F90-A435-41528C121FB8}"/>
    <cellStyle name="20% - Accent6 6 3" xfId="3957" xr:uid="{485720C1-2DFC-4E53-99DB-DC0BD0CEA2DA}"/>
    <cellStyle name="20% - Accent6 6 3 2" xfId="24309" xr:uid="{C9DA0A09-0D6A-44AD-A022-0CC7460672BE}"/>
    <cellStyle name="20% - Accent6 6 3 3" xfId="20256" xr:uid="{46976769-0AED-4952-8C24-14EFA421756F}"/>
    <cellStyle name="20% - Accent6 6 4" xfId="4569" xr:uid="{379EF50E-56C6-4C07-8F6D-FAC5F42C5728}"/>
    <cellStyle name="20% - Accent6 6 4 2" xfId="24921" xr:uid="{C97FF892-03C6-46AB-A3E5-7C16349D0E53}"/>
    <cellStyle name="20% - Accent6 6 4 3" xfId="20868" xr:uid="{EAC5041B-3969-40CC-91B1-25F1430E59D5}"/>
    <cellStyle name="20% - Accent6 6 5" xfId="5181" xr:uid="{27986E93-A586-43C5-806E-C3E1B0A454C1}"/>
    <cellStyle name="20% - Accent6 6 5 2" xfId="25533" xr:uid="{EF51E733-DFDB-4E05-B32E-7FAF280C8082}"/>
    <cellStyle name="20% - Accent6 6 5 3" xfId="21480" xr:uid="{C2EE4182-CC8C-458A-BD5C-1A99405341FD}"/>
    <cellStyle name="20% - Accent6 6 6" xfId="5793" xr:uid="{630D8F5C-06CD-441F-A0AA-91DE6D3F1F99}"/>
    <cellStyle name="20% - Accent6 6 6 2" xfId="26145" xr:uid="{1A7FAD2D-1647-4F5F-BC17-EA48FD42E9FC}"/>
    <cellStyle name="20% - Accent6 6 6 3" xfId="22092" xr:uid="{15CD4038-8C7F-4EFE-9DA0-68672D6F6AA3}"/>
    <cellStyle name="20% - Accent6 6 7" xfId="6405" xr:uid="{002CF844-6A21-4FF5-86C0-B0DD7AD4B0D9}"/>
    <cellStyle name="20% - Accent6 6 7 2" xfId="19032" xr:uid="{ED779401-9F35-465C-8BEF-9D187AAD3F4E}"/>
    <cellStyle name="20% - Accent6 6 8" xfId="7017" xr:uid="{3D4CF8B1-E355-46E1-92AF-FE7C65089973}"/>
    <cellStyle name="20% - Accent6 6 8 2" xfId="23086" xr:uid="{0D99CDB5-53EC-490E-AE74-0437E39935A8}"/>
    <cellStyle name="20% - Accent6 6 9" xfId="7629" xr:uid="{16D18A96-E284-4E76-80B3-1C3FE2DA5E63}"/>
    <cellStyle name="20% - Accent6 7" xfId="2758" xr:uid="{77D3F780-3706-4B10-A1AE-024EF69A2DC8}"/>
    <cellStyle name="20% - Accent6 7 10" xfId="8264" xr:uid="{96E1EDC8-BDBE-43E5-8B16-108097392018}"/>
    <cellStyle name="20% - Accent6 7 11" xfId="8876" xr:uid="{B03F0793-1650-49B5-95D2-2B7BABFAB89C}"/>
    <cellStyle name="20% - Accent6 7 12" xfId="9488" xr:uid="{B96B5B58-09F6-4F5C-8652-781DDE4BC096}"/>
    <cellStyle name="20% - Accent6 7 13" xfId="10100" xr:uid="{6A6E10E7-E10C-4CB3-A54D-E5B4C9EE3C2F}"/>
    <cellStyle name="20% - Accent6 7 14" xfId="10712" xr:uid="{803B5774-0712-4BB3-9C0D-F1B3E8E6106D}"/>
    <cellStyle name="20% - Accent6 7 15" xfId="11324" xr:uid="{505B5D55-1795-4EAD-A409-D9AB1293FBAB}"/>
    <cellStyle name="20% - Accent6 7 16" xfId="11936" xr:uid="{2971D2BA-A8AA-4940-B2CF-1878B18F17C9}"/>
    <cellStyle name="20% - Accent6 7 17" xfId="12548" xr:uid="{29F40F6A-366D-4511-8D3C-3EDFA358758C}"/>
    <cellStyle name="20% - Accent6 7 18" xfId="13160" xr:uid="{AC9C0276-8333-4A63-B83F-1895BD118BDC}"/>
    <cellStyle name="20% - Accent6 7 19" xfId="13772" xr:uid="{B413D97A-37FE-4954-A24E-0567E210A4A9}"/>
    <cellStyle name="20% - Accent6 7 2" xfId="3369" xr:uid="{D8F59282-D996-48D4-AE15-CB2A59DE52AF}"/>
    <cellStyle name="20% - Accent6 7 2 2" xfId="19667" xr:uid="{1D4C2CA8-4B89-45FD-966B-278A4AA5C40C}"/>
    <cellStyle name="20% - Accent6 7 2 3" xfId="23720" xr:uid="{EAA0ECEE-D4F7-45E6-8085-4B3527886500}"/>
    <cellStyle name="20% - Accent6 7 2 4" xfId="18170" xr:uid="{33D32ACC-24F0-4281-9363-E2B66E3A8874}"/>
    <cellStyle name="20% - Accent6 7 20" xfId="14384" xr:uid="{90594BF2-2107-4914-BDB1-80021405A7B0}"/>
    <cellStyle name="20% - Accent6 7 21" xfId="14996" xr:uid="{31F93E19-E0D3-4180-A973-A5511646901D}"/>
    <cellStyle name="20% - Accent6 7 22" xfId="15608" xr:uid="{0DCF7967-D7A6-4D68-BCB8-693180637AE7}"/>
    <cellStyle name="20% - Accent6 7 23" xfId="16220" xr:uid="{1C993FEE-CCCD-49F4-BC18-4654FD6DC5AE}"/>
    <cellStyle name="20% - Accent6 7 24" xfId="26780" xr:uid="{AA69D5D4-8CE3-4635-B070-80BE69A0E579}"/>
    <cellStyle name="20% - Accent6 7 25" xfId="29456" xr:uid="{E66CA47A-F3EC-4D7D-9BB4-2CF253AD474F}"/>
    <cellStyle name="20% - Accent6 7 3" xfId="3980" xr:uid="{C92C4DF1-03C5-4C60-994C-6C016F99B822}"/>
    <cellStyle name="20% - Accent6 7 3 2" xfId="24332" xr:uid="{CD5D74A0-5647-4607-B155-2D45FDEC2CF5}"/>
    <cellStyle name="20% - Accent6 7 3 3" xfId="20279" xr:uid="{CA1C6B80-97C6-45AB-929F-DB49C985B4CF}"/>
    <cellStyle name="20% - Accent6 7 4" xfId="4592" xr:uid="{EB5629DB-E771-4795-859E-E4FACF052D7B}"/>
    <cellStyle name="20% - Accent6 7 4 2" xfId="24944" xr:uid="{9C7F3593-A6A8-4224-9E18-723CF924DEBF}"/>
    <cellStyle name="20% - Accent6 7 4 3" xfId="20891" xr:uid="{B964B545-C86E-49A5-B92D-383C8DDD9D86}"/>
    <cellStyle name="20% - Accent6 7 5" xfId="5204" xr:uid="{4AE04CB1-838C-4F4B-B87F-543BE4256EBA}"/>
    <cellStyle name="20% - Accent6 7 5 2" xfId="25556" xr:uid="{111DA674-3FCF-4A15-B8FE-0833F7A5634F}"/>
    <cellStyle name="20% - Accent6 7 5 3" xfId="21503" xr:uid="{295B9592-4500-46EE-8E1D-59763C238ADA}"/>
    <cellStyle name="20% - Accent6 7 6" xfId="5816" xr:uid="{FD281E55-0CA2-403C-AD17-5DC58D1645CB}"/>
    <cellStyle name="20% - Accent6 7 6 2" xfId="26168" xr:uid="{4D4D8531-2E95-41C2-86EE-951BD56529DC}"/>
    <cellStyle name="20% - Accent6 7 6 3" xfId="22115" xr:uid="{0DCF92EF-D58E-4CA0-907E-BC6398D52927}"/>
    <cellStyle name="20% - Accent6 7 7" xfId="6428" xr:uid="{0F9DF010-394A-499C-B388-787245FA70D1}"/>
    <cellStyle name="20% - Accent6 7 7 2" xfId="19055" xr:uid="{41C6ED1D-8424-4E56-964B-A6200073EF70}"/>
    <cellStyle name="20% - Accent6 7 8" xfId="7040" xr:uid="{9BBC0BD4-254A-4BF8-99C0-AE382238E549}"/>
    <cellStyle name="20% - Accent6 7 8 2" xfId="23109" xr:uid="{F7A46142-B484-49CF-BCF0-FDECA8251892}"/>
    <cellStyle name="20% - Accent6 7 9" xfId="7652" xr:uid="{2EF5481C-2849-4132-A3E5-67D2CAF101B4}"/>
    <cellStyle name="20% - Accent6 8" xfId="2781" xr:uid="{5EC2AA63-B99E-426E-B9BC-EC51A9D840A6}"/>
    <cellStyle name="20% - Accent6 8 10" xfId="8287" xr:uid="{E9CD98BB-8B67-4D2C-9EE0-0539C42CDEEA}"/>
    <cellStyle name="20% - Accent6 8 11" xfId="8899" xr:uid="{B742E5A4-C765-4621-85F6-E2DF9C958FA9}"/>
    <cellStyle name="20% - Accent6 8 12" xfId="9511" xr:uid="{148A650A-8671-4FB3-9009-48DE7B0136AC}"/>
    <cellStyle name="20% - Accent6 8 13" xfId="10123" xr:uid="{ECD88EC1-61BF-4AFE-A9F0-5361CE95A5FC}"/>
    <cellStyle name="20% - Accent6 8 14" xfId="10735" xr:uid="{069C7E90-ABCD-4729-A923-A46FC95BC4A7}"/>
    <cellStyle name="20% - Accent6 8 15" xfId="11347" xr:uid="{B4C0928C-9E2C-462F-8937-9D2E6FD80CCA}"/>
    <cellStyle name="20% - Accent6 8 16" xfId="11959" xr:uid="{229F1579-DB82-4241-9B00-622F4163A5DC}"/>
    <cellStyle name="20% - Accent6 8 17" xfId="12571" xr:uid="{73B95C94-E163-4521-8B6C-B85D2961069E}"/>
    <cellStyle name="20% - Accent6 8 18" xfId="13183" xr:uid="{997C2B9A-AF45-457B-B7F6-C64A120825A7}"/>
    <cellStyle name="20% - Accent6 8 19" xfId="13795" xr:uid="{C7F75696-BE41-4BAF-9E63-C1B76264C09F}"/>
    <cellStyle name="20% - Accent6 8 2" xfId="3392" xr:uid="{71155D6C-1BCB-41F3-81D0-E76D0274FE94}"/>
    <cellStyle name="20% - Accent6 8 2 2" xfId="19690" xr:uid="{927C1590-FF59-4BBF-B6AD-89DAB2AF321B}"/>
    <cellStyle name="20% - Accent6 8 2 3" xfId="23743" xr:uid="{0CCB5D6E-0908-40B3-97F4-A7A2DD53E8D6}"/>
    <cellStyle name="20% - Accent6 8 2 4" xfId="18182" xr:uid="{D1DFAC00-6E14-4D54-85E2-6F1DB0FA553E}"/>
    <cellStyle name="20% - Accent6 8 20" xfId="14407" xr:uid="{DE13693D-252F-4DEE-9FB4-D7B50EE322F2}"/>
    <cellStyle name="20% - Accent6 8 21" xfId="15019" xr:uid="{47F8038E-DE0D-43AF-853C-6AFB6E60085C}"/>
    <cellStyle name="20% - Accent6 8 22" xfId="15631" xr:uid="{863599E6-053A-434A-ABDA-E87EB03FBBF3}"/>
    <cellStyle name="20% - Accent6 8 23" xfId="16243" xr:uid="{57EFCE88-7AC9-4FAE-B979-6F55DE1C80EA}"/>
    <cellStyle name="20% - Accent6 8 24" xfId="26803" xr:uid="{D4ABCF6D-D210-4821-8A0B-5279DA0DF516}"/>
    <cellStyle name="20% - Accent6 8 25" xfId="29513" xr:uid="{6E36BCE5-D8DB-480D-B3A7-B427BBB80BCB}"/>
    <cellStyle name="20% - Accent6 8 3" xfId="4003" xr:uid="{077026D1-44A4-4141-8042-41A4EE48447D}"/>
    <cellStyle name="20% - Accent6 8 3 2" xfId="24355" xr:uid="{DC977F8C-94AB-426D-8C6C-B5EA902163FB}"/>
    <cellStyle name="20% - Accent6 8 3 3" xfId="20302" xr:uid="{2A094397-C910-42EC-95C6-9A21D7B85E2C}"/>
    <cellStyle name="20% - Accent6 8 4" xfId="4615" xr:uid="{E43E848E-8666-4406-9B1E-FF037551DC33}"/>
    <cellStyle name="20% - Accent6 8 4 2" xfId="24967" xr:uid="{80E71B00-0B60-4F83-A372-13665FCF038A}"/>
    <cellStyle name="20% - Accent6 8 4 3" xfId="20914" xr:uid="{A27767B2-5C2D-4121-9841-3087026CFFAD}"/>
    <cellStyle name="20% - Accent6 8 5" xfId="5227" xr:uid="{B2EB3C30-DFA4-4947-BF94-43BBB38DDE32}"/>
    <cellStyle name="20% - Accent6 8 5 2" xfId="25579" xr:uid="{5DC5A5CB-395A-46CF-9B9D-2ACBC64CDBD0}"/>
    <cellStyle name="20% - Accent6 8 5 3" xfId="21526" xr:uid="{69770802-B9EA-4457-8B47-B9E609990A22}"/>
    <cellStyle name="20% - Accent6 8 6" xfId="5839" xr:uid="{31E45268-FA24-4B8C-A25B-53A6EFA624F1}"/>
    <cellStyle name="20% - Accent6 8 6 2" xfId="26191" xr:uid="{D3AA12E7-A382-49F9-B607-BA894130D232}"/>
    <cellStyle name="20% - Accent6 8 6 3" xfId="22138" xr:uid="{1FD41CE0-30CF-47F9-BF54-9489CCE090BB}"/>
    <cellStyle name="20% - Accent6 8 7" xfId="6451" xr:uid="{AE6127B0-4D3B-4AB2-91DA-B4B2A3A98D07}"/>
    <cellStyle name="20% - Accent6 8 7 2" xfId="19078" xr:uid="{15C3F404-4FF3-4693-88E4-3B775B7ACDE5}"/>
    <cellStyle name="20% - Accent6 8 8" xfId="7063" xr:uid="{0B10F173-5847-4982-A6FD-AEBBEE88B48C}"/>
    <cellStyle name="20% - Accent6 8 8 2" xfId="23132" xr:uid="{2E109581-6682-451B-9942-C3C3D3162EB0}"/>
    <cellStyle name="20% - Accent6 8 9" xfId="7675" xr:uid="{96DE786F-37E9-4417-A664-FEC46322C1FE}"/>
    <cellStyle name="20% - Accent6 9" xfId="2804" xr:uid="{3E1B7B59-74AA-4AA8-BA62-630CCD1032E8}"/>
    <cellStyle name="20% - Accent6 9 10" xfId="8310" xr:uid="{D8152CC8-5919-4FE1-9B7A-A2464AED295C}"/>
    <cellStyle name="20% - Accent6 9 11" xfId="8922" xr:uid="{CFD4544B-C8E5-4379-9836-7E5365B49113}"/>
    <cellStyle name="20% - Accent6 9 12" xfId="9534" xr:uid="{B0DCD2C4-B15B-4351-9FA6-D89CBAB9EDA4}"/>
    <cellStyle name="20% - Accent6 9 13" xfId="10146" xr:uid="{85A37009-2F61-4EAB-866A-428776301B37}"/>
    <cellStyle name="20% - Accent6 9 14" xfId="10758" xr:uid="{F74F5177-50CF-422C-8533-C6604C373D51}"/>
    <cellStyle name="20% - Accent6 9 15" xfId="11370" xr:uid="{E5303CD9-A753-48A8-B40C-516D9109157A}"/>
    <cellStyle name="20% - Accent6 9 16" xfId="11982" xr:uid="{F795CFBF-FCFE-45C0-B14D-A0EC3FADC75D}"/>
    <cellStyle name="20% - Accent6 9 17" xfId="12594" xr:uid="{08BDF233-75DC-45F1-96F1-7938EB85F2D3}"/>
    <cellStyle name="20% - Accent6 9 18" xfId="13206" xr:uid="{A0E43424-5CC8-4B0D-BCA2-6C1CA9CDD0EF}"/>
    <cellStyle name="20% - Accent6 9 19" xfId="13818" xr:uid="{D29BB08F-1518-4DA1-BD80-8D47BB20A91C}"/>
    <cellStyle name="20% - Accent6 9 2" xfId="3415" xr:uid="{F504050C-1D52-494A-8DB6-6D506B702B84}"/>
    <cellStyle name="20% - Accent6 9 2 2" xfId="19713" xr:uid="{FFA907F0-5C10-4ED0-AE49-240EF2B10F8B}"/>
    <cellStyle name="20% - Accent6 9 2 3" xfId="23766" xr:uid="{F63C01B8-01F6-4D9C-958A-66B4EE291C65}"/>
    <cellStyle name="20% - Accent6 9 2 4" xfId="18194" xr:uid="{36C4656F-56DA-4125-B7CE-E2C58C43BBC5}"/>
    <cellStyle name="20% - Accent6 9 20" xfId="14430" xr:uid="{BF272925-C930-4E5F-93DE-90343C0FC8FC}"/>
    <cellStyle name="20% - Accent6 9 21" xfId="15042" xr:uid="{FB9B6968-591A-448D-86D6-9E148F47F452}"/>
    <cellStyle name="20% - Accent6 9 22" xfId="15654" xr:uid="{A9804464-B9B2-476F-8CE9-5D9A324774E5}"/>
    <cellStyle name="20% - Accent6 9 23" xfId="16266" xr:uid="{48E1B8B0-4B1B-42C2-876D-222241455942}"/>
    <cellStyle name="20% - Accent6 9 24" xfId="26826" xr:uid="{AD8C3499-DA01-441D-96A0-5B1910E8A864}"/>
    <cellStyle name="20% - Accent6 9 25" xfId="29569" xr:uid="{15599864-D21E-442C-B0FC-759F4E7676AC}"/>
    <cellStyle name="20% - Accent6 9 3" xfId="4026" xr:uid="{64647E2D-5E34-49DC-BBBE-036253D0C534}"/>
    <cellStyle name="20% - Accent6 9 3 2" xfId="24378" xr:uid="{1F864DBE-D7FB-4B9A-847F-5CB35ADE6770}"/>
    <cellStyle name="20% - Accent6 9 3 3" xfId="20325" xr:uid="{F99E9640-13DC-4A88-AC12-836B0EA9086E}"/>
    <cellStyle name="20% - Accent6 9 4" xfId="4638" xr:uid="{C6612304-7ACA-4AAF-88F8-C3DA5ADA7211}"/>
    <cellStyle name="20% - Accent6 9 4 2" xfId="24990" xr:uid="{98AC93A8-DD56-4C42-93B6-84665C2AF5FE}"/>
    <cellStyle name="20% - Accent6 9 4 3" xfId="20937" xr:uid="{F023184E-953A-4990-BA69-8743AC55D719}"/>
    <cellStyle name="20% - Accent6 9 5" xfId="5250" xr:uid="{D3BAAB37-99D9-47CF-B2F9-41C0DBA555DA}"/>
    <cellStyle name="20% - Accent6 9 5 2" xfId="25602" xr:uid="{D8CF00FD-C457-48AD-9F74-1F5529CACCCB}"/>
    <cellStyle name="20% - Accent6 9 5 3" xfId="21549" xr:uid="{2A0C4478-6FEA-4064-88BD-0D3477E740FF}"/>
    <cellStyle name="20% - Accent6 9 6" xfId="5862" xr:uid="{3D245899-A955-4527-A088-A30AF297BF24}"/>
    <cellStyle name="20% - Accent6 9 6 2" xfId="26214" xr:uid="{308A5F47-BCEA-4EB7-936E-FE6C0B97920B}"/>
    <cellStyle name="20% - Accent6 9 6 3" xfId="22161" xr:uid="{78B9AEC8-C9BD-4D08-9B0A-B5196A138D65}"/>
    <cellStyle name="20% - Accent6 9 7" xfId="6474" xr:uid="{277795A2-1F87-43EC-9362-EBC7C1163F8F}"/>
    <cellStyle name="20% - Accent6 9 7 2" xfId="19101" xr:uid="{448DCF64-460A-4F37-B852-4D40BB6B445A}"/>
    <cellStyle name="20% - Accent6 9 8" xfId="7086" xr:uid="{C12CD710-F790-4690-A7FB-79812438F6CC}"/>
    <cellStyle name="20% - Accent6 9 8 2" xfId="23155" xr:uid="{F44C8ACA-F6C1-4C2E-AFE5-9013B15994E3}"/>
    <cellStyle name="20% - Accent6 9 9" xfId="7698" xr:uid="{FEC9096A-0C0F-4902-A0BF-17260B373923}"/>
    <cellStyle name="20% - ส่วนที่ถูกเน้น1" xfId="181" xr:uid="{B0DF2F9A-EFB5-41D4-BA15-82C05B87BDF1}"/>
    <cellStyle name="20% - ส่วนที่ถูกเน้น1 2" xfId="456" xr:uid="{2CBB6673-6714-4690-AD44-3DA14B10C0DD}"/>
    <cellStyle name="20% - ส่วนที่ถูกเน้น1 2 2" xfId="1807" xr:uid="{A24AD920-8A3C-4589-828E-D17F286BBAFF}"/>
    <cellStyle name="20% - ส่วนที่ถูกเน้น1 2 2 2" xfId="29179" xr:uid="{74289AB7-64AC-440C-AEB3-53769B919398}"/>
    <cellStyle name="20% - ส่วนที่ถูกเน้น1 2 3" xfId="1750" xr:uid="{A1FB9E6A-D045-4A2E-BDFB-9BFFC055887F}"/>
    <cellStyle name="20% - ส่วนที่ถูกเน้น1 2 4" xfId="27178" xr:uid="{6073100E-382E-48CF-9F58-118B317FAEC2}"/>
    <cellStyle name="20% - ส่วนที่ถูกเน้น1 2 5" xfId="28648" xr:uid="{ACDE4891-FDC1-444E-86F2-B6F2A8BAE1DD}"/>
    <cellStyle name="20% - ส่วนที่ถูกเน้น1 2 6" xfId="1648" xr:uid="{FBCE36C9-AF12-42DB-B1F7-482121B49ABE}"/>
    <cellStyle name="20% - ส่วนที่ถูกเน้น1 2 7" xfId="1009" xr:uid="{1D26B443-1AEF-4F16-A2F1-F5B81C067824}"/>
    <cellStyle name="20% - ส่วนที่ถูกเน้น1 3" xfId="27365" xr:uid="{2A27F722-2FEA-49B6-A1AF-25A09C1502EF}"/>
    <cellStyle name="20% - ส่วนที่ถูกเน้น1 4" xfId="1588" xr:uid="{7E76F148-078C-4255-83EE-4034ABA68ABD}"/>
    <cellStyle name="20% - ส่วนที่ถูกเน้น1 5" xfId="29975" xr:uid="{20D45DE8-C11C-4338-9D00-A746353C85A0}"/>
    <cellStyle name="20% - ส่วนที่ถูกเน้น2" xfId="410" xr:uid="{AEAC3E14-A4EC-4F00-AF72-0378485E72FA}"/>
    <cellStyle name="20% - ส่วนที่ถูกเน้น2 2" xfId="457" xr:uid="{133E7214-A254-49A9-A7FB-8DD4B51D99A7}"/>
    <cellStyle name="20% - ส่วนที่ถูกเน้น2 2 2" xfId="1808" xr:uid="{4BC22DE5-A040-4FE6-99C0-F25362E17173}"/>
    <cellStyle name="20% - ส่วนที่ถูกเน้น2 2 2 2" xfId="29180" xr:uid="{1C810389-CF51-4701-8B4A-468EC7498AD6}"/>
    <cellStyle name="20% - ส่วนที่ถูกเน้น2 2 3" xfId="1751" xr:uid="{049C804B-D4FF-47D6-B1CD-CF41506AC854}"/>
    <cellStyle name="20% - ส่วนที่ถูกเน้น2 2 4" xfId="27179" xr:uid="{A74FF415-D7E0-49FB-8001-4F0DBAF84446}"/>
    <cellStyle name="20% - ส่วนที่ถูกเน้น2 2 5" xfId="28861" xr:uid="{FF65E574-22D8-4FC8-B6DE-FC873FAFE0AF}"/>
    <cellStyle name="20% - ส่วนที่ถูกเน้น2 2 6" xfId="1649" xr:uid="{DEE3E98C-C70F-458E-90C1-832A81F5CD63}"/>
    <cellStyle name="20% - ส่วนที่ถูกเน้น2 2 7" xfId="1098" xr:uid="{E0A0F93C-E38E-4CCD-875B-DAE9C50E68B4}"/>
    <cellStyle name="20% - ส่วนที่ถูกเน้น2 3" xfId="27366" xr:uid="{78CC143A-84B5-4A35-9C46-230EB5651A0E}"/>
    <cellStyle name="20% - ส่วนที่ถูกเน้น2 4" xfId="1589" xr:uid="{E5F77F02-5BD4-4213-971E-0760BFBE5DB2}"/>
    <cellStyle name="20% - ส่วนที่ถูกเน้น3" xfId="411" xr:uid="{B7DBF53B-EB2A-444D-A445-1114B1889E40}"/>
    <cellStyle name="20% - ส่วนที่ถูกเน้น3 2" xfId="458" xr:uid="{81EE0197-E26F-4A8A-B2E8-8F9362DBD94F}"/>
    <cellStyle name="20% - ส่วนที่ถูกเน้น3 2 2" xfId="1809" xr:uid="{E71B1F22-288F-4ECF-96FB-CB6142DA6237}"/>
    <cellStyle name="20% - ส่วนที่ถูกเน้น3 2 2 2" xfId="29181" xr:uid="{23D15F54-8D60-429E-9449-BEC2E8690EDE}"/>
    <cellStyle name="20% - ส่วนที่ถูกเน้น3 2 3" xfId="1752" xr:uid="{0EB98A5B-3E6B-4E7D-B131-A576258B8BB6}"/>
    <cellStyle name="20% - ส่วนที่ถูกเน้น3 2 4" xfId="27180" xr:uid="{E9B3657B-2F6C-47E7-B54A-6749137E108E}"/>
    <cellStyle name="20% - ส่วนที่ถูกเน้น3 2 5" xfId="27791" xr:uid="{BA015FCB-0AA3-4464-854D-24102DDF208B}"/>
    <cellStyle name="20% - ส่วนที่ถูกเน้น3 2 6" xfId="1650" xr:uid="{27A6A1FE-4591-4E56-9015-097D82A9CB3F}"/>
    <cellStyle name="20% - ส่วนที่ถูกเน้น3 2 7" xfId="834" xr:uid="{0776DF48-2FE1-411B-B076-63F45FC96004}"/>
    <cellStyle name="20% - ส่วนที่ถูกเน้น3 3" xfId="27367" xr:uid="{A90C71FD-09C0-4FA1-8D18-7C124716FD83}"/>
    <cellStyle name="20% - ส่วนที่ถูกเน้น3 4" xfId="1590" xr:uid="{B6B61042-0E53-4F95-829D-C4AEB8450049}"/>
    <cellStyle name="20% - ส่วนที่ถูกเน้น4" xfId="412" xr:uid="{378CEE03-48E6-4E6A-A462-E09896C480A8}"/>
    <cellStyle name="20% - ส่วนที่ถูกเน้น4 2" xfId="459" xr:uid="{CE4E432B-7075-40AC-8E80-9BD1E0A7B53C}"/>
    <cellStyle name="20% - ส่วนที่ถูกเน้น4 2 2" xfId="1810" xr:uid="{CE7C61F0-FD8B-4165-AACE-AF0CD42F3BB4}"/>
    <cellStyle name="20% - ส่วนที่ถูกเน้น4 2 2 2" xfId="29182" xr:uid="{AE89416A-54FA-4D2E-BB3B-C40843EA2C0B}"/>
    <cellStyle name="20% - ส่วนที่ถูกเน้น4 2 3" xfId="1753" xr:uid="{F1DFE478-4B7D-4B16-B207-EF6D0B3B3BBC}"/>
    <cellStyle name="20% - ส่วนที่ถูกเน้น4 2 4" xfId="27181" xr:uid="{0B152F38-584B-48AA-B1DE-9D134FE8B05E}"/>
    <cellStyle name="20% - ส่วนที่ถูกเน้น4 2 5" xfId="28613" xr:uid="{688293F7-7784-4E78-AA7F-164868019549}"/>
    <cellStyle name="20% - ส่วนที่ถูกเน้น4 2 6" xfId="1651" xr:uid="{6E32714F-4934-49DC-AC94-2EDF7BA22116}"/>
    <cellStyle name="20% - ส่วนที่ถูกเน้น4 2 7" xfId="975" xr:uid="{4EC25416-294E-4C90-901A-6638CBE3D768}"/>
    <cellStyle name="20% - ส่วนที่ถูกเน้น4 3" xfId="27368" xr:uid="{48CB5AB2-9B79-4122-A262-66B3D659C27C}"/>
    <cellStyle name="20% - ส่วนที่ถูกเน้น4 4" xfId="1591" xr:uid="{982B665F-438B-485A-BE23-BFDDF3DA8A34}"/>
    <cellStyle name="20% - ส่วนที่ถูกเน้น4 5" xfId="29976" xr:uid="{3602192A-855C-44CD-A957-23F7B17808E0}"/>
    <cellStyle name="20% - ส่วนที่ถูกเน้น5" xfId="413" xr:uid="{28500454-E4F7-47C4-A1D7-865BBCF42656}"/>
    <cellStyle name="20% - ส่วนที่ถูกเน้น5 2" xfId="460" xr:uid="{77EC072B-D8B6-494D-9242-55ED44DEBE9C}"/>
    <cellStyle name="20% - ส่วนที่ถูกเน้น5 2 2" xfId="1811" xr:uid="{71D38241-DE83-4DD9-A85A-DB62DC0CDFE2}"/>
    <cellStyle name="20% - ส่วนที่ถูกเน้น5 2 2 2" xfId="29183" xr:uid="{0F2B681D-DA40-41B0-8853-09BC33462403}"/>
    <cellStyle name="20% - ส่วนที่ถูกเน้น5 2 3" xfId="1754" xr:uid="{E0856B94-2EFE-43D3-944E-96DFA7465D98}"/>
    <cellStyle name="20% - ส่วนที่ถูกเน้น5 2 4" xfId="27182" xr:uid="{4E2C03E6-E4A1-48FC-B22B-E5E44629DC56}"/>
    <cellStyle name="20% - ส่วนที่ถูกเน้น5 2 5" xfId="28828" xr:uid="{839454E0-762C-461D-99FB-15706A119C1E}"/>
    <cellStyle name="20% - ส่วนที่ถูกเน้น5 2 6" xfId="1652" xr:uid="{E6BCB94C-3F08-43CD-B7C6-93F49609F112}"/>
    <cellStyle name="20% - ส่วนที่ถูกเน้น5 2 7" xfId="1285" xr:uid="{3E27E5CC-1996-4C46-AEF9-158180C48E79}"/>
    <cellStyle name="20% - ส่วนที่ถูกเน้น6" xfId="414" xr:uid="{DC6E7799-23DC-40AF-AD8C-7B3A300E52D1}"/>
    <cellStyle name="20% - ส่วนที่ถูกเน้น6 2" xfId="461" xr:uid="{8FFFF3D9-6408-4388-9CC1-E6D72E823107}"/>
    <cellStyle name="20% - ส่วนที่ถูกเน้น6 2 2" xfId="1812" xr:uid="{B979B018-3B87-42FF-893F-071A8EEEA224}"/>
    <cellStyle name="20% - ส่วนที่ถูกเน้น6 2 2 2" xfId="29184" xr:uid="{A6F817AE-B336-4D43-B1A6-3FC793A666E5}"/>
    <cellStyle name="20% - ส่วนที่ถูกเน้น6 2 3" xfId="1755" xr:uid="{D20493E1-9F3B-4E61-B6C3-6D6B9C538A45}"/>
    <cellStyle name="20% - ส่วนที่ถูกเน้น6 2 4" xfId="27183" xr:uid="{B88FAD90-7DF6-48DC-A22D-10DE52E1C091}"/>
    <cellStyle name="20% - ส่วนที่ถูกเน้น6 2 5" xfId="27756" xr:uid="{6BD5C28C-B246-42B1-9E59-387C56F63642}"/>
    <cellStyle name="20% - ส่วนที่ถูกเน้น6 2 6" xfId="1653" xr:uid="{AEE3CDD0-265B-4C72-B573-5F0DA19ADD47}"/>
    <cellStyle name="20% - ส่วนที่ถูกเน้น6 2 7" xfId="1284" xr:uid="{351D1463-6504-4579-9F76-C3D6721DA52C}"/>
    <cellStyle name="20% - ส่วนที่ถูกเน้น6 3" xfId="27369" xr:uid="{E17A2751-5F02-4F52-AFAD-6F766CB3001E}"/>
    <cellStyle name="20% - ส่วนที่ถูกเน้น6 4" xfId="1592" xr:uid="{4B9BD419-3215-4DC8-B427-BD4B40C815AB}"/>
    <cellStyle name="40% - Accent1" xfId="668" builtinId="31" customBuiltin="1"/>
    <cellStyle name="40% - Accent1 10" xfId="2818" xr:uid="{809362C7-127D-49AC-B8C9-62E8831BF92B}"/>
    <cellStyle name="40% - Accent1 10 10" xfId="8324" xr:uid="{588BE0B1-E2F6-46A1-9655-AF9B06A198F5}"/>
    <cellStyle name="40% - Accent1 10 11" xfId="8936" xr:uid="{285F3399-7237-4832-8BBC-6D861F06EC6E}"/>
    <cellStyle name="40% - Accent1 10 12" xfId="9548" xr:uid="{C9B82369-ECEA-40B1-960A-CBDC87CCEFE9}"/>
    <cellStyle name="40% - Accent1 10 13" xfId="10160" xr:uid="{973A592B-104F-4295-B52F-7F63C37A4EAE}"/>
    <cellStyle name="40% - Accent1 10 14" xfId="10772" xr:uid="{047C7340-F4F4-40F5-ACC0-5617C7760FE3}"/>
    <cellStyle name="40% - Accent1 10 15" xfId="11384" xr:uid="{2EFE6BC3-7D7F-4E78-B415-2E41690565D1}"/>
    <cellStyle name="40% - Accent1 10 16" xfId="11996" xr:uid="{86208CEF-3C10-4D05-A288-AD29CE9FAC6F}"/>
    <cellStyle name="40% - Accent1 10 17" xfId="12608" xr:uid="{ECE9FC95-E8A5-4770-8859-0EE81C2D5436}"/>
    <cellStyle name="40% - Accent1 10 18" xfId="13220" xr:uid="{C6AD6A8A-CED4-41E5-AC3E-F2BC6210FDEC}"/>
    <cellStyle name="40% - Accent1 10 19" xfId="13832" xr:uid="{B1F51BC9-7CA3-4A4D-9862-954AF0D41F44}"/>
    <cellStyle name="40% - Accent1 10 2" xfId="3429" xr:uid="{063B9B61-30F9-4BF2-AA26-1571D726BA37}"/>
    <cellStyle name="40% - Accent1 10 2 2" xfId="19727" xr:uid="{3F59C24B-DF78-4E52-BA91-E9A73F302479}"/>
    <cellStyle name="40% - Accent1 10 2 3" xfId="23780" xr:uid="{503FA214-7A54-4CF7-BE73-BF77424914AE}"/>
    <cellStyle name="40% - Accent1 10 2 4" xfId="18197" xr:uid="{9F473807-B25A-44E3-92F4-63A32CC2A736}"/>
    <cellStyle name="40% - Accent1 10 20" xfId="14444" xr:uid="{4E9A058D-0158-4910-ACC9-211F04354443}"/>
    <cellStyle name="40% - Accent1 10 21" xfId="15056" xr:uid="{B89E5382-301C-47F8-B6B4-7BF810D5EA9D}"/>
    <cellStyle name="40% - Accent1 10 22" xfId="15668" xr:uid="{E238646D-C12F-46AA-A9D5-7ABA2709E956}"/>
    <cellStyle name="40% - Accent1 10 23" xfId="16280" xr:uid="{094B63F2-3329-4215-8D61-7D203F5A82CA}"/>
    <cellStyle name="40% - Accent1 10 24" xfId="26840" xr:uid="{A5939011-5869-4059-8531-8DD7DDD844AA}"/>
    <cellStyle name="40% - Accent1 10 25" xfId="29574" xr:uid="{BB6C25C5-4F65-4D73-9018-1F1F4D0CC3F1}"/>
    <cellStyle name="40% - Accent1 10 3" xfId="4040" xr:uid="{B7C72078-0917-43F0-92AD-A89094A9033A}"/>
    <cellStyle name="40% - Accent1 10 3 2" xfId="24392" xr:uid="{5BDF147E-47AA-475E-BCF0-23882D2D2656}"/>
    <cellStyle name="40% - Accent1 10 3 3" xfId="20339" xr:uid="{3AD1CA49-EDCF-405A-8E49-9F5A81E34C00}"/>
    <cellStyle name="40% - Accent1 10 4" xfId="4652" xr:uid="{4D621BE7-EAB8-411D-97B9-E2A57DE23EE4}"/>
    <cellStyle name="40% - Accent1 10 4 2" xfId="25004" xr:uid="{ACF2A227-A9DB-41BB-B2BA-DCCA9781F3CE}"/>
    <cellStyle name="40% - Accent1 10 4 3" xfId="20951" xr:uid="{12848F8E-C710-440D-9926-EE735601AFDE}"/>
    <cellStyle name="40% - Accent1 10 5" xfId="5264" xr:uid="{613FD29C-4052-497F-9CA4-2999A073CBA6}"/>
    <cellStyle name="40% - Accent1 10 5 2" xfId="25616" xr:uid="{4E39C5C1-88C7-4CD1-8C6C-F090BBED3092}"/>
    <cellStyle name="40% - Accent1 10 5 3" xfId="21563" xr:uid="{4C575639-3E01-4100-894B-77173B1EA782}"/>
    <cellStyle name="40% - Accent1 10 6" xfId="5876" xr:uid="{85259C32-2AA6-4BAD-AC1F-BE1492DFBBB2}"/>
    <cellStyle name="40% - Accent1 10 6 2" xfId="26228" xr:uid="{39454D21-07DE-4AAE-9B07-6CE338E6EBB9}"/>
    <cellStyle name="40% - Accent1 10 6 3" xfId="22175" xr:uid="{CD01F1A7-347F-4B85-B602-E4807E64EB5F}"/>
    <cellStyle name="40% - Accent1 10 7" xfId="6488" xr:uid="{0C5B5C60-8BC3-409D-AB8E-45EDBEFFB76C}"/>
    <cellStyle name="40% - Accent1 10 7 2" xfId="19115" xr:uid="{2787EBC5-2CB2-4AF5-A097-02FBCB1CD2D2}"/>
    <cellStyle name="40% - Accent1 10 8" xfId="7100" xr:uid="{32280A4D-0ABC-448B-8C4A-7A77FD8FF91E}"/>
    <cellStyle name="40% - Accent1 10 8 2" xfId="23169" xr:uid="{C403A650-75A6-4E82-974C-141D2D4D3A82}"/>
    <cellStyle name="40% - Accent1 10 9" xfId="7712" xr:uid="{C1BEF92F-EC06-418F-8855-980291D0C55A}"/>
    <cellStyle name="40% - Accent1 11" xfId="2841" xr:uid="{2FCC610C-EF02-43D5-878E-D54F7438BED1}"/>
    <cellStyle name="40% - Accent1 11 10" xfId="8347" xr:uid="{76F44144-62A5-4E3C-A09F-CF5065152F2D}"/>
    <cellStyle name="40% - Accent1 11 11" xfId="8959" xr:uid="{A3867030-FDF9-459E-BFA1-DC669636E0FC}"/>
    <cellStyle name="40% - Accent1 11 12" xfId="9571" xr:uid="{710B8CE2-2E29-41E0-B623-494773EDBEDC}"/>
    <cellStyle name="40% - Accent1 11 13" xfId="10183" xr:uid="{0C8F2C7F-CB68-49C7-B75F-C81BECEF453A}"/>
    <cellStyle name="40% - Accent1 11 14" xfId="10795" xr:uid="{4858D88B-7FE7-46F4-AC46-6B222375422F}"/>
    <cellStyle name="40% - Accent1 11 15" xfId="11407" xr:uid="{B75F8EDE-81BD-44FF-8D0C-B0074972718C}"/>
    <cellStyle name="40% - Accent1 11 16" xfId="12019" xr:uid="{61F61B0D-0BE3-41C6-8C17-C40DD975620E}"/>
    <cellStyle name="40% - Accent1 11 17" xfId="12631" xr:uid="{DD7701E1-4D17-4E36-8693-07230C8A1C9E}"/>
    <cellStyle name="40% - Accent1 11 18" xfId="13243" xr:uid="{2C017AD6-E4A2-4514-9254-5D6DE2993B3E}"/>
    <cellStyle name="40% - Accent1 11 19" xfId="13855" xr:uid="{5BE2716E-8214-44AF-ADB2-012851C4F183}"/>
    <cellStyle name="40% - Accent1 11 2" xfId="3452" xr:uid="{2C70C9BB-B7F8-4109-9FD3-B63F66A572DE}"/>
    <cellStyle name="40% - Accent1 11 2 2" xfId="23803" xr:uid="{6F2EFF0F-7368-4A3C-9E3A-D79A98949DA3}"/>
    <cellStyle name="40% - Accent1 11 2 3" xfId="19750" xr:uid="{45525C77-5244-44E0-81E8-FA4CD146DE02}"/>
    <cellStyle name="40% - Accent1 11 20" xfId="14467" xr:uid="{C056897D-FD33-4858-9596-DAC5E202E263}"/>
    <cellStyle name="40% - Accent1 11 21" xfId="15079" xr:uid="{3FEEF1A2-4119-420B-B7CF-0E2C93BC82E9}"/>
    <cellStyle name="40% - Accent1 11 22" xfId="15691" xr:uid="{2EB1FB84-44A8-46C7-BD8F-7325CF096D86}"/>
    <cellStyle name="40% - Accent1 11 23" xfId="16303" xr:uid="{FEE24A05-DA22-4AF9-B418-A141FF9C7D94}"/>
    <cellStyle name="40% - Accent1 11 24" xfId="26863" xr:uid="{C9FED843-A6FF-4B7A-8678-00E5AFEE93C6}"/>
    <cellStyle name="40% - Accent1 11 25" xfId="29596" xr:uid="{D34992A5-7EA2-4938-9CAD-95D2ECF6EB25}"/>
    <cellStyle name="40% - Accent1 11 3" xfId="4063" xr:uid="{487291F1-BA3B-424C-8995-AD28FA5A3EFA}"/>
    <cellStyle name="40% - Accent1 11 3 2" xfId="24415" xr:uid="{15735D00-308C-478B-AA93-ED1C1F6D9F7B}"/>
    <cellStyle name="40% - Accent1 11 3 3" xfId="20362" xr:uid="{07164313-E1A7-4413-A606-C6F10926EB23}"/>
    <cellStyle name="40% - Accent1 11 4" xfId="4675" xr:uid="{A91B4BBE-A748-41D6-B9FF-4469BA6DE733}"/>
    <cellStyle name="40% - Accent1 11 4 2" xfId="25027" xr:uid="{4918E63A-487C-4840-BF3E-BC7F6BF0D50C}"/>
    <cellStyle name="40% - Accent1 11 4 3" xfId="20974" xr:uid="{CEE2CA28-26FD-4EA6-9574-353CF9961CAE}"/>
    <cellStyle name="40% - Accent1 11 5" xfId="5287" xr:uid="{F59F78B0-30AF-44E6-9406-C7BF3A592535}"/>
    <cellStyle name="40% - Accent1 11 5 2" xfId="25639" xr:uid="{6E49498D-838A-42C8-88A3-AA40017C6883}"/>
    <cellStyle name="40% - Accent1 11 5 3" xfId="21586" xr:uid="{F02DF1CE-4690-4B54-B29F-90996FBC5B02}"/>
    <cellStyle name="40% - Accent1 11 6" xfId="5899" xr:uid="{FDEAC599-246E-4078-B625-C487D1A40641}"/>
    <cellStyle name="40% - Accent1 11 6 2" xfId="26251" xr:uid="{3C4206F9-E56C-4029-B7E6-193EDB136FF6}"/>
    <cellStyle name="40% - Accent1 11 6 3" xfId="22198" xr:uid="{161179D1-8746-48E9-AB2D-AD3884139A16}"/>
    <cellStyle name="40% - Accent1 11 7" xfId="6511" xr:uid="{0D68ECA8-B769-400B-87E2-FF0DC6942655}"/>
    <cellStyle name="40% - Accent1 11 7 2" xfId="19138" xr:uid="{40172056-037A-45FF-B827-56447040F695}"/>
    <cellStyle name="40% - Accent1 11 8" xfId="7123" xr:uid="{104ADBBA-A7B8-45B9-985F-A0871CC422B9}"/>
    <cellStyle name="40% - Accent1 11 8 2" xfId="23192" xr:uid="{2B6148D0-C997-494A-A49D-B74DB78139E0}"/>
    <cellStyle name="40% - Accent1 11 9" xfId="7735" xr:uid="{72C12113-028D-4F25-B57B-09A5CBA3B54F}"/>
    <cellStyle name="40% - Accent1 12" xfId="2863" xr:uid="{CB6EB2F2-1CE3-48BD-92EF-C72F988007CC}"/>
    <cellStyle name="40% - Accent1 12 10" xfId="8370" xr:uid="{48324A53-C433-42DF-95C6-59D256D0FFB9}"/>
    <cellStyle name="40% - Accent1 12 11" xfId="8982" xr:uid="{85047210-0FB6-452B-8C02-B52A811FD17C}"/>
    <cellStyle name="40% - Accent1 12 12" xfId="9594" xr:uid="{30063B2B-32A7-448E-B9A6-6AB957FE004C}"/>
    <cellStyle name="40% - Accent1 12 13" xfId="10206" xr:uid="{8B0A60DD-8EB5-47E4-B7CC-9A8C9A32AE48}"/>
    <cellStyle name="40% - Accent1 12 14" xfId="10818" xr:uid="{7275528F-EBED-43C6-81C6-4FE124D404F6}"/>
    <cellStyle name="40% - Accent1 12 15" xfId="11430" xr:uid="{E227C6FA-60A0-44EA-BEBE-FB75DED5F601}"/>
    <cellStyle name="40% - Accent1 12 16" xfId="12042" xr:uid="{3289CF8A-133A-4847-99DF-0C9234B63031}"/>
    <cellStyle name="40% - Accent1 12 17" xfId="12654" xr:uid="{E4D1F450-1357-4B91-89BB-689D59321176}"/>
    <cellStyle name="40% - Accent1 12 18" xfId="13266" xr:uid="{ABA0C373-49A2-4F01-927E-C9CCBC02B4BB}"/>
    <cellStyle name="40% - Accent1 12 19" xfId="13878" xr:uid="{C5B2CAFE-4C39-41B5-AC78-E60CCACEE259}"/>
    <cellStyle name="40% - Accent1 12 2" xfId="3474" xr:uid="{BEFA499D-938E-4322-8DB5-921F2EDE8CFB}"/>
    <cellStyle name="40% - Accent1 12 2 2" xfId="23826" xr:uid="{D962E7EB-3D65-435E-911D-C331E51E8250}"/>
    <cellStyle name="40% - Accent1 12 2 3" xfId="19773" xr:uid="{A7F85106-A281-432B-B401-B1EB2F25BD92}"/>
    <cellStyle name="40% - Accent1 12 20" xfId="14490" xr:uid="{61E2916F-D612-46EA-A83F-D4BED3D02637}"/>
    <cellStyle name="40% - Accent1 12 21" xfId="15102" xr:uid="{1FC82B68-2296-46D6-B7A7-7DB107ADBC9B}"/>
    <cellStyle name="40% - Accent1 12 22" xfId="15714" xr:uid="{8FAF9674-C5C5-4D38-A3EC-89BDA2E27B2C}"/>
    <cellStyle name="40% - Accent1 12 23" xfId="16326" xr:uid="{2D3FAABF-B20B-445B-8E3B-82089DCAF257}"/>
    <cellStyle name="40% - Accent1 12 24" xfId="26886" xr:uid="{EC8E5D43-5A8B-4475-80F6-FDF3459F6F6C}"/>
    <cellStyle name="40% - Accent1 12 25" xfId="29649" xr:uid="{4A2BB8CD-0308-43B9-89D7-12014F880C1A}"/>
    <cellStyle name="40% - Accent1 12 3" xfId="4086" xr:uid="{30A61284-2E1B-470E-BB50-5105E0052266}"/>
    <cellStyle name="40% - Accent1 12 3 2" xfId="24438" xr:uid="{BEEE2748-F5BC-45FC-8956-2A32A570F467}"/>
    <cellStyle name="40% - Accent1 12 3 3" xfId="20385" xr:uid="{89A7972A-5257-415C-8699-046628527D8D}"/>
    <cellStyle name="40% - Accent1 12 4" xfId="4698" xr:uid="{1FC127B0-B304-44B9-A8D7-44DCAF917152}"/>
    <cellStyle name="40% - Accent1 12 4 2" xfId="25050" xr:uid="{D0968CD1-DE67-404F-ABE6-C2B11766E4E9}"/>
    <cellStyle name="40% - Accent1 12 4 3" xfId="20997" xr:uid="{5E15F8AD-713C-46C5-9DEB-35A441AE62D9}"/>
    <cellStyle name="40% - Accent1 12 5" xfId="5310" xr:uid="{9FD7A9A4-AF9A-4364-9E39-28E5FC06B746}"/>
    <cellStyle name="40% - Accent1 12 5 2" xfId="25662" xr:uid="{AD2D59E9-F43D-4802-84C1-B5E4C4665832}"/>
    <cellStyle name="40% - Accent1 12 5 3" xfId="21609" xr:uid="{9F64428E-D0BC-4D39-A39D-04276CDD7F4D}"/>
    <cellStyle name="40% - Accent1 12 6" xfId="5922" xr:uid="{89F3058A-C721-41B5-BBA6-6B2686419647}"/>
    <cellStyle name="40% - Accent1 12 6 2" xfId="26274" xr:uid="{E471EBDA-A04E-46A6-A27F-2284A8E8DFEF}"/>
    <cellStyle name="40% - Accent1 12 6 3" xfId="22221" xr:uid="{28DF0D99-C847-4B99-B5F4-2D5EBB7F77ED}"/>
    <cellStyle name="40% - Accent1 12 7" xfId="6534" xr:uid="{2162390E-C84A-45B4-94BC-F4847785E3CD}"/>
    <cellStyle name="40% - Accent1 12 7 2" xfId="19161" xr:uid="{F683733F-6CF5-4E5F-8850-8E623D85C767}"/>
    <cellStyle name="40% - Accent1 12 8" xfId="7146" xr:uid="{B2C22DCA-AE32-4215-959C-436B94AAC3FC}"/>
    <cellStyle name="40% - Accent1 12 8 2" xfId="23215" xr:uid="{5B5502EE-EE5F-442D-8525-613F2E8E4510}"/>
    <cellStyle name="40% - Accent1 12 9" xfId="7758" xr:uid="{68B333B1-DB5A-4695-90EF-8D28C4A3323F}"/>
    <cellStyle name="40% - Accent1 13" xfId="2886" xr:uid="{228FF670-6EF7-4B11-8655-154FA96A04C5}"/>
    <cellStyle name="40% - Accent1 13 10" xfId="8393" xr:uid="{26CD254C-3856-4107-94DD-D565054DA738}"/>
    <cellStyle name="40% - Accent1 13 11" xfId="9005" xr:uid="{D8AEF88F-5721-410A-98D1-569617AD55B6}"/>
    <cellStyle name="40% - Accent1 13 12" xfId="9617" xr:uid="{DC241963-789D-4C25-A9C4-CD75149C87F3}"/>
    <cellStyle name="40% - Accent1 13 13" xfId="10229" xr:uid="{BAED6D07-DC0C-48A0-980F-32165A0D65A2}"/>
    <cellStyle name="40% - Accent1 13 14" xfId="10841" xr:uid="{C03C0415-20DB-4BAC-8617-53B57A8F292C}"/>
    <cellStyle name="40% - Accent1 13 15" xfId="11453" xr:uid="{6DC99FA8-1FB1-4F9E-9F77-24EDFCE8316A}"/>
    <cellStyle name="40% - Accent1 13 16" xfId="12065" xr:uid="{4D76137F-3D19-444F-924C-A70F96B56DEC}"/>
    <cellStyle name="40% - Accent1 13 17" xfId="12677" xr:uid="{5FFB1BC5-3F7A-4DE6-BDB4-707B398728E0}"/>
    <cellStyle name="40% - Accent1 13 18" xfId="13289" xr:uid="{D5738F02-094D-4050-A823-C01354335E22}"/>
    <cellStyle name="40% - Accent1 13 19" xfId="13901" xr:uid="{794D689C-EE5B-495A-98F7-5012B2A5F429}"/>
    <cellStyle name="40% - Accent1 13 2" xfId="3497" xr:uid="{8F624E1F-756A-4B33-B0BD-42D97BC4F649}"/>
    <cellStyle name="40% - Accent1 13 2 2" xfId="23849" xr:uid="{DDF3903B-0292-447E-8FF8-C26FD14E0BCD}"/>
    <cellStyle name="40% - Accent1 13 2 3" xfId="19796" xr:uid="{EB390E6F-61F6-4E5D-8213-30E6A3A77CD5}"/>
    <cellStyle name="40% - Accent1 13 20" xfId="14513" xr:uid="{87D6BE19-9A62-4428-8BF4-544642C4D421}"/>
    <cellStyle name="40% - Accent1 13 21" xfId="15125" xr:uid="{3575AFC1-6148-4DCC-B967-970E1863883A}"/>
    <cellStyle name="40% - Accent1 13 22" xfId="15737" xr:uid="{F4252938-2412-46B5-B09E-A9544961A8BF}"/>
    <cellStyle name="40% - Accent1 13 23" xfId="16349" xr:uid="{DAF0B134-9FB5-41AA-999F-8E73364A4C2E}"/>
    <cellStyle name="40% - Accent1 13 24" xfId="26909" xr:uid="{3318CD25-C9CB-4332-A21C-FC66993536A6}"/>
    <cellStyle name="40% - Accent1 13 25" xfId="29701" xr:uid="{D50F8185-76AB-4774-BA51-6A4AE5CF83A6}"/>
    <cellStyle name="40% - Accent1 13 3" xfId="4109" xr:uid="{8F3C5FE0-D7E3-4085-B770-D14ED1DC84FF}"/>
    <cellStyle name="40% - Accent1 13 3 2" xfId="24461" xr:uid="{DB757632-2CCE-4DA4-9A63-E688C62A787C}"/>
    <cellStyle name="40% - Accent1 13 3 3" xfId="20408" xr:uid="{AE6846F5-D3E6-49E2-9D37-8F5E087427D9}"/>
    <cellStyle name="40% - Accent1 13 4" xfId="4721" xr:uid="{B852ABAA-8986-4A6C-908B-F5B967A89603}"/>
    <cellStyle name="40% - Accent1 13 4 2" xfId="25073" xr:uid="{BB24FDFD-DA37-443F-9911-C1A47126635B}"/>
    <cellStyle name="40% - Accent1 13 4 3" xfId="21020" xr:uid="{A122DCB0-3CD5-4926-BE1D-966D2127EC3D}"/>
    <cellStyle name="40% - Accent1 13 5" xfId="5333" xr:uid="{4DB43731-7F33-48C4-861A-E12FE8767493}"/>
    <cellStyle name="40% - Accent1 13 5 2" xfId="25685" xr:uid="{279411C5-D062-4927-BD21-FE0287E81DB9}"/>
    <cellStyle name="40% - Accent1 13 5 3" xfId="21632" xr:uid="{9DE5F4BF-D202-4959-9F53-3A64392716D0}"/>
    <cellStyle name="40% - Accent1 13 6" xfId="5945" xr:uid="{4806925A-478B-4D76-AB56-6CD7F3BFB93E}"/>
    <cellStyle name="40% - Accent1 13 6 2" xfId="26297" xr:uid="{6CD10276-F7A0-4167-B69F-947083946868}"/>
    <cellStyle name="40% - Accent1 13 6 3" xfId="22244" xr:uid="{875AC415-BC6F-4E71-95EB-4736FD76CB74}"/>
    <cellStyle name="40% - Accent1 13 7" xfId="6557" xr:uid="{5FD8AE3A-1969-4ED5-82E9-5444C310102F}"/>
    <cellStyle name="40% - Accent1 13 7 2" xfId="19184" xr:uid="{FAF300B3-784E-4484-97DA-7126E7BBE248}"/>
    <cellStyle name="40% - Accent1 13 8" xfId="7169" xr:uid="{5A87FD28-D8E9-4A00-AF50-8D57421FAADE}"/>
    <cellStyle name="40% - Accent1 13 8 2" xfId="23238" xr:uid="{06019FF6-953B-41EB-8708-31D49FDFCFB8}"/>
    <cellStyle name="40% - Accent1 13 9" xfId="7781" xr:uid="{EB817AEC-EB0B-4DF2-B369-FC919B2DA476}"/>
    <cellStyle name="40% - Accent1 14" xfId="2373" xr:uid="{A97C2E03-37DE-4B2A-A6A1-5C3DD8BF553F}"/>
    <cellStyle name="40% - Accent1 14 2" xfId="18668" xr:uid="{FB03E2B1-921D-40CC-9EE1-53712AC8C43B}"/>
    <cellStyle name="40% - Accent1 14 3" xfId="22722" xr:uid="{53741967-91A6-4708-BF37-2B8F8046724F}"/>
    <cellStyle name="40% - Accent1 14 4" xfId="17813" xr:uid="{52A7632F-F2A5-49A9-9B4D-3D5A8A254DA2}"/>
    <cellStyle name="40% - Accent1 15" xfId="2982" xr:uid="{47FA4F89-879D-45E0-AD6D-629C249C1078}"/>
    <cellStyle name="40% - Accent1 15 2" xfId="23333" xr:uid="{38B50190-4314-41DF-A5DE-31965DD77C20}"/>
    <cellStyle name="40% - Accent1 15 3" xfId="19280" xr:uid="{98F946B9-5D58-4231-A713-6D2DE7297F35}"/>
    <cellStyle name="40% - Accent1 16" xfId="3593" xr:uid="{3A53C2A6-DBE4-4CDC-B9A8-4D653BD71DD8}"/>
    <cellStyle name="40% - Accent1 16 2" xfId="23945" xr:uid="{85CC4C2D-E2C8-4306-B712-D4CDFF1FE5E0}"/>
    <cellStyle name="40% - Accent1 16 3" xfId="19892" xr:uid="{977F3A6C-842C-4374-9B34-5ECFED3BCED1}"/>
    <cellStyle name="40% - Accent1 17" xfId="4205" xr:uid="{D8722FA4-7CC6-4491-8912-6E634A6131F6}"/>
    <cellStyle name="40% - Accent1 17 2" xfId="24557" xr:uid="{3564DC25-3EDC-45C1-9AD4-772743AD1373}"/>
    <cellStyle name="40% - Accent1 17 3" xfId="20504" xr:uid="{1CAEF79E-DB82-4E18-9B23-FF01224C64E1}"/>
    <cellStyle name="40% - Accent1 18" xfId="4817" xr:uid="{0AD4C9ED-7782-45C7-B2D7-EF61147FAE16}"/>
    <cellStyle name="40% - Accent1 18 2" xfId="25169" xr:uid="{0C073AE9-BFDC-4A96-AFC0-F331FFD71E9A}"/>
    <cellStyle name="40% - Accent1 18 3" xfId="21116" xr:uid="{33100F82-CED7-4914-9EE3-749C4D5B4143}"/>
    <cellStyle name="40% - Accent1 19" xfId="5429" xr:uid="{6BFC5F2B-5C4C-4FA8-B7D4-40D9AC24A8B7}"/>
    <cellStyle name="40% - Accent1 19 2" xfId="25781" xr:uid="{028F12E3-D63C-42BB-9034-82575AAA7EB8}"/>
    <cellStyle name="40% - Accent1 19 3" xfId="21728" xr:uid="{C82ED91B-87BB-4B5C-96C9-BD6490AD5E92}"/>
    <cellStyle name="40% - Accent1 2" xfId="119" xr:uid="{C9270952-56E0-4110-8645-757FF0E2948A}"/>
    <cellStyle name="40% - Accent1 2 10" xfId="6674" xr:uid="{18F4DCA5-52AE-4A73-82BF-281E2D478E16}"/>
    <cellStyle name="40% - Accent1 2 10 2" xfId="17834" xr:uid="{A0CE01BF-8BAD-4EC2-8ABF-0D007244E8F1}"/>
    <cellStyle name="40% - Accent1 2 11" xfId="7286" xr:uid="{CB28425C-4138-42EA-A5D8-3A4A74D5D288}"/>
    <cellStyle name="40% - Accent1 2 11 2" xfId="18308" xr:uid="{84CE41B5-2382-47E4-8BBC-B2F8D48095DE}"/>
    <cellStyle name="40% - Accent1 2 12" xfId="7898" xr:uid="{E891B78C-76EC-4D7D-A9AC-415B26DB5C24}"/>
    <cellStyle name="40% - Accent1 2 12 2" xfId="22361" xr:uid="{7BFB4E4C-3308-40BA-9579-49CA2397CD4A}"/>
    <cellStyle name="40% - Accent1 2 13" xfId="8510" xr:uid="{6E7EBA6A-F0A3-48E9-98B9-DAB3A949CA4B}"/>
    <cellStyle name="40% - Accent1 2 14" xfId="9122" xr:uid="{0631D594-789C-49EF-83CC-C51F0A9720E4}"/>
    <cellStyle name="40% - Accent1 2 15" xfId="9734" xr:uid="{A1FA0A06-0D7C-481D-B881-840172BEB993}"/>
    <cellStyle name="40% - Accent1 2 16" xfId="10346" xr:uid="{9F101CED-7BE9-4E4C-AB63-B4DE91CF6E36}"/>
    <cellStyle name="40% - Accent1 2 17" xfId="10958" xr:uid="{E553E48D-EDAB-445D-97ED-39C590A271C7}"/>
    <cellStyle name="40% - Accent1 2 18" xfId="11570" xr:uid="{6B2EFA75-E964-4320-A34B-CD6500FAE647}"/>
    <cellStyle name="40% - Accent1 2 19" xfId="12182" xr:uid="{8F7240E1-8745-48A9-B258-A48AC5E3BAED}"/>
    <cellStyle name="40% - Accent1 2 2" xfId="849" xr:uid="{24C805FD-D967-4003-9A3C-F771DA15764F}"/>
    <cellStyle name="40% - Accent1 2 2 10" xfId="7477" xr:uid="{7D14BE71-B986-4437-8C5A-B72F4C91E036}"/>
    <cellStyle name="40% - Accent1 2 2 11" xfId="8089" xr:uid="{045B5A79-3B38-497D-8A89-2772A011456F}"/>
    <cellStyle name="40% - Accent1 2 2 12" xfId="8701" xr:uid="{BBE45ED7-2D83-4442-AA30-02F592A9CFA7}"/>
    <cellStyle name="40% - Accent1 2 2 13" xfId="9313" xr:uid="{A51A69EA-4F66-4136-9806-C7011AA16BD9}"/>
    <cellStyle name="40% - Accent1 2 2 14" xfId="9925" xr:uid="{C1A23273-0EA8-4C51-9D18-4001757EC664}"/>
    <cellStyle name="40% - Accent1 2 2 15" xfId="10537" xr:uid="{AB6FDFBE-A5B6-42C7-AE12-06B37C54B50F}"/>
    <cellStyle name="40% - Accent1 2 2 16" xfId="11149" xr:uid="{75ED3068-5543-4B2F-8362-AD429DA04EAA}"/>
    <cellStyle name="40% - Accent1 2 2 17" xfId="11761" xr:uid="{4E70C402-394C-4056-BA84-05D42304A43B}"/>
    <cellStyle name="40% - Accent1 2 2 18" xfId="12373" xr:uid="{730D83DB-8644-4A4C-A75F-B63909C7F375}"/>
    <cellStyle name="40% - Accent1 2 2 19" xfId="12985" xr:uid="{462BEBD4-89CE-4C3A-B68C-B8792EE51228}"/>
    <cellStyle name="40% - Accent1 2 2 2" xfId="2584" xr:uid="{1D7B9A59-F73B-43F9-97C9-B4BB14A49C53}"/>
    <cellStyle name="40% - Accent1 2 2 2 2" xfId="18880" xr:uid="{E35813A7-DD19-4B7F-8ADA-31E858F3184D}"/>
    <cellStyle name="40% - Accent1 2 2 2 3" xfId="22934" xr:uid="{9700CA84-AB5E-427C-9827-20CF6AC78B0F}"/>
    <cellStyle name="40% - Accent1 2 2 2 4" xfId="17645" xr:uid="{3B88126C-1DDD-4C04-A207-04BB44D86265}"/>
    <cellStyle name="40% - Accent1 2 2 2 5" xfId="29185" xr:uid="{BE5B649A-9185-4580-A136-712D270956AB}"/>
    <cellStyle name="40% - Accent1 2 2 20" xfId="13597" xr:uid="{F01C1169-3724-43DE-B256-ACBDBED09BA8}"/>
    <cellStyle name="40% - Accent1 2 2 21" xfId="14209" xr:uid="{9D4867DD-FE1D-4BE0-860D-C24B04125184}"/>
    <cellStyle name="40% - Accent1 2 2 22" xfId="14821" xr:uid="{54B2AC00-3416-4B99-9409-F6754CE45485}"/>
    <cellStyle name="40% - Accent1 2 2 23" xfId="15433" xr:uid="{0E7664C0-03E0-4CB6-8D29-527DEEEC62E7}"/>
    <cellStyle name="40% - Accent1 2 2 24" xfId="16045" xr:uid="{E4685B32-875E-42EE-B6E5-BA209E1AB300}"/>
    <cellStyle name="40% - Accent1 2 2 25" xfId="26605" xr:uid="{CD2D489F-ECB1-4367-92DF-CE5CC4815094}"/>
    <cellStyle name="40% - Accent1 2 2 26" xfId="27184" xr:uid="{93E204D4-95D9-48F5-87D4-72A03745F467}"/>
    <cellStyle name="40% - Accent1 2 2 26 2" xfId="29045" xr:uid="{E6B55487-34F7-40E1-97CA-8691EDDD2A4C}"/>
    <cellStyle name="40% - Accent1 2 2 27" xfId="2204" xr:uid="{FB50D2C8-709A-47B4-B145-270F6AAF699D}"/>
    <cellStyle name="40% - Accent1 2 2 3" xfId="3194" xr:uid="{02AFE82F-BB07-4851-A4CF-68791A9901BF}"/>
    <cellStyle name="40% - Accent1 2 2 3 2" xfId="19492" xr:uid="{F7C2D029-07B1-4BBC-8DD6-708F785C5FCD}"/>
    <cellStyle name="40% - Accent1 2 2 3 3" xfId="23545" xr:uid="{DBCBCBA9-0389-4048-B5A3-31D1C9B90259}"/>
    <cellStyle name="40% - Accent1 2 2 3 4" xfId="18025" xr:uid="{6E2209F0-9BAF-4C1A-BC41-637CA49428C7}"/>
    <cellStyle name="40% - Accent1 2 2 4" xfId="3805" xr:uid="{52DAEABB-0C78-4F05-86C3-50B866C3CD9F}"/>
    <cellStyle name="40% - Accent1 2 2 4 2" xfId="24157" xr:uid="{99C83AC7-72C0-438D-A2C9-DA81A51AF155}"/>
    <cellStyle name="40% - Accent1 2 2 4 3" xfId="20104" xr:uid="{382B22C9-561C-4E4E-A9BC-2F781E50DB3C}"/>
    <cellStyle name="40% - Accent1 2 2 5" xfId="4417" xr:uid="{0828F1CC-EE82-498B-80FB-A9B417D757C9}"/>
    <cellStyle name="40% - Accent1 2 2 5 2" xfId="24769" xr:uid="{C30334CF-87C7-4F42-A519-D24DB8EE4823}"/>
    <cellStyle name="40% - Accent1 2 2 5 3" xfId="20716" xr:uid="{05F4D361-3F96-4181-980C-9001EE36B4ED}"/>
    <cellStyle name="40% - Accent1 2 2 6" xfId="5029" xr:uid="{9F426552-54C1-4585-B90E-9DCA9E35B2C8}"/>
    <cellStyle name="40% - Accent1 2 2 6 2" xfId="25381" xr:uid="{842A8C27-5E87-433D-BAE2-5D322966519E}"/>
    <cellStyle name="40% - Accent1 2 2 6 3" xfId="21328" xr:uid="{17298BC0-474D-49B3-9DB2-0EBA3E52B680}"/>
    <cellStyle name="40% - Accent1 2 2 7" xfId="5641" xr:uid="{DC8883D5-4446-43C8-B8F5-FDA76F9681E9}"/>
    <cellStyle name="40% - Accent1 2 2 7 2" xfId="25993" xr:uid="{C4EE65CD-C8B1-40EF-8D81-E564F261FC00}"/>
    <cellStyle name="40% - Accent1 2 2 7 3" xfId="21940" xr:uid="{E933A187-A2E8-40BB-BC34-680ACC27C0C6}"/>
    <cellStyle name="40% - Accent1 2 2 8" xfId="6253" xr:uid="{681F84EF-B87D-4409-8914-C0F94C24A948}"/>
    <cellStyle name="40% - Accent1 2 2 8 2" xfId="18499" xr:uid="{42BEFDFE-D5CA-4631-83A0-47F58FCBEE8E}"/>
    <cellStyle name="40% - Accent1 2 2 9" xfId="6865" xr:uid="{01718D00-3496-4094-A2BA-544B33BD6B9C}"/>
    <cellStyle name="40% - Accent1 2 2 9 2" xfId="22552" xr:uid="{B3E011B1-46FA-4F38-B952-2C0E69808A08}"/>
    <cellStyle name="40% - Accent1 2 20" xfId="12794" xr:uid="{5BDDDA8A-BF1B-495E-9281-208C36978992}"/>
    <cellStyle name="40% - Accent1 2 21" xfId="13406" xr:uid="{FFE4F8BC-C9C4-48EE-8A42-3EB63C85BDCB}"/>
    <cellStyle name="40% - Accent1 2 22" xfId="14018" xr:uid="{04DFEAF4-EC2C-4A44-9F22-417FAA9AF26A}"/>
    <cellStyle name="40% - Accent1 2 23" xfId="14630" xr:uid="{6871EC30-9FDC-4672-A94A-3A832E55B4BC}"/>
    <cellStyle name="40% - Accent1 2 24" xfId="15242" xr:uid="{BFD3AE18-731B-4FF3-A4D1-340D28647CF7}"/>
    <cellStyle name="40% - Accent1 2 25" xfId="15854" xr:uid="{E7B6DC1F-90BF-476A-8C17-68BE306332E4}"/>
    <cellStyle name="40% - Accent1 2 26" xfId="26414" xr:uid="{E7EA99ED-FF8B-466F-8AC5-1A56933277F9}"/>
    <cellStyle name="40% - Accent1 2 27" xfId="27001" xr:uid="{7E78233E-43C3-4146-A686-CBAE65A93EC4}"/>
    <cellStyle name="40% - Accent1 2 27 2" xfId="28998" xr:uid="{196CCADC-8F1B-4EBD-A26C-7AF6B774403C}"/>
    <cellStyle name="40% - Accent1 2 28" xfId="2011" xr:uid="{C292F67E-3998-4D73-9F78-A8347CBA5D92}"/>
    <cellStyle name="40% - Accent1 2 29" xfId="29977" xr:uid="{8CFE990B-2E62-4D3B-A6D4-9D93CDF837A6}"/>
    <cellStyle name="40% - Accent1 2 3" xfId="2394" xr:uid="{BCD90A69-3B49-4243-B1E1-BA7FA5F85CD2}"/>
    <cellStyle name="40% - Accent1 2 3 2" xfId="18689" xr:uid="{A92B248F-5A16-4858-9270-BDE2EAC9A0A8}"/>
    <cellStyle name="40% - Accent1 2 3 3" xfId="22743" xr:uid="{13FF8EFD-1DFC-45F9-A3AE-EAA19D0363D5}"/>
    <cellStyle name="40% - Accent1 2 3 4" xfId="16446" xr:uid="{E221C01C-12F1-411C-8052-4E7EFBDF6FB9}"/>
    <cellStyle name="40% - Accent1 2 3 5" xfId="29142" xr:uid="{700EE8B6-12A5-4223-A573-26B210C326E6}"/>
    <cellStyle name="40% - Accent1 2 4" xfId="3003" xr:uid="{63B9974E-34F3-486C-8CC2-155206AA5A1D}"/>
    <cellStyle name="40% - Accent1 2 4 2" xfId="19301" xr:uid="{D06B23D1-2D2B-4D11-8A8E-84A625A0778D}"/>
    <cellStyle name="40% - Accent1 2 4 3" xfId="23354" xr:uid="{CDF4AC80-8D4F-4388-9FA9-015575B3B910}"/>
    <cellStyle name="40% - Accent1 2 4 4" xfId="16615" xr:uid="{40A43E39-05FD-41DB-BB44-066D6A10FB24}"/>
    <cellStyle name="40% - Accent1 2 4 5" xfId="29109" xr:uid="{E927E44D-D730-4A20-891C-84880A0A6CF2}"/>
    <cellStyle name="40% - Accent1 2 5" xfId="3614" xr:uid="{C69015FC-64E1-4B7F-BBFA-6B5CDBB4AD7D}"/>
    <cellStyle name="40% - Accent1 2 5 2" xfId="19913" xr:uid="{288DBA71-EADD-4BE9-B0A5-F6F25667C141}"/>
    <cellStyle name="40% - Accent1 2 5 3" xfId="23966" xr:uid="{B2E677AC-3214-4661-813E-EBC477A808C0}"/>
    <cellStyle name="40% - Accent1 2 5 4" xfId="16784" xr:uid="{68C92882-55C0-4152-A52F-B50A04FA6672}"/>
    <cellStyle name="40% - Accent1 2 5 5" xfId="29318" xr:uid="{1961F6C9-C57B-43AD-8D07-9139FE7BDDE8}"/>
    <cellStyle name="40% - Accent1 2 6" xfId="4226" xr:uid="{99B0C274-489D-4459-B9FD-9EE65C174000}"/>
    <cellStyle name="40% - Accent1 2 6 2" xfId="20525" xr:uid="{9198EC91-4E87-46F3-B01D-0D781AA12A61}"/>
    <cellStyle name="40% - Accent1 2 6 3" xfId="24578" xr:uid="{3F6C6E6B-F573-48D7-A7E1-A79D31A328D1}"/>
    <cellStyle name="40% - Accent1 2 6 4" xfId="16953" xr:uid="{CB6E99B0-82A3-4897-9C6E-774311F47876}"/>
    <cellStyle name="40% - Accent1 2 7" xfId="4838" xr:uid="{5B09DA29-2133-41A4-8DDA-3049D826ABFB}"/>
    <cellStyle name="40% - Accent1 2 7 2" xfId="21137" xr:uid="{948D9000-6DB8-48D5-B87F-EF9D1C40E828}"/>
    <cellStyle name="40% - Accent1 2 7 3" xfId="25190" xr:uid="{0317442B-D0E5-4564-B0D8-62842F283DD0}"/>
    <cellStyle name="40% - Accent1 2 7 4" xfId="17122" xr:uid="{18D0332F-16FE-44DB-9C1D-C626F2005157}"/>
    <cellStyle name="40% - Accent1 2 8" xfId="5450" xr:uid="{3F9CCDD3-D2F8-4B55-8A5C-6BB336027188}"/>
    <cellStyle name="40% - Accent1 2 8 2" xfId="21749" xr:uid="{A27E68B9-0316-4EAA-A7FF-CDE88613073A}"/>
    <cellStyle name="40% - Accent1 2 8 3" xfId="25802" xr:uid="{2865D0CA-25A0-4383-A47F-D9D90FE5B664}"/>
    <cellStyle name="40% - Accent1 2 8 4" xfId="17291" xr:uid="{BC991238-ED2C-4A8B-908D-2BDBC0755974}"/>
    <cellStyle name="40% - Accent1 2 9" xfId="6062" xr:uid="{C07024B6-628D-4B8E-A625-7E9432A0B0FD}"/>
    <cellStyle name="40% - Accent1 2 9 2" xfId="17463" xr:uid="{16DD0A11-1D4C-4CCC-92FA-0F6187F89E43}"/>
    <cellStyle name="40% - Accent1 20" xfId="6041" xr:uid="{6696AA8B-73DD-4942-B600-9210C10EC794}"/>
    <cellStyle name="40% - Accent1 20 2" xfId="18287" xr:uid="{46F6D655-B5D7-4F36-96A6-CE15F93A3E3A}"/>
    <cellStyle name="40% - Accent1 21" xfId="6653" xr:uid="{4DBAA011-D12A-4450-B9FE-E8E9800EA935}"/>
    <cellStyle name="40% - Accent1 21 2" xfId="22340" xr:uid="{80666BFF-8987-4C08-B58D-A1863EC97FA9}"/>
    <cellStyle name="40% - Accent1 22" xfId="7265" xr:uid="{CD1EDBED-4B4F-4C03-95B7-EBCA1838DC10}"/>
    <cellStyle name="40% - Accent1 23" xfId="7877" xr:uid="{DA50E3A7-AD35-4E2E-8988-DF378B8E4668}"/>
    <cellStyle name="40% - Accent1 24" xfId="8489" xr:uid="{9253FA07-8F67-4B7C-979F-E90E64AB4F81}"/>
    <cellStyle name="40% - Accent1 25" xfId="9101" xr:uid="{B4DAD744-37A5-4393-BFCA-DE9170741B76}"/>
    <cellStyle name="40% - Accent1 26" xfId="9713" xr:uid="{F0D7B5A3-F09A-4476-84CC-EAB8E42D0A50}"/>
    <cellStyle name="40% - Accent1 27" xfId="10325" xr:uid="{091D3B5A-B136-4ACB-9E87-2ADFE64096B0}"/>
    <cellStyle name="40% - Accent1 28" xfId="10937" xr:uid="{4933111E-14EB-4F8B-B051-E1BC348E71EA}"/>
    <cellStyle name="40% - Accent1 29" xfId="11549" xr:uid="{2850F189-848D-4B6F-8315-B2B6C4F6D46F}"/>
    <cellStyle name="40% - Accent1 3" xfId="1068" xr:uid="{2DC22F76-1A90-4707-BC2B-E152C405F239}"/>
    <cellStyle name="40% - Accent1 3 10" xfId="7456" xr:uid="{596CA0ED-F648-4279-B238-F37A34A0483B}"/>
    <cellStyle name="40% - Accent1 3 11" xfId="8068" xr:uid="{6B4A9421-818F-41D1-9683-2DC6729F7310}"/>
    <cellStyle name="40% - Accent1 3 12" xfId="8680" xr:uid="{B371AD2C-D0C3-4E00-978A-19A1A973F904}"/>
    <cellStyle name="40% - Accent1 3 13" xfId="9292" xr:uid="{1C0BBF07-D16F-41B6-9FA5-E85252A6B31D}"/>
    <cellStyle name="40% - Accent1 3 14" xfId="9904" xr:uid="{789CE731-787A-4DD0-975E-17263E4C85BE}"/>
    <cellStyle name="40% - Accent1 3 15" xfId="10516" xr:uid="{1FEFF9A3-75D2-4152-857E-813735EFF9EE}"/>
    <cellStyle name="40% - Accent1 3 16" xfId="11128" xr:uid="{FAD4C40E-6D30-4298-A4FC-72B25862E83F}"/>
    <cellStyle name="40% - Accent1 3 17" xfId="11740" xr:uid="{4F591D68-9EB8-4CBE-9A41-E9273182072E}"/>
    <cellStyle name="40% - Accent1 3 18" xfId="12352" xr:uid="{7E8270C2-C8D6-49C6-BA45-DA011B5E70CA}"/>
    <cellStyle name="40% - Accent1 3 19" xfId="12964" xr:uid="{FB3CE378-6682-4E86-9690-BA0660B81C41}"/>
    <cellStyle name="40% - Accent1 3 2" xfId="2564" xr:uid="{2573190D-0306-497E-8FD2-E0DF85564309}"/>
    <cellStyle name="40% - Accent1 3 2 2" xfId="18859" xr:uid="{77BF8FBF-6F98-40B6-8722-627E9114F3E7}"/>
    <cellStyle name="40% - Accent1 3 2 3" xfId="22913" xr:uid="{E1D2981B-4DD7-479A-9A37-924C0A7DF2FC}"/>
    <cellStyle name="40% - Accent1 3 2 4" xfId="17627" xr:uid="{4FA6B5CE-45F3-4F1F-A59C-0AA468A8122B}"/>
    <cellStyle name="40% - Accent1 3 20" xfId="13576" xr:uid="{781AB3B7-2201-4C7C-931F-E58A0B41E669}"/>
    <cellStyle name="40% - Accent1 3 21" xfId="14188" xr:uid="{EE5B88CA-9259-4D3E-8018-05B52C3775FF}"/>
    <cellStyle name="40% - Accent1 3 22" xfId="14800" xr:uid="{3888993B-8FAE-4C07-BA06-4AA3FE42879C}"/>
    <cellStyle name="40% - Accent1 3 23" xfId="15412" xr:uid="{49296D10-2743-4C61-8BF6-ACE738502C3E}"/>
    <cellStyle name="40% - Accent1 3 24" xfId="16024" xr:uid="{E5F06758-59A4-4E6E-8C48-F904450533AD}"/>
    <cellStyle name="40% - Accent1 3 25" xfId="26584" xr:uid="{57721660-D2C3-407C-B53A-8030196E05E9}"/>
    <cellStyle name="40% - Accent1 3 26" xfId="27185" xr:uid="{58E0D277-30A7-4388-9303-30DDDDF883EF}"/>
    <cellStyle name="40% - Accent1 3 26 2" xfId="29083" xr:uid="{F57F92CA-F17A-456A-A736-C50B408C66BE}"/>
    <cellStyle name="40% - Accent1 3 27" xfId="2183" xr:uid="{EE24C54F-4C40-419E-BF57-0ADCDE6DAE77}"/>
    <cellStyle name="40% - Accent1 3 3" xfId="3173" xr:uid="{6586B83E-92D3-4375-A9CE-0D0E11C4DF9D}"/>
    <cellStyle name="40% - Accent1 3 3 2" xfId="19471" xr:uid="{F1BB87EE-70AB-4E83-A521-483A1AD112F6}"/>
    <cellStyle name="40% - Accent1 3 3 3" xfId="23524" xr:uid="{1979BAA3-8B4C-4798-AFD2-C342E102B3DB}"/>
    <cellStyle name="40% - Accent1 3 3 4" xfId="18004" xr:uid="{42BFCCDF-D10F-4399-B337-A617E0122943}"/>
    <cellStyle name="40% - Accent1 3 4" xfId="3784" xr:uid="{E49DDC62-0ACA-4ED1-A04B-67241D6262C8}"/>
    <cellStyle name="40% - Accent1 3 4 2" xfId="24136" xr:uid="{587CED77-1467-4500-B300-002A82550E75}"/>
    <cellStyle name="40% - Accent1 3 4 3" xfId="20083" xr:uid="{9B44D7D9-7B24-4E50-BEA4-BA84BB219F7B}"/>
    <cellStyle name="40% - Accent1 3 5" xfId="4396" xr:uid="{321B4725-0CE7-4E01-911A-2CA63AA02131}"/>
    <cellStyle name="40% - Accent1 3 5 2" xfId="24748" xr:uid="{12E5DE34-23D8-4DDB-BEF6-6EA21616936C}"/>
    <cellStyle name="40% - Accent1 3 5 3" xfId="20695" xr:uid="{89CA21AE-6937-4A26-803D-D00BD0763668}"/>
    <cellStyle name="40% - Accent1 3 6" xfId="5008" xr:uid="{D6163092-4DCB-429E-9026-D792D3E34AA6}"/>
    <cellStyle name="40% - Accent1 3 6 2" xfId="25360" xr:uid="{C9491A51-E0AD-41E6-8CDB-9D2568600A21}"/>
    <cellStyle name="40% - Accent1 3 6 3" xfId="21307" xr:uid="{BCBAD6E2-FDC6-41D6-92A4-68CB253CF081}"/>
    <cellStyle name="40% - Accent1 3 7" xfId="5620" xr:uid="{9AEE1805-04FD-4127-A8EA-6BE986925807}"/>
    <cellStyle name="40% - Accent1 3 7 2" xfId="25972" xr:uid="{E67F932B-C334-45FA-9CE0-905862AB11B4}"/>
    <cellStyle name="40% - Accent1 3 7 3" xfId="21919" xr:uid="{BC3DE03D-438C-4624-93FC-E868EE212C3D}"/>
    <cellStyle name="40% - Accent1 3 8" xfId="6232" xr:uid="{928DF29C-E415-420E-A077-04A45D918994}"/>
    <cellStyle name="40% - Accent1 3 8 2" xfId="18478" xr:uid="{599AF1CD-DCE4-450B-9F27-41AD68018377}"/>
    <cellStyle name="40% - Accent1 3 9" xfId="6844" xr:uid="{A9C354F5-4E01-4E97-BFE7-6F2E1A67BDD5}"/>
    <cellStyle name="40% - Accent1 3 9 2" xfId="22531" xr:uid="{711046F8-EEEE-4FDC-9945-8205DA9A9D5E}"/>
    <cellStyle name="40% - Accent1 30" xfId="12161" xr:uid="{20AEBD55-5E4A-427B-A7B7-C42C35EF09E7}"/>
    <cellStyle name="40% - Accent1 31" xfId="12773" xr:uid="{4C9B1C45-0FBA-4D23-B601-2C96D2CADDCD}"/>
    <cellStyle name="40% - Accent1 32" xfId="13385" xr:uid="{EB1F351F-30DF-4DA4-A2E4-6F0BD45AC17E}"/>
    <cellStyle name="40% - Accent1 33" xfId="13997" xr:uid="{9B3233A5-282B-4B9B-99E3-A59BA65D381A}"/>
    <cellStyle name="40% - Accent1 34" xfId="14609" xr:uid="{1F8EDEE0-912F-4A11-93CF-4EC92891DF46}"/>
    <cellStyle name="40% - Accent1 35" xfId="15221" xr:uid="{59416BA9-E07F-48B1-9A33-B9A7E87E6C1F}"/>
    <cellStyle name="40% - Accent1 36" xfId="15833" xr:uid="{52B78F18-FF8A-4615-817A-CA7BA3FFC256}"/>
    <cellStyle name="40% - Accent1 37" xfId="26393" xr:uid="{D8EB126F-A3E5-4D17-86EF-3AD69B964A21}"/>
    <cellStyle name="40% - Accent1 38" xfId="1851" xr:uid="{C5A4B6DD-2C2A-450B-9613-349C46B06D77}"/>
    <cellStyle name="40% - Accent1 39" xfId="27562" xr:uid="{6E0B1928-6524-4470-A91F-232C825867C7}"/>
    <cellStyle name="40% - Accent1 4" xfId="1487" xr:uid="{079879B7-B851-4032-BBBD-A16B5B2994E4}"/>
    <cellStyle name="40% - Accent1 4 10" xfId="8186" xr:uid="{CC97572E-BD36-4E44-A828-608A60AF7C20}"/>
    <cellStyle name="40% - Accent1 4 11" xfId="8798" xr:uid="{4F753F99-3EEC-4544-A910-BF9AE62A7A3D}"/>
    <cellStyle name="40% - Accent1 4 12" xfId="9410" xr:uid="{10206732-3D0A-44C2-8D2A-FC24EA6D6128}"/>
    <cellStyle name="40% - Accent1 4 13" xfId="10022" xr:uid="{E730F48B-9EC3-4A2F-89B0-220908913732}"/>
    <cellStyle name="40% - Accent1 4 14" xfId="10634" xr:uid="{9A98328D-F247-4257-AB02-9AC3F0A891A0}"/>
    <cellStyle name="40% - Accent1 4 15" xfId="11246" xr:uid="{616AD7F3-2E10-4E54-8977-FFCCA6589AD5}"/>
    <cellStyle name="40% - Accent1 4 16" xfId="11858" xr:uid="{2169E166-0CF7-4AA1-87F1-0EE42B1AE297}"/>
    <cellStyle name="40% - Accent1 4 17" xfId="12470" xr:uid="{C5CE36A0-1172-4380-B745-2C8C6F844D82}"/>
    <cellStyle name="40% - Accent1 4 18" xfId="13082" xr:uid="{5232727C-437A-49B0-BAAC-D21A3A4B7A40}"/>
    <cellStyle name="40% - Accent1 4 19" xfId="13694" xr:uid="{69F682AA-7DB3-48A5-B46C-5EA0D2EA7A78}"/>
    <cellStyle name="40% - Accent1 4 2" xfId="3291" xr:uid="{0BE65983-AE5D-4D17-9A97-73B57FA57153}"/>
    <cellStyle name="40% - Accent1 4 2 2" xfId="19589" xr:uid="{E53BA561-0EB3-4399-B09D-B416EEEE6039}"/>
    <cellStyle name="40% - Accent1 4 2 3" xfId="23642" xr:uid="{8AB3F819-D9B2-4B55-9AB7-83E139833A76}"/>
    <cellStyle name="40% - Accent1 4 2 4" xfId="18119" xr:uid="{A6431E11-A59B-44CC-B76E-64AB4FB208A9}"/>
    <cellStyle name="40% - Accent1 4 20" xfId="14306" xr:uid="{1B9B9FCC-FC1E-42E9-B366-D94D38E87CF0}"/>
    <cellStyle name="40% - Accent1 4 21" xfId="14918" xr:uid="{7832AE7F-E536-4E9D-B57B-1E623EBA0279}"/>
    <cellStyle name="40% - Accent1 4 22" xfId="15530" xr:uid="{E2B73574-CB8D-4923-B536-000ED595557B}"/>
    <cellStyle name="40% - Accent1 4 23" xfId="16142" xr:uid="{AC5ADF99-3F9A-47F6-92D0-8CAF05F46362}"/>
    <cellStyle name="40% - Accent1 4 24" xfId="26702" xr:uid="{EDDA812F-1A7F-4C1E-8C00-61F2CEC11BDA}"/>
    <cellStyle name="40% - Accent1 4 25" xfId="29125" xr:uid="{3D1A5691-EE1C-47CB-A91B-C3847DA15977}"/>
    <cellStyle name="40% - Accent1 4 26" xfId="28524" xr:uid="{0A2130E2-582C-4EF5-BD2A-6C0C9C71093C}"/>
    <cellStyle name="40% - Accent1 4 27" xfId="2681" xr:uid="{09806951-D8B5-459E-A89A-4FC27B7B0322}"/>
    <cellStyle name="40% - Accent1 4 3" xfId="3902" xr:uid="{5D997347-9952-49E1-88F6-6711442B6553}"/>
    <cellStyle name="40% - Accent1 4 3 2" xfId="24254" xr:uid="{5D5BF925-A81A-4E0C-B8DB-B74149933EA4}"/>
    <cellStyle name="40% - Accent1 4 3 3" xfId="20201" xr:uid="{D46EA784-D91B-4771-BA30-122B2F508815}"/>
    <cellStyle name="40% - Accent1 4 4" xfId="4514" xr:uid="{CA48A4D0-17D7-4CDC-A6E8-3BD8E7050541}"/>
    <cellStyle name="40% - Accent1 4 4 2" xfId="24866" xr:uid="{FBEBF232-EE06-4792-B88C-16838F8A86D3}"/>
    <cellStyle name="40% - Accent1 4 4 3" xfId="20813" xr:uid="{19306A96-8752-4E87-B308-246C3863BAA2}"/>
    <cellStyle name="40% - Accent1 4 5" xfId="5126" xr:uid="{27F0C601-9A9E-4FA8-8D4F-A0B743D5265C}"/>
    <cellStyle name="40% - Accent1 4 5 2" xfId="25478" xr:uid="{7DA31950-66B7-48A6-87EE-D44401AD8377}"/>
    <cellStyle name="40% - Accent1 4 5 3" xfId="21425" xr:uid="{75A489C8-B174-4945-9C03-4C54FD5968EE}"/>
    <cellStyle name="40% - Accent1 4 6" xfId="5738" xr:uid="{AE15F63F-8D7B-4105-AD8F-83605E2411A8}"/>
    <cellStyle name="40% - Accent1 4 6 2" xfId="26090" xr:uid="{A12E2271-390F-43C7-AEB3-7DE1285E34DA}"/>
    <cellStyle name="40% - Accent1 4 6 3" xfId="22037" xr:uid="{B2450710-E815-49C1-9C4E-C51F6CECF7D5}"/>
    <cellStyle name="40% - Accent1 4 7" xfId="6350" xr:uid="{ACCA141B-3A57-4331-9EFA-24DBB730F10E}"/>
    <cellStyle name="40% - Accent1 4 7 2" xfId="18977" xr:uid="{13D1FF4F-9D90-4EAB-B777-4E0784DA9366}"/>
    <cellStyle name="40% - Accent1 4 8" xfId="6962" xr:uid="{0907BD56-71C1-4BA9-A74E-37E466DA2838}"/>
    <cellStyle name="40% - Accent1 4 8 2" xfId="23031" xr:uid="{ED561E8D-5AC3-47FD-B441-BC04649F2B34}"/>
    <cellStyle name="40% - Accent1 4 9" xfId="7574" xr:uid="{A7E7A12D-64C0-410E-8F51-31C355940D15}"/>
    <cellStyle name="40% - Accent1 40" xfId="27600" xr:uid="{5F578E7E-5E5B-45F8-9686-FE836FB56FAE}"/>
    <cellStyle name="40% - Accent1 5" xfId="1563" xr:uid="{876E69AE-1AD1-45F0-AA61-4593C2C2EA0B}"/>
    <cellStyle name="40% - Accent1 5 10" xfId="8209" xr:uid="{2D15FC1C-B971-4BC0-95AE-97D77595239D}"/>
    <cellStyle name="40% - Accent1 5 11" xfId="8821" xr:uid="{147FF1CC-67AC-4F70-9D67-590817C35977}"/>
    <cellStyle name="40% - Accent1 5 12" xfId="9433" xr:uid="{96BC1161-5FD8-4604-BC48-78315B6B120A}"/>
    <cellStyle name="40% - Accent1 5 13" xfId="10045" xr:uid="{FD0C711E-BAFD-4552-BC88-FC81D9A5EAF6}"/>
    <cellStyle name="40% - Accent1 5 14" xfId="10657" xr:uid="{AC63ADF2-8738-412C-B926-CF8C72B59233}"/>
    <cellStyle name="40% - Accent1 5 15" xfId="11269" xr:uid="{F7B8A5C8-845A-4070-901A-CA309016967F}"/>
    <cellStyle name="40% - Accent1 5 16" xfId="11881" xr:uid="{BBC6D92D-09CA-4CE1-961B-5ED70ACA4461}"/>
    <cellStyle name="40% - Accent1 5 17" xfId="12493" xr:uid="{0F29C785-0F7A-43F0-B1B5-3CCC4128DCFF}"/>
    <cellStyle name="40% - Accent1 5 18" xfId="13105" xr:uid="{5D1C868C-1126-41E6-A966-9F92FBF562D7}"/>
    <cellStyle name="40% - Accent1 5 19" xfId="13717" xr:uid="{CF199863-7F33-46EC-B4FF-ED5E92AD0FB2}"/>
    <cellStyle name="40% - Accent1 5 2" xfId="3314" xr:uid="{AE167347-7B00-4D8A-A795-E175BDCA1247}"/>
    <cellStyle name="40% - Accent1 5 2 2" xfId="19612" xr:uid="{D099FE1E-9EC5-4F0E-88C0-CDAC2D622884}"/>
    <cellStyle name="40% - Accent1 5 2 3" xfId="23665" xr:uid="{24BD7C0B-BA38-4400-B34E-5438E50238CD}"/>
    <cellStyle name="40% - Accent1 5 2 4" xfId="18137" xr:uid="{E786694C-854A-456F-AFF8-2C0BB931420F}"/>
    <cellStyle name="40% - Accent1 5 20" xfId="14329" xr:uid="{0A5E67A9-7229-4D2A-9B22-060CB5A0F8B7}"/>
    <cellStyle name="40% - Accent1 5 21" xfId="14941" xr:uid="{6C51D23A-66A8-4379-AF84-1BF77656D244}"/>
    <cellStyle name="40% - Accent1 5 22" xfId="15553" xr:uid="{16607324-DE4E-425D-BD59-2E9F56966AE5}"/>
    <cellStyle name="40% - Accent1 5 23" xfId="16165" xr:uid="{439A3E42-E7F6-463C-951B-318C5BCC3D94}"/>
    <cellStyle name="40% - Accent1 5 24" xfId="26725" xr:uid="{F5E5B82E-D326-48D4-BC18-C04919D38906}"/>
    <cellStyle name="40% - Accent1 5 25" xfId="29256" xr:uid="{14F0034E-B1D7-400A-838C-A7AF5A84C25A}"/>
    <cellStyle name="40% - Accent1 5 26" xfId="28493" xr:uid="{91717793-348D-4249-B89D-8A01D8024E7C}"/>
    <cellStyle name="40% - Accent1 5 27" xfId="2703" xr:uid="{64E1A341-EFE9-401D-BAFD-126FB7A18AF2}"/>
    <cellStyle name="40% - Accent1 5 3" xfId="3925" xr:uid="{49B85A76-EB7A-4F06-97F6-3B0A421EC6B6}"/>
    <cellStyle name="40% - Accent1 5 3 2" xfId="24277" xr:uid="{F8204536-3899-4F99-82BF-8041F96A62AF}"/>
    <cellStyle name="40% - Accent1 5 3 3" xfId="20224" xr:uid="{B6D7225E-8098-48C1-B2D6-9C727A9B0B2F}"/>
    <cellStyle name="40% - Accent1 5 4" xfId="4537" xr:uid="{F33DA503-5B0B-43C2-874F-22E07BE84368}"/>
    <cellStyle name="40% - Accent1 5 4 2" xfId="24889" xr:uid="{083A2071-D3BC-4AD2-B2FB-F2BA338E31FD}"/>
    <cellStyle name="40% - Accent1 5 4 3" xfId="20836" xr:uid="{67EDF3E1-F727-46DB-BD18-A47CDBE94CAA}"/>
    <cellStyle name="40% - Accent1 5 5" xfId="5149" xr:uid="{3A15935F-5BFC-4DA6-8D38-B792E2758F89}"/>
    <cellStyle name="40% - Accent1 5 5 2" xfId="25501" xr:uid="{D6381B02-1466-4A2A-8F64-EC306AD104D3}"/>
    <cellStyle name="40% - Accent1 5 5 3" xfId="21448" xr:uid="{B248732F-58FA-4C14-A03F-130ACCCED272}"/>
    <cellStyle name="40% - Accent1 5 6" xfId="5761" xr:uid="{F4037A24-E6B7-46C4-AF23-082A59B0501C}"/>
    <cellStyle name="40% - Accent1 5 6 2" xfId="26113" xr:uid="{5CFF564C-EA73-41E7-8CCC-57E49EE788A9}"/>
    <cellStyle name="40% - Accent1 5 6 3" xfId="22060" xr:uid="{14D710D5-2F8A-400C-BED7-FA40C2B5405C}"/>
    <cellStyle name="40% - Accent1 5 7" xfId="6373" xr:uid="{A90C5466-A746-46D5-8229-7FD6033AC280}"/>
    <cellStyle name="40% - Accent1 5 7 2" xfId="19000" xr:uid="{8A7AFBDF-77E9-4587-8DAF-20B7EDE94D0E}"/>
    <cellStyle name="40% - Accent1 5 8" xfId="6985" xr:uid="{FF95D603-A315-40B8-A67B-664B145A65B9}"/>
    <cellStyle name="40% - Accent1 5 8 2" xfId="23054" xr:uid="{2F2F2511-B79E-4889-9329-7E3ADB83B182}"/>
    <cellStyle name="40% - Accent1 5 9" xfId="7597" xr:uid="{CEA1B179-D7A5-4315-997C-1DB223B7C973}"/>
    <cellStyle name="40% - Accent1 6" xfId="2726" xr:uid="{85A04351-CAF8-4AA1-9352-33B12161455B}"/>
    <cellStyle name="40% - Accent1 6 10" xfId="8232" xr:uid="{F155BCA2-86C3-47FA-9931-0FA57D03529E}"/>
    <cellStyle name="40% - Accent1 6 11" xfId="8844" xr:uid="{0F77A2BF-68C7-410F-A39E-0C39F83C36C2}"/>
    <cellStyle name="40% - Accent1 6 12" xfId="9456" xr:uid="{A8243630-07AA-4F00-BB91-8BFC629C8178}"/>
    <cellStyle name="40% - Accent1 6 13" xfId="10068" xr:uid="{4DA9972E-32C6-4324-9AF0-622BD0E017EE}"/>
    <cellStyle name="40% - Accent1 6 14" xfId="10680" xr:uid="{061163C3-CCA8-414C-BFE5-20CCDD7393B8}"/>
    <cellStyle name="40% - Accent1 6 15" xfId="11292" xr:uid="{54D38956-935D-4B31-A405-09AAD5E35D17}"/>
    <cellStyle name="40% - Accent1 6 16" xfId="11904" xr:uid="{FC2DA769-1ECA-4563-932A-A9809CACF1C5}"/>
    <cellStyle name="40% - Accent1 6 17" xfId="12516" xr:uid="{78C8A185-FCA8-49B4-9FF4-91836A074FFE}"/>
    <cellStyle name="40% - Accent1 6 18" xfId="13128" xr:uid="{51EB2146-E72A-4049-AEBE-20327EEA1493}"/>
    <cellStyle name="40% - Accent1 6 19" xfId="13740" xr:uid="{42EB23FA-38BC-4C94-8D64-BE2CE04FD045}"/>
    <cellStyle name="40% - Accent1 6 2" xfId="3337" xr:uid="{0FFED4B3-6BC2-42B2-A5AB-088E1C1A8659}"/>
    <cellStyle name="40% - Accent1 6 2 2" xfId="19635" xr:uid="{2A2570C3-ECFD-411F-9534-E0078EC7CFFD}"/>
    <cellStyle name="40% - Accent1 6 2 3" xfId="23688" xr:uid="{FE599D26-F271-4DB6-AA73-54B3D3C4BE27}"/>
    <cellStyle name="40% - Accent1 6 2 4" xfId="18149" xr:uid="{9A4484FA-61DA-478D-888A-7EAD9117128D}"/>
    <cellStyle name="40% - Accent1 6 20" xfId="14352" xr:uid="{6FEA5E0B-5525-4DF7-B13D-E8CBF23965AF}"/>
    <cellStyle name="40% - Accent1 6 21" xfId="14964" xr:uid="{AC1E8CF4-839B-4ED5-BCBC-2B331ACFB113}"/>
    <cellStyle name="40% - Accent1 6 22" xfId="15576" xr:uid="{45FEC313-E0D2-4FE4-B82C-656B9863E6DD}"/>
    <cellStyle name="40% - Accent1 6 23" xfId="16188" xr:uid="{9EB2EA03-4416-41F5-9187-D614DCE7A737}"/>
    <cellStyle name="40% - Accent1 6 24" xfId="26748" xr:uid="{DB87F604-3EDA-4DA8-902C-D1DD99486446}"/>
    <cellStyle name="40% - Accent1 6 25" xfId="29395" xr:uid="{0ED36A52-489A-4B08-9A40-62848AA96343}"/>
    <cellStyle name="40% - Accent1 6 3" xfId="3948" xr:uid="{0689D4F8-3635-4B2B-98F9-489FB09314F5}"/>
    <cellStyle name="40% - Accent1 6 3 2" xfId="24300" xr:uid="{B454424B-0BE3-477D-8DD1-DDB46FEF7978}"/>
    <cellStyle name="40% - Accent1 6 3 3" xfId="20247" xr:uid="{80D3E724-A033-4DB5-B14B-9D602C46E602}"/>
    <cellStyle name="40% - Accent1 6 4" xfId="4560" xr:uid="{B2270055-2319-4801-BC1D-83A94E5CEC00}"/>
    <cellStyle name="40% - Accent1 6 4 2" xfId="24912" xr:uid="{51B75900-6CE1-4E2A-96C1-2E364EFB3EBF}"/>
    <cellStyle name="40% - Accent1 6 4 3" xfId="20859" xr:uid="{AE87FBE9-8C58-4E06-B08A-75BC42C18FCC}"/>
    <cellStyle name="40% - Accent1 6 5" xfId="5172" xr:uid="{EDCAA276-9C99-492E-851C-AFC6CE21FEAE}"/>
    <cellStyle name="40% - Accent1 6 5 2" xfId="25524" xr:uid="{7A70A835-BAFB-47CD-AE29-B4F5DCE34A41}"/>
    <cellStyle name="40% - Accent1 6 5 3" xfId="21471" xr:uid="{95C1482B-7F45-4A93-838E-886961AB0517}"/>
    <cellStyle name="40% - Accent1 6 6" xfId="5784" xr:uid="{4EA4B46F-8CB1-4C13-90BD-94A33603ABA6}"/>
    <cellStyle name="40% - Accent1 6 6 2" xfId="26136" xr:uid="{17BF2E5A-870E-4546-806D-C160B78DD15E}"/>
    <cellStyle name="40% - Accent1 6 6 3" xfId="22083" xr:uid="{4EA377D9-D584-4B3B-87DE-688AFABDF7A9}"/>
    <cellStyle name="40% - Accent1 6 7" xfId="6396" xr:uid="{032F8CAE-2EC4-4266-82CA-4E414E83C596}"/>
    <cellStyle name="40% - Accent1 6 7 2" xfId="19023" xr:uid="{2FA699A9-CB8D-429A-89CF-DA1357CDCFED}"/>
    <cellStyle name="40% - Accent1 6 8" xfId="7008" xr:uid="{1B8965C4-41C4-46A4-A6BB-F44D167F6992}"/>
    <cellStyle name="40% - Accent1 6 8 2" xfId="23077" xr:uid="{0BA9E2D1-2519-472F-A3E6-18DCC6C29B71}"/>
    <cellStyle name="40% - Accent1 6 9" xfId="7620" xr:uid="{5596A42C-E6AD-4DCD-9048-DFBC48F8723F}"/>
    <cellStyle name="40% - Accent1 7" xfId="2749" xr:uid="{5D63FBBE-A102-4220-A07E-BEF9266A7075}"/>
    <cellStyle name="40% - Accent1 7 10" xfId="8255" xr:uid="{DFFFD1C6-35B4-4862-ACA9-104EBA4B96F4}"/>
    <cellStyle name="40% - Accent1 7 11" xfId="8867" xr:uid="{FA41305B-B9E7-45E2-9A35-8A78601B2B4C}"/>
    <cellStyle name="40% - Accent1 7 12" xfId="9479" xr:uid="{DF651899-49BA-48A0-BDF2-18FD591FA855}"/>
    <cellStyle name="40% - Accent1 7 13" xfId="10091" xr:uid="{2C195380-D927-4CF5-A7EC-CB23803CA1B9}"/>
    <cellStyle name="40% - Accent1 7 14" xfId="10703" xr:uid="{5474CDB1-A3C6-4DBB-B821-FF937678E351}"/>
    <cellStyle name="40% - Accent1 7 15" xfId="11315" xr:uid="{6798129B-D586-4469-AEA5-4A22639423F8}"/>
    <cellStyle name="40% - Accent1 7 16" xfId="11927" xr:uid="{4F524851-6327-44D5-8CBE-267E47BF9971}"/>
    <cellStyle name="40% - Accent1 7 17" xfId="12539" xr:uid="{2A83378D-D916-4AD0-B9CB-0A2B4EB1C488}"/>
    <cellStyle name="40% - Accent1 7 18" xfId="13151" xr:uid="{37BB70C9-30A1-4619-A02B-F9AA13F2A4FC}"/>
    <cellStyle name="40% - Accent1 7 19" xfId="13763" xr:uid="{F9677E7D-3745-485C-8523-9B3D779C9B6B}"/>
    <cellStyle name="40% - Accent1 7 2" xfId="3360" xr:uid="{614991F5-3377-4863-8C7C-7F7EE00C8113}"/>
    <cellStyle name="40% - Accent1 7 2 2" xfId="19658" xr:uid="{2E5BC56C-9B59-402C-BF5A-BC057E7F4358}"/>
    <cellStyle name="40% - Accent1 7 2 3" xfId="23711" xr:uid="{CC109A59-40B2-4EBC-B25F-1285536EE96D}"/>
    <cellStyle name="40% - Accent1 7 2 4" xfId="18161" xr:uid="{4C693A2C-9257-4179-8760-83D894B65D65}"/>
    <cellStyle name="40% - Accent1 7 20" xfId="14375" xr:uid="{D75C60E1-E78D-40F5-9582-8B7CADE08570}"/>
    <cellStyle name="40% - Accent1 7 21" xfId="14987" xr:uid="{A00BD3DF-E9DF-4961-B8E8-03A9ADBCE43F}"/>
    <cellStyle name="40% - Accent1 7 22" xfId="15599" xr:uid="{D58C22FE-641B-4CC5-987C-55FFD6A702F5}"/>
    <cellStyle name="40% - Accent1 7 23" xfId="16211" xr:uid="{AF14837B-36D6-4551-809B-85419E87ED13}"/>
    <cellStyle name="40% - Accent1 7 24" xfId="26771" xr:uid="{1CB406A3-68AA-4FFA-BCDF-EFA687864434}"/>
    <cellStyle name="40% - Accent1 7 25" xfId="29447" xr:uid="{C9F676D6-25B6-40B1-8640-64664E48519B}"/>
    <cellStyle name="40% - Accent1 7 3" xfId="3971" xr:uid="{2CF41D37-C2A8-4D49-9509-A085B725A8E3}"/>
    <cellStyle name="40% - Accent1 7 3 2" xfId="24323" xr:uid="{4E0FB9C3-2A95-40C5-8BA9-D4C250DE8A88}"/>
    <cellStyle name="40% - Accent1 7 3 3" xfId="20270" xr:uid="{E166D195-B5E4-4FF8-B6D0-54C62361B78B}"/>
    <cellStyle name="40% - Accent1 7 4" xfId="4583" xr:uid="{41C2C4B3-4C40-43EC-B594-ED856F2145A8}"/>
    <cellStyle name="40% - Accent1 7 4 2" xfId="24935" xr:uid="{B6794799-A828-41AA-9B6C-B2D979DE7C79}"/>
    <cellStyle name="40% - Accent1 7 4 3" xfId="20882" xr:uid="{B0E5BCAD-1600-401B-9ACB-A63B8105D6C9}"/>
    <cellStyle name="40% - Accent1 7 5" xfId="5195" xr:uid="{8B32DBBC-64A3-4C24-BCF7-9022ACFCAAEE}"/>
    <cellStyle name="40% - Accent1 7 5 2" xfId="25547" xr:uid="{2690B86C-50F7-46C9-9847-B2348D1D038E}"/>
    <cellStyle name="40% - Accent1 7 5 3" xfId="21494" xr:uid="{C3044E1F-5A71-44D6-AFDB-E6792A65F84A}"/>
    <cellStyle name="40% - Accent1 7 6" xfId="5807" xr:uid="{10E1D365-70C7-45FA-BE0F-CF18A6FED9A0}"/>
    <cellStyle name="40% - Accent1 7 6 2" xfId="26159" xr:uid="{DB228405-A66A-4546-9A53-E5550D7F81FA}"/>
    <cellStyle name="40% - Accent1 7 6 3" xfId="22106" xr:uid="{A67BB087-76AF-452D-9DF0-3DE4542F345A}"/>
    <cellStyle name="40% - Accent1 7 7" xfId="6419" xr:uid="{285665B0-4BDB-44D1-9564-9AC0DAF90A2E}"/>
    <cellStyle name="40% - Accent1 7 7 2" xfId="19046" xr:uid="{47595E5C-5684-4F8C-BD09-3BE7D6AEC295}"/>
    <cellStyle name="40% - Accent1 7 8" xfId="7031" xr:uid="{5BA7FA79-5E9B-4EBF-A5A6-4E83BDCE3553}"/>
    <cellStyle name="40% - Accent1 7 8 2" xfId="23100" xr:uid="{2525429F-2E28-4644-AFD4-7F6FF27935F3}"/>
    <cellStyle name="40% - Accent1 7 9" xfId="7643" xr:uid="{D5EE144C-90DD-4CF1-B1DB-E8008C2FC4F2}"/>
    <cellStyle name="40% - Accent1 8" xfId="2772" xr:uid="{3A05C38A-A7CF-47E2-BAAE-359A57B7B2A7}"/>
    <cellStyle name="40% - Accent1 8 10" xfId="8278" xr:uid="{0F2F7D7A-6EBA-4739-8A95-7C9F784D2FFA}"/>
    <cellStyle name="40% - Accent1 8 11" xfId="8890" xr:uid="{A2D56F0E-0869-44AD-8B97-7F3639267CB6}"/>
    <cellStyle name="40% - Accent1 8 12" xfId="9502" xr:uid="{3C474135-0782-428A-849A-F1B3C6E43BF1}"/>
    <cellStyle name="40% - Accent1 8 13" xfId="10114" xr:uid="{3402AD9E-DB69-4393-9D65-A10EAB022181}"/>
    <cellStyle name="40% - Accent1 8 14" xfId="10726" xr:uid="{2DA5DD85-15B7-49EE-9660-483529486D9C}"/>
    <cellStyle name="40% - Accent1 8 15" xfId="11338" xr:uid="{898BFC3D-377A-46E2-A45A-F104AB26C50E}"/>
    <cellStyle name="40% - Accent1 8 16" xfId="11950" xr:uid="{E09ACD26-226C-48F7-B23B-FCDF75BE5CBE}"/>
    <cellStyle name="40% - Accent1 8 17" xfId="12562" xr:uid="{1A528B28-EE53-4C3F-9A1E-0C4FCF2C7EC3}"/>
    <cellStyle name="40% - Accent1 8 18" xfId="13174" xr:uid="{A396754E-E6A9-4144-9C8A-546725B80360}"/>
    <cellStyle name="40% - Accent1 8 19" xfId="13786" xr:uid="{022E71C3-5CED-455B-944D-60DEAC7D8BDB}"/>
    <cellStyle name="40% - Accent1 8 2" xfId="3383" xr:uid="{07528A38-3745-4A6F-BE39-C2BD0C565736}"/>
    <cellStyle name="40% - Accent1 8 2 2" xfId="19681" xr:uid="{02A9B774-E43D-496B-8640-E390882D0EEB}"/>
    <cellStyle name="40% - Accent1 8 2 3" xfId="23734" xr:uid="{C53ECE3C-005D-4B73-8101-1986DF5C3B69}"/>
    <cellStyle name="40% - Accent1 8 2 4" xfId="18173" xr:uid="{816C3A92-BA9E-40D6-B145-2C55490D5C4E}"/>
    <cellStyle name="40% - Accent1 8 20" xfId="14398" xr:uid="{0A06EA16-1A74-4D2A-9C33-8C1602E27E95}"/>
    <cellStyle name="40% - Accent1 8 21" xfId="15010" xr:uid="{5E674CD9-26A0-4B25-8C75-803B0AFA82B9}"/>
    <cellStyle name="40% - Accent1 8 22" xfId="15622" xr:uid="{1E0D3EF3-4DC8-4228-A19C-6C8FBFD307D8}"/>
    <cellStyle name="40% - Accent1 8 23" xfId="16234" xr:uid="{B54C9E5B-79DB-446C-AF62-A55647BC3BB7}"/>
    <cellStyle name="40% - Accent1 8 24" xfId="26794" xr:uid="{4392FC36-0BF0-454C-A9CD-EDAB693AF24D}"/>
    <cellStyle name="40% - Accent1 8 25" xfId="29499" xr:uid="{FC7BD6FC-94D7-442E-A54E-6E6F56F56761}"/>
    <cellStyle name="40% - Accent1 8 3" xfId="3994" xr:uid="{5D69FFF4-1762-4B05-AEFC-3708D9FE1637}"/>
    <cellStyle name="40% - Accent1 8 3 2" xfId="24346" xr:uid="{6DB6BFCD-C255-4D24-BCA5-59C1B2E97600}"/>
    <cellStyle name="40% - Accent1 8 3 3" xfId="20293" xr:uid="{5494EA02-9FAE-47A9-A930-983A67BDA9CA}"/>
    <cellStyle name="40% - Accent1 8 4" xfId="4606" xr:uid="{200510AC-A79F-4130-B76D-82FCF12426CE}"/>
    <cellStyle name="40% - Accent1 8 4 2" xfId="24958" xr:uid="{BA60756C-C9B7-4183-A551-FFD7002215ED}"/>
    <cellStyle name="40% - Accent1 8 4 3" xfId="20905" xr:uid="{7EB05DB9-C802-4FF2-9272-22DF97634252}"/>
    <cellStyle name="40% - Accent1 8 5" xfId="5218" xr:uid="{CADCF83F-B07B-439E-94DD-83B48AB39DA4}"/>
    <cellStyle name="40% - Accent1 8 5 2" xfId="25570" xr:uid="{ACB1EF4F-76AE-4457-9ECC-93A975A67433}"/>
    <cellStyle name="40% - Accent1 8 5 3" xfId="21517" xr:uid="{000D0BB9-0E2A-4E8C-8384-CED64C66487B}"/>
    <cellStyle name="40% - Accent1 8 6" xfId="5830" xr:uid="{23199AFB-AEF9-4F66-920D-F02397C93801}"/>
    <cellStyle name="40% - Accent1 8 6 2" xfId="26182" xr:uid="{1222E2EC-19D0-433E-9AB1-21A1CD236092}"/>
    <cellStyle name="40% - Accent1 8 6 3" xfId="22129" xr:uid="{A2ACC5AD-C4E8-4847-BD1F-8AC9784EDDCE}"/>
    <cellStyle name="40% - Accent1 8 7" xfId="6442" xr:uid="{82B68A01-8204-4396-807B-34172EA53B2E}"/>
    <cellStyle name="40% - Accent1 8 7 2" xfId="19069" xr:uid="{154F7D4E-E818-4BC5-BC03-CEBF1C4C0B61}"/>
    <cellStyle name="40% - Accent1 8 8" xfId="7054" xr:uid="{ADBB3461-6F10-471D-8AB3-A78EC7B345E3}"/>
    <cellStyle name="40% - Accent1 8 8 2" xfId="23123" xr:uid="{81333D8C-C4B0-4AAD-813D-C8F6ADA3A60A}"/>
    <cellStyle name="40% - Accent1 8 9" xfId="7666" xr:uid="{4D1476DC-7110-49A6-A648-DE0C2C9F70F9}"/>
    <cellStyle name="40% - Accent1 9" xfId="2795" xr:uid="{BB1F6439-9EB1-45A4-9211-2006C75511B2}"/>
    <cellStyle name="40% - Accent1 9 10" xfId="8301" xr:uid="{5A7C5051-E71B-4712-9846-C480C63D1347}"/>
    <cellStyle name="40% - Accent1 9 11" xfId="8913" xr:uid="{B9F1C37D-96C3-47A1-BC1D-25C4662ACDF2}"/>
    <cellStyle name="40% - Accent1 9 12" xfId="9525" xr:uid="{C3793D0B-7E54-4A2C-8991-EE8C62260B84}"/>
    <cellStyle name="40% - Accent1 9 13" xfId="10137" xr:uid="{A353CD82-A801-4A89-A71A-26E3B2FDD7DE}"/>
    <cellStyle name="40% - Accent1 9 14" xfId="10749" xr:uid="{5304C8A4-1B9C-4DDD-A668-94192A46C6D7}"/>
    <cellStyle name="40% - Accent1 9 15" xfId="11361" xr:uid="{A212D3E6-9D55-47ED-9125-E7A185EDA3BA}"/>
    <cellStyle name="40% - Accent1 9 16" xfId="11973" xr:uid="{B67DB885-F097-4927-B103-4B9110261BC8}"/>
    <cellStyle name="40% - Accent1 9 17" xfId="12585" xr:uid="{C611E8FE-C48E-4FBF-8CF8-D3D8E7ACBDBB}"/>
    <cellStyle name="40% - Accent1 9 18" xfId="13197" xr:uid="{E581F380-6797-4592-9DF9-19FBA71F8113}"/>
    <cellStyle name="40% - Accent1 9 19" xfId="13809" xr:uid="{582083BF-70C9-452B-A793-5F3D3099531A}"/>
    <cellStyle name="40% - Accent1 9 2" xfId="3406" xr:uid="{87F499B1-53BA-48AC-80D4-90F671429889}"/>
    <cellStyle name="40% - Accent1 9 2 2" xfId="19704" xr:uid="{548FB076-A71F-4CB8-B443-413860605B1C}"/>
    <cellStyle name="40% - Accent1 9 2 3" xfId="23757" xr:uid="{00B4ECFA-57C2-4A80-9850-7A747A7CCDC0}"/>
    <cellStyle name="40% - Accent1 9 2 4" xfId="18185" xr:uid="{955DDBAD-D0A4-448E-951B-865483E2E87A}"/>
    <cellStyle name="40% - Accent1 9 20" xfId="14421" xr:uid="{40246B93-B2ED-495B-A7B6-71F03D12C288}"/>
    <cellStyle name="40% - Accent1 9 21" xfId="15033" xr:uid="{1F210044-0823-44BE-B045-3CB2849E6309}"/>
    <cellStyle name="40% - Accent1 9 22" xfId="15645" xr:uid="{C0E2C89D-87E8-4147-9FBD-5B63C058FE54}"/>
    <cellStyle name="40% - Accent1 9 23" xfId="16257" xr:uid="{D03CA656-BF77-4A95-8244-BCB01A7A2AFF}"/>
    <cellStyle name="40% - Accent1 9 24" xfId="26817" xr:uid="{03FD6C7F-B008-4948-8D9F-CF77AD902911}"/>
    <cellStyle name="40% - Accent1 9 25" xfId="29555" xr:uid="{78CC6078-1231-4699-8A4A-DD54408D379D}"/>
    <cellStyle name="40% - Accent1 9 3" xfId="4017" xr:uid="{DFA3327D-7CDA-4275-87E1-0A5C9CF5E43A}"/>
    <cellStyle name="40% - Accent1 9 3 2" xfId="24369" xr:uid="{E6010401-1533-439E-A207-55E538774C42}"/>
    <cellStyle name="40% - Accent1 9 3 3" xfId="20316" xr:uid="{82312FCB-0737-48D3-A5DD-B1459D15DBD9}"/>
    <cellStyle name="40% - Accent1 9 4" xfId="4629" xr:uid="{ED63204E-5F0F-4EE3-8F45-3449BB0FE014}"/>
    <cellStyle name="40% - Accent1 9 4 2" xfId="24981" xr:uid="{F31C106E-DE9B-4B66-A31C-7A48071B8F99}"/>
    <cellStyle name="40% - Accent1 9 4 3" xfId="20928" xr:uid="{4BAF3A5E-F8CE-4D2C-AF70-2BBF0CDA8BE0}"/>
    <cellStyle name="40% - Accent1 9 5" xfId="5241" xr:uid="{E913BED7-8278-4A69-AE8B-D33E21D3D005}"/>
    <cellStyle name="40% - Accent1 9 5 2" xfId="25593" xr:uid="{F8ABBC75-5202-49C1-B9D6-8EA283BF6B90}"/>
    <cellStyle name="40% - Accent1 9 5 3" xfId="21540" xr:uid="{9FE82AD3-173D-4412-A0B6-BBD24AA5B896}"/>
    <cellStyle name="40% - Accent1 9 6" xfId="5853" xr:uid="{4BE71A21-D8D4-4741-9142-29CE362ABC5C}"/>
    <cellStyle name="40% - Accent1 9 6 2" xfId="26205" xr:uid="{43CD4545-9752-41AE-AE63-AD91C594802A}"/>
    <cellStyle name="40% - Accent1 9 6 3" xfId="22152" xr:uid="{099C6F6D-861F-4FEE-A41D-4AAAD4F9DCA0}"/>
    <cellStyle name="40% - Accent1 9 7" xfId="6465" xr:uid="{E1319338-A252-4A68-9CBC-D9AF0A1CA7E6}"/>
    <cellStyle name="40% - Accent1 9 7 2" xfId="19092" xr:uid="{ACB4D985-CD26-4FAC-81C4-355447D19117}"/>
    <cellStyle name="40% - Accent1 9 8" xfId="7077" xr:uid="{39A0CCCD-29BA-4604-918C-7160899EB280}"/>
    <cellStyle name="40% - Accent1 9 8 2" xfId="23146" xr:uid="{363D64C0-B3E7-4604-855A-923C5C45F901}"/>
    <cellStyle name="40% - Accent1 9 9" xfId="7689" xr:uid="{A062ECEC-6E14-4A44-8958-62C7F420CF51}"/>
    <cellStyle name="40% - Accent2" xfId="672" builtinId="35" customBuiltin="1"/>
    <cellStyle name="40% - Accent2 10" xfId="2820" xr:uid="{F070A926-1A6D-48C0-AEB7-25D5BDF118BE}"/>
    <cellStyle name="40% - Accent2 10 10" xfId="8326" xr:uid="{0FBC1F72-C0CA-4641-80B5-A47EDCB6CF65}"/>
    <cellStyle name="40% - Accent2 10 11" xfId="8938" xr:uid="{0D798F0E-3C08-4605-9720-14877DC2AA06}"/>
    <cellStyle name="40% - Accent2 10 12" xfId="9550" xr:uid="{EED37C84-870C-47C8-8712-36931BD68A24}"/>
    <cellStyle name="40% - Accent2 10 13" xfId="10162" xr:uid="{D0F24873-EBD9-4E1C-9928-EF85446F920B}"/>
    <cellStyle name="40% - Accent2 10 14" xfId="10774" xr:uid="{50AFD67C-3D80-41CE-8E6D-71768A620E19}"/>
    <cellStyle name="40% - Accent2 10 15" xfId="11386" xr:uid="{CDE93040-C289-4C18-8928-A03201245C4E}"/>
    <cellStyle name="40% - Accent2 10 16" xfId="11998" xr:uid="{3BD65279-46E5-4A2F-81A6-76C950642358}"/>
    <cellStyle name="40% - Accent2 10 17" xfId="12610" xr:uid="{2256AA2A-CF3B-4B5E-AA04-DAC798EA0BBF}"/>
    <cellStyle name="40% - Accent2 10 18" xfId="13222" xr:uid="{B9FBECC5-D572-4F14-BB19-75C08D28FE84}"/>
    <cellStyle name="40% - Accent2 10 19" xfId="13834" xr:uid="{F8DEDFB5-770C-44DC-938D-EB045B52EF23}"/>
    <cellStyle name="40% - Accent2 10 2" xfId="3431" xr:uid="{AA3D680D-40F1-4C69-8EFB-769734CB096E}"/>
    <cellStyle name="40% - Accent2 10 2 2" xfId="19729" xr:uid="{D13D8DEC-A573-4B7F-BD1B-8D219023D0F1}"/>
    <cellStyle name="40% - Accent2 10 2 3" xfId="23782" xr:uid="{7B4E8F30-5D04-427F-A814-A4DB4DE119A1}"/>
    <cellStyle name="40% - Accent2 10 2 4" xfId="18199" xr:uid="{B166F803-DB86-4B6D-9D35-EFEF40CC6331}"/>
    <cellStyle name="40% - Accent2 10 20" xfId="14446" xr:uid="{6A811F3D-A104-4DA1-94AE-19A3DD4EB20F}"/>
    <cellStyle name="40% - Accent2 10 21" xfId="15058" xr:uid="{8CBDA407-1355-41B0-B1CD-2DDE6E0A3843}"/>
    <cellStyle name="40% - Accent2 10 22" xfId="15670" xr:uid="{4BDE367F-A99F-49F9-A240-B730B5B66B9D}"/>
    <cellStyle name="40% - Accent2 10 23" xfId="16282" xr:uid="{1DEF23AA-3560-49FB-B83B-29194594C274}"/>
    <cellStyle name="40% - Accent2 10 24" xfId="26842" xr:uid="{CB7D0186-A697-4112-9C1C-826AF811E266}"/>
    <cellStyle name="40% - Accent2 10 25" xfId="29577" xr:uid="{CBC0322F-ED04-4CAD-9695-1C771C48EA8A}"/>
    <cellStyle name="40% - Accent2 10 3" xfId="4042" xr:uid="{BB1398A3-CF89-4243-B2A9-71F0E3988351}"/>
    <cellStyle name="40% - Accent2 10 3 2" xfId="24394" xr:uid="{2F322CE5-6741-445F-907C-99D25CDA01EA}"/>
    <cellStyle name="40% - Accent2 10 3 3" xfId="20341" xr:uid="{CA317CF1-6820-4F06-80AC-D609E11A92AF}"/>
    <cellStyle name="40% - Accent2 10 4" xfId="4654" xr:uid="{2B0A8BB2-5953-44B8-BA91-124CE073172C}"/>
    <cellStyle name="40% - Accent2 10 4 2" xfId="25006" xr:uid="{543750BF-8F62-4658-92EF-BF7F9EB2B423}"/>
    <cellStyle name="40% - Accent2 10 4 3" xfId="20953" xr:uid="{AC22798D-4FB0-4C08-976C-F2B863FDAA93}"/>
    <cellStyle name="40% - Accent2 10 5" xfId="5266" xr:uid="{F3437B36-3032-4B58-B0F9-0C055F6A5095}"/>
    <cellStyle name="40% - Accent2 10 5 2" xfId="25618" xr:uid="{7606EB7A-FAAF-4812-AF58-623E3F999B41}"/>
    <cellStyle name="40% - Accent2 10 5 3" xfId="21565" xr:uid="{9FCF9CE1-FE0B-41D5-9318-67DD3CF472BC}"/>
    <cellStyle name="40% - Accent2 10 6" xfId="5878" xr:uid="{146C62E1-6997-40A7-AEE7-C4256007544B}"/>
    <cellStyle name="40% - Accent2 10 6 2" xfId="26230" xr:uid="{FEF98B34-C721-46C2-89F5-F5806C971075}"/>
    <cellStyle name="40% - Accent2 10 6 3" xfId="22177" xr:uid="{B2F1F333-B015-4E23-ADC2-AAEBB2CEB819}"/>
    <cellStyle name="40% - Accent2 10 7" xfId="6490" xr:uid="{DEF786BA-0473-47F6-9129-78A74E1CA142}"/>
    <cellStyle name="40% - Accent2 10 7 2" xfId="19117" xr:uid="{387AF36C-60C3-4F84-A5FD-B970C877FAE2}"/>
    <cellStyle name="40% - Accent2 10 8" xfId="7102" xr:uid="{A2FEB38E-411A-4A8D-8E25-94AF62F00764}"/>
    <cellStyle name="40% - Accent2 10 8 2" xfId="23171" xr:uid="{B20D6250-8110-43E3-A35A-ABF3B3903191}"/>
    <cellStyle name="40% - Accent2 10 9" xfId="7714" xr:uid="{D2781DB3-CC83-4ACC-B5B7-134B8F0562CC}"/>
    <cellStyle name="40% - Accent2 11" xfId="2843" xr:uid="{E55DDE43-6CBB-41FD-ACBE-F451325FABEC}"/>
    <cellStyle name="40% - Accent2 11 10" xfId="8349" xr:uid="{43EDF45C-380C-4C96-8221-6D8EE23E24CC}"/>
    <cellStyle name="40% - Accent2 11 11" xfId="8961" xr:uid="{9A734B99-9D60-43AD-934A-BFC916377E86}"/>
    <cellStyle name="40% - Accent2 11 12" xfId="9573" xr:uid="{E2CAAE6C-089F-4251-87D5-B830EDAEC0FF}"/>
    <cellStyle name="40% - Accent2 11 13" xfId="10185" xr:uid="{32095FA0-D9D9-427E-A316-563E8161745A}"/>
    <cellStyle name="40% - Accent2 11 14" xfId="10797" xr:uid="{898FF2E8-4772-4EC7-9B6C-6D0E8E9A5D27}"/>
    <cellStyle name="40% - Accent2 11 15" xfId="11409" xr:uid="{F0ED7F52-94B9-4F2C-AAC7-40430E9B71BA}"/>
    <cellStyle name="40% - Accent2 11 16" xfId="12021" xr:uid="{8E10715F-532A-4240-9CC1-8716561D7449}"/>
    <cellStyle name="40% - Accent2 11 17" xfId="12633" xr:uid="{4888761A-8AAC-4FEB-9180-F78BCD794E2F}"/>
    <cellStyle name="40% - Accent2 11 18" xfId="13245" xr:uid="{4E1E0EF8-5CDD-4C2F-AC09-A347E22594D0}"/>
    <cellStyle name="40% - Accent2 11 19" xfId="13857" xr:uid="{2E2CF23B-46EC-4CBF-BDEC-9BBCE6813745}"/>
    <cellStyle name="40% - Accent2 11 2" xfId="3454" xr:uid="{A55D76BB-BDB1-4889-AB22-57C92D7C1AFC}"/>
    <cellStyle name="40% - Accent2 11 2 2" xfId="23805" xr:uid="{F3F74E10-D08A-46C2-B43E-5E35A408EB16}"/>
    <cellStyle name="40% - Accent2 11 2 3" xfId="19752" xr:uid="{F9F3CD70-AFC8-4120-93FC-C42EBDA2DDE1}"/>
    <cellStyle name="40% - Accent2 11 20" xfId="14469" xr:uid="{A4402E7B-5989-4FCB-84BC-99367D4BC476}"/>
    <cellStyle name="40% - Accent2 11 21" xfId="15081" xr:uid="{824C3C7E-B092-436F-907F-51312BF45D1A}"/>
    <cellStyle name="40% - Accent2 11 22" xfId="15693" xr:uid="{C62050A0-0AB2-400C-9314-A358172D8A68}"/>
    <cellStyle name="40% - Accent2 11 23" xfId="16305" xr:uid="{F4647EDD-DDEB-4AE0-9E24-2AACA781BAF5}"/>
    <cellStyle name="40% - Accent2 11 24" xfId="26865" xr:uid="{14336D77-3C75-4ADD-A9C1-46350BA1BA1A}"/>
    <cellStyle name="40% - Accent2 11 25" xfId="29598" xr:uid="{61CCE521-51E0-4A5B-82AD-38D40D84C244}"/>
    <cellStyle name="40% - Accent2 11 3" xfId="4065" xr:uid="{03A87D11-4C9F-46A0-AE15-403FD34CA98A}"/>
    <cellStyle name="40% - Accent2 11 3 2" xfId="24417" xr:uid="{4E8E53D7-7946-422D-B9AA-E8B3EABCF1EB}"/>
    <cellStyle name="40% - Accent2 11 3 3" xfId="20364" xr:uid="{66E11958-16BC-4156-9A20-6D5D37ABD93E}"/>
    <cellStyle name="40% - Accent2 11 4" xfId="4677" xr:uid="{B9B4065D-13F8-47E8-B4D6-631B4F5294A2}"/>
    <cellStyle name="40% - Accent2 11 4 2" xfId="25029" xr:uid="{43C2CD7D-9942-49B9-A500-F576EE07DA82}"/>
    <cellStyle name="40% - Accent2 11 4 3" xfId="20976" xr:uid="{1D3E1595-5331-433C-B911-DC1596CC3D0A}"/>
    <cellStyle name="40% - Accent2 11 5" xfId="5289" xr:uid="{8B6DA6E1-0DEF-4C84-AF1D-0C3393FFEBBE}"/>
    <cellStyle name="40% - Accent2 11 5 2" xfId="25641" xr:uid="{987C0A7C-AD00-4243-864D-989DAB7552E2}"/>
    <cellStyle name="40% - Accent2 11 5 3" xfId="21588" xr:uid="{E2750DD6-5CFF-42C9-A3A3-7B1018D4BE73}"/>
    <cellStyle name="40% - Accent2 11 6" xfId="5901" xr:uid="{010BF71B-1AB5-4DD3-9F43-04D4343E0113}"/>
    <cellStyle name="40% - Accent2 11 6 2" xfId="26253" xr:uid="{596D19E5-76A0-4B00-9EA0-2BFB97F6642F}"/>
    <cellStyle name="40% - Accent2 11 6 3" xfId="22200" xr:uid="{7D4668A2-DB5F-479F-87D3-128D70B0FD40}"/>
    <cellStyle name="40% - Accent2 11 7" xfId="6513" xr:uid="{A968174B-3122-4C65-8F9C-84C9A2C2BC97}"/>
    <cellStyle name="40% - Accent2 11 7 2" xfId="19140" xr:uid="{93873AFC-4E39-4B21-AFCC-FD9708930E1D}"/>
    <cellStyle name="40% - Accent2 11 8" xfId="7125" xr:uid="{8AD956B0-79D2-4D9F-84E4-59A09DB322B1}"/>
    <cellStyle name="40% - Accent2 11 8 2" xfId="23194" xr:uid="{52EE77E6-4340-46AB-8C0E-07FB675E0394}"/>
    <cellStyle name="40% - Accent2 11 9" xfId="7737" xr:uid="{0F86BD37-DE9D-4429-B6B8-8AA867EF548E}"/>
    <cellStyle name="40% - Accent2 12" xfId="2865" xr:uid="{EF86E23E-154C-490B-A21E-55F7002C9FA6}"/>
    <cellStyle name="40% - Accent2 12 10" xfId="8372" xr:uid="{A3C804E6-71DD-4E17-B444-31E52BCEE2EF}"/>
    <cellStyle name="40% - Accent2 12 11" xfId="8984" xr:uid="{4CED1779-AD1F-40C6-A476-4E523985936C}"/>
    <cellStyle name="40% - Accent2 12 12" xfId="9596" xr:uid="{3CEA8562-CA7F-449D-B9F3-65E84C48FBD5}"/>
    <cellStyle name="40% - Accent2 12 13" xfId="10208" xr:uid="{7482E9BD-475D-4BAF-82F5-9EBEF453D63D}"/>
    <cellStyle name="40% - Accent2 12 14" xfId="10820" xr:uid="{8D481F4E-D782-4E8B-91D0-BFFFA4522040}"/>
    <cellStyle name="40% - Accent2 12 15" xfId="11432" xr:uid="{46AA7857-9F8D-4D7A-90C4-33467BD926B9}"/>
    <cellStyle name="40% - Accent2 12 16" xfId="12044" xr:uid="{545D8180-F117-4E9F-9C5D-E05C2FBC3CB7}"/>
    <cellStyle name="40% - Accent2 12 17" xfId="12656" xr:uid="{81107C30-D147-428E-B44A-D2AB9FFD4FEE}"/>
    <cellStyle name="40% - Accent2 12 18" xfId="13268" xr:uid="{01491BEE-2437-4AE5-B84A-77F784EF8FEB}"/>
    <cellStyle name="40% - Accent2 12 19" xfId="13880" xr:uid="{E459CC08-56DD-46BA-BD47-147FE1072B2D}"/>
    <cellStyle name="40% - Accent2 12 2" xfId="3476" xr:uid="{B07720AB-6BBA-43CE-8444-A4686AEC6E88}"/>
    <cellStyle name="40% - Accent2 12 2 2" xfId="23828" xr:uid="{BE97AD80-C50F-461C-90BC-C6C407601FEA}"/>
    <cellStyle name="40% - Accent2 12 2 3" xfId="19775" xr:uid="{E6E28610-0A85-4138-B0C3-70008C02C2BA}"/>
    <cellStyle name="40% - Accent2 12 20" xfId="14492" xr:uid="{F487C508-E43C-40CE-9847-A245460A5B7A}"/>
    <cellStyle name="40% - Accent2 12 21" xfId="15104" xr:uid="{D5931CEF-A17A-4053-9D7E-33767D4FC0AF}"/>
    <cellStyle name="40% - Accent2 12 22" xfId="15716" xr:uid="{671471DE-CEC6-4A36-97BC-4BEDA731F253}"/>
    <cellStyle name="40% - Accent2 12 23" xfId="16328" xr:uid="{002A5177-0667-4894-9228-A33E59EC8BEF}"/>
    <cellStyle name="40% - Accent2 12 24" xfId="26888" xr:uid="{7C38BD3F-145D-4D5A-95AD-A1E69F92ACFA}"/>
    <cellStyle name="40% - Accent2 12 25" xfId="29651" xr:uid="{A9ED47E0-0BD3-44CD-AA6D-D98DD752C019}"/>
    <cellStyle name="40% - Accent2 12 3" xfId="4088" xr:uid="{4E0116CB-B3DD-4A2E-99A0-5DA7EF60F865}"/>
    <cellStyle name="40% - Accent2 12 3 2" xfId="24440" xr:uid="{8AE06229-A1F5-4937-800E-361DECE0E073}"/>
    <cellStyle name="40% - Accent2 12 3 3" xfId="20387" xr:uid="{DA39499B-B3FA-488E-8B71-48D7B9A74B15}"/>
    <cellStyle name="40% - Accent2 12 4" xfId="4700" xr:uid="{6A464E38-EB1D-4FEA-B90F-232CCC251234}"/>
    <cellStyle name="40% - Accent2 12 4 2" xfId="25052" xr:uid="{34CA72FF-7896-4D6D-92B9-5EA095BA49D2}"/>
    <cellStyle name="40% - Accent2 12 4 3" xfId="20999" xr:uid="{BF425140-7D91-46BB-AE2E-8853424C2F1B}"/>
    <cellStyle name="40% - Accent2 12 5" xfId="5312" xr:uid="{5EC08176-612F-4A23-B459-416B0865E582}"/>
    <cellStyle name="40% - Accent2 12 5 2" xfId="25664" xr:uid="{5EBE8721-D876-4260-A227-2D884EF6AA28}"/>
    <cellStyle name="40% - Accent2 12 5 3" xfId="21611" xr:uid="{231F5FBA-7110-44EE-8EA6-7A1306FA0E7F}"/>
    <cellStyle name="40% - Accent2 12 6" xfId="5924" xr:uid="{05337E8A-60D0-4BA3-B9BF-C429448F52CB}"/>
    <cellStyle name="40% - Accent2 12 6 2" xfId="26276" xr:uid="{265DB925-EDED-4E57-8EF1-D42F0831B52D}"/>
    <cellStyle name="40% - Accent2 12 6 3" xfId="22223" xr:uid="{5DFEB4AB-DCEE-4FA3-BBBC-9FC21EEEF7F1}"/>
    <cellStyle name="40% - Accent2 12 7" xfId="6536" xr:uid="{81614777-EF36-418F-B7F6-A93A5B26E189}"/>
    <cellStyle name="40% - Accent2 12 7 2" xfId="19163" xr:uid="{440D500B-1394-4F09-BECB-6CE2C8048AFB}"/>
    <cellStyle name="40% - Accent2 12 8" xfId="7148" xr:uid="{CE6CB761-874B-405D-90E5-6B022FA25990}"/>
    <cellStyle name="40% - Accent2 12 8 2" xfId="23217" xr:uid="{B2933E62-5492-44EB-8EDF-C0800B3576B1}"/>
    <cellStyle name="40% - Accent2 12 9" xfId="7760" xr:uid="{4FF780B1-400F-4044-AF26-EB9DD989FDF7}"/>
    <cellStyle name="40% - Accent2 13" xfId="2888" xr:uid="{5A20D5E7-6BD5-4975-A39F-624503A5EB86}"/>
    <cellStyle name="40% - Accent2 13 10" xfId="8395" xr:uid="{BC4D4EC9-3246-447C-AFE8-98F31185E0F7}"/>
    <cellStyle name="40% - Accent2 13 11" xfId="9007" xr:uid="{B865E020-4FFF-45E5-AD35-BDABB7DE3DFC}"/>
    <cellStyle name="40% - Accent2 13 12" xfId="9619" xr:uid="{C5A34F7C-8BF8-416B-906B-C5901456DFD7}"/>
    <cellStyle name="40% - Accent2 13 13" xfId="10231" xr:uid="{B7FADE38-B04D-4628-BBA1-3A8F9F68480F}"/>
    <cellStyle name="40% - Accent2 13 14" xfId="10843" xr:uid="{D29EEB33-6CE1-4484-9A23-BB0CD278EA54}"/>
    <cellStyle name="40% - Accent2 13 15" xfId="11455" xr:uid="{0764B6C0-4871-4BDA-9F55-0175075B3521}"/>
    <cellStyle name="40% - Accent2 13 16" xfId="12067" xr:uid="{3CA181E4-6D64-4945-B030-0E907F6CC398}"/>
    <cellStyle name="40% - Accent2 13 17" xfId="12679" xr:uid="{23E0EE2E-2FCD-47E0-A444-FD92D7575F3E}"/>
    <cellStyle name="40% - Accent2 13 18" xfId="13291" xr:uid="{B124B079-6EAF-475B-8C98-B94F5F29DD79}"/>
    <cellStyle name="40% - Accent2 13 19" xfId="13903" xr:uid="{96690BDD-3618-411D-BBBF-91E256B6F1DF}"/>
    <cellStyle name="40% - Accent2 13 2" xfId="3499" xr:uid="{6653DF98-AF8D-4A53-91EF-574788793D87}"/>
    <cellStyle name="40% - Accent2 13 2 2" xfId="23851" xr:uid="{A095917E-91DF-4663-8DA5-1749EC165E14}"/>
    <cellStyle name="40% - Accent2 13 2 3" xfId="19798" xr:uid="{3666CA19-3A2B-41DD-8C32-3F2951BC4A54}"/>
    <cellStyle name="40% - Accent2 13 20" xfId="14515" xr:uid="{F2C72666-F17E-46AC-B50C-37988D95B657}"/>
    <cellStyle name="40% - Accent2 13 21" xfId="15127" xr:uid="{08DB4915-6B18-44A6-90FB-073BF83722B7}"/>
    <cellStyle name="40% - Accent2 13 22" xfId="15739" xr:uid="{15B61ED0-79CA-4E95-A438-C70CA4074089}"/>
    <cellStyle name="40% - Accent2 13 23" xfId="16351" xr:uid="{FBD14335-5ADD-4911-8404-70BA35D3EF06}"/>
    <cellStyle name="40% - Accent2 13 24" xfId="26911" xr:uid="{94438349-A504-4A8F-B675-FEE82282E275}"/>
    <cellStyle name="40% - Accent2 13 25" xfId="29703" xr:uid="{672E1F81-E6B9-4D29-B429-889477032E3A}"/>
    <cellStyle name="40% - Accent2 13 3" xfId="4111" xr:uid="{98B329B6-EEC2-4724-BC70-8D4090C24721}"/>
    <cellStyle name="40% - Accent2 13 3 2" xfId="24463" xr:uid="{FC0F5422-451B-4177-A858-14E49E5F72D2}"/>
    <cellStyle name="40% - Accent2 13 3 3" xfId="20410" xr:uid="{5022A939-10E1-4C36-854F-65FCE8AE0BC3}"/>
    <cellStyle name="40% - Accent2 13 4" xfId="4723" xr:uid="{75D4E530-A1B4-4016-A740-9B0DDAB4698F}"/>
    <cellStyle name="40% - Accent2 13 4 2" xfId="25075" xr:uid="{5298C83B-FECF-4CC2-A543-8187865E85C6}"/>
    <cellStyle name="40% - Accent2 13 4 3" xfId="21022" xr:uid="{34017EAE-E26C-4609-AFC7-6FF1914037CA}"/>
    <cellStyle name="40% - Accent2 13 5" xfId="5335" xr:uid="{1169E08D-69F7-457E-8E7B-E8F29F030ACE}"/>
    <cellStyle name="40% - Accent2 13 5 2" xfId="25687" xr:uid="{9AD0FC10-7B6A-485A-A124-46E92BFBC680}"/>
    <cellStyle name="40% - Accent2 13 5 3" xfId="21634" xr:uid="{E469ADF9-4C0F-4CFC-ADCA-1E124B479393}"/>
    <cellStyle name="40% - Accent2 13 6" xfId="5947" xr:uid="{6719FE0C-7967-4B99-BD58-AAC6758500C8}"/>
    <cellStyle name="40% - Accent2 13 6 2" xfId="26299" xr:uid="{DB2498D2-1EB5-4414-A3C3-AC4D88E7B503}"/>
    <cellStyle name="40% - Accent2 13 6 3" xfId="22246" xr:uid="{1F11400A-DA27-460F-BA54-7BADAF9BE4F0}"/>
    <cellStyle name="40% - Accent2 13 7" xfId="6559" xr:uid="{AE531892-9C92-4181-BEE9-0B29F0495596}"/>
    <cellStyle name="40% - Accent2 13 7 2" xfId="19186" xr:uid="{5258E1C3-DA61-4205-9F6D-9A6BF73CC7BB}"/>
    <cellStyle name="40% - Accent2 13 8" xfId="7171" xr:uid="{38A33F41-D0E9-498C-9DC8-59D498C71D3C}"/>
    <cellStyle name="40% - Accent2 13 8 2" xfId="23240" xr:uid="{AAED17C0-56F3-416B-ADEB-FE61CFF2C5B2}"/>
    <cellStyle name="40% - Accent2 13 9" xfId="7783" xr:uid="{842490D3-0056-470C-AF1B-D192CD3C58DD}"/>
    <cellStyle name="40% - Accent2 14" xfId="2375" xr:uid="{2912BC74-9E10-4AD5-9334-851DE9928D51}"/>
    <cellStyle name="40% - Accent2 14 2" xfId="18670" xr:uid="{1226AC55-BCB4-494C-8D23-CBF061B6750B}"/>
    <cellStyle name="40% - Accent2 14 3" xfId="22724" xr:uid="{C0D4AA75-0AFF-4352-AC47-9128037A28A8}"/>
    <cellStyle name="40% - Accent2 14 4" xfId="17815" xr:uid="{7E180209-57DA-4E63-9491-073F0CEB063B}"/>
    <cellStyle name="40% - Accent2 15" xfId="2984" xr:uid="{246CBDA0-B89C-438D-BC75-B2EC26FBDD3F}"/>
    <cellStyle name="40% - Accent2 15 2" xfId="23335" xr:uid="{29DB1FBB-8B1C-46B3-95BE-472BB39E801D}"/>
    <cellStyle name="40% - Accent2 15 3" xfId="19282" xr:uid="{F56167B0-C8E5-44D9-830D-71715DF824FA}"/>
    <cellStyle name="40% - Accent2 16" xfId="3595" xr:uid="{60C26B4C-CCBB-4A35-AB8E-FE6BA40EF179}"/>
    <cellStyle name="40% - Accent2 16 2" xfId="23947" xr:uid="{FC0691AB-2056-4927-907A-97E1E34AE9E9}"/>
    <cellStyle name="40% - Accent2 16 3" xfId="19894" xr:uid="{F18CD30F-96FB-40E4-82F3-9CF80DE98B3E}"/>
    <cellStyle name="40% - Accent2 17" xfId="4207" xr:uid="{A869EC30-C11B-47A9-9937-935B67DEBF08}"/>
    <cellStyle name="40% - Accent2 17 2" xfId="24559" xr:uid="{3BC6B23A-5F49-4CDD-AB07-EBA939E6A93A}"/>
    <cellStyle name="40% - Accent2 17 3" xfId="20506" xr:uid="{9837B88B-A5B6-4BCF-8428-764A8FE781D1}"/>
    <cellStyle name="40% - Accent2 18" xfId="4819" xr:uid="{44AE20F0-6D5B-46B1-A9F1-B8AD67225250}"/>
    <cellStyle name="40% - Accent2 18 2" xfId="25171" xr:uid="{D5514F01-A24C-4290-AD05-822ACEC723CF}"/>
    <cellStyle name="40% - Accent2 18 3" xfId="21118" xr:uid="{5FF8EE90-A80C-48EC-A182-D23FF8EE4012}"/>
    <cellStyle name="40% - Accent2 19" xfId="5431" xr:uid="{F8EBDBA3-7AAD-47DF-8177-7F76AC36ABBA}"/>
    <cellStyle name="40% - Accent2 19 2" xfId="25783" xr:uid="{60AA31DE-07F2-4967-AA5A-411613CFE212}"/>
    <cellStyle name="40% - Accent2 19 3" xfId="21730" xr:uid="{2C42D259-7601-4B94-84ED-3F826633AF1D}"/>
    <cellStyle name="40% - Accent2 2" xfId="120" xr:uid="{2A9C1224-F178-4D28-8BE9-5FFFF9D30911}"/>
    <cellStyle name="40% - Accent2 2 10" xfId="6676" xr:uid="{3028FDF1-2BE7-468A-AC54-518DE54D74D9}"/>
    <cellStyle name="40% - Accent2 2 10 2" xfId="17836" xr:uid="{48C24CE4-B5FD-4814-8A12-DFC332C7F5BC}"/>
    <cellStyle name="40% - Accent2 2 11" xfId="7288" xr:uid="{1D329ED6-658B-4978-B092-B1B2E72B1FBE}"/>
    <cellStyle name="40% - Accent2 2 11 2" xfId="18310" xr:uid="{4238375B-8F5E-4313-86CC-B5069F42C5FD}"/>
    <cellStyle name="40% - Accent2 2 12" xfId="7900" xr:uid="{8C587563-1F02-44E8-B46D-A00DC616E8E3}"/>
    <cellStyle name="40% - Accent2 2 12 2" xfId="22363" xr:uid="{8ACD25BE-FB31-428D-8B43-081657E4FCF0}"/>
    <cellStyle name="40% - Accent2 2 13" xfId="8512" xr:uid="{D5396377-7CB3-4EE9-9998-C470E31BB269}"/>
    <cellStyle name="40% - Accent2 2 14" xfId="9124" xr:uid="{43C1EBCD-8122-418B-9D09-8BB189A94FF6}"/>
    <cellStyle name="40% - Accent2 2 15" xfId="9736" xr:uid="{ACB802DB-3BC6-4F5B-A617-11D1CC8C2FDB}"/>
    <cellStyle name="40% - Accent2 2 16" xfId="10348" xr:uid="{F6096B7D-E2A3-4E2C-8F74-49991ED4E1DC}"/>
    <cellStyle name="40% - Accent2 2 17" xfId="10960" xr:uid="{C6626A66-F447-4C2D-8B61-3CD16DD78BD2}"/>
    <cellStyle name="40% - Accent2 2 18" xfId="11572" xr:uid="{9B520765-FE18-475C-8A3A-2F8B03DC6E84}"/>
    <cellStyle name="40% - Accent2 2 19" xfId="12184" xr:uid="{42F88324-6156-4D6B-84E8-A1DC5EE8DB1A}"/>
    <cellStyle name="40% - Accent2 2 2" xfId="938" xr:uid="{8F0D93F6-A3A4-47D4-AC3D-4C527BE6ED1A}"/>
    <cellStyle name="40% - Accent2 2 2 10" xfId="7479" xr:uid="{958D5316-33D1-4AB7-B55F-AF86D9FBF838}"/>
    <cellStyle name="40% - Accent2 2 2 11" xfId="8091" xr:uid="{EC5AAFB1-E94F-42A4-8C00-AD532211DD21}"/>
    <cellStyle name="40% - Accent2 2 2 12" xfId="8703" xr:uid="{E2499FD5-5CF3-4C62-B13B-83CF4D838B72}"/>
    <cellStyle name="40% - Accent2 2 2 13" xfId="9315" xr:uid="{FC1080A8-54E6-4F72-8C5B-461E9F9917B6}"/>
    <cellStyle name="40% - Accent2 2 2 14" xfId="9927" xr:uid="{D433D326-51B8-4BDD-8A54-934E07188DD1}"/>
    <cellStyle name="40% - Accent2 2 2 15" xfId="10539" xr:uid="{425A52C2-3F5D-484D-905E-5A5E0603108E}"/>
    <cellStyle name="40% - Accent2 2 2 16" xfId="11151" xr:uid="{F1199BE3-0ADE-4A8B-A24D-63AE523639C1}"/>
    <cellStyle name="40% - Accent2 2 2 17" xfId="11763" xr:uid="{1EAC67FB-F3E5-4BF0-825E-38A1833F4969}"/>
    <cellStyle name="40% - Accent2 2 2 18" xfId="12375" xr:uid="{61DC6D54-740C-4E8A-BEE4-435B3936705B}"/>
    <cellStyle name="40% - Accent2 2 2 19" xfId="12987" xr:uid="{B75D43AC-584D-450F-9D6A-BBBB54A5E244}"/>
    <cellStyle name="40% - Accent2 2 2 2" xfId="2586" xr:uid="{81701AE8-E24C-4F88-A8AD-6D7AE13EBDBA}"/>
    <cellStyle name="40% - Accent2 2 2 2 2" xfId="18882" xr:uid="{1A656A2B-1544-478B-A3CD-7543A1D24E8D}"/>
    <cellStyle name="40% - Accent2 2 2 2 3" xfId="22936" xr:uid="{E2F9C355-F4BE-4E05-A99B-82BD9B4DF004}"/>
    <cellStyle name="40% - Accent2 2 2 2 4" xfId="17647" xr:uid="{9DD96700-B32B-400C-BDE5-C8FE870D0B9E}"/>
    <cellStyle name="40% - Accent2 2 2 2 5" xfId="29186" xr:uid="{7E089C87-9AFF-4920-AE28-C28137E3A016}"/>
    <cellStyle name="40% - Accent2 2 2 20" xfId="13599" xr:uid="{F4C0949F-1AF2-4300-B30E-60BE664CED85}"/>
    <cellStyle name="40% - Accent2 2 2 21" xfId="14211" xr:uid="{8627CB5C-F35C-4B80-9D8F-F2F0C5FF75E0}"/>
    <cellStyle name="40% - Accent2 2 2 22" xfId="14823" xr:uid="{8555B02F-F6A1-4F5E-AF1C-EB25898F9D66}"/>
    <cellStyle name="40% - Accent2 2 2 23" xfId="15435" xr:uid="{801335FB-9C4D-4C1F-9C01-71A8CCAE75D9}"/>
    <cellStyle name="40% - Accent2 2 2 24" xfId="16047" xr:uid="{0B80470E-31C8-4A30-9EAA-A298E0A03C66}"/>
    <cellStyle name="40% - Accent2 2 2 25" xfId="26607" xr:uid="{D9F9DC6E-0C2C-4370-95DB-2D34EF4229FA}"/>
    <cellStyle name="40% - Accent2 2 2 26" xfId="27186" xr:uid="{DB81AC30-B23C-4D32-B453-78644B3C03B8}"/>
    <cellStyle name="40% - Accent2 2 2 26 2" xfId="29046" xr:uid="{0B707F99-C631-4A82-AF57-5D93E62681A6}"/>
    <cellStyle name="40% - Accent2 2 2 27" xfId="2206" xr:uid="{208DF4F9-5971-453B-98CE-B457FCA7DCB7}"/>
    <cellStyle name="40% - Accent2 2 2 3" xfId="3196" xr:uid="{096254D1-6D85-4507-843D-2953B4052BD0}"/>
    <cellStyle name="40% - Accent2 2 2 3 2" xfId="19494" xr:uid="{ADC0653A-25D7-46B3-BC61-77394B043975}"/>
    <cellStyle name="40% - Accent2 2 2 3 3" xfId="23547" xr:uid="{FAE1E55F-0291-4881-893D-590991913922}"/>
    <cellStyle name="40% - Accent2 2 2 3 4" xfId="18027" xr:uid="{1F38235B-61C3-41C3-BEFC-1934D2C8D788}"/>
    <cellStyle name="40% - Accent2 2 2 4" xfId="3807" xr:uid="{9A1D563D-9AB8-439A-84D4-B64D59CC3C58}"/>
    <cellStyle name="40% - Accent2 2 2 4 2" xfId="24159" xr:uid="{92ECCC2E-70A1-445F-8CB1-5B81D08E05D7}"/>
    <cellStyle name="40% - Accent2 2 2 4 3" xfId="20106" xr:uid="{108D8BE0-A59B-4A84-ABB0-2A1540534D15}"/>
    <cellStyle name="40% - Accent2 2 2 5" xfId="4419" xr:uid="{05882F4D-0BBE-4AB4-B6C4-EB46E46A8FB8}"/>
    <cellStyle name="40% - Accent2 2 2 5 2" xfId="24771" xr:uid="{098498C6-97C9-4537-B084-E41AD597E2ED}"/>
    <cellStyle name="40% - Accent2 2 2 5 3" xfId="20718" xr:uid="{9272C3CD-91E8-4974-BFD8-CAC0D8DA2232}"/>
    <cellStyle name="40% - Accent2 2 2 6" xfId="5031" xr:uid="{7064CD04-2285-47B4-8BC8-F16A7F4C167A}"/>
    <cellStyle name="40% - Accent2 2 2 6 2" xfId="25383" xr:uid="{E4A3A7A6-CAFA-4947-875A-68198141B30C}"/>
    <cellStyle name="40% - Accent2 2 2 6 3" xfId="21330" xr:uid="{57F6B9B3-CB34-42CA-9123-AF47B2F084D4}"/>
    <cellStyle name="40% - Accent2 2 2 7" xfId="5643" xr:uid="{4E8CC867-0DA9-4122-9355-D9484F122A6F}"/>
    <cellStyle name="40% - Accent2 2 2 7 2" xfId="25995" xr:uid="{B28CA828-49C5-4D75-B7C8-3A5E72955278}"/>
    <cellStyle name="40% - Accent2 2 2 7 3" xfId="21942" xr:uid="{3E0D6A1B-C2C0-44FC-8151-C0DC54A7018B}"/>
    <cellStyle name="40% - Accent2 2 2 8" xfId="6255" xr:uid="{B8B8325E-A509-4E8F-90A3-D63CF4807D34}"/>
    <cellStyle name="40% - Accent2 2 2 8 2" xfId="18501" xr:uid="{B4068A0A-F035-411C-94A3-63A7AE177B52}"/>
    <cellStyle name="40% - Accent2 2 2 9" xfId="6867" xr:uid="{E4C5BC77-BDD9-4E1E-BCB1-86360C8DF896}"/>
    <cellStyle name="40% - Accent2 2 2 9 2" xfId="22554" xr:uid="{383BAD45-F005-48AA-8B3F-40A200B7306C}"/>
    <cellStyle name="40% - Accent2 2 20" xfId="12796" xr:uid="{DFAFEA3C-CD4F-4554-9CAF-A89C0D6D2707}"/>
    <cellStyle name="40% - Accent2 2 21" xfId="13408" xr:uid="{0665832E-B8AD-467F-A2A8-768AEE8B7202}"/>
    <cellStyle name="40% - Accent2 2 22" xfId="14020" xr:uid="{C7B26237-9AEF-4706-A121-52A1D0539475}"/>
    <cellStyle name="40% - Accent2 2 23" xfId="14632" xr:uid="{64F60518-6ED6-42E4-8565-6F8854BA2C09}"/>
    <cellStyle name="40% - Accent2 2 24" xfId="15244" xr:uid="{376A1576-B9CF-40B8-84A5-C614CF2B7D4C}"/>
    <cellStyle name="40% - Accent2 2 25" xfId="15856" xr:uid="{D763A524-6443-481C-92A7-AEFE3F08CFD8}"/>
    <cellStyle name="40% - Accent2 2 26" xfId="26416" xr:uid="{9065E535-C246-4622-BE86-68F2330BD671}"/>
    <cellStyle name="40% - Accent2 2 27" xfId="27002" xr:uid="{EB382073-7827-49BF-8421-B5A541E1D4EA}"/>
    <cellStyle name="40% - Accent2 2 27 2" xfId="28999" xr:uid="{F5BB7CA5-9C28-43DD-B91B-7AC0C8540058}"/>
    <cellStyle name="40% - Accent2 2 28" xfId="2013" xr:uid="{23EBEEA0-0F65-4689-9A94-7B6B96660B3F}"/>
    <cellStyle name="40% - Accent2 2 29" xfId="29978" xr:uid="{AD5C89CC-DEB8-4E15-BC1C-5C4CAEA080EF}"/>
    <cellStyle name="40% - Accent2 2 3" xfId="2396" xr:uid="{FAB3342F-D927-4B2E-A45D-227B26B8C54A}"/>
    <cellStyle name="40% - Accent2 2 3 2" xfId="18691" xr:uid="{D8FC42DB-E21F-4858-BF89-F96D08A3B785}"/>
    <cellStyle name="40% - Accent2 2 3 3" xfId="22745" xr:uid="{52A1A846-6973-4F32-A3AC-25A9B00DB3BF}"/>
    <cellStyle name="40% - Accent2 2 3 4" xfId="16448" xr:uid="{141BC0A3-65B8-4A59-9F16-765C38315668}"/>
    <cellStyle name="40% - Accent2 2 3 5" xfId="29143" xr:uid="{8C0C61F8-523C-426D-A7F3-0C413B5419A1}"/>
    <cellStyle name="40% - Accent2 2 4" xfId="3005" xr:uid="{73A8912E-2423-488A-8231-818D08B59477}"/>
    <cellStyle name="40% - Accent2 2 4 2" xfId="19303" xr:uid="{E5570629-5992-42B6-878C-23AC642BDA34}"/>
    <cellStyle name="40% - Accent2 2 4 3" xfId="23356" xr:uid="{C7DEC030-3C09-4755-935F-EE5359242C79}"/>
    <cellStyle name="40% - Accent2 2 4 4" xfId="16617" xr:uid="{0BE42028-244B-41C1-B7B4-ED1ACEE10BFC}"/>
    <cellStyle name="40% - Accent2 2 4 5" xfId="29110" xr:uid="{81A763D4-1E27-4BEA-9908-52174971B027}"/>
    <cellStyle name="40% - Accent2 2 5" xfId="3616" xr:uid="{7E905D68-1059-4275-8383-C38E2B5087BE}"/>
    <cellStyle name="40% - Accent2 2 5 2" xfId="19915" xr:uid="{D7C92A4F-271F-4EC9-A0B4-BBDB1104C3A3}"/>
    <cellStyle name="40% - Accent2 2 5 3" xfId="23968" xr:uid="{36EC09B7-1A7B-40D4-8CEF-AF1D96BF4791}"/>
    <cellStyle name="40% - Accent2 2 5 4" xfId="16786" xr:uid="{954913D0-8CCA-42FD-A34F-FEC47109C0F1}"/>
    <cellStyle name="40% - Accent2 2 5 5" xfId="29320" xr:uid="{20E10C9F-65C6-48A1-912B-9195370A07EF}"/>
    <cellStyle name="40% - Accent2 2 6" xfId="4228" xr:uid="{C6632196-A372-4214-BF62-60C361DD9B6B}"/>
    <cellStyle name="40% - Accent2 2 6 2" xfId="20527" xr:uid="{AB31DB20-F94A-42B9-9231-17C43E9BD381}"/>
    <cellStyle name="40% - Accent2 2 6 3" xfId="24580" xr:uid="{B8FFB692-35D1-46C2-B785-FC82342B574F}"/>
    <cellStyle name="40% - Accent2 2 6 4" xfId="16955" xr:uid="{A96A6C2C-C8B1-4CC8-B771-2ACD5CC85431}"/>
    <cellStyle name="40% - Accent2 2 7" xfId="4840" xr:uid="{EFEF4747-4302-43F3-837A-3807D5B38CB5}"/>
    <cellStyle name="40% - Accent2 2 7 2" xfId="21139" xr:uid="{40E4B47A-6CB1-4EC4-9B75-3B09A45802C6}"/>
    <cellStyle name="40% - Accent2 2 7 3" xfId="25192" xr:uid="{38D05984-1C19-4A0B-9FBD-7D06FF913786}"/>
    <cellStyle name="40% - Accent2 2 7 4" xfId="17124" xr:uid="{ADC14E24-082F-4592-8313-40C29AE4F584}"/>
    <cellStyle name="40% - Accent2 2 8" xfId="5452" xr:uid="{1CF6A5F8-5FFA-48C3-8600-42C5A54C697D}"/>
    <cellStyle name="40% - Accent2 2 8 2" xfId="21751" xr:uid="{BFC80268-9574-4565-85F7-BE80C53C15C7}"/>
    <cellStyle name="40% - Accent2 2 8 3" xfId="25804" xr:uid="{0A393D0C-4EC9-419F-BE21-3525ECA80D48}"/>
    <cellStyle name="40% - Accent2 2 8 4" xfId="17293" xr:uid="{9C9AE45F-FDFD-49D4-ADC2-AD8CA438F2A9}"/>
    <cellStyle name="40% - Accent2 2 9" xfId="6064" xr:uid="{4342FE91-CD6C-4C75-89D6-E2BEDF50EFF7}"/>
    <cellStyle name="40% - Accent2 2 9 2" xfId="17465" xr:uid="{865D43FA-2BF0-4344-88FB-6263EC2D6206}"/>
    <cellStyle name="40% - Accent2 20" xfId="6043" xr:uid="{4CF04F70-DE20-4EBF-9062-C39E8536E80D}"/>
    <cellStyle name="40% - Accent2 20 2" xfId="18289" xr:uid="{BF34C784-5232-46D4-8CBE-CA2B6A07ED70}"/>
    <cellStyle name="40% - Accent2 21" xfId="6655" xr:uid="{E56DB6BB-73A5-4DD6-AD37-CFC177261B64}"/>
    <cellStyle name="40% - Accent2 21 2" xfId="22342" xr:uid="{C515B201-9D9C-4CBD-8275-966D268EFB1D}"/>
    <cellStyle name="40% - Accent2 22" xfId="7267" xr:uid="{2D85F7B0-5C20-4D9C-80D9-3FF0C97B157C}"/>
    <cellStyle name="40% - Accent2 23" xfId="7879" xr:uid="{D40E2B8D-19CB-4EB9-A2A3-2811894465B1}"/>
    <cellStyle name="40% - Accent2 24" xfId="8491" xr:uid="{7BA555FF-5816-433F-96A8-F19C05B1E90D}"/>
    <cellStyle name="40% - Accent2 25" xfId="9103" xr:uid="{2C38C53D-34D4-43D4-8474-3B22D61972A1}"/>
    <cellStyle name="40% - Accent2 26" xfId="9715" xr:uid="{B3968B96-6118-460C-A257-68805C95C9FA}"/>
    <cellStyle name="40% - Accent2 27" xfId="10327" xr:uid="{D0D2C3DB-DD5E-4E7D-A3C8-6560A64AADB3}"/>
    <cellStyle name="40% - Accent2 28" xfId="10939" xr:uid="{A11AFF9F-CAE0-489A-A207-4CD8830F4CE9}"/>
    <cellStyle name="40% - Accent2 29" xfId="11551" xr:uid="{C266ABF9-868B-4D64-A1E0-CC2628C2195A}"/>
    <cellStyle name="40% - Accent2 3" xfId="1091" xr:uid="{84E2CA05-6026-4399-BEC6-C004FD180D21}"/>
    <cellStyle name="40% - Accent2 3 10" xfId="7458" xr:uid="{81F11C62-BF86-44BF-878B-22120DB7D039}"/>
    <cellStyle name="40% - Accent2 3 11" xfId="8070" xr:uid="{F7FEAAB4-8F44-4147-BABB-D1185651A678}"/>
    <cellStyle name="40% - Accent2 3 12" xfId="8682" xr:uid="{A3382FEB-C465-4BD7-AF29-0E478FF23657}"/>
    <cellStyle name="40% - Accent2 3 13" xfId="9294" xr:uid="{CAABAF44-641B-428E-A5C2-5E558FF0DCEE}"/>
    <cellStyle name="40% - Accent2 3 14" xfId="9906" xr:uid="{AD9E2365-1624-49F6-9379-D60305599D97}"/>
    <cellStyle name="40% - Accent2 3 15" xfId="10518" xr:uid="{1265906C-4F1F-45EB-9C30-5159FAE67DA6}"/>
    <cellStyle name="40% - Accent2 3 16" xfId="11130" xr:uid="{19200B6E-09F9-4B16-A22C-5C5EBE12C53B}"/>
    <cellStyle name="40% - Accent2 3 17" xfId="11742" xr:uid="{D41BF7FC-0F71-4017-80CD-52BD685337FC}"/>
    <cellStyle name="40% - Accent2 3 18" xfId="12354" xr:uid="{21DBEE83-6881-4025-B7D0-7FE8B45DC8A2}"/>
    <cellStyle name="40% - Accent2 3 19" xfId="12966" xr:uid="{A3D729D9-F333-47AE-85C0-BD998DFCECF5}"/>
    <cellStyle name="40% - Accent2 3 2" xfId="2566" xr:uid="{5321C25C-C23B-4A68-A92C-C5E82F961011}"/>
    <cellStyle name="40% - Accent2 3 2 2" xfId="18861" xr:uid="{2EF1940A-C5D9-4823-9533-CE4E73B4A3FF}"/>
    <cellStyle name="40% - Accent2 3 2 3" xfId="22915" xr:uid="{1E9A000D-368B-4A9B-81AE-D27F19A56CB0}"/>
    <cellStyle name="40% - Accent2 3 2 4" xfId="17629" xr:uid="{FF486DC8-D6D9-4B63-BF04-72765C136B09}"/>
    <cellStyle name="40% - Accent2 3 20" xfId="13578" xr:uid="{9E08503A-11D0-4CEA-AB72-4DFCB2C8B91E}"/>
    <cellStyle name="40% - Accent2 3 21" xfId="14190" xr:uid="{FB949178-6CB5-4FA9-AEDF-F54EA2E69B49}"/>
    <cellStyle name="40% - Accent2 3 22" xfId="14802" xr:uid="{C3F98CA2-9F57-454B-B934-82CA7E769CED}"/>
    <cellStyle name="40% - Accent2 3 23" xfId="15414" xr:uid="{A9E0A314-1823-4740-9CBC-788003F5606F}"/>
    <cellStyle name="40% - Accent2 3 24" xfId="16026" xr:uid="{C98FCD84-2738-4262-8F4B-2CA60B85DFA0}"/>
    <cellStyle name="40% - Accent2 3 25" xfId="26586" xr:uid="{5422E730-3619-4E71-AA8C-E01D5D70CA8C}"/>
    <cellStyle name="40% - Accent2 3 26" xfId="27187" xr:uid="{5BB459FF-1858-4887-9B9B-0DE7E5E7172E}"/>
    <cellStyle name="40% - Accent2 3 26 2" xfId="29086" xr:uid="{6B1DBC9A-8C39-4283-AC32-BBDDCAC3694D}"/>
    <cellStyle name="40% - Accent2 3 27" xfId="2185" xr:uid="{115F53F5-31E3-4690-BA1A-399285F9C747}"/>
    <cellStyle name="40% - Accent2 3 3" xfId="3175" xr:uid="{CF7BDCB7-ADEE-444E-97BA-B8CFB3E9B223}"/>
    <cellStyle name="40% - Accent2 3 3 2" xfId="19473" xr:uid="{296F2158-8F69-46AB-B6EA-D46BE1C89974}"/>
    <cellStyle name="40% - Accent2 3 3 3" xfId="23526" xr:uid="{E24B6D28-7A4D-497B-A8D3-EDDC677044A7}"/>
    <cellStyle name="40% - Accent2 3 3 4" xfId="18006" xr:uid="{60A6CF6A-51A2-4897-BA84-71B02D6754AC}"/>
    <cellStyle name="40% - Accent2 3 4" xfId="3786" xr:uid="{7263B755-A04C-4CEB-A28A-9852A5242354}"/>
    <cellStyle name="40% - Accent2 3 4 2" xfId="24138" xr:uid="{E1749B33-D7B8-4E40-B3B5-FC70F43B1067}"/>
    <cellStyle name="40% - Accent2 3 4 3" xfId="20085" xr:uid="{74A224B4-521B-47E2-9498-8328139C61E8}"/>
    <cellStyle name="40% - Accent2 3 5" xfId="4398" xr:uid="{AF7ED68B-8173-489B-AF59-BA82CFC0356F}"/>
    <cellStyle name="40% - Accent2 3 5 2" xfId="24750" xr:uid="{BF644B7A-2949-4EE3-8A3D-8803102624DA}"/>
    <cellStyle name="40% - Accent2 3 5 3" xfId="20697" xr:uid="{FD23D318-AD72-47B2-B80D-F72DDFA5B04B}"/>
    <cellStyle name="40% - Accent2 3 6" xfId="5010" xr:uid="{DB1DB659-9638-4B81-BB6E-959D9EE4446B}"/>
    <cellStyle name="40% - Accent2 3 6 2" xfId="25362" xr:uid="{6154C729-D414-476F-AEB8-AE4FAA567582}"/>
    <cellStyle name="40% - Accent2 3 6 3" xfId="21309" xr:uid="{DA2445F1-66FE-48CA-957E-08BCF57F0716}"/>
    <cellStyle name="40% - Accent2 3 7" xfId="5622" xr:uid="{938B7593-BE51-43E6-B676-64C4F58EE00F}"/>
    <cellStyle name="40% - Accent2 3 7 2" xfId="25974" xr:uid="{BA7961E8-7CA8-47BA-9A3B-34F58B79329F}"/>
    <cellStyle name="40% - Accent2 3 7 3" xfId="21921" xr:uid="{16088B89-F6C5-4023-9DBF-4A07245FD64A}"/>
    <cellStyle name="40% - Accent2 3 8" xfId="6234" xr:uid="{E1C70566-A668-4436-992B-282B74AFD4A2}"/>
    <cellStyle name="40% - Accent2 3 8 2" xfId="18480" xr:uid="{BBFB2316-0667-42DB-987B-BEBD77ECFF1C}"/>
    <cellStyle name="40% - Accent2 3 9" xfId="6846" xr:uid="{60B0B7BD-2F64-4351-ADD3-ADF5C5B562A8}"/>
    <cellStyle name="40% - Accent2 3 9 2" xfId="22533" xr:uid="{CC4C02EE-EA27-46D1-9C97-D733DE5B82AA}"/>
    <cellStyle name="40% - Accent2 30" xfId="12163" xr:uid="{71A21C19-8FD0-4EFD-960F-7C340D026F7D}"/>
    <cellStyle name="40% - Accent2 31" xfId="12775" xr:uid="{24DE2CAA-A34C-4DCA-8037-95F6004DC62D}"/>
    <cellStyle name="40% - Accent2 32" xfId="13387" xr:uid="{BB16EC43-3AD5-4661-BB8A-C42A2018C5E1}"/>
    <cellStyle name="40% - Accent2 33" xfId="13999" xr:uid="{E87C4AEF-F635-4712-9576-1D4C9BD6459E}"/>
    <cellStyle name="40% - Accent2 34" xfId="14611" xr:uid="{2300D571-619B-488D-81BE-C85BFAE994BF}"/>
    <cellStyle name="40% - Accent2 35" xfId="15223" xr:uid="{392D3D9D-9DB3-4BE0-B7E6-70445BC92D67}"/>
    <cellStyle name="40% - Accent2 36" xfId="15835" xr:uid="{1B320BB2-2AA5-405B-8F63-EEA00C8CF392}"/>
    <cellStyle name="40% - Accent2 37" xfId="26395" xr:uid="{D766215D-1068-40E1-A6FE-12451541D0A4}"/>
    <cellStyle name="40% - Accent2 38" xfId="1854" xr:uid="{EE87E640-7E2A-490F-AA40-E9888CF64207}"/>
    <cellStyle name="40% - Accent2 39" xfId="27565" xr:uid="{D6896CAA-46D7-4764-AD54-B3B449328725}"/>
    <cellStyle name="40% - Accent2 4" xfId="1488" xr:uid="{5AE44EED-9087-45CE-827D-D3FA9A8238EB}"/>
    <cellStyle name="40% - Accent2 4 10" xfId="8188" xr:uid="{4D3CAA0D-633F-48F6-9342-569CEB839FBA}"/>
    <cellStyle name="40% - Accent2 4 11" xfId="8800" xr:uid="{7B5C0164-A89D-4905-8FEE-BF617E9C6252}"/>
    <cellStyle name="40% - Accent2 4 12" xfId="9412" xr:uid="{AAB1D9F8-AB5D-4AB8-ADE7-7BA6E8251871}"/>
    <cellStyle name="40% - Accent2 4 13" xfId="10024" xr:uid="{3901DACD-940B-44BB-A74A-C045116ACCD1}"/>
    <cellStyle name="40% - Accent2 4 14" xfId="10636" xr:uid="{91B93FF7-28D4-4FFC-BE1E-7973D3EEB6DD}"/>
    <cellStyle name="40% - Accent2 4 15" xfId="11248" xr:uid="{F6C5A2A2-9465-412F-9D97-4BDA488B47E3}"/>
    <cellStyle name="40% - Accent2 4 16" xfId="11860" xr:uid="{1AE8C58A-26D5-419B-A70F-727E32354FC2}"/>
    <cellStyle name="40% - Accent2 4 17" xfId="12472" xr:uid="{742D7B89-11DD-4E7A-BA7D-26462BEBF4C6}"/>
    <cellStyle name="40% - Accent2 4 18" xfId="13084" xr:uid="{EBAB9C77-8B73-426D-AE07-B219C3C0E645}"/>
    <cellStyle name="40% - Accent2 4 19" xfId="13696" xr:uid="{21E65ABD-80EC-4DF3-8A0D-81B6127288A8}"/>
    <cellStyle name="40% - Accent2 4 2" xfId="3293" xr:uid="{EAB94C16-442E-4A73-A42A-A0C602A27EFA}"/>
    <cellStyle name="40% - Accent2 4 2 2" xfId="19591" xr:uid="{99051C69-3C9F-4B74-9FC3-5024F5260DFF}"/>
    <cellStyle name="40% - Accent2 4 2 3" xfId="23644" xr:uid="{A0C340EC-22A6-4FD5-B2BB-BE7D5D6949F4}"/>
    <cellStyle name="40% - Accent2 4 2 4" xfId="18121" xr:uid="{20ACAE0D-31A4-4F46-94FE-5460DB39DA9F}"/>
    <cellStyle name="40% - Accent2 4 20" xfId="14308" xr:uid="{C74E08C6-FEBE-418B-93A5-FB1CBBFE3EAE}"/>
    <cellStyle name="40% - Accent2 4 21" xfId="14920" xr:uid="{1DF98773-68D1-4B9D-8CCE-AB6E3835EF2C}"/>
    <cellStyle name="40% - Accent2 4 22" xfId="15532" xr:uid="{1653F227-9730-4E3D-A3C9-591576E23AEA}"/>
    <cellStyle name="40% - Accent2 4 23" xfId="16144" xr:uid="{05665B2C-CA42-4DD9-A4CF-E84A0DC19E9D}"/>
    <cellStyle name="40% - Accent2 4 24" xfId="26704" xr:uid="{3D6649BE-597A-4311-9548-FBD200C6445A}"/>
    <cellStyle name="40% - Accent2 4 25" xfId="29127" xr:uid="{97FC6CD8-4177-40B7-8EA1-523C503ABD19}"/>
    <cellStyle name="40% - Accent2 4 26" xfId="27883" xr:uid="{5D9651B5-D4F5-4DDD-902B-0EA67ABD40E2}"/>
    <cellStyle name="40% - Accent2 4 27" xfId="2683" xr:uid="{2E10ACC4-A9A4-4544-B25D-1D80218FDA67}"/>
    <cellStyle name="40% - Accent2 4 3" xfId="3904" xr:uid="{CE479DF9-D381-44EA-9D8A-01837E0F9FF9}"/>
    <cellStyle name="40% - Accent2 4 3 2" xfId="24256" xr:uid="{8EBB2E7D-467D-4F1C-AE7D-3738784686B9}"/>
    <cellStyle name="40% - Accent2 4 3 3" xfId="20203" xr:uid="{E2D6391A-3FCD-4EF2-A031-414FFBA6B8DD}"/>
    <cellStyle name="40% - Accent2 4 4" xfId="4516" xr:uid="{155B2F15-ED36-4EF1-B0A9-52B91F22CA9B}"/>
    <cellStyle name="40% - Accent2 4 4 2" xfId="24868" xr:uid="{F82D0448-5F08-42A3-A1AA-05AE444A0118}"/>
    <cellStyle name="40% - Accent2 4 4 3" xfId="20815" xr:uid="{9224EED7-6E1E-429B-B4D9-3F3B7D6F255B}"/>
    <cellStyle name="40% - Accent2 4 5" xfId="5128" xr:uid="{BCDE59B2-9416-4C98-AC7C-F35344A2780C}"/>
    <cellStyle name="40% - Accent2 4 5 2" xfId="25480" xr:uid="{57CF105A-E926-4392-8DAA-59D5E9439421}"/>
    <cellStyle name="40% - Accent2 4 5 3" xfId="21427" xr:uid="{11DDD3C5-5DDF-452E-ADC2-8A92837C6D14}"/>
    <cellStyle name="40% - Accent2 4 6" xfId="5740" xr:uid="{60C1688D-A6E7-4586-AEFB-32D105002709}"/>
    <cellStyle name="40% - Accent2 4 6 2" xfId="26092" xr:uid="{D6F13AC9-0C90-4155-942D-DE85AACAC0BB}"/>
    <cellStyle name="40% - Accent2 4 6 3" xfId="22039" xr:uid="{E43CD180-0B8C-4F8B-8313-790D24A23C7C}"/>
    <cellStyle name="40% - Accent2 4 7" xfId="6352" xr:uid="{9683C568-3073-44F8-9E53-BB42279B98A7}"/>
    <cellStyle name="40% - Accent2 4 7 2" xfId="18979" xr:uid="{FDCEF1CD-7D49-46DF-945B-8909A1A22622}"/>
    <cellStyle name="40% - Accent2 4 8" xfId="6964" xr:uid="{847FCC93-E2AE-41CA-AD0D-2061E7136A12}"/>
    <cellStyle name="40% - Accent2 4 8 2" xfId="23033" xr:uid="{699D2891-3AAC-40E5-A40B-1D11A9C16DAF}"/>
    <cellStyle name="40% - Accent2 4 9" xfId="7576" xr:uid="{64144C6D-875A-464D-B80D-B55A7C12D065}"/>
    <cellStyle name="40% - Accent2 40" xfId="27602" xr:uid="{488DF0A4-7B8B-4887-9B53-9C9010FA3EC6}"/>
    <cellStyle name="40% - Accent2 5" xfId="1567" xr:uid="{2BB1151A-9949-4280-8DC1-6F610AD94650}"/>
    <cellStyle name="40% - Accent2 5 10" xfId="8211" xr:uid="{8EA72274-5936-4F17-89E9-CCD2AEFE66EA}"/>
    <cellStyle name="40% - Accent2 5 11" xfId="8823" xr:uid="{364081CC-836A-4ABE-8999-B029D2EA7AB2}"/>
    <cellStyle name="40% - Accent2 5 12" xfId="9435" xr:uid="{4C1D674A-96E2-4C7A-8371-4FCD08D9BE08}"/>
    <cellStyle name="40% - Accent2 5 13" xfId="10047" xr:uid="{2C196A0B-6193-4F16-883F-D6E6405923F9}"/>
    <cellStyle name="40% - Accent2 5 14" xfId="10659" xr:uid="{CFDCA1A6-AA56-42ED-A019-2FA7CF8EED60}"/>
    <cellStyle name="40% - Accent2 5 15" xfId="11271" xr:uid="{4279D777-ABBE-4525-A05F-83091E1C642B}"/>
    <cellStyle name="40% - Accent2 5 16" xfId="11883" xr:uid="{653CA78A-2326-4E0C-A3E1-2210DACD6357}"/>
    <cellStyle name="40% - Accent2 5 17" xfId="12495" xr:uid="{F7CC5B02-8F06-4378-9DD7-0D71E1BCAC3E}"/>
    <cellStyle name="40% - Accent2 5 18" xfId="13107" xr:uid="{7F7BB975-16F6-4AF8-89BF-ABDA8BB1DF47}"/>
    <cellStyle name="40% - Accent2 5 19" xfId="13719" xr:uid="{9D66BCD8-9769-4895-96F0-2299EA2C4C2A}"/>
    <cellStyle name="40% - Accent2 5 2" xfId="3316" xr:uid="{5243A572-E0B4-449C-9449-B43F21FAB352}"/>
    <cellStyle name="40% - Accent2 5 2 2" xfId="19614" xr:uid="{43CD5F8A-D13A-48E3-B22D-98A15A2303E0}"/>
    <cellStyle name="40% - Accent2 5 2 3" xfId="23667" xr:uid="{627E5726-0908-494D-89ED-985F7FABC2BC}"/>
    <cellStyle name="40% - Accent2 5 2 4" xfId="18139" xr:uid="{92B62C66-1C8F-404B-89BE-45FC8E7E4997}"/>
    <cellStyle name="40% - Accent2 5 20" xfId="14331" xr:uid="{A2A468E4-568B-44E7-9259-13BC05F361CA}"/>
    <cellStyle name="40% - Accent2 5 21" xfId="14943" xr:uid="{32E2DE89-C02F-4B14-8DD0-68DEA7AEA54E}"/>
    <cellStyle name="40% - Accent2 5 22" xfId="15555" xr:uid="{96867D38-721E-49EF-9D89-0BDA61CE06EB}"/>
    <cellStyle name="40% - Accent2 5 23" xfId="16167" xr:uid="{142A6DF6-04E9-48D6-914D-4AC3B3CDD5DE}"/>
    <cellStyle name="40% - Accent2 5 24" xfId="26727" xr:uid="{1362432D-C71C-4CFD-8230-4A42DA92620D}"/>
    <cellStyle name="40% - Accent2 5 25" xfId="29258" xr:uid="{AE0AACF7-4F4B-433D-B97A-BA827852FD16}"/>
    <cellStyle name="40% - Accent2 5 26" xfId="28491" xr:uid="{CAD1A729-20D5-495E-B25F-97252867D38E}"/>
    <cellStyle name="40% - Accent2 5 27" xfId="2705" xr:uid="{42D43486-11E7-4D41-8A0F-61189F89EBE5}"/>
    <cellStyle name="40% - Accent2 5 3" xfId="3927" xr:uid="{9CC74160-3CB8-4698-907F-D3CB45311C72}"/>
    <cellStyle name="40% - Accent2 5 3 2" xfId="24279" xr:uid="{76B37900-9238-4AD0-9D31-26CB918557F0}"/>
    <cellStyle name="40% - Accent2 5 3 3" xfId="20226" xr:uid="{B55B53FA-2B12-4CE6-89C4-3C6D6D2E0453}"/>
    <cellStyle name="40% - Accent2 5 4" xfId="4539" xr:uid="{6B76B7BB-3C0F-4AD0-B5B7-3275F4BEBE99}"/>
    <cellStyle name="40% - Accent2 5 4 2" xfId="24891" xr:uid="{3BB12131-DE70-4103-AE93-593EE6D2053D}"/>
    <cellStyle name="40% - Accent2 5 4 3" xfId="20838" xr:uid="{93041631-D911-49C3-A249-85E1CD7E5639}"/>
    <cellStyle name="40% - Accent2 5 5" xfId="5151" xr:uid="{77E4A894-F86B-4B1C-8938-85D0541CFDAF}"/>
    <cellStyle name="40% - Accent2 5 5 2" xfId="25503" xr:uid="{12D0F61D-A5AE-4213-B5B9-F173E226F7F6}"/>
    <cellStyle name="40% - Accent2 5 5 3" xfId="21450" xr:uid="{905AFF9E-5F0A-4146-8C79-7A5D158B12B6}"/>
    <cellStyle name="40% - Accent2 5 6" xfId="5763" xr:uid="{D49B76ED-6306-49D0-B343-2A5551FFAEA2}"/>
    <cellStyle name="40% - Accent2 5 6 2" xfId="26115" xr:uid="{F8200DA7-3FA9-46FA-80C4-816EE67F635F}"/>
    <cellStyle name="40% - Accent2 5 6 3" xfId="22062" xr:uid="{4E52C05F-45E5-432A-B9E2-693421ACCF1E}"/>
    <cellStyle name="40% - Accent2 5 7" xfId="6375" xr:uid="{457A7045-BB34-4269-8B4B-D54D517AE38D}"/>
    <cellStyle name="40% - Accent2 5 7 2" xfId="19002" xr:uid="{12DBA647-52B1-496F-BD82-413839E925A3}"/>
    <cellStyle name="40% - Accent2 5 8" xfId="6987" xr:uid="{4599150D-8724-42E7-8301-F4DF8C6A2268}"/>
    <cellStyle name="40% - Accent2 5 8 2" xfId="23056" xr:uid="{5E3D7342-D837-422A-BDA1-F826898B47C8}"/>
    <cellStyle name="40% - Accent2 5 9" xfId="7599" xr:uid="{9A8E2256-6407-4BDC-BDB4-AFAB0E7793B8}"/>
    <cellStyle name="40% - Accent2 6" xfId="2728" xr:uid="{69D02063-7D9B-4A54-A46A-87FFA918BD3C}"/>
    <cellStyle name="40% - Accent2 6 10" xfId="8234" xr:uid="{C1977C63-417A-4D4D-91DB-5F0A0F1359B7}"/>
    <cellStyle name="40% - Accent2 6 11" xfId="8846" xr:uid="{DEEEFE88-CA47-4FC8-9087-C9543C0A5A13}"/>
    <cellStyle name="40% - Accent2 6 12" xfId="9458" xr:uid="{DCAC21DA-EC5B-48E4-8BEB-0C06A8A2C402}"/>
    <cellStyle name="40% - Accent2 6 13" xfId="10070" xr:uid="{0CDC648C-D21B-40DA-B5CB-20381545E805}"/>
    <cellStyle name="40% - Accent2 6 14" xfId="10682" xr:uid="{9890E109-7AA3-4122-B814-191BF591F6F7}"/>
    <cellStyle name="40% - Accent2 6 15" xfId="11294" xr:uid="{55F6FBAE-C86E-4DE4-BFB5-10679627928E}"/>
    <cellStyle name="40% - Accent2 6 16" xfId="11906" xr:uid="{0670474B-AD95-488D-8A5C-B11E57F54468}"/>
    <cellStyle name="40% - Accent2 6 17" xfId="12518" xr:uid="{FE6FAE8F-7936-49C6-9424-F7E33AD7EBBB}"/>
    <cellStyle name="40% - Accent2 6 18" xfId="13130" xr:uid="{2ED60BC4-202C-4AEF-91C0-503A86BC635E}"/>
    <cellStyle name="40% - Accent2 6 19" xfId="13742" xr:uid="{C2AF1661-0DB5-48C7-8363-6908BE6F0B71}"/>
    <cellStyle name="40% - Accent2 6 2" xfId="3339" xr:uid="{0C3AC26B-EA35-4D43-91AB-1F637E7D73F9}"/>
    <cellStyle name="40% - Accent2 6 2 2" xfId="19637" xr:uid="{75CDC815-B18A-49C5-B062-A435A796D815}"/>
    <cellStyle name="40% - Accent2 6 2 3" xfId="23690" xr:uid="{96645FDE-4042-4AF5-A310-33B00934F990}"/>
    <cellStyle name="40% - Accent2 6 2 4" xfId="18151" xr:uid="{9632DFFA-83F5-4A38-B113-C3DC8026CD3F}"/>
    <cellStyle name="40% - Accent2 6 20" xfId="14354" xr:uid="{E908B2CB-6873-4275-813D-F288213374B8}"/>
    <cellStyle name="40% - Accent2 6 21" xfId="14966" xr:uid="{360B1347-8755-4393-A7F1-38E340A0614E}"/>
    <cellStyle name="40% - Accent2 6 22" xfId="15578" xr:uid="{9B3266C4-7291-4CE6-B4C3-501AE3429CF4}"/>
    <cellStyle name="40% - Accent2 6 23" xfId="16190" xr:uid="{7C749BA4-A967-4D8F-86B7-DE71899E9DF7}"/>
    <cellStyle name="40% - Accent2 6 24" xfId="26750" xr:uid="{D9F271A6-0771-4499-83A2-7CEBE1F6611B}"/>
    <cellStyle name="40% - Accent2 6 25" xfId="29397" xr:uid="{0D7B3B24-629B-4FDD-96E9-07C2DBF731C6}"/>
    <cellStyle name="40% - Accent2 6 3" xfId="3950" xr:uid="{3A65C3EB-30A2-4342-BED1-2E32004A0C9D}"/>
    <cellStyle name="40% - Accent2 6 3 2" xfId="24302" xr:uid="{2934E917-7BE9-4290-B050-A90C172BD84C}"/>
    <cellStyle name="40% - Accent2 6 3 3" xfId="20249" xr:uid="{B8F867F3-3C83-4D55-A817-37469C9990A0}"/>
    <cellStyle name="40% - Accent2 6 4" xfId="4562" xr:uid="{5287D753-2079-4A95-A20C-444585525040}"/>
    <cellStyle name="40% - Accent2 6 4 2" xfId="24914" xr:uid="{A38505AC-4B06-4FBD-A29C-58D7FDBB51C9}"/>
    <cellStyle name="40% - Accent2 6 4 3" xfId="20861" xr:uid="{D2337F1A-8E18-4CAA-838F-1B221B9AC37C}"/>
    <cellStyle name="40% - Accent2 6 5" xfId="5174" xr:uid="{C21E3985-CE02-4C3B-98FD-038D06FE6273}"/>
    <cellStyle name="40% - Accent2 6 5 2" xfId="25526" xr:uid="{41DFD751-B6A6-445A-96D6-711A18DC4741}"/>
    <cellStyle name="40% - Accent2 6 5 3" xfId="21473" xr:uid="{77A2AA87-C381-440E-B998-1AD1C13D3EBD}"/>
    <cellStyle name="40% - Accent2 6 6" xfId="5786" xr:uid="{BE4C5853-3A71-4935-B032-CF7B629F0A07}"/>
    <cellStyle name="40% - Accent2 6 6 2" xfId="26138" xr:uid="{085D3792-A0A7-432D-A059-8CFCD79E7FCC}"/>
    <cellStyle name="40% - Accent2 6 6 3" xfId="22085" xr:uid="{B8429892-6B0E-4CFB-9111-EB452B0EE6B5}"/>
    <cellStyle name="40% - Accent2 6 7" xfId="6398" xr:uid="{B32CA360-7B7E-4BFE-99FB-DD25B1A103F3}"/>
    <cellStyle name="40% - Accent2 6 7 2" xfId="19025" xr:uid="{4035B42E-E26F-484E-AFF7-986E71346897}"/>
    <cellStyle name="40% - Accent2 6 8" xfId="7010" xr:uid="{5559588D-DD49-4E76-943D-82AB3622AA45}"/>
    <cellStyle name="40% - Accent2 6 8 2" xfId="23079" xr:uid="{39868FAF-2990-4222-87D2-665754D667DE}"/>
    <cellStyle name="40% - Accent2 6 9" xfId="7622" xr:uid="{75A71BEF-71B9-4FD2-A71D-8EA46E113321}"/>
    <cellStyle name="40% - Accent2 7" xfId="2751" xr:uid="{2A7CBD57-9DA6-41C4-8822-155BC7E22C83}"/>
    <cellStyle name="40% - Accent2 7 10" xfId="8257" xr:uid="{29254E5B-C64C-4E9D-8D24-DDD60A9EEAC3}"/>
    <cellStyle name="40% - Accent2 7 11" xfId="8869" xr:uid="{AFF6EA91-31E7-4912-B6D1-F0257D7124D6}"/>
    <cellStyle name="40% - Accent2 7 12" xfId="9481" xr:uid="{730A5E4B-902C-4C48-BA40-08F457DA7208}"/>
    <cellStyle name="40% - Accent2 7 13" xfId="10093" xr:uid="{30EEABD5-98CE-43EE-8983-47E667ADBDB1}"/>
    <cellStyle name="40% - Accent2 7 14" xfId="10705" xr:uid="{F5F934B5-FEE4-4F03-A68D-E6811E41DCFC}"/>
    <cellStyle name="40% - Accent2 7 15" xfId="11317" xr:uid="{46FA9208-A256-467D-8B20-A90A7DD06495}"/>
    <cellStyle name="40% - Accent2 7 16" xfId="11929" xr:uid="{D4EEF2BC-8988-4282-8AA6-EDAC4F595DC5}"/>
    <cellStyle name="40% - Accent2 7 17" xfId="12541" xr:uid="{F874E9F5-F4C7-4C7F-A297-BF38890B281D}"/>
    <cellStyle name="40% - Accent2 7 18" xfId="13153" xr:uid="{617D4527-0BB0-4689-A359-0442243D7550}"/>
    <cellStyle name="40% - Accent2 7 19" xfId="13765" xr:uid="{865B96AB-178A-4559-B5CB-4557071AC36A}"/>
    <cellStyle name="40% - Accent2 7 2" xfId="3362" xr:uid="{B732B974-5FA1-4478-8E0E-0FB2CD6740DD}"/>
    <cellStyle name="40% - Accent2 7 2 2" xfId="19660" xr:uid="{1C7B1B72-13E0-4A45-85BE-ADEE6EDCADFE}"/>
    <cellStyle name="40% - Accent2 7 2 3" xfId="23713" xr:uid="{A97038F7-9FFD-4808-BB73-EB7D73DC3F13}"/>
    <cellStyle name="40% - Accent2 7 2 4" xfId="18163" xr:uid="{5AB3A059-A0D5-4F45-A1ED-3D6D26CCC1B9}"/>
    <cellStyle name="40% - Accent2 7 20" xfId="14377" xr:uid="{0C8B1547-C8CD-4188-A642-BFC94C35EC8D}"/>
    <cellStyle name="40% - Accent2 7 21" xfId="14989" xr:uid="{1A4B0483-3543-4A8E-8990-FE996C4E3DC0}"/>
    <cellStyle name="40% - Accent2 7 22" xfId="15601" xr:uid="{8E20AF64-53E6-4F53-8E97-4AEA21FABCAC}"/>
    <cellStyle name="40% - Accent2 7 23" xfId="16213" xr:uid="{B11DA831-BC88-47E2-86E2-B3AF243B2AA4}"/>
    <cellStyle name="40% - Accent2 7 24" xfId="26773" xr:uid="{4AA7F99F-35F0-4E2D-B19D-E984675436D0}"/>
    <cellStyle name="40% - Accent2 7 25" xfId="29449" xr:uid="{4BCA8FA9-A51B-4228-A32F-574DD7FE887F}"/>
    <cellStyle name="40% - Accent2 7 3" xfId="3973" xr:uid="{641E2CAA-B0BF-4BE8-96B0-33D10B95327B}"/>
    <cellStyle name="40% - Accent2 7 3 2" xfId="24325" xr:uid="{A29364A3-D885-4C7E-A6D8-81C8DC0FEE81}"/>
    <cellStyle name="40% - Accent2 7 3 3" xfId="20272" xr:uid="{F4BEEA9B-BE08-45B4-92E4-858DB3857B97}"/>
    <cellStyle name="40% - Accent2 7 4" xfId="4585" xr:uid="{CA10C4C8-4190-464B-8053-05DEEDE028AE}"/>
    <cellStyle name="40% - Accent2 7 4 2" xfId="24937" xr:uid="{73292CE7-D1B4-46F0-BF18-8961CB9C9769}"/>
    <cellStyle name="40% - Accent2 7 4 3" xfId="20884" xr:uid="{509452D0-CC70-49DE-AA63-9F119DD9BB71}"/>
    <cellStyle name="40% - Accent2 7 5" xfId="5197" xr:uid="{2303E4EF-9861-4A9F-8948-C567A5B9B860}"/>
    <cellStyle name="40% - Accent2 7 5 2" xfId="25549" xr:uid="{46FDEEA4-EEB5-42C1-9D43-71E98B9558AE}"/>
    <cellStyle name="40% - Accent2 7 5 3" xfId="21496" xr:uid="{C592E29B-0BF1-4B72-A1EE-2A34E6442F6C}"/>
    <cellStyle name="40% - Accent2 7 6" xfId="5809" xr:uid="{E909ADBD-50A4-4BF2-9915-E58C0EFCEC3E}"/>
    <cellStyle name="40% - Accent2 7 6 2" xfId="26161" xr:uid="{32F15479-73DC-4C13-826C-AD6D5320F2BA}"/>
    <cellStyle name="40% - Accent2 7 6 3" xfId="22108" xr:uid="{3DC25229-0306-4D9A-8C6C-1D962BD0E21E}"/>
    <cellStyle name="40% - Accent2 7 7" xfId="6421" xr:uid="{ECFFA8AF-5E73-41BE-BF5C-015F42E79AD4}"/>
    <cellStyle name="40% - Accent2 7 7 2" xfId="19048" xr:uid="{97AEB72F-E7B6-4823-85B0-D8DFE10CF658}"/>
    <cellStyle name="40% - Accent2 7 8" xfId="7033" xr:uid="{E825A49B-D293-4855-9B73-CABFDB435775}"/>
    <cellStyle name="40% - Accent2 7 8 2" xfId="23102" xr:uid="{E46CBC7D-705B-4DDB-AC34-0B3DEDC35828}"/>
    <cellStyle name="40% - Accent2 7 9" xfId="7645" xr:uid="{22D10E28-4528-4F58-81A4-B392E1DFCDA0}"/>
    <cellStyle name="40% - Accent2 8" xfId="2774" xr:uid="{D426706D-2E7B-495A-9D8A-E1E3CED750D8}"/>
    <cellStyle name="40% - Accent2 8 10" xfId="8280" xr:uid="{E435D13E-DCDF-462C-8AF6-2D24FEC39BCC}"/>
    <cellStyle name="40% - Accent2 8 11" xfId="8892" xr:uid="{B7F0940D-8E38-424E-B264-E944DE659B28}"/>
    <cellStyle name="40% - Accent2 8 12" xfId="9504" xr:uid="{933857BE-4C2B-409F-8DD6-F2C437EAADDC}"/>
    <cellStyle name="40% - Accent2 8 13" xfId="10116" xr:uid="{E8630465-B402-4119-9653-85879E0BEDD1}"/>
    <cellStyle name="40% - Accent2 8 14" xfId="10728" xr:uid="{146EE2D9-5014-45F7-9E2F-B5604A955BB7}"/>
    <cellStyle name="40% - Accent2 8 15" xfId="11340" xr:uid="{A75B2710-FEF5-46FF-BD33-7CACA0E9939E}"/>
    <cellStyle name="40% - Accent2 8 16" xfId="11952" xr:uid="{0A332304-FD67-4E50-87ED-2281E831710A}"/>
    <cellStyle name="40% - Accent2 8 17" xfId="12564" xr:uid="{5DE5F91E-2553-4786-BC86-B14C62AD1A8F}"/>
    <cellStyle name="40% - Accent2 8 18" xfId="13176" xr:uid="{9DD852B9-394A-4C4A-B853-846C04C3429B}"/>
    <cellStyle name="40% - Accent2 8 19" xfId="13788" xr:uid="{891ADBED-567F-4CEE-A423-B53A0DCEBA27}"/>
    <cellStyle name="40% - Accent2 8 2" xfId="3385" xr:uid="{0AFC7457-AFCB-47BE-B460-A00A0C18DF35}"/>
    <cellStyle name="40% - Accent2 8 2 2" xfId="19683" xr:uid="{0232E45F-1750-47E4-A77C-B73194D91B48}"/>
    <cellStyle name="40% - Accent2 8 2 3" xfId="23736" xr:uid="{113511BA-BE4C-48FF-9755-22D0BF555EBA}"/>
    <cellStyle name="40% - Accent2 8 2 4" xfId="18175" xr:uid="{DCA9951C-A74A-4842-AAC4-7FE1E00989EB}"/>
    <cellStyle name="40% - Accent2 8 20" xfId="14400" xr:uid="{13F6FEDA-CE8C-4909-B0A4-7B8ACC4210BE}"/>
    <cellStyle name="40% - Accent2 8 21" xfId="15012" xr:uid="{E2914946-C606-42A1-B574-DD792F230207}"/>
    <cellStyle name="40% - Accent2 8 22" xfId="15624" xr:uid="{D36FE830-99B4-4266-A71E-91E150138C02}"/>
    <cellStyle name="40% - Accent2 8 23" xfId="16236" xr:uid="{52034D3C-47F4-4DAE-AD89-95EDB8B22707}"/>
    <cellStyle name="40% - Accent2 8 24" xfId="26796" xr:uid="{F7AF315E-0619-4F21-B5EB-0C1C7E034486}"/>
    <cellStyle name="40% - Accent2 8 25" xfId="29502" xr:uid="{A555FAE2-E532-4927-8876-68AE40D6CF53}"/>
    <cellStyle name="40% - Accent2 8 3" xfId="3996" xr:uid="{89D0E999-99B8-4E56-B878-6F25E5C934D1}"/>
    <cellStyle name="40% - Accent2 8 3 2" xfId="24348" xr:uid="{6E60D4DB-2519-49AE-BA32-E1E3FF4E1418}"/>
    <cellStyle name="40% - Accent2 8 3 3" xfId="20295" xr:uid="{0F593C40-DA68-4367-8B9A-89F0AED80906}"/>
    <cellStyle name="40% - Accent2 8 4" xfId="4608" xr:uid="{3CDAD360-9DBE-4EE2-87B0-2BB3AAECE986}"/>
    <cellStyle name="40% - Accent2 8 4 2" xfId="24960" xr:uid="{082F687D-1636-450C-9176-34AB73A1A7AC}"/>
    <cellStyle name="40% - Accent2 8 4 3" xfId="20907" xr:uid="{8E2B30AE-988C-412D-B9F4-A76162B5988D}"/>
    <cellStyle name="40% - Accent2 8 5" xfId="5220" xr:uid="{EA7E5A30-1AE7-4DA0-9918-BBD6B7BCF709}"/>
    <cellStyle name="40% - Accent2 8 5 2" xfId="25572" xr:uid="{0189A209-2F1A-4B28-93F0-C2BF3007209C}"/>
    <cellStyle name="40% - Accent2 8 5 3" xfId="21519" xr:uid="{AD58D5A0-B582-4A98-AC7F-F3CB159FE91B}"/>
    <cellStyle name="40% - Accent2 8 6" xfId="5832" xr:uid="{C1A0EED2-327E-4022-B58D-991F6D47F04F}"/>
    <cellStyle name="40% - Accent2 8 6 2" xfId="26184" xr:uid="{4998D18F-973C-4122-B1B0-E5E605301449}"/>
    <cellStyle name="40% - Accent2 8 6 3" xfId="22131" xr:uid="{718964FB-E7B7-4265-BB61-CB9AF35E73F4}"/>
    <cellStyle name="40% - Accent2 8 7" xfId="6444" xr:uid="{1AEF597B-64FF-4073-A5DF-B060DF6F94CD}"/>
    <cellStyle name="40% - Accent2 8 7 2" xfId="19071" xr:uid="{E56F2CDA-F94C-4D04-BBD3-70AFB19E6BCF}"/>
    <cellStyle name="40% - Accent2 8 8" xfId="7056" xr:uid="{50AE15C5-12EB-408C-B843-456FB07E1C26}"/>
    <cellStyle name="40% - Accent2 8 8 2" xfId="23125" xr:uid="{84CD1726-A686-46D2-BA3B-6AF6657A44B2}"/>
    <cellStyle name="40% - Accent2 8 9" xfId="7668" xr:uid="{93FBBE2D-2737-426E-A44D-B1B09E6762B0}"/>
    <cellStyle name="40% - Accent2 9" xfId="2797" xr:uid="{909B02D4-5E0A-4812-A467-4364DF60365E}"/>
    <cellStyle name="40% - Accent2 9 10" xfId="8303" xr:uid="{25F0B5DA-8254-4EEF-AFE7-535C010926AE}"/>
    <cellStyle name="40% - Accent2 9 11" xfId="8915" xr:uid="{17E5D2A2-FE51-44BB-9E4B-409C48F9D3CB}"/>
    <cellStyle name="40% - Accent2 9 12" xfId="9527" xr:uid="{B8EBDE42-5FA0-4730-AF06-07F83D5C318C}"/>
    <cellStyle name="40% - Accent2 9 13" xfId="10139" xr:uid="{28D87F4F-BC81-4BC2-A3E8-8EF994BBF307}"/>
    <cellStyle name="40% - Accent2 9 14" xfId="10751" xr:uid="{A6E27973-9B10-4872-8333-9970403BB59D}"/>
    <cellStyle name="40% - Accent2 9 15" xfId="11363" xr:uid="{7F9948E8-B187-4741-98D6-ADAAE6AEE0AE}"/>
    <cellStyle name="40% - Accent2 9 16" xfId="11975" xr:uid="{9016A7F2-95C1-4505-B9C1-D15ED2AE79E7}"/>
    <cellStyle name="40% - Accent2 9 17" xfId="12587" xr:uid="{19B06B2C-8B79-49C5-9E99-D101A3B2E35F}"/>
    <cellStyle name="40% - Accent2 9 18" xfId="13199" xr:uid="{2E306107-8EC3-42FD-A17B-F8DFF7A2FB0E}"/>
    <cellStyle name="40% - Accent2 9 19" xfId="13811" xr:uid="{29762D48-C284-42AA-A69C-889F1A4B156E}"/>
    <cellStyle name="40% - Accent2 9 2" xfId="3408" xr:uid="{D17A30DF-1D1B-4A0B-BD2D-F0BF8D673545}"/>
    <cellStyle name="40% - Accent2 9 2 2" xfId="19706" xr:uid="{AC88B798-FC60-4733-8216-3D4912CBAD9A}"/>
    <cellStyle name="40% - Accent2 9 2 3" xfId="23759" xr:uid="{E2685483-78D9-4524-8C26-F35443E0F5A8}"/>
    <cellStyle name="40% - Accent2 9 2 4" xfId="18187" xr:uid="{F0404C15-62E2-4F05-BED2-8F22D1C1FEF6}"/>
    <cellStyle name="40% - Accent2 9 20" xfId="14423" xr:uid="{32F71777-2C01-4075-A1A6-F3B9973FAADC}"/>
    <cellStyle name="40% - Accent2 9 21" xfId="15035" xr:uid="{4F987476-97DD-441A-BC59-800E0276458F}"/>
    <cellStyle name="40% - Accent2 9 22" xfId="15647" xr:uid="{4D32BEC4-A28B-45EF-8C1A-5EFDBD145A8E}"/>
    <cellStyle name="40% - Accent2 9 23" xfId="16259" xr:uid="{92184838-6BD4-4D31-80E4-4647F8663ED9}"/>
    <cellStyle name="40% - Accent2 9 24" xfId="26819" xr:uid="{B3A24BCA-9926-476F-9990-A76BCF7EBDC0}"/>
    <cellStyle name="40% - Accent2 9 25" xfId="29558" xr:uid="{07611A64-DFC1-4908-88D8-60662230E4EE}"/>
    <cellStyle name="40% - Accent2 9 3" xfId="4019" xr:uid="{9123AC74-F3B3-43F4-A8FF-16B689EFC7EF}"/>
    <cellStyle name="40% - Accent2 9 3 2" xfId="24371" xr:uid="{04F61218-E152-46BB-A3DE-E6EDAA30B060}"/>
    <cellStyle name="40% - Accent2 9 3 3" xfId="20318" xr:uid="{99B4FC37-0E2C-4727-A786-8B88913FFBD1}"/>
    <cellStyle name="40% - Accent2 9 4" xfId="4631" xr:uid="{491E24C3-899C-4F55-A0EB-B7244C8C53D3}"/>
    <cellStyle name="40% - Accent2 9 4 2" xfId="24983" xr:uid="{569B6713-F621-4859-81BC-7F8600E4C8C0}"/>
    <cellStyle name="40% - Accent2 9 4 3" xfId="20930" xr:uid="{BA64F46F-C53A-476B-BC3A-CA298F202F6E}"/>
    <cellStyle name="40% - Accent2 9 5" xfId="5243" xr:uid="{BB2F2142-C813-430F-9AEE-3BC72C2B55BD}"/>
    <cellStyle name="40% - Accent2 9 5 2" xfId="25595" xr:uid="{F23F4652-5724-4D36-8108-DEC38ADF3E82}"/>
    <cellStyle name="40% - Accent2 9 5 3" xfId="21542" xr:uid="{A767678A-B179-4271-B597-17D3F46B6170}"/>
    <cellStyle name="40% - Accent2 9 6" xfId="5855" xr:uid="{97DE613B-2E07-4EDE-B142-09EFF038D0CF}"/>
    <cellStyle name="40% - Accent2 9 6 2" xfId="26207" xr:uid="{D665472F-684B-486A-B4EE-6CA243C85105}"/>
    <cellStyle name="40% - Accent2 9 6 3" xfId="22154" xr:uid="{C8830645-8284-4DFC-8062-9C4B4D23ECA5}"/>
    <cellStyle name="40% - Accent2 9 7" xfId="6467" xr:uid="{5129817D-0634-4E69-BC93-F23961B5985E}"/>
    <cellStyle name="40% - Accent2 9 7 2" xfId="19094" xr:uid="{1474FAFC-268E-4822-B25F-2470CFE1C7DB}"/>
    <cellStyle name="40% - Accent2 9 8" xfId="7079" xr:uid="{68DC00D9-B2CE-4AAD-B49A-9B5BDF8A4A23}"/>
    <cellStyle name="40% - Accent2 9 8 2" xfId="23148" xr:uid="{B450F405-CD52-4F96-A60E-70DAED66AF85}"/>
    <cellStyle name="40% - Accent2 9 9" xfId="7691" xr:uid="{CEB31938-7BBA-4583-914E-15D6D9C2C081}"/>
    <cellStyle name="40% - Accent3" xfId="676" builtinId="39" customBuiltin="1"/>
    <cellStyle name="40% - Accent3 10" xfId="2822" xr:uid="{D6D9A817-125E-4682-B654-138532CC6A6C}"/>
    <cellStyle name="40% - Accent3 10 10" xfId="8328" xr:uid="{BB21A0B4-7449-42C8-BD14-FB7D72DA685B}"/>
    <cellStyle name="40% - Accent3 10 11" xfId="8940" xr:uid="{DBFE4017-3605-4F6A-BFD8-C43C9F614738}"/>
    <cellStyle name="40% - Accent3 10 12" xfId="9552" xr:uid="{F98AC2A6-4136-4EAA-9B7D-1342DB66FFCE}"/>
    <cellStyle name="40% - Accent3 10 13" xfId="10164" xr:uid="{44D00A9A-A65F-4DCB-9C4F-DAC01DF455B7}"/>
    <cellStyle name="40% - Accent3 10 14" xfId="10776" xr:uid="{5272D581-28A1-4A66-AFA4-0FAE41ACBF6E}"/>
    <cellStyle name="40% - Accent3 10 15" xfId="11388" xr:uid="{3EBF2718-E6EB-4305-BBF0-DC6290A23FBD}"/>
    <cellStyle name="40% - Accent3 10 16" xfId="12000" xr:uid="{787A223B-F791-42D6-8C8B-42361BCAC113}"/>
    <cellStyle name="40% - Accent3 10 17" xfId="12612" xr:uid="{FF963B01-2CE3-4F26-B736-F37EA9DE0CE6}"/>
    <cellStyle name="40% - Accent3 10 18" xfId="13224" xr:uid="{2F2DF323-4D81-483E-8197-FC42D53679F6}"/>
    <cellStyle name="40% - Accent3 10 19" xfId="13836" xr:uid="{EE7C650D-AE67-4B34-9AD7-950CAB1FDDBF}"/>
    <cellStyle name="40% - Accent3 10 2" xfId="3433" xr:uid="{FA7D676D-21EE-48AC-9AD2-FF7D96A5A876}"/>
    <cellStyle name="40% - Accent3 10 2 2" xfId="19731" xr:uid="{9BAEE78E-2F6C-4C55-A3AD-10C60E96BBC7}"/>
    <cellStyle name="40% - Accent3 10 2 3" xfId="23784" xr:uid="{48FFBDD6-BC53-4E3D-8A07-16C30197ECA0}"/>
    <cellStyle name="40% - Accent3 10 2 4" xfId="18201" xr:uid="{422EC0BF-E7B2-4E07-A36C-B2DC1D9B3B18}"/>
    <cellStyle name="40% - Accent3 10 20" xfId="14448" xr:uid="{255E0359-F847-4F29-B5B5-D8F5DD32EC21}"/>
    <cellStyle name="40% - Accent3 10 21" xfId="15060" xr:uid="{94ACD3C4-E4A7-4F05-9DAE-27FE68954E8E}"/>
    <cellStyle name="40% - Accent3 10 22" xfId="15672" xr:uid="{D38A23B3-FAB8-4B53-AEDE-B0B721C3999D}"/>
    <cellStyle name="40% - Accent3 10 23" xfId="16284" xr:uid="{73145690-B7ED-4A2C-B0B2-D6BA1A682CBE}"/>
    <cellStyle name="40% - Accent3 10 24" xfId="26844" xr:uid="{84EF6CBE-1476-49BE-B4BC-7577F88699E7}"/>
    <cellStyle name="40% - Accent3 10 25" xfId="29580" xr:uid="{439E5F87-4B4F-4697-851A-0B1FCD39A379}"/>
    <cellStyle name="40% - Accent3 10 3" xfId="4044" xr:uid="{AED714B7-9A34-408C-878B-CC8C89415869}"/>
    <cellStyle name="40% - Accent3 10 3 2" xfId="24396" xr:uid="{4641E5EF-9E86-4510-96FD-DD8DE375C71B}"/>
    <cellStyle name="40% - Accent3 10 3 3" xfId="20343" xr:uid="{316638DA-0DEC-4BE6-99BA-545491F28F1C}"/>
    <cellStyle name="40% - Accent3 10 4" xfId="4656" xr:uid="{666F2D69-61BB-4D75-9D61-3C6E466863CE}"/>
    <cellStyle name="40% - Accent3 10 4 2" xfId="25008" xr:uid="{3AE3CB8A-8E70-47B8-ACDB-E839C28FE86C}"/>
    <cellStyle name="40% - Accent3 10 4 3" xfId="20955" xr:uid="{5BCCDD00-04DB-4919-8092-287679D24920}"/>
    <cellStyle name="40% - Accent3 10 5" xfId="5268" xr:uid="{7DA7E825-BDB2-47FB-9373-42B714C23F87}"/>
    <cellStyle name="40% - Accent3 10 5 2" xfId="25620" xr:uid="{E847CE87-89A4-45D3-9B08-18F373CF2722}"/>
    <cellStyle name="40% - Accent3 10 5 3" xfId="21567" xr:uid="{C366DD02-C55A-44F6-8155-F63628238DF0}"/>
    <cellStyle name="40% - Accent3 10 6" xfId="5880" xr:uid="{E721F40F-E5B8-4715-8013-9F75276051B6}"/>
    <cellStyle name="40% - Accent3 10 6 2" xfId="26232" xr:uid="{2D481CE3-1288-461D-8F46-D4B1C43256BE}"/>
    <cellStyle name="40% - Accent3 10 6 3" xfId="22179" xr:uid="{428FBB80-0A40-49BF-9421-D2BE653CC8B3}"/>
    <cellStyle name="40% - Accent3 10 7" xfId="6492" xr:uid="{13291542-A5E0-4BA3-B839-10A47C21D1E2}"/>
    <cellStyle name="40% - Accent3 10 7 2" xfId="19119" xr:uid="{8C5C6F35-3194-49CF-8C82-803D07ED7857}"/>
    <cellStyle name="40% - Accent3 10 8" xfId="7104" xr:uid="{E16B6C6C-98F2-4BBD-8168-4CF77FA937BD}"/>
    <cellStyle name="40% - Accent3 10 8 2" xfId="23173" xr:uid="{FDE6B5A8-57C6-4BA8-99F3-12640D88A080}"/>
    <cellStyle name="40% - Accent3 10 9" xfId="7716" xr:uid="{EDD474DD-7D17-469F-BF40-A6C5650C9B14}"/>
    <cellStyle name="40% - Accent3 11" xfId="2845" xr:uid="{DD09EF0D-8C37-4B17-9E58-1CD87B1D8C27}"/>
    <cellStyle name="40% - Accent3 11 10" xfId="8351" xr:uid="{A382ED9B-0339-4B64-80A3-3B595C6B6FF0}"/>
    <cellStyle name="40% - Accent3 11 11" xfId="8963" xr:uid="{6C599EFD-8959-4B67-8BB8-50AAF6B30962}"/>
    <cellStyle name="40% - Accent3 11 12" xfId="9575" xr:uid="{6D16E615-EC76-46C3-B97F-51112CE7C337}"/>
    <cellStyle name="40% - Accent3 11 13" xfId="10187" xr:uid="{5E4304BA-891D-4D4A-AF73-BFA85F3EFEC9}"/>
    <cellStyle name="40% - Accent3 11 14" xfId="10799" xr:uid="{5EA142E8-3C20-4980-AB5A-50D3EF440E6F}"/>
    <cellStyle name="40% - Accent3 11 15" xfId="11411" xr:uid="{84D5447E-B714-4153-A876-C24521EE6D7F}"/>
    <cellStyle name="40% - Accent3 11 16" xfId="12023" xr:uid="{EDE52533-558D-4995-B3CF-CF586D10B8AC}"/>
    <cellStyle name="40% - Accent3 11 17" xfId="12635" xr:uid="{EA3BEA70-F379-4BC7-9373-7A40B70DBE95}"/>
    <cellStyle name="40% - Accent3 11 18" xfId="13247" xr:uid="{2A0379C4-BBDE-4626-A385-87CC67E42D4B}"/>
    <cellStyle name="40% - Accent3 11 19" xfId="13859" xr:uid="{3D89F624-EDF8-49C0-8D10-8BC04D061986}"/>
    <cellStyle name="40% - Accent3 11 2" xfId="3456" xr:uid="{E48636D1-EFF9-43A2-84E2-4B60401ED325}"/>
    <cellStyle name="40% - Accent3 11 2 2" xfId="23807" xr:uid="{F925235C-6C19-4088-A1ED-978A236CBAE0}"/>
    <cellStyle name="40% - Accent3 11 2 3" xfId="19754" xr:uid="{5284F1F6-50BA-42F5-97D9-5A0F70E5E2F3}"/>
    <cellStyle name="40% - Accent3 11 20" xfId="14471" xr:uid="{74E00298-9B2F-46E6-9D70-67FE1046618F}"/>
    <cellStyle name="40% - Accent3 11 21" xfId="15083" xr:uid="{6FE95C5E-BD34-4CFF-BA91-4AAEAE3748CF}"/>
    <cellStyle name="40% - Accent3 11 22" xfId="15695" xr:uid="{CDB962C0-1A07-49C5-84D1-8A996B08C4BA}"/>
    <cellStyle name="40% - Accent3 11 23" xfId="16307" xr:uid="{39212E94-4F1A-404B-8264-3A29E852FB94}"/>
    <cellStyle name="40% - Accent3 11 24" xfId="26867" xr:uid="{F3CF6412-8AF3-408E-9D50-2AECDF0B1FD4}"/>
    <cellStyle name="40% - Accent3 11 25" xfId="29600" xr:uid="{C9C25928-EACF-4BFE-B545-178FEEC80754}"/>
    <cellStyle name="40% - Accent3 11 3" xfId="4067" xr:uid="{3F2A1BA3-9B91-480F-B295-131B22240A5C}"/>
    <cellStyle name="40% - Accent3 11 3 2" xfId="24419" xr:uid="{31246B41-2873-4272-B5F0-0C8D8F3C8DF1}"/>
    <cellStyle name="40% - Accent3 11 3 3" xfId="20366" xr:uid="{97067146-3B9A-4D1A-A090-E8B75BFEDA21}"/>
    <cellStyle name="40% - Accent3 11 4" xfId="4679" xr:uid="{26A2E017-1657-443F-BC02-9191B3192810}"/>
    <cellStyle name="40% - Accent3 11 4 2" xfId="25031" xr:uid="{A2DDE682-80B6-4B89-828D-25D1F7D28837}"/>
    <cellStyle name="40% - Accent3 11 4 3" xfId="20978" xr:uid="{1DF8DBCA-AE8D-4EDD-A6B0-30C0CB5DD59C}"/>
    <cellStyle name="40% - Accent3 11 5" xfId="5291" xr:uid="{88920E1F-6342-4F3D-AE9A-9AA849453E14}"/>
    <cellStyle name="40% - Accent3 11 5 2" xfId="25643" xr:uid="{779EC74E-3A7C-4452-A520-90BA50D20A93}"/>
    <cellStyle name="40% - Accent3 11 5 3" xfId="21590" xr:uid="{20A0A543-5ACE-46E7-BDFE-747F49AF6EDA}"/>
    <cellStyle name="40% - Accent3 11 6" xfId="5903" xr:uid="{5CEE96EF-3755-44BD-BF44-8DD3E4E13269}"/>
    <cellStyle name="40% - Accent3 11 6 2" xfId="26255" xr:uid="{FFFC0887-630C-4E16-88C9-1BEA95F21C55}"/>
    <cellStyle name="40% - Accent3 11 6 3" xfId="22202" xr:uid="{B76E0500-FE5E-42DB-BB49-4792A624186D}"/>
    <cellStyle name="40% - Accent3 11 7" xfId="6515" xr:uid="{8B50F69B-9B44-41EF-8C3D-A5E3F0C7B651}"/>
    <cellStyle name="40% - Accent3 11 7 2" xfId="19142" xr:uid="{649AE401-30AF-4AB0-9C0E-A4754B6EB172}"/>
    <cellStyle name="40% - Accent3 11 8" xfId="7127" xr:uid="{A57C0836-1A14-4554-B870-C6B45279E0A8}"/>
    <cellStyle name="40% - Accent3 11 8 2" xfId="23196" xr:uid="{EE7C7F4A-3A47-4824-9DAF-DB98109C79ED}"/>
    <cellStyle name="40% - Accent3 11 9" xfId="7739" xr:uid="{CA43D84C-1E8D-44E0-B621-28C212A54D44}"/>
    <cellStyle name="40% - Accent3 12" xfId="2867" xr:uid="{7DF08B32-D9C8-44DC-ACC5-01BBF0B93F6C}"/>
    <cellStyle name="40% - Accent3 12 10" xfId="8374" xr:uid="{B03D3354-F2E4-4205-964C-69BF27698AF8}"/>
    <cellStyle name="40% - Accent3 12 11" xfId="8986" xr:uid="{803152EF-240E-4142-AA4F-220948FD6F3B}"/>
    <cellStyle name="40% - Accent3 12 12" xfId="9598" xr:uid="{21FFBB1F-98F6-424E-9B29-054D9B28CA64}"/>
    <cellStyle name="40% - Accent3 12 13" xfId="10210" xr:uid="{3C0F3E26-69D9-4974-A143-6EC547325BF3}"/>
    <cellStyle name="40% - Accent3 12 14" xfId="10822" xr:uid="{84B37F1C-9F76-4AA4-BAF4-F798B624005F}"/>
    <cellStyle name="40% - Accent3 12 15" xfId="11434" xr:uid="{8409CEB5-69FD-4EA3-BF87-F5B812D9D4C8}"/>
    <cellStyle name="40% - Accent3 12 16" xfId="12046" xr:uid="{8E1F6F41-8A04-4ECD-B93B-0337CDA6290B}"/>
    <cellStyle name="40% - Accent3 12 17" xfId="12658" xr:uid="{2B28968F-F799-42BB-8E1F-F7D945691B23}"/>
    <cellStyle name="40% - Accent3 12 18" xfId="13270" xr:uid="{6E679B04-5507-451B-AE22-82B1619A41E5}"/>
    <cellStyle name="40% - Accent3 12 19" xfId="13882" xr:uid="{C6BAEF9B-13C9-4E13-A9E1-10FFFA10AA51}"/>
    <cellStyle name="40% - Accent3 12 2" xfId="3478" xr:uid="{C0CBB049-3922-4070-B27A-1BCF67960E52}"/>
    <cellStyle name="40% - Accent3 12 2 2" xfId="23830" xr:uid="{D9F317F7-0B72-446F-AD70-8F58E0FB72D6}"/>
    <cellStyle name="40% - Accent3 12 2 3" xfId="19777" xr:uid="{B6B00EDF-CABA-4484-9F73-1DD26512FE0A}"/>
    <cellStyle name="40% - Accent3 12 20" xfId="14494" xr:uid="{D3D40ADE-535E-4906-8DCE-2B3AC332EF75}"/>
    <cellStyle name="40% - Accent3 12 21" xfId="15106" xr:uid="{9FD69812-FFA0-47B4-9A29-80B5B8A49000}"/>
    <cellStyle name="40% - Accent3 12 22" xfId="15718" xr:uid="{02778932-4524-49D1-AD33-81AD1BA54862}"/>
    <cellStyle name="40% - Accent3 12 23" xfId="16330" xr:uid="{09E8CCFF-46D2-4DF1-86C4-CC2EEEB0CDA6}"/>
    <cellStyle name="40% - Accent3 12 24" xfId="26890" xr:uid="{DB676FC5-4E7A-4EE0-9895-8909B39D1A89}"/>
    <cellStyle name="40% - Accent3 12 25" xfId="29653" xr:uid="{4CD20E0E-A828-4CEC-9B20-41022CB0C934}"/>
    <cellStyle name="40% - Accent3 12 3" xfId="4090" xr:uid="{9ED447F6-EF83-475A-A6AF-1D9A788A9323}"/>
    <cellStyle name="40% - Accent3 12 3 2" xfId="24442" xr:uid="{83EB5406-D1C8-49C0-B754-C0A345C7E91D}"/>
    <cellStyle name="40% - Accent3 12 3 3" xfId="20389" xr:uid="{1530D905-251C-423D-AA15-A608AA3CDDE1}"/>
    <cellStyle name="40% - Accent3 12 4" xfId="4702" xr:uid="{58DB0768-5EF1-4FF6-98DA-AF00B30B684E}"/>
    <cellStyle name="40% - Accent3 12 4 2" xfId="25054" xr:uid="{0910BF87-21A8-45CC-98C1-C5AFB2056327}"/>
    <cellStyle name="40% - Accent3 12 4 3" xfId="21001" xr:uid="{E7DF68BE-6F78-4310-BAAC-4BB63DAA51CF}"/>
    <cellStyle name="40% - Accent3 12 5" xfId="5314" xr:uid="{2E4CEE12-DF7B-4CEB-828A-AB1F0374CD65}"/>
    <cellStyle name="40% - Accent3 12 5 2" xfId="25666" xr:uid="{C59E3204-F9E9-49EB-B30B-FEBF8F9D236B}"/>
    <cellStyle name="40% - Accent3 12 5 3" xfId="21613" xr:uid="{F51F55C6-3E43-40DF-8A7E-8EC64772C99A}"/>
    <cellStyle name="40% - Accent3 12 6" xfId="5926" xr:uid="{4E6AB6A4-F2CA-463E-8AF8-05CACBF6BCB9}"/>
    <cellStyle name="40% - Accent3 12 6 2" xfId="26278" xr:uid="{57F0769E-BD30-4B4D-B8DF-2067DBDC986B}"/>
    <cellStyle name="40% - Accent3 12 6 3" xfId="22225" xr:uid="{01B6B0B5-1462-4DE1-82F9-50D6B31CB17A}"/>
    <cellStyle name="40% - Accent3 12 7" xfId="6538" xr:uid="{96A7CEF7-13CE-4555-BF11-F88D5B6598C6}"/>
    <cellStyle name="40% - Accent3 12 7 2" xfId="19165" xr:uid="{9B64F61F-0071-4FA3-B6B3-68A777EE92B3}"/>
    <cellStyle name="40% - Accent3 12 8" xfId="7150" xr:uid="{579DED0F-1AED-4637-8C2E-528300351D14}"/>
    <cellStyle name="40% - Accent3 12 8 2" xfId="23219" xr:uid="{B4018C57-1F67-4D73-BF52-36A488E3BE7B}"/>
    <cellStyle name="40% - Accent3 12 9" xfId="7762" xr:uid="{92BE3D1C-5A6A-4C7B-9B08-54094743DCA6}"/>
    <cellStyle name="40% - Accent3 13" xfId="2890" xr:uid="{F83D4A6E-6969-46F3-8E6B-A4E8949C1E0C}"/>
    <cellStyle name="40% - Accent3 13 10" xfId="8397" xr:uid="{6C730A7B-151E-4098-8974-7CC41967D2C7}"/>
    <cellStyle name="40% - Accent3 13 11" xfId="9009" xr:uid="{0DB895D4-5F20-4FD5-BA1B-0DAC3A62F8F1}"/>
    <cellStyle name="40% - Accent3 13 12" xfId="9621" xr:uid="{70223BC3-1437-4D5B-AA87-3C13EB104DAA}"/>
    <cellStyle name="40% - Accent3 13 13" xfId="10233" xr:uid="{917971D8-2B61-4498-901E-6C492D0C6E6E}"/>
    <cellStyle name="40% - Accent3 13 14" xfId="10845" xr:uid="{7FDC9BAE-B7EE-47DF-9F73-0F80682F6276}"/>
    <cellStyle name="40% - Accent3 13 15" xfId="11457" xr:uid="{6F18C1B8-7914-4158-AEE0-29E73CE5EAC6}"/>
    <cellStyle name="40% - Accent3 13 16" xfId="12069" xr:uid="{4B10FD80-A374-41BC-9A5A-9EAA530CF181}"/>
    <cellStyle name="40% - Accent3 13 17" xfId="12681" xr:uid="{76BD667A-E488-4C72-BE55-D4EACC6F7950}"/>
    <cellStyle name="40% - Accent3 13 18" xfId="13293" xr:uid="{0D1F4454-FF1C-4C23-BD08-ED0114C6C0A5}"/>
    <cellStyle name="40% - Accent3 13 19" xfId="13905" xr:uid="{599E7FC8-E5B7-435D-AE7E-697ABCDAF6D9}"/>
    <cellStyle name="40% - Accent3 13 2" xfId="3501" xr:uid="{01FCD287-4B13-439D-BCB4-87DB75CB43F2}"/>
    <cellStyle name="40% - Accent3 13 2 2" xfId="23853" xr:uid="{C0944AD9-ED5C-4775-8AB5-238A62B4323F}"/>
    <cellStyle name="40% - Accent3 13 2 3" xfId="19800" xr:uid="{F035462B-1F9D-4691-9658-EEADC79FC556}"/>
    <cellStyle name="40% - Accent3 13 20" xfId="14517" xr:uid="{878D8ACC-3B35-4871-A257-C25D39003F80}"/>
    <cellStyle name="40% - Accent3 13 21" xfId="15129" xr:uid="{383A89C1-66B1-4AEF-96F0-E3DA70775E21}"/>
    <cellStyle name="40% - Accent3 13 22" xfId="15741" xr:uid="{A20797A1-28A3-4F92-A8C4-39085B08AF7C}"/>
    <cellStyle name="40% - Accent3 13 23" xfId="16353" xr:uid="{515D08A9-C442-4D56-A116-3CA3FBFDBA62}"/>
    <cellStyle name="40% - Accent3 13 24" xfId="26913" xr:uid="{16012053-B41C-4734-9FA0-5F0ABF191647}"/>
    <cellStyle name="40% - Accent3 13 25" xfId="29705" xr:uid="{8655E22D-FB88-4D15-9C73-221EA72E312F}"/>
    <cellStyle name="40% - Accent3 13 3" xfId="4113" xr:uid="{4882CDC3-184C-4841-BEC2-948023027522}"/>
    <cellStyle name="40% - Accent3 13 3 2" xfId="24465" xr:uid="{876CC23A-0C58-46C4-B8B6-34B96ED41268}"/>
    <cellStyle name="40% - Accent3 13 3 3" xfId="20412" xr:uid="{FBB1215A-222C-4D20-A7E7-020A67552F38}"/>
    <cellStyle name="40% - Accent3 13 4" xfId="4725" xr:uid="{55133D6B-F77F-4D78-A5D2-6512BD698506}"/>
    <cellStyle name="40% - Accent3 13 4 2" xfId="25077" xr:uid="{BAA6C39E-1207-4121-9180-E71B521053F5}"/>
    <cellStyle name="40% - Accent3 13 4 3" xfId="21024" xr:uid="{6EF74E40-8475-4B26-8AF8-C1D54938E122}"/>
    <cellStyle name="40% - Accent3 13 5" xfId="5337" xr:uid="{541A7F50-521F-49ED-B501-93AF72940498}"/>
    <cellStyle name="40% - Accent3 13 5 2" xfId="25689" xr:uid="{63DFCA2E-C0EA-4F0C-AE82-7018FD728547}"/>
    <cellStyle name="40% - Accent3 13 5 3" xfId="21636" xr:uid="{5F9E74DD-D5DE-402D-B1E8-723384962F6D}"/>
    <cellStyle name="40% - Accent3 13 6" xfId="5949" xr:uid="{6CAEE5A0-775D-438F-B15C-F7399022EDFE}"/>
    <cellStyle name="40% - Accent3 13 6 2" xfId="26301" xr:uid="{AEB5BA7C-561D-4D3D-A308-6386895765AD}"/>
    <cellStyle name="40% - Accent3 13 6 3" xfId="22248" xr:uid="{E53919F5-321A-4BD4-B7F7-08D31CE8FC83}"/>
    <cellStyle name="40% - Accent3 13 7" xfId="6561" xr:uid="{76BEA855-C04E-487B-B8B3-E9BB32D1C4C7}"/>
    <cellStyle name="40% - Accent3 13 7 2" xfId="19188" xr:uid="{2B241B0E-FC7C-42BF-AF0C-FC71AEB37DFF}"/>
    <cellStyle name="40% - Accent3 13 8" xfId="7173" xr:uid="{846E8AD6-57F0-4E02-99B6-318AD0B40F54}"/>
    <cellStyle name="40% - Accent3 13 8 2" xfId="23242" xr:uid="{DE76B074-5213-4F79-9E8A-1E2690E4C1ED}"/>
    <cellStyle name="40% - Accent3 13 9" xfId="7785" xr:uid="{07B19692-E930-4FC7-922C-40144A06C39D}"/>
    <cellStyle name="40% - Accent3 14" xfId="2377" xr:uid="{36EA5913-795A-4EC5-A7CF-C443292F83D9}"/>
    <cellStyle name="40% - Accent3 14 2" xfId="18672" xr:uid="{6969D860-0BE1-4993-85A1-A5F3414B3F9E}"/>
    <cellStyle name="40% - Accent3 14 3" xfId="22726" xr:uid="{497359B5-9E87-4552-BFB1-E625C3009829}"/>
    <cellStyle name="40% - Accent3 14 4" xfId="17817" xr:uid="{3B4B3DC9-A1B0-46AE-A0AB-619314E9C8FE}"/>
    <cellStyle name="40% - Accent3 15" xfId="2986" xr:uid="{5E65777D-7595-4EE5-9581-7E3D7080B488}"/>
    <cellStyle name="40% - Accent3 15 2" xfId="23337" xr:uid="{18F21D9F-114D-4039-A03C-966F7AED78F4}"/>
    <cellStyle name="40% - Accent3 15 3" xfId="19284" xr:uid="{735B5AA5-28E0-4DAD-8F85-E4935D980BC7}"/>
    <cellStyle name="40% - Accent3 16" xfId="3597" xr:uid="{FDE5B0C5-760C-427E-BC60-013AE4B6AE1A}"/>
    <cellStyle name="40% - Accent3 16 2" xfId="23949" xr:uid="{1B39F588-1594-4FFB-95DC-690E190FDF0E}"/>
    <cellStyle name="40% - Accent3 16 3" xfId="19896" xr:uid="{9599DA32-35D3-4995-9FBB-2E45E4BA563B}"/>
    <cellStyle name="40% - Accent3 17" xfId="4209" xr:uid="{ACF60521-577C-40E1-BBAF-AC0AFF5C549E}"/>
    <cellStyle name="40% - Accent3 17 2" xfId="24561" xr:uid="{128F797A-D8F3-4377-B176-CDC1F6B6D595}"/>
    <cellStyle name="40% - Accent3 17 3" xfId="20508" xr:uid="{BBB52121-0889-4BFF-AECF-75D083C5059A}"/>
    <cellStyle name="40% - Accent3 18" xfId="4821" xr:uid="{55F5F417-9819-416C-92D3-257A7218B56C}"/>
    <cellStyle name="40% - Accent3 18 2" xfId="25173" xr:uid="{A4C7AB54-5AA2-41CB-B7C2-4E1B66D25457}"/>
    <cellStyle name="40% - Accent3 18 3" xfId="21120" xr:uid="{764B672E-AF82-4AC4-86F2-158A0D6ABB2F}"/>
    <cellStyle name="40% - Accent3 19" xfId="5433" xr:uid="{8419B170-15AE-44ED-9A70-9C17466E41D5}"/>
    <cellStyle name="40% - Accent3 19 2" xfId="25785" xr:uid="{BA238818-4771-4E1E-A508-0C641BE92F74}"/>
    <cellStyle name="40% - Accent3 19 3" xfId="21732" xr:uid="{0F428790-0D58-435C-967D-E22BD2E1C960}"/>
    <cellStyle name="40% - Accent3 2" xfId="121" xr:uid="{4AD33E06-069F-4DED-AFFF-96759F9DCA6D}"/>
    <cellStyle name="40% - Accent3 2 10" xfId="6678" xr:uid="{B3CCF565-AEE8-4A2B-A884-916B05B5E492}"/>
    <cellStyle name="40% - Accent3 2 10 2" xfId="17838" xr:uid="{7E689C9B-205A-41F3-A7F4-029D759B937B}"/>
    <cellStyle name="40% - Accent3 2 11" xfId="7290" xr:uid="{9F00EF09-55DA-4634-A28C-9D367A4CE63C}"/>
    <cellStyle name="40% - Accent3 2 11 2" xfId="18312" xr:uid="{AAEF2277-C3E9-411C-A81E-95DA6DF356DE}"/>
    <cellStyle name="40% - Accent3 2 12" xfId="7902" xr:uid="{A224CEDE-1473-442B-B478-52473EDEA7BD}"/>
    <cellStyle name="40% - Accent3 2 12 2" xfId="22365" xr:uid="{287F17B4-8813-4FA0-895E-3066EED36328}"/>
    <cellStyle name="40% - Accent3 2 13" xfId="8514" xr:uid="{50F15A11-2714-4A2B-B637-FD156D154285}"/>
    <cellStyle name="40% - Accent3 2 14" xfId="9126" xr:uid="{FC1FE40E-22E2-4906-A7EA-68C7B3556C88}"/>
    <cellStyle name="40% - Accent3 2 15" xfId="9738" xr:uid="{C4DD5383-E030-4855-AC29-585399F70FD9}"/>
    <cellStyle name="40% - Accent3 2 16" xfId="10350" xr:uid="{1C2D1832-3B79-409B-A7C5-B6AB3D5EE372}"/>
    <cellStyle name="40% - Accent3 2 17" xfId="10962" xr:uid="{85BBBD68-4AF4-44FE-8A9F-EAED92DCAECB}"/>
    <cellStyle name="40% - Accent3 2 18" xfId="11574" xr:uid="{23DA16B4-DBAB-4E50-BF4F-15D145E8BDFF}"/>
    <cellStyle name="40% - Accent3 2 19" xfId="12186" xr:uid="{CA830214-4BC1-4F53-8D62-1D095D72ED29}"/>
    <cellStyle name="40% - Accent3 2 2" xfId="937" xr:uid="{8EC413AC-4932-4E5B-AEAE-14527E584B13}"/>
    <cellStyle name="40% - Accent3 2 2 10" xfId="7481" xr:uid="{9E682751-FA3D-4016-90E5-51F9CFF661E1}"/>
    <cellStyle name="40% - Accent3 2 2 11" xfId="8093" xr:uid="{0F51AC86-FDD8-4A42-A974-48AE14D941E8}"/>
    <cellStyle name="40% - Accent3 2 2 12" xfId="8705" xr:uid="{B8940A83-CAE9-442F-99F9-69199B5412B9}"/>
    <cellStyle name="40% - Accent3 2 2 13" xfId="9317" xr:uid="{262C3FF0-0AA4-4A76-AC20-979E53C84128}"/>
    <cellStyle name="40% - Accent3 2 2 14" xfId="9929" xr:uid="{2F919B0E-56E5-4754-9BD7-C6698066E848}"/>
    <cellStyle name="40% - Accent3 2 2 15" xfId="10541" xr:uid="{7AF5C66E-7B74-49A9-B193-385B76C325EC}"/>
    <cellStyle name="40% - Accent3 2 2 16" xfId="11153" xr:uid="{9C6BD524-A286-4F66-AB02-62C0A65390A3}"/>
    <cellStyle name="40% - Accent3 2 2 17" xfId="11765" xr:uid="{0FF4AEC9-53B7-4F85-BE96-C824AA3B5B0D}"/>
    <cellStyle name="40% - Accent3 2 2 18" xfId="12377" xr:uid="{7C2EE22F-74E6-49DA-8024-6F22F25C50AC}"/>
    <cellStyle name="40% - Accent3 2 2 19" xfId="12989" xr:uid="{E9933C6F-EFBB-4810-8523-E471FB6A8698}"/>
    <cellStyle name="40% - Accent3 2 2 2" xfId="2588" xr:uid="{910B33D7-0566-403E-A9CF-CEE014231998}"/>
    <cellStyle name="40% - Accent3 2 2 2 2" xfId="18884" xr:uid="{99CBD845-AAE8-46F0-A21F-DE7C0555B11D}"/>
    <cellStyle name="40% - Accent3 2 2 2 3" xfId="22938" xr:uid="{2DFDF9BB-54A5-4CDD-BD1F-203FA963708D}"/>
    <cellStyle name="40% - Accent3 2 2 2 4" xfId="17649" xr:uid="{8C9CD0CC-7B2F-4C9E-A706-E24229B0B613}"/>
    <cellStyle name="40% - Accent3 2 2 2 5" xfId="29187" xr:uid="{6687423C-7EEE-4E75-9B69-7D5B5DEA04D3}"/>
    <cellStyle name="40% - Accent3 2 2 20" xfId="13601" xr:uid="{4750425B-6A4C-4AE0-9332-885BE54E9839}"/>
    <cellStyle name="40% - Accent3 2 2 21" xfId="14213" xr:uid="{F07488C1-F9A0-42A4-87F2-582796DDD031}"/>
    <cellStyle name="40% - Accent3 2 2 22" xfId="14825" xr:uid="{42DBF3B1-09D7-4537-AF3B-7BA995B5677A}"/>
    <cellStyle name="40% - Accent3 2 2 23" xfId="15437" xr:uid="{BCFACF3A-56FE-45BA-8FB0-046BB985E387}"/>
    <cellStyle name="40% - Accent3 2 2 24" xfId="16049" xr:uid="{834AB858-3C1A-492A-A8CA-311A7257A034}"/>
    <cellStyle name="40% - Accent3 2 2 25" xfId="26609" xr:uid="{2984B3CF-34E9-422B-964E-A611216F4F8F}"/>
    <cellStyle name="40% - Accent3 2 2 26" xfId="27188" xr:uid="{0C5205DC-8F15-4C70-97A8-0196202F0770}"/>
    <cellStyle name="40% - Accent3 2 2 26 2" xfId="29047" xr:uid="{3ECB1C52-A0A0-4978-8475-71CBD06073BE}"/>
    <cellStyle name="40% - Accent3 2 2 27" xfId="2208" xr:uid="{5A43CE7D-FF9D-452C-B457-8518BAA20416}"/>
    <cellStyle name="40% - Accent3 2 2 28" xfId="30206" xr:uid="{8A18C8B1-84EC-40C2-9599-45F34C8C32C3}"/>
    <cellStyle name="40% - Accent3 2 2 3" xfId="3198" xr:uid="{F9682C78-747E-400E-B923-3DE5DEFDCD0A}"/>
    <cellStyle name="40% - Accent3 2 2 3 2" xfId="19496" xr:uid="{481388A3-09DD-4740-A68F-FABAD503E704}"/>
    <cellStyle name="40% - Accent3 2 2 3 3" xfId="23549" xr:uid="{1314BF91-F46B-4EE7-9341-C32BA6B856D6}"/>
    <cellStyle name="40% - Accent3 2 2 3 4" xfId="18029" xr:uid="{F410E705-0E0B-4C06-8724-48BEA218F19E}"/>
    <cellStyle name="40% - Accent3 2 2 4" xfId="3809" xr:uid="{69DDA083-3662-4CDD-8CFC-F574A2127D8D}"/>
    <cellStyle name="40% - Accent3 2 2 4 2" xfId="24161" xr:uid="{CFBDFB78-DA84-471A-A1DA-19217DF6F9B5}"/>
    <cellStyle name="40% - Accent3 2 2 4 3" xfId="20108" xr:uid="{9622EAC2-72BB-4188-8FDE-11806F713F15}"/>
    <cellStyle name="40% - Accent3 2 2 5" xfId="4421" xr:uid="{9279CF71-1C93-498E-99EB-C1E30D207DA6}"/>
    <cellStyle name="40% - Accent3 2 2 5 2" xfId="24773" xr:uid="{91346F15-727F-4EC0-BEA7-EE4F380A1AD3}"/>
    <cellStyle name="40% - Accent3 2 2 5 3" xfId="20720" xr:uid="{FD16AD6D-ECBA-4628-A8EB-BC402C22F0F0}"/>
    <cellStyle name="40% - Accent3 2 2 6" xfId="5033" xr:uid="{CD88FC85-7CFE-4E7F-987A-2C170AD75C89}"/>
    <cellStyle name="40% - Accent3 2 2 6 2" xfId="25385" xr:uid="{4D1A254D-C384-4F2F-B127-091C251B01E6}"/>
    <cellStyle name="40% - Accent3 2 2 6 3" xfId="21332" xr:uid="{9AC9366D-3347-40D8-9FA3-1C75F454F4E0}"/>
    <cellStyle name="40% - Accent3 2 2 7" xfId="5645" xr:uid="{00FF4ECE-7F29-4364-B48F-DA30B72264CD}"/>
    <cellStyle name="40% - Accent3 2 2 7 2" xfId="25997" xr:uid="{1EF9D8B4-D3B3-43CF-925C-648987AE6FF0}"/>
    <cellStyle name="40% - Accent3 2 2 7 3" xfId="21944" xr:uid="{82245F1A-CF52-4E34-A3D1-4F32EA37B4E3}"/>
    <cellStyle name="40% - Accent3 2 2 8" xfId="6257" xr:uid="{CA4B1AAD-8C85-4550-A15D-1B258E35C639}"/>
    <cellStyle name="40% - Accent3 2 2 8 2" xfId="18503" xr:uid="{F61219CB-A2A2-41BD-9D1F-EC02B1106AA4}"/>
    <cellStyle name="40% - Accent3 2 2 9" xfId="6869" xr:uid="{55A44873-CE6A-4100-AF36-1A0E68C21B07}"/>
    <cellStyle name="40% - Accent3 2 2 9 2" xfId="22556" xr:uid="{765B4824-4473-4624-9A03-AE564A90F8EE}"/>
    <cellStyle name="40% - Accent3 2 20" xfId="12798" xr:uid="{56F0DBDA-8582-467C-945F-7F734B681559}"/>
    <cellStyle name="40% - Accent3 2 21" xfId="13410" xr:uid="{38F26033-9DF9-470F-AC9D-CDB377F3744C}"/>
    <cellStyle name="40% - Accent3 2 22" xfId="14022" xr:uid="{A3EF527B-6DC3-45DF-BEA3-1B67C312E10E}"/>
    <cellStyle name="40% - Accent3 2 23" xfId="14634" xr:uid="{18534A97-D958-42C3-B441-F0FB37FC28F8}"/>
    <cellStyle name="40% - Accent3 2 24" xfId="15246" xr:uid="{962EEB25-EBE7-4C1F-B91B-B1988CBA4A73}"/>
    <cellStyle name="40% - Accent3 2 25" xfId="15858" xr:uid="{16416957-4880-480A-A0CF-D173ECD32ADD}"/>
    <cellStyle name="40% - Accent3 2 26" xfId="26418" xr:uid="{31360212-8945-494E-9345-5B8C81657D1B}"/>
    <cellStyle name="40% - Accent3 2 27" xfId="27003" xr:uid="{16333B66-3A94-44E0-BBAA-ED9D2FA3CD9C}"/>
    <cellStyle name="40% - Accent3 2 27 2" xfId="29000" xr:uid="{22F5FBA6-FC93-4913-BC77-8D3806C7E7C4}"/>
    <cellStyle name="40% - Accent3 2 28" xfId="2015" xr:uid="{87C763D8-D5F7-46E2-85CD-8B521D755F20}"/>
    <cellStyle name="40% - Accent3 2 29" xfId="29979" xr:uid="{57AC3ED4-E5BA-44FF-88E9-CBF425A58F9D}"/>
    <cellStyle name="40% - Accent3 2 3" xfId="2398" xr:uid="{2C54A748-1D9C-4D70-B72D-D76FBAB1D6F4}"/>
    <cellStyle name="40% - Accent3 2 3 2" xfId="18693" xr:uid="{1DE23F8B-D700-4767-AEC1-205873C2258C}"/>
    <cellStyle name="40% - Accent3 2 3 3" xfId="22747" xr:uid="{9DE7A28A-02B5-445B-8CA6-E7499BFF8FA2}"/>
    <cellStyle name="40% - Accent3 2 3 4" xfId="16450" xr:uid="{C02D23E8-8D1B-4EE8-BD9C-4FBA7F4E6B51}"/>
    <cellStyle name="40% - Accent3 2 3 5" xfId="29144" xr:uid="{3D6384AD-F886-40E6-8D97-C487E89AE30B}"/>
    <cellStyle name="40% - Accent3 2 4" xfId="3007" xr:uid="{88BB138B-D9EF-4180-A168-B9613F6DBEE2}"/>
    <cellStyle name="40% - Accent3 2 4 2" xfId="19305" xr:uid="{FEAD2C08-5F30-4139-8726-11B047DD4456}"/>
    <cellStyle name="40% - Accent3 2 4 3" xfId="23358" xr:uid="{5FC295D9-3161-4CB1-A232-D6CC6421E4ED}"/>
    <cellStyle name="40% - Accent3 2 4 4" xfId="16619" xr:uid="{A18B4A15-0286-4F58-AA3C-18B982253112}"/>
    <cellStyle name="40% - Accent3 2 4 5" xfId="29111" xr:uid="{A1DE22B0-9A7C-4537-BCC3-90244101DCA9}"/>
    <cellStyle name="40% - Accent3 2 5" xfId="3618" xr:uid="{F6F454E9-6D3E-4DA6-A243-8081394A267A}"/>
    <cellStyle name="40% - Accent3 2 5 2" xfId="19917" xr:uid="{D652F872-77BD-4609-9CDE-E166E749D46D}"/>
    <cellStyle name="40% - Accent3 2 5 3" xfId="23970" xr:uid="{EB032946-BC65-4F1E-92CE-A7754E0C138D}"/>
    <cellStyle name="40% - Accent3 2 5 4" xfId="16788" xr:uid="{EE1A34BC-193C-48E9-8871-369F9D8FFD19}"/>
    <cellStyle name="40% - Accent3 2 5 5" xfId="29322" xr:uid="{BF7FCF32-156B-46DD-B1DA-D9A59479C259}"/>
    <cellStyle name="40% - Accent3 2 6" xfId="4230" xr:uid="{1E50BBF4-2328-47DA-AF38-4EA9E557AFD6}"/>
    <cellStyle name="40% - Accent3 2 6 2" xfId="20529" xr:uid="{2A27DCAB-5AFB-4D21-8FBE-874E203963F3}"/>
    <cellStyle name="40% - Accent3 2 6 3" xfId="24582" xr:uid="{E61B4101-758C-4ECE-B8F5-A8BF98E3CA3B}"/>
    <cellStyle name="40% - Accent3 2 6 4" xfId="16957" xr:uid="{E5075123-99E5-4F16-BE15-386313FF905F}"/>
    <cellStyle name="40% - Accent3 2 7" xfId="4842" xr:uid="{C3299BF2-3C4B-4D67-9EE5-3A8CBC43DB35}"/>
    <cellStyle name="40% - Accent3 2 7 2" xfId="21141" xr:uid="{E48EA2DF-4564-4FB9-9116-209012F90C8E}"/>
    <cellStyle name="40% - Accent3 2 7 3" xfId="25194" xr:uid="{75CF71B1-9B22-40C7-8025-4BE215E02F5E}"/>
    <cellStyle name="40% - Accent3 2 7 4" xfId="17126" xr:uid="{123906FD-DB45-4D24-A77A-B8EF9059E3F8}"/>
    <cellStyle name="40% - Accent3 2 8" xfId="5454" xr:uid="{3D8A89B4-CA1C-4F1A-8870-5408A730990F}"/>
    <cellStyle name="40% - Accent3 2 8 2" xfId="21753" xr:uid="{4DAE652E-2939-4671-B136-F9C5E77D6FE2}"/>
    <cellStyle name="40% - Accent3 2 8 3" xfId="25806" xr:uid="{2AE112C6-8C28-4843-861E-3A9A0AA7FA75}"/>
    <cellStyle name="40% - Accent3 2 8 4" xfId="17295" xr:uid="{0C002F6B-2859-4E94-82AA-3CBD7566AADF}"/>
    <cellStyle name="40% - Accent3 2 9" xfId="6066" xr:uid="{D6612ABB-F002-4922-A331-CFC336D05417}"/>
    <cellStyle name="40% - Accent3 2 9 2" xfId="17467" xr:uid="{B7DB1477-4FC3-41D7-87D8-7B8B896BFAC9}"/>
    <cellStyle name="40% - Accent3 20" xfId="6045" xr:uid="{7B07B86B-6EA1-45B2-BE48-AD16F7E34B93}"/>
    <cellStyle name="40% - Accent3 20 2" xfId="18291" xr:uid="{92C4D94B-F4D0-4308-9D88-1ACCD044FBCC}"/>
    <cellStyle name="40% - Accent3 21" xfId="6657" xr:uid="{9B9BAB85-3082-42DA-9088-134E69494661}"/>
    <cellStyle name="40% - Accent3 21 2" xfId="22344" xr:uid="{870735CC-36B0-44C8-825C-4080CD19B2A7}"/>
    <cellStyle name="40% - Accent3 22" xfId="7269" xr:uid="{1069F170-AD33-4BD5-8470-3C3840647833}"/>
    <cellStyle name="40% - Accent3 23" xfId="7881" xr:uid="{62058A16-E4AA-4EF4-B1B7-3AB804DA0ACF}"/>
    <cellStyle name="40% - Accent3 24" xfId="8493" xr:uid="{BD9AD49A-43B1-4BDC-81FC-171B728786C1}"/>
    <cellStyle name="40% - Accent3 25" xfId="9105" xr:uid="{30790A02-E4EF-4671-8316-FFFDC305853C}"/>
    <cellStyle name="40% - Accent3 26" xfId="9717" xr:uid="{9A54AB6D-4B40-4625-B7FE-83C95E231271}"/>
    <cellStyle name="40% - Accent3 27" xfId="10329" xr:uid="{313199D0-1F6B-4A9E-B517-FDEA45464B1E}"/>
    <cellStyle name="40% - Accent3 28" xfId="10941" xr:uid="{A95ADEE6-EA27-4763-8E4B-11058DB28156}"/>
    <cellStyle name="40% - Accent3 29" xfId="11553" xr:uid="{073CEB35-280A-4459-BB65-DC680B8DD83F}"/>
    <cellStyle name="40% - Accent3 3" xfId="790" xr:uid="{3EF1BADB-E4E4-4C29-82FB-8BA523BF3D02}"/>
    <cellStyle name="40% - Accent3 3 10" xfId="7460" xr:uid="{4AD1040F-D1B3-4BAC-AE57-2FE4D924F8C6}"/>
    <cellStyle name="40% - Accent3 3 11" xfId="8072" xr:uid="{1DAB6284-0CFA-467E-A5D2-58C2427D1265}"/>
    <cellStyle name="40% - Accent3 3 12" xfId="8684" xr:uid="{C2424E91-3AF0-4F07-BB2E-619060B2B10C}"/>
    <cellStyle name="40% - Accent3 3 13" xfId="9296" xr:uid="{A1DA284F-0C9A-46E7-8C77-73F3CAD346A1}"/>
    <cellStyle name="40% - Accent3 3 14" xfId="9908" xr:uid="{E465CB85-E1B0-417A-A38F-58AE998DAA30}"/>
    <cellStyle name="40% - Accent3 3 15" xfId="10520" xr:uid="{4BF76881-F7EA-4070-9892-CC0DDA01B657}"/>
    <cellStyle name="40% - Accent3 3 16" xfId="11132" xr:uid="{2D5DA81E-93A7-486A-808A-A49AE5DB93D1}"/>
    <cellStyle name="40% - Accent3 3 17" xfId="11744" xr:uid="{72D6CBA0-C9BB-461F-A511-9F39467DCBC7}"/>
    <cellStyle name="40% - Accent3 3 18" xfId="12356" xr:uid="{80117DBD-9423-42AF-9489-E3A87F51E316}"/>
    <cellStyle name="40% - Accent3 3 19" xfId="12968" xr:uid="{EE724715-1052-46A1-92E7-BD212B342514}"/>
    <cellStyle name="40% - Accent3 3 2" xfId="2568" xr:uid="{990BE774-EBF0-4FFA-925E-56560582510F}"/>
    <cellStyle name="40% - Accent3 3 2 2" xfId="18863" xr:uid="{839CE5AC-CCA5-4031-A5B7-C36C5ED1B90B}"/>
    <cellStyle name="40% - Accent3 3 2 3" xfId="22917" xr:uid="{431E7882-7D6E-4E31-934A-D4750926075D}"/>
    <cellStyle name="40% - Accent3 3 2 4" xfId="17631" xr:uid="{78FA3035-8305-483C-AAD5-79CF308C2280}"/>
    <cellStyle name="40% - Accent3 3 20" xfId="13580" xr:uid="{CEF90B75-2C74-405C-B95E-F0F163092668}"/>
    <cellStyle name="40% - Accent3 3 21" xfId="14192" xr:uid="{123C73E2-02CB-425A-9CC2-AE93E0F4C540}"/>
    <cellStyle name="40% - Accent3 3 22" xfId="14804" xr:uid="{CDD582D1-3AC5-4DB8-B32E-8AE6283787AE}"/>
    <cellStyle name="40% - Accent3 3 23" xfId="15416" xr:uid="{8DA14C73-77E9-40F5-9493-C6DD7948DC0C}"/>
    <cellStyle name="40% - Accent3 3 24" xfId="16028" xr:uid="{DAADA341-5418-4829-9C45-BECFF39D1BDC}"/>
    <cellStyle name="40% - Accent3 3 25" xfId="26588" xr:uid="{95C907B9-D42C-4D29-B5F3-4BF2EC4B89F7}"/>
    <cellStyle name="40% - Accent3 3 26" xfId="27189" xr:uid="{8BDCA54E-9656-43D1-9EE7-86338C7D474A}"/>
    <cellStyle name="40% - Accent3 3 26 2" xfId="29089" xr:uid="{D1BC4559-D965-487B-9E5C-0048AEBAFA97}"/>
    <cellStyle name="40% - Accent3 3 27" xfId="2187" xr:uid="{EE6398EA-B76F-4F17-A078-79BEE43E64B6}"/>
    <cellStyle name="40% - Accent3 3 3" xfId="3177" xr:uid="{1981B07B-A4DC-44F9-9147-D255F3EB8BD6}"/>
    <cellStyle name="40% - Accent3 3 3 2" xfId="19475" xr:uid="{D8993611-73D8-42D8-8081-0084FF7BA917}"/>
    <cellStyle name="40% - Accent3 3 3 3" xfId="23528" xr:uid="{E1431DA2-0F98-4B15-A477-C2C8FFF47A65}"/>
    <cellStyle name="40% - Accent3 3 3 4" xfId="18008" xr:uid="{57C6381C-BFFA-48E3-A830-851B106D5948}"/>
    <cellStyle name="40% - Accent3 3 4" xfId="3788" xr:uid="{E1545F29-42FF-49AE-874D-87531BC8823F}"/>
    <cellStyle name="40% - Accent3 3 4 2" xfId="24140" xr:uid="{345C362F-F934-409F-8D89-7D8B3C579C16}"/>
    <cellStyle name="40% - Accent3 3 4 3" xfId="20087" xr:uid="{2C667300-A988-4785-99F4-FF693E02681B}"/>
    <cellStyle name="40% - Accent3 3 5" xfId="4400" xr:uid="{A144E452-63DB-4D02-81EE-2D1D82C87B82}"/>
    <cellStyle name="40% - Accent3 3 5 2" xfId="24752" xr:uid="{DE5A9EBB-34DF-4A99-BEF5-97FC4F27B805}"/>
    <cellStyle name="40% - Accent3 3 5 3" xfId="20699" xr:uid="{F03C5C34-5049-4408-BD17-F04CCF9C3618}"/>
    <cellStyle name="40% - Accent3 3 6" xfId="5012" xr:uid="{B07B9FA5-550E-4EB4-A39F-50D102256FF5}"/>
    <cellStyle name="40% - Accent3 3 6 2" xfId="25364" xr:uid="{571647EC-ABD4-4827-83BC-1C3FF5D690BF}"/>
    <cellStyle name="40% - Accent3 3 6 3" xfId="21311" xr:uid="{705756E1-0F8A-4DCD-B8E5-95671A4FBDDE}"/>
    <cellStyle name="40% - Accent3 3 7" xfId="5624" xr:uid="{3A9B8E23-B678-4F27-B2D1-FCFAF354AC19}"/>
    <cellStyle name="40% - Accent3 3 7 2" xfId="25976" xr:uid="{A0159829-6ABE-4E7B-B572-B32D38BE1145}"/>
    <cellStyle name="40% - Accent3 3 7 3" xfId="21923" xr:uid="{C261D3B7-2A8C-44F5-83CC-34A4A73E6C2C}"/>
    <cellStyle name="40% - Accent3 3 8" xfId="6236" xr:uid="{BA7AB74C-4635-49EA-A0BD-BF98454D7D45}"/>
    <cellStyle name="40% - Accent3 3 8 2" xfId="18482" xr:uid="{631A539A-3AF4-47D7-9CF3-F4E7C169BACF}"/>
    <cellStyle name="40% - Accent3 3 9" xfId="6848" xr:uid="{431E464A-F514-4124-BC2D-9ED26834E699}"/>
    <cellStyle name="40% - Accent3 3 9 2" xfId="22535" xr:uid="{5E6B7793-A037-4722-9C24-1828B9109476}"/>
    <cellStyle name="40% - Accent3 30" xfId="12165" xr:uid="{278F7956-188D-4EDC-8684-BF7E7C0FBD5C}"/>
    <cellStyle name="40% - Accent3 31" xfId="12777" xr:uid="{46623178-0B5C-4831-9185-2CBE17DCE0B6}"/>
    <cellStyle name="40% - Accent3 32" xfId="13389" xr:uid="{9F5B7CEE-0D42-4870-9375-B4ECF8CC4542}"/>
    <cellStyle name="40% - Accent3 33" xfId="14001" xr:uid="{C075BE64-3FA8-4345-93BA-B2AA60EA5390}"/>
    <cellStyle name="40% - Accent3 34" xfId="14613" xr:uid="{AC6BA95F-621A-4DB4-B3DD-82485DD0EA90}"/>
    <cellStyle name="40% - Accent3 35" xfId="15225" xr:uid="{8949F053-DC13-440F-90FB-695E9A93D29B}"/>
    <cellStyle name="40% - Accent3 36" xfId="15837" xr:uid="{CF1A9726-4874-4C72-B3C5-97A289EDAC3E}"/>
    <cellStyle name="40% - Accent3 37" xfId="26397" xr:uid="{E1BA9532-B13F-4FD5-91B1-EBD2D99A3BE9}"/>
    <cellStyle name="40% - Accent3 38" xfId="1857" xr:uid="{96872DD1-120C-43DD-B443-5C8B99C7C153}"/>
    <cellStyle name="40% - Accent3 39" xfId="27568" xr:uid="{E019C296-AC5F-4079-AC9F-EB9F937CF72B}"/>
    <cellStyle name="40% - Accent3 4" xfId="1489" xr:uid="{2B51C1C8-A908-46F2-9EF2-769144A2A174}"/>
    <cellStyle name="40% - Accent3 4 10" xfId="8190" xr:uid="{71D0941A-B9AC-4258-9F9D-0C553E29519F}"/>
    <cellStyle name="40% - Accent3 4 11" xfId="8802" xr:uid="{75B7443F-F62D-4BDD-8960-02AEC7D09270}"/>
    <cellStyle name="40% - Accent3 4 12" xfId="9414" xr:uid="{784F5F87-BE83-4C45-9761-C0C5DDF9CDA0}"/>
    <cellStyle name="40% - Accent3 4 13" xfId="10026" xr:uid="{D974DDD3-1D59-4FD7-893C-85B6A9138227}"/>
    <cellStyle name="40% - Accent3 4 14" xfId="10638" xr:uid="{7CFE0751-1718-4824-9170-410787F0AC29}"/>
    <cellStyle name="40% - Accent3 4 15" xfId="11250" xr:uid="{34E0DAF5-2A6E-408F-9EC6-FDA508BB451D}"/>
    <cellStyle name="40% - Accent3 4 16" xfId="11862" xr:uid="{A34E6005-E950-4ABF-B03E-7DF058EE7581}"/>
    <cellStyle name="40% - Accent3 4 17" xfId="12474" xr:uid="{16708FF7-03F8-405C-B0F4-8BD5333205C9}"/>
    <cellStyle name="40% - Accent3 4 18" xfId="13086" xr:uid="{1DCC5399-DF50-4245-BE2F-A00BE62CEFC1}"/>
    <cellStyle name="40% - Accent3 4 19" xfId="13698" xr:uid="{627371B0-9CB4-4D07-A778-3B74D5AAD3CA}"/>
    <cellStyle name="40% - Accent3 4 2" xfId="3295" xr:uid="{9CC16C43-6725-4D69-BBB7-649DD176C756}"/>
    <cellStyle name="40% - Accent3 4 2 2" xfId="19593" xr:uid="{416B72C2-137D-492B-B1D8-CA5DD49215B7}"/>
    <cellStyle name="40% - Accent3 4 2 3" xfId="23646" xr:uid="{4A6661AC-45AF-45AA-85AA-28B822C48155}"/>
    <cellStyle name="40% - Accent3 4 2 4" xfId="18123" xr:uid="{59E4BCA2-2F84-43BB-9421-55C5F9E316F1}"/>
    <cellStyle name="40% - Accent3 4 20" xfId="14310" xr:uid="{044FD2A5-1EB4-4377-9244-13255DA0D5C9}"/>
    <cellStyle name="40% - Accent3 4 21" xfId="14922" xr:uid="{D167526D-08A6-42F4-8F58-086A2BA95042}"/>
    <cellStyle name="40% - Accent3 4 22" xfId="15534" xr:uid="{1EA0AB65-048F-4C7B-B45D-03DC76C782C8}"/>
    <cellStyle name="40% - Accent3 4 23" xfId="16146" xr:uid="{AEDED772-B4C3-4431-999F-813B498513CE}"/>
    <cellStyle name="40% - Accent3 4 24" xfId="26706" xr:uid="{F5256E3F-D571-4005-BC25-B4A96A6BAF6C}"/>
    <cellStyle name="40% - Accent3 4 25" xfId="29129" xr:uid="{5A1CEAE4-7164-400B-A74C-183BB9CFCDA9}"/>
    <cellStyle name="40% - Accent3 4 26" xfId="28705" xr:uid="{6B7666F5-F924-4FCF-A4F3-5CE850E17A74}"/>
    <cellStyle name="40% - Accent3 4 27" xfId="2685" xr:uid="{C926D96A-8F9F-4B2B-B1F2-F6450380CEB5}"/>
    <cellStyle name="40% - Accent3 4 3" xfId="3906" xr:uid="{2826CD8C-F57B-4221-A461-96F9333ED458}"/>
    <cellStyle name="40% - Accent3 4 3 2" xfId="24258" xr:uid="{AE8A58D1-BEFE-41C7-AC3B-09C1E0BBA3A7}"/>
    <cellStyle name="40% - Accent3 4 3 3" xfId="20205" xr:uid="{9C54CB83-68ED-438A-A49C-7664C102D7E5}"/>
    <cellStyle name="40% - Accent3 4 4" xfId="4518" xr:uid="{C033FDAE-2F1D-473E-A35C-8177BE0C9112}"/>
    <cellStyle name="40% - Accent3 4 4 2" xfId="24870" xr:uid="{2ECA7852-4273-4FFB-969F-D5C9A8C49E07}"/>
    <cellStyle name="40% - Accent3 4 4 3" xfId="20817" xr:uid="{C2764BEF-5597-4502-93FD-8E243B130157}"/>
    <cellStyle name="40% - Accent3 4 5" xfId="5130" xr:uid="{4A73B4F9-FC14-498A-966A-03F1273B6905}"/>
    <cellStyle name="40% - Accent3 4 5 2" xfId="25482" xr:uid="{93372074-43A7-4CE0-B28E-5E0E83281281}"/>
    <cellStyle name="40% - Accent3 4 5 3" xfId="21429" xr:uid="{D2029B98-9510-41DA-931E-ED796A1409B1}"/>
    <cellStyle name="40% - Accent3 4 6" xfId="5742" xr:uid="{6B908BBC-AEE3-4544-988F-E5EC6552818B}"/>
    <cellStyle name="40% - Accent3 4 6 2" xfId="26094" xr:uid="{C7AE00AA-F139-4312-8DAF-545FF7DAE1DC}"/>
    <cellStyle name="40% - Accent3 4 6 3" xfId="22041" xr:uid="{6DC1E484-C001-43A3-83A0-D5D927CA4E67}"/>
    <cellStyle name="40% - Accent3 4 7" xfId="6354" xr:uid="{BD7B183F-F9CA-4E21-9FD0-CCA1566C0189}"/>
    <cellStyle name="40% - Accent3 4 7 2" xfId="18981" xr:uid="{6FD0FA75-858F-489A-BB00-E180D4ED245D}"/>
    <cellStyle name="40% - Accent3 4 8" xfId="6966" xr:uid="{334CDF5B-6F24-41F9-8B14-DC5E2859C581}"/>
    <cellStyle name="40% - Accent3 4 8 2" xfId="23035" xr:uid="{638F9B5F-BA01-45F9-9DEC-CFC282887AC4}"/>
    <cellStyle name="40% - Accent3 4 9" xfId="7578" xr:uid="{D8E8DAFF-2268-4289-B371-960639691E52}"/>
    <cellStyle name="40% - Accent3 40" xfId="27604" xr:uid="{C680DAA0-77FB-436E-9314-6F262D908C49}"/>
    <cellStyle name="40% - Accent3 5" xfId="1571" xr:uid="{0BFCF304-7530-4961-8282-953BAACBF465}"/>
    <cellStyle name="40% - Accent3 5 10" xfId="8213" xr:uid="{155A1DE4-0CF4-4D8A-8B0E-9C066B729B1F}"/>
    <cellStyle name="40% - Accent3 5 11" xfId="8825" xr:uid="{070EE6C5-F704-4A3F-B8E9-4A9591B6515B}"/>
    <cellStyle name="40% - Accent3 5 12" xfId="9437" xr:uid="{CD106386-0348-48C9-AA77-79346B308CA7}"/>
    <cellStyle name="40% - Accent3 5 13" xfId="10049" xr:uid="{0DC5D611-56C3-44D1-9B48-80F7111F7523}"/>
    <cellStyle name="40% - Accent3 5 14" xfId="10661" xr:uid="{E4BB34CE-90D6-41D6-95A0-C0B10F3D9721}"/>
    <cellStyle name="40% - Accent3 5 15" xfId="11273" xr:uid="{7830AD2C-9196-47DF-B90B-B0FC799A36C0}"/>
    <cellStyle name="40% - Accent3 5 16" xfId="11885" xr:uid="{753859ED-024B-4117-A6F9-246DBB59F9D6}"/>
    <cellStyle name="40% - Accent3 5 17" xfId="12497" xr:uid="{69D677EB-C934-4470-9C4E-347624DECED1}"/>
    <cellStyle name="40% - Accent3 5 18" xfId="13109" xr:uid="{A0907F0B-8F67-4CB2-9E5A-EA100E1F79B1}"/>
    <cellStyle name="40% - Accent3 5 19" xfId="13721" xr:uid="{8F028E66-7AF5-4C43-BAF2-6B5D16097C8A}"/>
    <cellStyle name="40% - Accent3 5 2" xfId="3318" xr:uid="{3CCB005C-15EE-4934-81E4-C5F19048AC1F}"/>
    <cellStyle name="40% - Accent3 5 2 2" xfId="19616" xr:uid="{0663AC16-FECD-4907-9019-006A41BC140F}"/>
    <cellStyle name="40% - Accent3 5 2 3" xfId="23669" xr:uid="{89814E40-9FB6-41C6-8B1D-ECA288D40E40}"/>
    <cellStyle name="40% - Accent3 5 2 4" xfId="18141" xr:uid="{C7D46F45-256B-41AC-B6C5-C13115CCBC12}"/>
    <cellStyle name="40% - Accent3 5 20" xfId="14333" xr:uid="{97BFE0F8-0635-4A7E-8C17-5B629E1D1A22}"/>
    <cellStyle name="40% - Accent3 5 21" xfId="14945" xr:uid="{69AF55EF-8663-4512-A06E-914DDCD82DD1}"/>
    <cellStyle name="40% - Accent3 5 22" xfId="15557" xr:uid="{C7968378-87B5-485F-8BF4-C32536B4D7E8}"/>
    <cellStyle name="40% - Accent3 5 23" xfId="16169" xr:uid="{0C00E938-4089-44F7-A0AB-1D00A5261E89}"/>
    <cellStyle name="40% - Accent3 5 24" xfId="26729" xr:uid="{AA54267D-3006-4E98-91C3-3ED6C075CF84}"/>
    <cellStyle name="40% - Accent3 5 25" xfId="29260" xr:uid="{0A9F413B-819C-479C-B264-85A5A65D77C9}"/>
    <cellStyle name="40% - Accent3 5 26" xfId="28490" xr:uid="{9205FF9F-9ED7-4C67-ACF5-D62A4FF3C1BC}"/>
    <cellStyle name="40% - Accent3 5 27" xfId="2707" xr:uid="{3397CFD6-B54E-473C-93D5-6E09C4861B21}"/>
    <cellStyle name="40% - Accent3 5 3" xfId="3929" xr:uid="{713A8315-102B-4202-B5E1-0D15F2098194}"/>
    <cellStyle name="40% - Accent3 5 3 2" xfId="24281" xr:uid="{965792C7-0C2B-483C-A810-5924848FA43A}"/>
    <cellStyle name="40% - Accent3 5 3 3" xfId="20228" xr:uid="{C62A1E30-C114-4C3D-B72E-C20FEB649F71}"/>
    <cellStyle name="40% - Accent3 5 4" xfId="4541" xr:uid="{DA554740-4134-4068-B5BA-4BFD621AD53C}"/>
    <cellStyle name="40% - Accent3 5 4 2" xfId="24893" xr:uid="{C24DE3CB-34FF-4BCA-AEBE-06C93B68EF39}"/>
    <cellStyle name="40% - Accent3 5 4 3" xfId="20840" xr:uid="{E7764986-9741-417D-8F85-9635CFE75A3A}"/>
    <cellStyle name="40% - Accent3 5 5" xfId="5153" xr:uid="{F2AA18F3-DBB0-483A-8BF0-C3ACB100D1C7}"/>
    <cellStyle name="40% - Accent3 5 5 2" xfId="25505" xr:uid="{45A5F67E-5F9D-428E-A1D9-EEF4CE4BF20E}"/>
    <cellStyle name="40% - Accent3 5 5 3" xfId="21452" xr:uid="{DA870D38-C134-4CED-965A-1A9BBD41E8AA}"/>
    <cellStyle name="40% - Accent3 5 6" xfId="5765" xr:uid="{2DD59612-3FC4-4456-89EA-8F7AD7839227}"/>
    <cellStyle name="40% - Accent3 5 6 2" xfId="26117" xr:uid="{0DE1D52E-1A64-4D89-B4DF-7660C73ABC9C}"/>
    <cellStyle name="40% - Accent3 5 6 3" xfId="22064" xr:uid="{B0357E81-DB3D-4ED4-AAD3-3470C005A2AA}"/>
    <cellStyle name="40% - Accent3 5 7" xfId="6377" xr:uid="{3EA3B98F-AABA-4F57-80DE-AFA272E1F1FC}"/>
    <cellStyle name="40% - Accent3 5 7 2" xfId="19004" xr:uid="{CF4B654D-7450-4286-97F1-BA40E533CD8D}"/>
    <cellStyle name="40% - Accent3 5 8" xfId="6989" xr:uid="{28DD8A83-EFF0-46A8-8170-087A41BE1F46}"/>
    <cellStyle name="40% - Accent3 5 8 2" xfId="23058" xr:uid="{9482D5CC-A0A7-414B-9DEF-72C773622BCF}"/>
    <cellStyle name="40% - Accent3 5 9" xfId="7601" xr:uid="{01F3A9C5-9507-4B7F-9EBB-E30079F893C9}"/>
    <cellStyle name="40% - Accent3 6" xfId="2730" xr:uid="{02FE5480-48BB-476E-A717-3EB8C2D1D939}"/>
    <cellStyle name="40% - Accent3 6 10" xfId="8236" xr:uid="{6CADDBB2-ECD3-48A1-98C8-0B116AD6F1FC}"/>
    <cellStyle name="40% - Accent3 6 11" xfId="8848" xr:uid="{2F01AD93-B127-4716-ADBB-DEA08C60C12C}"/>
    <cellStyle name="40% - Accent3 6 12" xfId="9460" xr:uid="{82031556-1032-46A4-96EE-E5C56D5BD150}"/>
    <cellStyle name="40% - Accent3 6 13" xfId="10072" xr:uid="{FBD1C153-8FC0-4D2F-9B93-21A01B7D07E9}"/>
    <cellStyle name="40% - Accent3 6 14" xfId="10684" xr:uid="{E60B80E9-616A-42DE-861A-7F8D70C3BF8E}"/>
    <cellStyle name="40% - Accent3 6 15" xfId="11296" xr:uid="{8D27A0A6-E76F-43CF-A3D5-3E255DBDBB13}"/>
    <cellStyle name="40% - Accent3 6 16" xfId="11908" xr:uid="{D3D275BA-43AA-4B81-8E78-53A873460213}"/>
    <cellStyle name="40% - Accent3 6 17" xfId="12520" xr:uid="{FF10D851-14AB-4710-9B34-2F4E33CE18AA}"/>
    <cellStyle name="40% - Accent3 6 18" xfId="13132" xr:uid="{3CF5852F-D4B0-4688-B9FD-117DC176BCAB}"/>
    <cellStyle name="40% - Accent3 6 19" xfId="13744" xr:uid="{627A2640-7BC1-413C-8488-F79816F17424}"/>
    <cellStyle name="40% - Accent3 6 2" xfId="3341" xr:uid="{100E64A9-E37C-4217-9FA3-AC2B0714CDA2}"/>
    <cellStyle name="40% - Accent3 6 2 2" xfId="19639" xr:uid="{39A346D6-EF3C-4817-B894-AAA3E29B8F72}"/>
    <cellStyle name="40% - Accent3 6 2 3" xfId="23692" xr:uid="{1BCEE287-6ADA-4BE8-951D-E88939DC5BC1}"/>
    <cellStyle name="40% - Accent3 6 2 4" xfId="18153" xr:uid="{22B552CA-A3ED-4440-B54B-4E74875678C7}"/>
    <cellStyle name="40% - Accent3 6 20" xfId="14356" xr:uid="{8FE0333D-F956-430B-9FAA-1F9B23B8EF62}"/>
    <cellStyle name="40% - Accent3 6 21" xfId="14968" xr:uid="{27136D1B-F442-46EC-8C20-3A8A57CB7C06}"/>
    <cellStyle name="40% - Accent3 6 22" xfId="15580" xr:uid="{7794AB84-873C-43F0-BE5F-2C0ABF675451}"/>
    <cellStyle name="40% - Accent3 6 23" xfId="16192" xr:uid="{5FC00D0C-262A-43D4-AEFC-A1E6F536A917}"/>
    <cellStyle name="40% - Accent3 6 24" xfId="26752" xr:uid="{15B82DC6-3459-495D-AD61-5EC4F82E9C0F}"/>
    <cellStyle name="40% - Accent3 6 25" xfId="29399" xr:uid="{1DA2F946-0FFE-41EC-AB84-44EA681AB1EF}"/>
    <cellStyle name="40% - Accent3 6 3" xfId="3952" xr:uid="{8899FEF8-283C-40A2-86E8-1D75B4A08C50}"/>
    <cellStyle name="40% - Accent3 6 3 2" xfId="24304" xr:uid="{D5DF1BB1-6E42-4E76-A315-0E095B4B10B5}"/>
    <cellStyle name="40% - Accent3 6 3 3" xfId="20251" xr:uid="{C26B1FB3-6EED-4195-A010-D6AD05706735}"/>
    <cellStyle name="40% - Accent3 6 4" xfId="4564" xr:uid="{9F918220-2E8C-472C-94EB-CA9522CFBBA9}"/>
    <cellStyle name="40% - Accent3 6 4 2" xfId="24916" xr:uid="{B7B8F2FF-003B-424F-8B4F-F67A2589ED78}"/>
    <cellStyle name="40% - Accent3 6 4 3" xfId="20863" xr:uid="{5811721A-6505-4D38-A873-6CAB87A0A78F}"/>
    <cellStyle name="40% - Accent3 6 5" xfId="5176" xr:uid="{C70E9336-5055-4719-A877-B0E15FE4ECB2}"/>
    <cellStyle name="40% - Accent3 6 5 2" xfId="25528" xr:uid="{72C3180A-AC7D-4806-99DE-A8E45CBC850E}"/>
    <cellStyle name="40% - Accent3 6 5 3" xfId="21475" xr:uid="{6B58E2CD-1565-4AE4-8EEB-7E43C0A8189C}"/>
    <cellStyle name="40% - Accent3 6 6" xfId="5788" xr:uid="{AB36048A-E4FB-4F2B-89D0-F86F5F8E3A23}"/>
    <cellStyle name="40% - Accent3 6 6 2" xfId="26140" xr:uid="{7FCE0A97-BE0A-45BB-A2C0-03D10E249D2A}"/>
    <cellStyle name="40% - Accent3 6 6 3" xfId="22087" xr:uid="{1A319C83-265C-4B75-A52A-A5CDFD14434A}"/>
    <cellStyle name="40% - Accent3 6 7" xfId="6400" xr:uid="{BE71F70E-132B-43EE-A100-149CA728462C}"/>
    <cellStyle name="40% - Accent3 6 7 2" xfId="19027" xr:uid="{26C0C38C-39CB-4BC0-9D10-E3AE17790342}"/>
    <cellStyle name="40% - Accent3 6 8" xfId="7012" xr:uid="{ACA2831D-9A3E-4093-8CE8-FB78955C2518}"/>
    <cellStyle name="40% - Accent3 6 8 2" xfId="23081" xr:uid="{35B70642-2F17-4DDD-AF8C-A4CBF7893EFC}"/>
    <cellStyle name="40% - Accent3 6 9" xfId="7624" xr:uid="{0C11C0D2-EF26-46BE-BA86-024BCE6C7C06}"/>
    <cellStyle name="40% - Accent3 7" xfId="2753" xr:uid="{CC9EE2A6-141B-47E7-9B29-1F355DE9D80A}"/>
    <cellStyle name="40% - Accent3 7 10" xfId="8259" xr:uid="{43934B3B-DE93-43C9-95EC-79CB24C6C750}"/>
    <cellStyle name="40% - Accent3 7 11" xfId="8871" xr:uid="{19FB4DF5-460A-4C92-9E5E-76DC61089C6F}"/>
    <cellStyle name="40% - Accent3 7 12" xfId="9483" xr:uid="{C046517E-0F9E-4D93-99F3-7203E473C96A}"/>
    <cellStyle name="40% - Accent3 7 13" xfId="10095" xr:uid="{22C684C4-55AF-4598-94B9-44D3F784BF89}"/>
    <cellStyle name="40% - Accent3 7 14" xfId="10707" xr:uid="{EB6A58AF-8130-4262-B91D-34751F682B6B}"/>
    <cellStyle name="40% - Accent3 7 15" xfId="11319" xr:uid="{0D463555-E2B7-4A5B-A446-CCC7AA30AB36}"/>
    <cellStyle name="40% - Accent3 7 16" xfId="11931" xr:uid="{E506E46B-18A4-4D1A-9B24-2C2D24198D71}"/>
    <cellStyle name="40% - Accent3 7 17" xfId="12543" xr:uid="{9C38B4A7-720C-4A35-92EB-6A11E2800866}"/>
    <cellStyle name="40% - Accent3 7 18" xfId="13155" xr:uid="{9676ED49-C943-473A-AE87-1C1D613B065A}"/>
    <cellStyle name="40% - Accent3 7 19" xfId="13767" xr:uid="{7D806F41-A63F-4C5D-B693-F86C533BFC00}"/>
    <cellStyle name="40% - Accent3 7 2" xfId="3364" xr:uid="{FD0962C1-010E-456D-823E-9101BD6D914D}"/>
    <cellStyle name="40% - Accent3 7 2 2" xfId="19662" xr:uid="{423C86BA-AB07-49D2-84C1-BE7857ED0929}"/>
    <cellStyle name="40% - Accent3 7 2 3" xfId="23715" xr:uid="{E023698C-641B-404B-91C4-D4097307B622}"/>
    <cellStyle name="40% - Accent3 7 2 4" xfId="18165" xr:uid="{E50E0B9C-6AE3-4CB9-BCC0-881890CB22D8}"/>
    <cellStyle name="40% - Accent3 7 20" xfId="14379" xr:uid="{7A113D8C-254E-4045-B3BE-4C69577D79A6}"/>
    <cellStyle name="40% - Accent3 7 21" xfId="14991" xr:uid="{A6D628DD-88B5-4A2E-901E-AF05CFB7A2EE}"/>
    <cellStyle name="40% - Accent3 7 22" xfId="15603" xr:uid="{0A9A51F0-6109-440F-9453-A58EE2EF1F83}"/>
    <cellStyle name="40% - Accent3 7 23" xfId="16215" xr:uid="{990D32F2-E0BC-49E5-8AF1-DFBFB097EE5D}"/>
    <cellStyle name="40% - Accent3 7 24" xfId="26775" xr:uid="{4A482A8F-A5FB-4375-BB28-AE652C51DB35}"/>
    <cellStyle name="40% - Accent3 7 25" xfId="29451" xr:uid="{3E8C39CC-0186-4989-B6EF-37C0578BF9DF}"/>
    <cellStyle name="40% - Accent3 7 3" xfId="3975" xr:uid="{7C4E2527-505F-48A3-9FDE-0E1D39FE6BA4}"/>
    <cellStyle name="40% - Accent3 7 3 2" xfId="24327" xr:uid="{99DF1182-1D1B-4DD9-9C98-326F87E9EFCB}"/>
    <cellStyle name="40% - Accent3 7 3 3" xfId="20274" xr:uid="{1AC460D6-16E5-480C-8E68-6B15ECA2F6A0}"/>
    <cellStyle name="40% - Accent3 7 4" xfId="4587" xr:uid="{962F9E40-EBBA-4D5E-B364-EDE38142B057}"/>
    <cellStyle name="40% - Accent3 7 4 2" xfId="24939" xr:uid="{95848EB3-5896-41D7-B580-B0EFD9D3DBC9}"/>
    <cellStyle name="40% - Accent3 7 4 3" xfId="20886" xr:uid="{671A8423-4629-410A-B6C0-68288B3757DA}"/>
    <cellStyle name="40% - Accent3 7 5" xfId="5199" xr:uid="{E67C4450-8109-41C6-A83E-2EE136DE49B8}"/>
    <cellStyle name="40% - Accent3 7 5 2" xfId="25551" xr:uid="{0AE5D306-FE0E-4C50-9477-82AD251C5C93}"/>
    <cellStyle name="40% - Accent3 7 5 3" xfId="21498" xr:uid="{B5439E11-9D92-4366-8C22-939BBE055455}"/>
    <cellStyle name="40% - Accent3 7 6" xfId="5811" xr:uid="{96CE41FB-8B75-4302-96F7-999132AD7433}"/>
    <cellStyle name="40% - Accent3 7 6 2" xfId="26163" xr:uid="{4D6BEEDE-2170-445F-9213-B46BCF9E0FFC}"/>
    <cellStyle name="40% - Accent3 7 6 3" xfId="22110" xr:uid="{5F790194-A5A5-4BF5-8D7B-B1132C4E78EE}"/>
    <cellStyle name="40% - Accent3 7 7" xfId="6423" xr:uid="{D8511DD3-2556-4CFE-B6E2-432C2DEA362B}"/>
    <cellStyle name="40% - Accent3 7 7 2" xfId="19050" xr:uid="{4907CD57-5795-4341-88E3-76D96A4BDE01}"/>
    <cellStyle name="40% - Accent3 7 8" xfId="7035" xr:uid="{51C22F08-825A-41CA-A4C5-14B3DD8E9125}"/>
    <cellStyle name="40% - Accent3 7 8 2" xfId="23104" xr:uid="{DE394E78-CFDF-45D5-93F6-04231A18B567}"/>
    <cellStyle name="40% - Accent3 7 9" xfId="7647" xr:uid="{50D83859-481A-4594-915A-F8708F49E34D}"/>
    <cellStyle name="40% - Accent3 8" xfId="2776" xr:uid="{01517E50-2201-4D29-BC3C-F75503907B4D}"/>
    <cellStyle name="40% - Accent3 8 10" xfId="8282" xr:uid="{9E22EB18-1B6C-4C00-8A1A-FEF7BED59401}"/>
    <cellStyle name="40% - Accent3 8 11" xfId="8894" xr:uid="{FD096173-A7C6-4976-B41B-68A34DA608C8}"/>
    <cellStyle name="40% - Accent3 8 12" xfId="9506" xr:uid="{05D9F194-95C8-4291-A2DF-283DD9A015A3}"/>
    <cellStyle name="40% - Accent3 8 13" xfId="10118" xr:uid="{23564E16-F30B-4C62-A1EB-A76265D81139}"/>
    <cellStyle name="40% - Accent3 8 14" xfId="10730" xr:uid="{1D6DB657-2E9D-4233-9A9C-5F26E0E27322}"/>
    <cellStyle name="40% - Accent3 8 15" xfId="11342" xr:uid="{F650B589-9D6C-4F42-952E-E5D06DE1AA87}"/>
    <cellStyle name="40% - Accent3 8 16" xfId="11954" xr:uid="{9F401C5E-8410-4F6F-8F33-821080DCBAD4}"/>
    <cellStyle name="40% - Accent3 8 17" xfId="12566" xr:uid="{E6F08838-B88E-4482-B57B-73249E58EEB6}"/>
    <cellStyle name="40% - Accent3 8 18" xfId="13178" xr:uid="{71959B91-6148-421C-8525-51406787FB0E}"/>
    <cellStyle name="40% - Accent3 8 19" xfId="13790" xr:uid="{E4444FFB-2E3A-4EE4-A248-A87DE29CA66D}"/>
    <cellStyle name="40% - Accent3 8 2" xfId="3387" xr:uid="{12018A30-7D4D-4DE6-BDAC-C1333476EC4D}"/>
    <cellStyle name="40% - Accent3 8 2 2" xfId="19685" xr:uid="{F9FEFD07-61A7-48FE-A6D8-5CF64F5DB9D2}"/>
    <cellStyle name="40% - Accent3 8 2 3" xfId="23738" xr:uid="{6FCDF1E0-98D7-48CB-9A19-868141DEE548}"/>
    <cellStyle name="40% - Accent3 8 2 4" xfId="18177" xr:uid="{9C6B4886-C706-46CE-9A41-A6ED1C052111}"/>
    <cellStyle name="40% - Accent3 8 20" xfId="14402" xr:uid="{DCB5E5B6-B906-47C1-A859-FC3788785F97}"/>
    <cellStyle name="40% - Accent3 8 21" xfId="15014" xr:uid="{A9003DB5-C90B-4BFA-9E0E-88E091FF9F85}"/>
    <cellStyle name="40% - Accent3 8 22" xfId="15626" xr:uid="{F0323143-A4F9-4744-A09B-7398B5EBC0B6}"/>
    <cellStyle name="40% - Accent3 8 23" xfId="16238" xr:uid="{3A330F4A-99A3-4141-ACD3-9E17184C0B91}"/>
    <cellStyle name="40% - Accent3 8 24" xfId="26798" xr:uid="{11438DF6-29B4-4773-A5D1-AEA7CCE4E6A5}"/>
    <cellStyle name="40% - Accent3 8 25" xfId="29505" xr:uid="{E058432E-E68A-435B-AEF7-7BC8D3A3C317}"/>
    <cellStyle name="40% - Accent3 8 3" xfId="3998" xr:uid="{F64BB29B-1315-4F6F-8F59-1B73353E1DD2}"/>
    <cellStyle name="40% - Accent3 8 3 2" xfId="24350" xr:uid="{3F5EDA9C-31C2-44C2-B47F-BED04B92F33F}"/>
    <cellStyle name="40% - Accent3 8 3 3" xfId="20297" xr:uid="{B6D35CB3-3845-4BCE-910D-269F014179B0}"/>
    <cellStyle name="40% - Accent3 8 4" xfId="4610" xr:uid="{F0B4E45B-8FDC-433F-A98F-EBAEE8B8B5DB}"/>
    <cellStyle name="40% - Accent3 8 4 2" xfId="24962" xr:uid="{E069EA70-33EC-4696-BD0A-81C41B4ECB70}"/>
    <cellStyle name="40% - Accent3 8 4 3" xfId="20909" xr:uid="{AC25B77C-FE16-476F-8FE1-23C00CFB1026}"/>
    <cellStyle name="40% - Accent3 8 5" xfId="5222" xr:uid="{3846A073-072F-4524-ADFB-69961418575D}"/>
    <cellStyle name="40% - Accent3 8 5 2" xfId="25574" xr:uid="{3CE55B7E-7D83-4F66-8FC3-258BAE523AB0}"/>
    <cellStyle name="40% - Accent3 8 5 3" xfId="21521" xr:uid="{0EA60069-4CF0-455B-AD44-2618E49A5D19}"/>
    <cellStyle name="40% - Accent3 8 6" xfId="5834" xr:uid="{177C4423-68A5-464E-AD24-0E7DD1804DF0}"/>
    <cellStyle name="40% - Accent3 8 6 2" xfId="26186" xr:uid="{9F0F03DE-981F-4AF1-B2A8-44B8E3F9AA08}"/>
    <cellStyle name="40% - Accent3 8 6 3" xfId="22133" xr:uid="{7B052AC8-A095-4F3D-BAE3-7840CDCBFC11}"/>
    <cellStyle name="40% - Accent3 8 7" xfId="6446" xr:uid="{6B70E43E-2055-4046-9123-2ED471FD36BC}"/>
    <cellStyle name="40% - Accent3 8 7 2" xfId="19073" xr:uid="{08B45491-B618-4C3F-9FB1-F40F39C44E25}"/>
    <cellStyle name="40% - Accent3 8 8" xfId="7058" xr:uid="{662B7583-E2DD-4501-97BC-8C328344EF99}"/>
    <cellStyle name="40% - Accent3 8 8 2" xfId="23127" xr:uid="{AE8B61C9-85C4-44F1-B6B2-2DEE74CEDFD8}"/>
    <cellStyle name="40% - Accent3 8 9" xfId="7670" xr:uid="{B937AAF6-DCEC-409B-86E7-3199DBAC08F1}"/>
    <cellStyle name="40% - Accent3 9" xfId="2799" xr:uid="{CD5725A8-F9C2-4008-A1B3-2936842AE463}"/>
    <cellStyle name="40% - Accent3 9 10" xfId="8305" xr:uid="{2A88B8B8-87B6-48C5-8C67-32F5A1F8CDC4}"/>
    <cellStyle name="40% - Accent3 9 11" xfId="8917" xr:uid="{218BC082-9B72-4D36-BDE6-A6BF70B3A489}"/>
    <cellStyle name="40% - Accent3 9 12" xfId="9529" xr:uid="{3785E437-EB40-4785-B4E9-B8581372F4B8}"/>
    <cellStyle name="40% - Accent3 9 13" xfId="10141" xr:uid="{91663C85-0A07-4AF4-A795-5D29E22F39CC}"/>
    <cellStyle name="40% - Accent3 9 14" xfId="10753" xr:uid="{86B2F787-8281-4A4F-8A82-CF2B5D9FD53F}"/>
    <cellStyle name="40% - Accent3 9 15" xfId="11365" xr:uid="{82A86CE5-0C45-4B56-A75E-F54959CB5341}"/>
    <cellStyle name="40% - Accent3 9 16" xfId="11977" xr:uid="{B22553A3-B846-4C60-AF4F-888CECB4A65B}"/>
    <cellStyle name="40% - Accent3 9 17" xfId="12589" xr:uid="{1486B385-A329-44F3-823B-71E67EF6F544}"/>
    <cellStyle name="40% - Accent3 9 18" xfId="13201" xr:uid="{1098B662-59FD-4306-82FA-04A7F00EF3E8}"/>
    <cellStyle name="40% - Accent3 9 19" xfId="13813" xr:uid="{AA7ABA1A-92C8-469F-91DB-099A13FDA453}"/>
    <cellStyle name="40% - Accent3 9 2" xfId="3410" xr:uid="{15568105-2F84-4B30-9FCB-BB17BB6369DB}"/>
    <cellStyle name="40% - Accent3 9 2 2" xfId="19708" xr:uid="{3884759D-CC67-4DB5-AA59-4B944804AC2D}"/>
    <cellStyle name="40% - Accent3 9 2 3" xfId="23761" xr:uid="{73F6E335-264D-40A0-A13A-4D66E605E698}"/>
    <cellStyle name="40% - Accent3 9 2 4" xfId="18189" xr:uid="{635EDE76-2DE8-470A-976F-268A4998DB55}"/>
    <cellStyle name="40% - Accent3 9 20" xfId="14425" xr:uid="{4F449BD2-A356-44A0-94B5-EB510F6D7DA8}"/>
    <cellStyle name="40% - Accent3 9 21" xfId="15037" xr:uid="{0434040A-337B-45D9-9FFD-7FF30DCE38A6}"/>
    <cellStyle name="40% - Accent3 9 22" xfId="15649" xr:uid="{4D0B991C-6A5A-4531-8C15-D7F0A4A59475}"/>
    <cellStyle name="40% - Accent3 9 23" xfId="16261" xr:uid="{02F922AC-69D2-4489-88A3-D2E4FF06BD89}"/>
    <cellStyle name="40% - Accent3 9 24" xfId="26821" xr:uid="{5BB962BA-D6C8-4796-8898-0649B59BCBCC}"/>
    <cellStyle name="40% - Accent3 9 25" xfId="29561" xr:uid="{ACB80DD5-B1CD-4BAE-A201-DDE187A538CE}"/>
    <cellStyle name="40% - Accent3 9 3" xfId="4021" xr:uid="{09F604A3-60FB-486A-AF78-0AE1C4F23543}"/>
    <cellStyle name="40% - Accent3 9 3 2" xfId="24373" xr:uid="{8194DFF5-5653-4364-BC10-11F8837E162D}"/>
    <cellStyle name="40% - Accent3 9 3 3" xfId="20320" xr:uid="{6DC25C4F-6104-4131-8582-22DC2185C7A4}"/>
    <cellStyle name="40% - Accent3 9 4" xfId="4633" xr:uid="{D26925A6-F7EE-4F79-85AA-B43D3B3C8E70}"/>
    <cellStyle name="40% - Accent3 9 4 2" xfId="24985" xr:uid="{FDB2E322-F30D-4A85-A240-C757C625EF52}"/>
    <cellStyle name="40% - Accent3 9 4 3" xfId="20932" xr:uid="{BA528C38-B6C7-430A-B214-675C525EF50A}"/>
    <cellStyle name="40% - Accent3 9 5" xfId="5245" xr:uid="{417C5B93-40C8-4C22-9F89-0650A679E071}"/>
    <cellStyle name="40% - Accent3 9 5 2" xfId="25597" xr:uid="{366B1030-012D-45ED-8E53-589B6DD2C64A}"/>
    <cellStyle name="40% - Accent3 9 5 3" xfId="21544" xr:uid="{33CB3EE9-1587-4E09-9080-434F00F1FCC0}"/>
    <cellStyle name="40% - Accent3 9 6" xfId="5857" xr:uid="{9E761B29-1314-465E-8003-6C6A15C7E910}"/>
    <cellStyle name="40% - Accent3 9 6 2" xfId="26209" xr:uid="{0F7C05CD-F792-430F-8C37-B3654BCAEDC7}"/>
    <cellStyle name="40% - Accent3 9 6 3" xfId="22156" xr:uid="{6B69CE02-0D53-4918-9531-BFFE25EE8F6F}"/>
    <cellStyle name="40% - Accent3 9 7" xfId="6469" xr:uid="{128E007C-50AA-4113-8E3D-A60713C0A607}"/>
    <cellStyle name="40% - Accent3 9 7 2" xfId="19096" xr:uid="{5561C3AA-EA06-474C-9E7F-E5ECAE503422}"/>
    <cellStyle name="40% - Accent3 9 8" xfId="7081" xr:uid="{7A3B424A-9733-4A0C-9F6F-8E7B8430437F}"/>
    <cellStyle name="40% - Accent3 9 8 2" xfId="23150" xr:uid="{95DCC813-5658-4497-8F8F-60626B3C70D1}"/>
    <cellStyle name="40% - Accent3 9 9" xfId="7693" xr:uid="{AB9AF313-451B-4467-8301-C6ABF7143627}"/>
    <cellStyle name="40% - Accent4" xfId="680" builtinId="43" customBuiltin="1"/>
    <cellStyle name="40% - Accent4 10" xfId="2824" xr:uid="{F9ACDBC6-C7EA-4F29-8EBE-A1FBD0595BE7}"/>
    <cellStyle name="40% - Accent4 10 10" xfId="8330" xr:uid="{A5409647-480C-4267-BFD5-4BC53433E9C1}"/>
    <cellStyle name="40% - Accent4 10 11" xfId="8942" xr:uid="{168C6AAD-00B0-4268-9F03-152FA12FCEC3}"/>
    <cellStyle name="40% - Accent4 10 12" xfId="9554" xr:uid="{781C1112-9459-4E44-B8FB-F3A2D19B83F3}"/>
    <cellStyle name="40% - Accent4 10 13" xfId="10166" xr:uid="{A174ED8E-C18E-4B8B-BA3B-BEFEA3D5FC53}"/>
    <cellStyle name="40% - Accent4 10 14" xfId="10778" xr:uid="{75DC7BDC-BDF7-441C-B4DB-82D6705C0CDC}"/>
    <cellStyle name="40% - Accent4 10 15" xfId="11390" xr:uid="{489F4A05-6E5A-438D-ACDA-6EFEE9166494}"/>
    <cellStyle name="40% - Accent4 10 16" xfId="12002" xr:uid="{F6234F63-F73A-4EC1-A116-D2015279E018}"/>
    <cellStyle name="40% - Accent4 10 17" xfId="12614" xr:uid="{97FABF45-4869-4F55-83DB-EDB577387F9F}"/>
    <cellStyle name="40% - Accent4 10 18" xfId="13226" xr:uid="{18FFD439-23CA-4D6F-9077-507F1DC4F629}"/>
    <cellStyle name="40% - Accent4 10 19" xfId="13838" xr:uid="{EA2F1F27-91E5-45C4-AEE7-BD841628C69D}"/>
    <cellStyle name="40% - Accent4 10 2" xfId="3435" xr:uid="{FBC32260-8AA6-4148-89F0-29BCE1AEDF94}"/>
    <cellStyle name="40% - Accent4 10 2 2" xfId="19733" xr:uid="{9465773C-4C10-4CF9-BA91-D7D5585ECA3E}"/>
    <cellStyle name="40% - Accent4 10 2 3" xfId="23786" xr:uid="{FC9F9575-7562-4BF8-9287-25E6D1836FA3}"/>
    <cellStyle name="40% - Accent4 10 2 4" xfId="18203" xr:uid="{C288F140-1772-4D13-BD2A-9EED56FD097C}"/>
    <cellStyle name="40% - Accent4 10 20" xfId="14450" xr:uid="{AAF4A68E-FD3C-45FB-AF38-82F2EF288D19}"/>
    <cellStyle name="40% - Accent4 10 21" xfId="15062" xr:uid="{BE66FF84-31DE-4DA2-9B81-DC2BF9381405}"/>
    <cellStyle name="40% - Accent4 10 22" xfId="15674" xr:uid="{ED6A107A-66FF-4DC5-9053-3246A4CFEBC1}"/>
    <cellStyle name="40% - Accent4 10 23" xfId="16286" xr:uid="{3DD9BE60-8E5B-4367-89ED-D2353A8D188A}"/>
    <cellStyle name="40% - Accent4 10 24" xfId="26846" xr:uid="{89342101-69B3-4DB6-B23B-A0BAC6403813}"/>
    <cellStyle name="40% - Accent4 10 25" xfId="29583" xr:uid="{9D544A77-71EF-46F4-848E-5A87BBEBA439}"/>
    <cellStyle name="40% - Accent4 10 3" xfId="4046" xr:uid="{C789AB76-04AC-4F60-85E7-1FBE6DDDEBD8}"/>
    <cellStyle name="40% - Accent4 10 3 2" xfId="24398" xr:uid="{B7C9D720-10F1-4752-84A8-2952B5E5D197}"/>
    <cellStyle name="40% - Accent4 10 3 3" xfId="20345" xr:uid="{D93F9EBD-E892-4BBC-9476-068A5776719C}"/>
    <cellStyle name="40% - Accent4 10 4" xfId="4658" xr:uid="{F069BF40-8692-4942-9B4B-B1D19ADAE13C}"/>
    <cellStyle name="40% - Accent4 10 4 2" xfId="25010" xr:uid="{C893F8A9-A471-4168-BA55-71D36B0B35C4}"/>
    <cellStyle name="40% - Accent4 10 4 3" xfId="20957" xr:uid="{CE5B5063-2B38-4144-BEC5-0C32190E1DC9}"/>
    <cellStyle name="40% - Accent4 10 5" xfId="5270" xr:uid="{F0487F3B-F9BD-4FC8-965D-6BCCCFF6E0B3}"/>
    <cellStyle name="40% - Accent4 10 5 2" xfId="25622" xr:uid="{E633196A-E94A-4035-86CE-DADD2C76D4F6}"/>
    <cellStyle name="40% - Accent4 10 5 3" xfId="21569" xr:uid="{936DA9CA-436A-42C8-82F5-5E37E2D0F6E7}"/>
    <cellStyle name="40% - Accent4 10 6" xfId="5882" xr:uid="{84A71E93-8003-44F7-8044-EC9E57BC1FB2}"/>
    <cellStyle name="40% - Accent4 10 6 2" xfId="26234" xr:uid="{48238FF6-00BF-40D6-97BD-697407927BD9}"/>
    <cellStyle name="40% - Accent4 10 6 3" xfId="22181" xr:uid="{17096618-308C-40CD-98A4-5C83B8558355}"/>
    <cellStyle name="40% - Accent4 10 7" xfId="6494" xr:uid="{A22B2B3A-4C75-4C63-BAC8-87AF4D9E83A1}"/>
    <cellStyle name="40% - Accent4 10 7 2" xfId="19121" xr:uid="{19FB36E9-EE0C-458D-BCA0-72FF93DB2FAB}"/>
    <cellStyle name="40% - Accent4 10 8" xfId="7106" xr:uid="{8BEFE8B5-3ABC-48BE-91C4-C9010882DC32}"/>
    <cellStyle name="40% - Accent4 10 8 2" xfId="23175" xr:uid="{EC0287AC-A78D-4CEF-9866-9162D5E62F05}"/>
    <cellStyle name="40% - Accent4 10 9" xfId="7718" xr:uid="{09B5C3BD-3CE9-4650-80B1-518221CD0B88}"/>
    <cellStyle name="40% - Accent4 11" xfId="2847" xr:uid="{947FDCA6-64A6-4B68-A24D-0B7E3A2C4051}"/>
    <cellStyle name="40% - Accent4 11 10" xfId="8353" xr:uid="{934D19F5-3909-4466-BFAA-29FFAF4006A3}"/>
    <cellStyle name="40% - Accent4 11 11" xfId="8965" xr:uid="{6436BDED-D851-4B70-BAD6-7035885E7BA8}"/>
    <cellStyle name="40% - Accent4 11 12" xfId="9577" xr:uid="{8B4748CA-BE75-4DF6-83CB-0F7E4A0A1165}"/>
    <cellStyle name="40% - Accent4 11 13" xfId="10189" xr:uid="{CD74086A-F599-4E35-99E8-E5D4BD5284E7}"/>
    <cellStyle name="40% - Accent4 11 14" xfId="10801" xr:uid="{09F61C7B-C47A-492F-B86C-2DD9AB0CC814}"/>
    <cellStyle name="40% - Accent4 11 15" xfId="11413" xr:uid="{44FF79D7-E769-44A7-84B3-3D4DBDF25D23}"/>
    <cellStyle name="40% - Accent4 11 16" xfId="12025" xr:uid="{715F0F6F-CF7C-4FAE-AB44-C327717FE25A}"/>
    <cellStyle name="40% - Accent4 11 17" xfId="12637" xr:uid="{69C1D979-E50E-465C-AC13-F7EA3F3F1534}"/>
    <cellStyle name="40% - Accent4 11 18" xfId="13249" xr:uid="{AEFC5F99-5E41-4339-BA10-DF1CB2868CF8}"/>
    <cellStyle name="40% - Accent4 11 19" xfId="13861" xr:uid="{640587BC-0B03-45B6-8AE5-16FC437EBBFB}"/>
    <cellStyle name="40% - Accent4 11 2" xfId="3458" xr:uid="{8B9D5634-FB38-4C92-AEE6-028A79D4DB2C}"/>
    <cellStyle name="40% - Accent4 11 2 2" xfId="23809" xr:uid="{7D7A6B0B-B783-40C1-B86C-1B1584247736}"/>
    <cellStyle name="40% - Accent4 11 2 3" xfId="19756" xr:uid="{B16D12C5-7402-4E4E-9849-6D2767446D9B}"/>
    <cellStyle name="40% - Accent4 11 20" xfId="14473" xr:uid="{AA0F4DD1-0551-4FFE-B5C8-CB2D01885639}"/>
    <cellStyle name="40% - Accent4 11 21" xfId="15085" xr:uid="{F3E39DCF-9C12-44F5-94D5-80439DBB7B50}"/>
    <cellStyle name="40% - Accent4 11 22" xfId="15697" xr:uid="{7A079FA7-852A-4FAA-BA9B-672CC4CD39F8}"/>
    <cellStyle name="40% - Accent4 11 23" xfId="16309" xr:uid="{CDED5C29-BCD7-441B-9D69-A6365FF66689}"/>
    <cellStyle name="40% - Accent4 11 24" xfId="26869" xr:uid="{972E54C4-4B19-4C00-B4D9-6E0A6546C0FE}"/>
    <cellStyle name="40% - Accent4 11 25" xfId="29602" xr:uid="{CF9520B7-0981-4FA2-88CE-4CB0BEEEBC70}"/>
    <cellStyle name="40% - Accent4 11 3" xfId="4069" xr:uid="{CCB5624E-01B8-4140-9680-E52A2F95C382}"/>
    <cellStyle name="40% - Accent4 11 3 2" xfId="24421" xr:uid="{D451027B-E5D2-4628-BCE4-1898FC6CD09B}"/>
    <cellStyle name="40% - Accent4 11 3 3" xfId="20368" xr:uid="{A8B27A86-D6C7-480D-B47E-292C3D4C8913}"/>
    <cellStyle name="40% - Accent4 11 4" xfId="4681" xr:uid="{19D89E9D-422C-4DE1-B2FA-D44E275DE322}"/>
    <cellStyle name="40% - Accent4 11 4 2" xfId="25033" xr:uid="{C5EABD5D-858B-40DD-9DD9-E4385846232F}"/>
    <cellStyle name="40% - Accent4 11 4 3" xfId="20980" xr:uid="{463E4562-F527-4A15-9035-AD1D26985CAA}"/>
    <cellStyle name="40% - Accent4 11 5" xfId="5293" xr:uid="{6669396E-6570-4200-AF8F-8CD61914B22A}"/>
    <cellStyle name="40% - Accent4 11 5 2" xfId="25645" xr:uid="{238CDB5B-64F0-4DC6-A478-E96636DD282F}"/>
    <cellStyle name="40% - Accent4 11 5 3" xfId="21592" xr:uid="{7849DF18-E7AA-4E71-941F-CF621A9A27A3}"/>
    <cellStyle name="40% - Accent4 11 6" xfId="5905" xr:uid="{632EF4A9-D2CA-408D-A354-966BA12BAF5F}"/>
    <cellStyle name="40% - Accent4 11 6 2" xfId="26257" xr:uid="{70DECBA9-E66A-430F-88EA-0F1B0B41D126}"/>
    <cellStyle name="40% - Accent4 11 6 3" xfId="22204" xr:uid="{CEB0E8D8-77A9-4049-91FA-C82B18E82748}"/>
    <cellStyle name="40% - Accent4 11 7" xfId="6517" xr:uid="{8E0F77BE-E6BE-457C-A304-B82B2B6B9EAA}"/>
    <cellStyle name="40% - Accent4 11 7 2" xfId="19144" xr:uid="{3B353797-D8D2-4EFF-86A9-B5793A645D72}"/>
    <cellStyle name="40% - Accent4 11 8" xfId="7129" xr:uid="{47349308-6821-4864-AF30-40A5C123801B}"/>
    <cellStyle name="40% - Accent4 11 8 2" xfId="23198" xr:uid="{14D7BEC4-FC26-4356-B828-046D94AF8C91}"/>
    <cellStyle name="40% - Accent4 11 9" xfId="7741" xr:uid="{3A84775F-052E-473E-BA57-DA37C603114D}"/>
    <cellStyle name="40% - Accent4 12" xfId="2869" xr:uid="{622C4ECF-6D22-4540-B3D9-4952CD1C91E9}"/>
    <cellStyle name="40% - Accent4 12 10" xfId="8376" xr:uid="{71E8017A-7FAC-409D-B948-BA080B4BF07D}"/>
    <cellStyle name="40% - Accent4 12 11" xfId="8988" xr:uid="{355DF177-D261-4BDA-B4BC-FAB51670BC4A}"/>
    <cellStyle name="40% - Accent4 12 12" xfId="9600" xr:uid="{C4992672-2711-41DF-B090-2A9F66E1C77B}"/>
    <cellStyle name="40% - Accent4 12 13" xfId="10212" xr:uid="{91129AF9-1851-4F24-AF2B-0CE204E62330}"/>
    <cellStyle name="40% - Accent4 12 14" xfId="10824" xr:uid="{B6DB4D4B-61A1-452D-BF98-A858F91C7E69}"/>
    <cellStyle name="40% - Accent4 12 15" xfId="11436" xr:uid="{F1AE9788-266A-49A1-8E6F-8BED09BD73B2}"/>
    <cellStyle name="40% - Accent4 12 16" xfId="12048" xr:uid="{1C309C1B-BBAD-4D33-9C6A-F60FB6B995D4}"/>
    <cellStyle name="40% - Accent4 12 17" xfId="12660" xr:uid="{01F147D4-CD63-43EB-8E98-DFD2B450BF58}"/>
    <cellStyle name="40% - Accent4 12 18" xfId="13272" xr:uid="{D447E520-F097-4F98-8BAF-5AE41F42F44C}"/>
    <cellStyle name="40% - Accent4 12 19" xfId="13884" xr:uid="{66E352D8-BB0E-4AE5-A74C-B9E3E158B9B2}"/>
    <cellStyle name="40% - Accent4 12 2" xfId="3480" xr:uid="{647CB85F-632B-4DB4-95CC-317AA4B5718E}"/>
    <cellStyle name="40% - Accent4 12 2 2" xfId="23832" xr:uid="{EF13F77A-24BD-497A-950C-E570DF6EE9E5}"/>
    <cellStyle name="40% - Accent4 12 2 3" xfId="19779" xr:uid="{10C09881-4DA1-453D-A6B7-BA138E455138}"/>
    <cellStyle name="40% - Accent4 12 20" xfId="14496" xr:uid="{16C392BC-5032-4214-8A78-91EF6ACFEB2C}"/>
    <cellStyle name="40% - Accent4 12 21" xfId="15108" xr:uid="{679C78C4-E0F4-4FC4-95BE-4C4848DA0676}"/>
    <cellStyle name="40% - Accent4 12 22" xfId="15720" xr:uid="{32FA67FF-C483-4AB4-AA85-763A101ED111}"/>
    <cellStyle name="40% - Accent4 12 23" xfId="16332" xr:uid="{903084AE-6517-450D-AC3E-E6BB2A7B9325}"/>
    <cellStyle name="40% - Accent4 12 24" xfId="26892" xr:uid="{AA178C92-1E34-45FF-9E22-AB818022B9C3}"/>
    <cellStyle name="40% - Accent4 12 25" xfId="29655" xr:uid="{A6045F45-B46C-4AA8-B894-D7F62B446338}"/>
    <cellStyle name="40% - Accent4 12 3" xfId="4092" xr:uid="{B5E25A4F-72F0-4284-A029-36EBE92293A6}"/>
    <cellStyle name="40% - Accent4 12 3 2" xfId="24444" xr:uid="{76FA7C6D-81FD-4552-A37C-C1E89F716EEE}"/>
    <cellStyle name="40% - Accent4 12 3 3" xfId="20391" xr:uid="{5868935E-6D93-4425-9F2A-7B8C22BF61C0}"/>
    <cellStyle name="40% - Accent4 12 4" xfId="4704" xr:uid="{FD29F956-1E98-4C31-BAF5-317F90BD4252}"/>
    <cellStyle name="40% - Accent4 12 4 2" xfId="25056" xr:uid="{62E8B23D-AFEB-42B5-B580-A6AFD6186AE6}"/>
    <cellStyle name="40% - Accent4 12 4 3" xfId="21003" xr:uid="{C4D69A82-D1CD-4A55-B50D-7DBB4FBB2B0F}"/>
    <cellStyle name="40% - Accent4 12 5" xfId="5316" xr:uid="{54CDCA93-C839-485E-ABFF-A8D2A29FA4A9}"/>
    <cellStyle name="40% - Accent4 12 5 2" xfId="25668" xr:uid="{2817DDB2-FF64-4F19-9978-6360DF1006DB}"/>
    <cellStyle name="40% - Accent4 12 5 3" xfId="21615" xr:uid="{BBB9EAD1-9205-45CB-85EE-E0963B0CC065}"/>
    <cellStyle name="40% - Accent4 12 6" xfId="5928" xr:uid="{A1598C28-ACAE-47FB-8ED5-C3EAB31EC629}"/>
    <cellStyle name="40% - Accent4 12 6 2" xfId="26280" xr:uid="{2CD97833-FCE6-4AF8-A747-919194C55CAD}"/>
    <cellStyle name="40% - Accent4 12 6 3" xfId="22227" xr:uid="{4946E621-3096-427A-B459-008E8E52DD8B}"/>
    <cellStyle name="40% - Accent4 12 7" xfId="6540" xr:uid="{600B1F78-6B54-459D-885E-87585F4A105C}"/>
    <cellStyle name="40% - Accent4 12 7 2" xfId="19167" xr:uid="{444DE0D7-87FB-4CDE-B2ED-576B6D19F173}"/>
    <cellStyle name="40% - Accent4 12 8" xfId="7152" xr:uid="{72293330-C927-4AE6-9DBA-9CE641D0D6D4}"/>
    <cellStyle name="40% - Accent4 12 8 2" xfId="23221" xr:uid="{843B113B-8309-4B03-B333-CFCF125304AF}"/>
    <cellStyle name="40% - Accent4 12 9" xfId="7764" xr:uid="{B83BB6BB-7C4A-4D94-8386-91EFF3401779}"/>
    <cellStyle name="40% - Accent4 13" xfId="2892" xr:uid="{7264AD32-3076-43A5-87A7-B3D8E3174AE2}"/>
    <cellStyle name="40% - Accent4 13 10" xfId="8399" xr:uid="{1670ABE1-0AD3-4922-B5B2-50AFCEFD0650}"/>
    <cellStyle name="40% - Accent4 13 11" xfId="9011" xr:uid="{BB49291D-5EBF-4774-B854-8EF443610E6F}"/>
    <cellStyle name="40% - Accent4 13 12" xfId="9623" xr:uid="{8CAEFEBA-5377-4511-AF1C-5E463F0A646C}"/>
    <cellStyle name="40% - Accent4 13 13" xfId="10235" xr:uid="{DA74C12C-E346-47CD-8F15-9B9D47DD76C7}"/>
    <cellStyle name="40% - Accent4 13 14" xfId="10847" xr:uid="{8D2EFCD7-69F0-4C29-B6A7-252622A837DD}"/>
    <cellStyle name="40% - Accent4 13 15" xfId="11459" xr:uid="{024E5ED4-EB21-4666-BA73-EE31702E4071}"/>
    <cellStyle name="40% - Accent4 13 16" xfId="12071" xr:uid="{79D2D7CF-D586-4B43-AEDD-12D6D4AFF725}"/>
    <cellStyle name="40% - Accent4 13 17" xfId="12683" xr:uid="{F00718EA-DD12-4075-BB54-33B189990C53}"/>
    <cellStyle name="40% - Accent4 13 18" xfId="13295" xr:uid="{23211BD0-2AC4-4A2E-A03E-276684680C89}"/>
    <cellStyle name="40% - Accent4 13 19" xfId="13907" xr:uid="{79F502FE-0C55-4A9E-BDA9-A26593648A6A}"/>
    <cellStyle name="40% - Accent4 13 2" xfId="3503" xr:uid="{A81D6A3D-7638-4B12-A0C7-99D29ECB7350}"/>
    <cellStyle name="40% - Accent4 13 2 2" xfId="23855" xr:uid="{134AE14D-0FE4-4A60-BD51-177349FA5B90}"/>
    <cellStyle name="40% - Accent4 13 2 3" xfId="19802" xr:uid="{D556A686-2405-4828-9FD1-6E6D91E01810}"/>
    <cellStyle name="40% - Accent4 13 20" xfId="14519" xr:uid="{DA661C82-E061-490E-AC84-463DCF33500F}"/>
    <cellStyle name="40% - Accent4 13 21" xfId="15131" xr:uid="{E4981537-7F1D-408E-8857-DB8B039AEDD8}"/>
    <cellStyle name="40% - Accent4 13 22" xfId="15743" xr:uid="{C501C20A-AC85-448E-ADB2-FD3CFD7B40FD}"/>
    <cellStyle name="40% - Accent4 13 23" xfId="16355" xr:uid="{EAA772F9-F3BE-4E3A-890E-DE271ABBCEC9}"/>
    <cellStyle name="40% - Accent4 13 24" xfId="26915" xr:uid="{21589AEC-31CF-4684-AB79-50B71CC39863}"/>
    <cellStyle name="40% - Accent4 13 25" xfId="29707" xr:uid="{998F7609-EEA5-4360-9EC4-32B51C21BA62}"/>
    <cellStyle name="40% - Accent4 13 3" xfId="4115" xr:uid="{DDEF4614-8EF7-456C-8152-1F0E0162B38E}"/>
    <cellStyle name="40% - Accent4 13 3 2" xfId="24467" xr:uid="{D0785B63-496C-4A0C-81E2-D3BCCB299431}"/>
    <cellStyle name="40% - Accent4 13 3 3" xfId="20414" xr:uid="{85AC53FC-D2E1-4D40-9BD7-BA90DD75D1D1}"/>
    <cellStyle name="40% - Accent4 13 4" xfId="4727" xr:uid="{000F82EE-68FA-4AB3-8968-6A9BB9E522E6}"/>
    <cellStyle name="40% - Accent4 13 4 2" xfId="25079" xr:uid="{993EF2AD-775B-4E56-BDB6-1898131653B8}"/>
    <cellStyle name="40% - Accent4 13 4 3" xfId="21026" xr:uid="{B38A1523-D02B-4538-8D41-FEBDE274B601}"/>
    <cellStyle name="40% - Accent4 13 5" xfId="5339" xr:uid="{FF55624F-7CD5-431B-89C3-FF7461479169}"/>
    <cellStyle name="40% - Accent4 13 5 2" xfId="25691" xr:uid="{8C264508-523D-47E2-9B34-1DAC19F093D4}"/>
    <cellStyle name="40% - Accent4 13 5 3" xfId="21638" xr:uid="{63C4E17E-DC23-4384-B795-1727E81DC102}"/>
    <cellStyle name="40% - Accent4 13 6" xfId="5951" xr:uid="{E4B9DF72-5E5F-41E0-A6D1-CC939050BABC}"/>
    <cellStyle name="40% - Accent4 13 6 2" xfId="26303" xr:uid="{54BE5D7F-4D36-4950-8035-61984FA6C0C0}"/>
    <cellStyle name="40% - Accent4 13 6 3" xfId="22250" xr:uid="{4678E2A1-FFEA-48A3-881F-2A0868796553}"/>
    <cellStyle name="40% - Accent4 13 7" xfId="6563" xr:uid="{BA0639F8-9379-4840-BED5-3CC75B324C21}"/>
    <cellStyle name="40% - Accent4 13 7 2" xfId="19190" xr:uid="{79555220-CABD-40D8-A5DC-BEAF7FA83F79}"/>
    <cellStyle name="40% - Accent4 13 8" xfId="7175" xr:uid="{30CCBD61-0F04-45FF-8990-BB7717329F0D}"/>
    <cellStyle name="40% - Accent4 13 8 2" xfId="23244" xr:uid="{0752F1D6-97D4-4E5D-831C-C922328CD367}"/>
    <cellStyle name="40% - Accent4 13 9" xfId="7787" xr:uid="{28535AF1-984B-4F07-9B4B-F59B2CB4FCE9}"/>
    <cellStyle name="40% - Accent4 14" xfId="2379" xr:uid="{42A7026E-59F9-4E72-8DFA-9B0E9DC19319}"/>
    <cellStyle name="40% - Accent4 14 2" xfId="18674" xr:uid="{9FF5C111-7C5D-49B7-AC8C-2E8C8863F13F}"/>
    <cellStyle name="40% - Accent4 14 3" xfId="22728" xr:uid="{979D2A00-3A3C-43B3-9163-80380223F15F}"/>
    <cellStyle name="40% - Accent4 14 4" xfId="17819" xr:uid="{F41A4E78-4D2D-468E-82EF-0BD57345D316}"/>
    <cellStyle name="40% - Accent4 15" xfId="2988" xr:uid="{AA0CE35A-4927-4FB1-9645-EC14E85516E4}"/>
    <cellStyle name="40% - Accent4 15 2" xfId="23339" xr:uid="{D70AD697-47C1-4C49-8826-D4CD782FD23D}"/>
    <cellStyle name="40% - Accent4 15 3" xfId="19286" xr:uid="{DD76843F-D671-41AD-AE51-75D788085DDC}"/>
    <cellStyle name="40% - Accent4 16" xfId="3599" xr:uid="{5138EBA5-79C8-49F8-A06F-C46E1BA867BA}"/>
    <cellStyle name="40% - Accent4 16 2" xfId="23951" xr:uid="{D48A6E35-533F-4D56-914A-A46CD33EB25C}"/>
    <cellStyle name="40% - Accent4 16 3" xfId="19898" xr:uid="{643805A3-EC36-4544-B4A6-781928A8A371}"/>
    <cellStyle name="40% - Accent4 17" xfId="4211" xr:uid="{762B63E3-97D2-4F10-94B1-C51DE95659B9}"/>
    <cellStyle name="40% - Accent4 17 2" xfId="24563" xr:uid="{4DFD98AA-5717-4058-B705-4597AE4C9A83}"/>
    <cellStyle name="40% - Accent4 17 3" xfId="20510" xr:uid="{1AB76B9E-AAB4-4FD7-B988-1C250B248DE6}"/>
    <cellStyle name="40% - Accent4 18" xfId="4823" xr:uid="{4439E28A-0A9D-4E48-AB73-D523C1FA95DF}"/>
    <cellStyle name="40% - Accent4 18 2" xfId="25175" xr:uid="{B0CA44AD-47B6-4804-AD95-D16BC0175372}"/>
    <cellStyle name="40% - Accent4 18 3" xfId="21122" xr:uid="{1C09AE63-60AD-40D1-BD0A-F44922329911}"/>
    <cellStyle name="40% - Accent4 19" xfId="5435" xr:uid="{D84C0AD1-D268-4B16-AD6B-B524E851E2DB}"/>
    <cellStyle name="40% - Accent4 19 2" xfId="25787" xr:uid="{195564AD-0913-439D-A932-8EF429F1589B}"/>
    <cellStyle name="40% - Accent4 19 3" xfId="21734" xr:uid="{AC55C053-6589-4B5C-8F61-56F31F4C6BD3}"/>
    <cellStyle name="40% - Accent4 2" xfId="122" xr:uid="{E775B6F7-A8C3-4717-81D8-6BF6A445CC71}"/>
    <cellStyle name="40% - Accent4 2 10" xfId="6680" xr:uid="{346A677E-2491-4EFB-81B6-BCB01E4B9B9F}"/>
    <cellStyle name="40% - Accent4 2 10 2" xfId="17840" xr:uid="{93D95567-ACCC-4368-9BD6-859490A127F4}"/>
    <cellStyle name="40% - Accent4 2 11" xfId="7292" xr:uid="{A95F0CAB-58CC-4B3E-8867-CF114FFC9A9D}"/>
    <cellStyle name="40% - Accent4 2 11 2" xfId="18314" xr:uid="{00211439-FB59-4AC0-BF0A-57AEF1717E3A}"/>
    <cellStyle name="40% - Accent4 2 12" xfId="7904" xr:uid="{2121BCD4-75BC-47C1-8FC7-F441959357B0}"/>
    <cellStyle name="40% - Accent4 2 12 2" xfId="22367" xr:uid="{B25F483B-6152-475A-A589-5864ADC43CA7}"/>
    <cellStyle name="40% - Accent4 2 13" xfId="8516" xr:uid="{11258211-2D22-4FD1-BADF-B2538A16C49E}"/>
    <cellStyle name="40% - Accent4 2 14" xfId="9128" xr:uid="{ADF54122-2B61-4A56-88D8-6EB147E02C6F}"/>
    <cellStyle name="40% - Accent4 2 15" xfId="9740" xr:uid="{E50D5207-C9FE-40D1-97C0-B6749ABCDED8}"/>
    <cellStyle name="40% - Accent4 2 16" xfId="10352" xr:uid="{AA154BF1-0DAF-4A7A-9ECE-C3764EC91C44}"/>
    <cellStyle name="40% - Accent4 2 17" xfId="10964" xr:uid="{CBCA4587-CBC6-4F79-BAA4-DE98F4C663A7}"/>
    <cellStyle name="40% - Accent4 2 18" xfId="11576" xr:uid="{85184BE0-1B93-4049-9CC9-A36331FDB080}"/>
    <cellStyle name="40% - Accent4 2 19" xfId="12188" xr:uid="{F18348CE-40C2-4C96-8727-C316A77439EA}"/>
    <cellStyle name="40% - Accent4 2 2" xfId="971" xr:uid="{BA1E574F-B272-4595-A935-5812BD843A1A}"/>
    <cellStyle name="40% - Accent4 2 2 10" xfId="7483" xr:uid="{3FD9E334-5729-4B1D-85E9-72E2C382300C}"/>
    <cellStyle name="40% - Accent4 2 2 11" xfId="8095" xr:uid="{8BB9BD78-AFF2-4C2B-B164-FAFD3E52C37F}"/>
    <cellStyle name="40% - Accent4 2 2 12" xfId="8707" xr:uid="{10C1284B-CB64-41E8-9017-C74412EDF134}"/>
    <cellStyle name="40% - Accent4 2 2 13" xfId="9319" xr:uid="{D4C174D5-A1C4-438D-B0E6-FD138242D89A}"/>
    <cellStyle name="40% - Accent4 2 2 14" xfId="9931" xr:uid="{3F6D9667-1D35-472E-A22E-CA334752C182}"/>
    <cellStyle name="40% - Accent4 2 2 15" xfId="10543" xr:uid="{55B65E49-7931-4ED3-9114-E2421F5E9B15}"/>
    <cellStyle name="40% - Accent4 2 2 16" xfId="11155" xr:uid="{C89EA5A0-8CD1-4197-8343-33A86065DA38}"/>
    <cellStyle name="40% - Accent4 2 2 17" xfId="11767" xr:uid="{98B26925-91EE-4453-9A41-87DB23AB345F}"/>
    <cellStyle name="40% - Accent4 2 2 18" xfId="12379" xr:uid="{E9D0C770-9A33-48FA-A5E3-828F89DB802C}"/>
    <cellStyle name="40% - Accent4 2 2 19" xfId="12991" xr:uid="{9FB1AC00-2F80-4BB5-AB34-EB6AA3F6398B}"/>
    <cellStyle name="40% - Accent4 2 2 2" xfId="2590" xr:uid="{ABCF4D07-03A7-4E74-9680-B54182A34FA1}"/>
    <cellStyle name="40% - Accent4 2 2 2 2" xfId="18886" xr:uid="{ECAA7C94-6F6E-4B41-88E2-AC28CA2FF376}"/>
    <cellStyle name="40% - Accent4 2 2 2 3" xfId="22940" xr:uid="{A838995B-773B-4034-B5D9-54A7BCAF2C3A}"/>
    <cellStyle name="40% - Accent4 2 2 2 4" xfId="17651" xr:uid="{75AC60D4-B151-4749-9ABB-BDBA032CA863}"/>
    <cellStyle name="40% - Accent4 2 2 2 5" xfId="29188" xr:uid="{42A2F762-A229-4A63-BED7-AF55EEA899F3}"/>
    <cellStyle name="40% - Accent4 2 2 20" xfId="13603" xr:uid="{9D773CE9-3057-4C84-9DD4-E9881F2F12EF}"/>
    <cellStyle name="40% - Accent4 2 2 21" xfId="14215" xr:uid="{0B18AB48-E403-4405-A7B3-DDF753F7F2BE}"/>
    <cellStyle name="40% - Accent4 2 2 22" xfId="14827" xr:uid="{20155A31-4226-4B5E-8414-8697C566B2F9}"/>
    <cellStyle name="40% - Accent4 2 2 23" xfId="15439" xr:uid="{502BC995-BBE8-4EEF-9D5A-76B2B12BD14D}"/>
    <cellStyle name="40% - Accent4 2 2 24" xfId="16051" xr:uid="{900A14A6-2384-4CDB-9C06-65265E65D530}"/>
    <cellStyle name="40% - Accent4 2 2 25" xfId="26611" xr:uid="{474A9B58-FB2E-40ED-B3D0-B4F35842DB49}"/>
    <cellStyle name="40% - Accent4 2 2 26" xfId="27190" xr:uid="{35A9626C-63C3-498B-AC25-A757FA1B6FD8}"/>
    <cellStyle name="40% - Accent4 2 2 26 2" xfId="29048" xr:uid="{30D8D90F-9753-4810-84DC-79DA260FC02A}"/>
    <cellStyle name="40% - Accent4 2 2 27" xfId="2210" xr:uid="{947EBE38-356D-4864-BD47-A1CDD56CBBAB}"/>
    <cellStyle name="40% - Accent4 2 2 3" xfId="3200" xr:uid="{D8299911-4DE5-4283-B200-189DFD5D35BD}"/>
    <cellStyle name="40% - Accent4 2 2 3 2" xfId="19498" xr:uid="{1A99876E-3524-40A8-9032-527E579C871A}"/>
    <cellStyle name="40% - Accent4 2 2 3 3" xfId="23551" xr:uid="{99BC6F3A-7308-4DFF-A510-639224A0FC0B}"/>
    <cellStyle name="40% - Accent4 2 2 3 4" xfId="18031" xr:uid="{0D3EE2DE-E7E5-4F66-9AEE-BF2E444994D4}"/>
    <cellStyle name="40% - Accent4 2 2 4" xfId="3811" xr:uid="{5B49E295-2A16-4458-97A4-ABCF2C6F52E0}"/>
    <cellStyle name="40% - Accent4 2 2 4 2" xfId="24163" xr:uid="{5D741B4F-6297-4729-83BE-6C2527666855}"/>
    <cellStyle name="40% - Accent4 2 2 4 3" xfId="20110" xr:uid="{22DE2008-C67C-41C1-87AB-6C1EB41355C1}"/>
    <cellStyle name="40% - Accent4 2 2 5" xfId="4423" xr:uid="{38CDB7DA-61A4-4F28-8A82-83D910C163BB}"/>
    <cellStyle name="40% - Accent4 2 2 5 2" xfId="24775" xr:uid="{7BBD478D-51FF-4BB2-8520-C2EC46709349}"/>
    <cellStyle name="40% - Accent4 2 2 5 3" xfId="20722" xr:uid="{4BC0CBC7-6795-4FDB-9B1D-E906F72D3149}"/>
    <cellStyle name="40% - Accent4 2 2 6" xfId="5035" xr:uid="{7EAD0A5C-031C-4B06-B222-163CC5D8A577}"/>
    <cellStyle name="40% - Accent4 2 2 6 2" xfId="25387" xr:uid="{1B350BAB-8489-4B72-9AB0-A45AEAC82A3B}"/>
    <cellStyle name="40% - Accent4 2 2 6 3" xfId="21334" xr:uid="{02E4CA97-4E3A-47D7-B0FA-6BF5D2C786CE}"/>
    <cellStyle name="40% - Accent4 2 2 7" xfId="5647" xr:uid="{E8C9D2BD-579D-4BF5-8D7F-9232A2D4056A}"/>
    <cellStyle name="40% - Accent4 2 2 7 2" xfId="25999" xr:uid="{3731AD69-DFED-4C7E-A7D4-DF8C932450E5}"/>
    <cellStyle name="40% - Accent4 2 2 7 3" xfId="21946" xr:uid="{091C0B42-01EF-4525-B683-058F73118D7B}"/>
    <cellStyle name="40% - Accent4 2 2 8" xfId="6259" xr:uid="{D65E5863-237D-4177-B26F-4716E97231E3}"/>
    <cellStyle name="40% - Accent4 2 2 8 2" xfId="18505" xr:uid="{036A057F-CE21-43EF-BFD1-2523C3F3FF98}"/>
    <cellStyle name="40% - Accent4 2 2 9" xfId="6871" xr:uid="{DB58B3AB-6FD2-4149-9F66-5AEE5CB231CE}"/>
    <cellStyle name="40% - Accent4 2 2 9 2" xfId="22558" xr:uid="{3948FC2A-223D-4C87-BF6B-25596399D0D5}"/>
    <cellStyle name="40% - Accent4 2 20" xfId="12800" xr:uid="{9AE3E66C-F9C8-48BA-9129-0B2BD92BA25A}"/>
    <cellStyle name="40% - Accent4 2 21" xfId="13412" xr:uid="{6DCE69EC-130B-460B-B9E9-3E88F811867D}"/>
    <cellStyle name="40% - Accent4 2 22" xfId="14024" xr:uid="{449184B3-E7FE-4CBE-B2D7-87E1E74CDE07}"/>
    <cellStyle name="40% - Accent4 2 23" xfId="14636" xr:uid="{BC565687-9D96-4600-A3D7-000983A2F3E8}"/>
    <cellStyle name="40% - Accent4 2 24" xfId="15248" xr:uid="{D8F53403-3EA1-4E90-BE52-78171F861CE7}"/>
    <cellStyle name="40% - Accent4 2 25" xfId="15860" xr:uid="{C9A23616-C3D8-4E19-A7C9-09E0FF29BD24}"/>
    <cellStyle name="40% - Accent4 2 26" xfId="26420" xr:uid="{742DEC74-82CE-4FDC-974C-9F84FCC368E2}"/>
    <cellStyle name="40% - Accent4 2 27" xfId="27004" xr:uid="{EACF4663-62C7-4EEA-84B3-900E15B8D864}"/>
    <cellStyle name="40% - Accent4 2 27 2" xfId="29001" xr:uid="{B15D8DAC-1993-4AB3-90E7-809F81A79F8E}"/>
    <cellStyle name="40% - Accent4 2 28" xfId="2017" xr:uid="{89753D8E-889F-441A-8F94-88B9F0B7984B}"/>
    <cellStyle name="40% - Accent4 2 29" xfId="29980" xr:uid="{5008CB27-3D37-4546-B48E-D49C536EB00B}"/>
    <cellStyle name="40% - Accent4 2 3" xfId="2400" xr:uid="{6B503A7C-473E-4D29-B8AD-9BF33E1373DA}"/>
    <cellStyle name="40% - Accent4 2 3 2" xfId="18695" xr:uid="{BBD0DE27-39FB-4167-B009-7AF2781293F0}"/>
    <cellStyle name="40% - Accent4 2 3 3" xfId="22749" xr:uid="{87A2AF03-502B-47F3-A805-445E7A6E9FF0}"/>
    <cellStyle name="40% - Accent4 2 3 4" xfId="16452" xr:uid="{D2CAEEA7-AAE1-414B-A400-52D3D621DAE7}"/>
    <cellStyle name="40% - Accent4 2 3 5" xfId="29145" xr:uid="{0FAC00E5-95DC-4627-9A6F-F352A6162FD6}"/>
    <cellStyle name="40% - Accent4 2 4" xfId="3009" xr:uid="{E8B993AB-F0BA-40EC-8DF5-E6C6EFFC4437}"/>
    <cellStyle name="40% - Accent4 2 4 2" xfId="19307" xr:uid="{1AB0E42B-2F85-43DD-87C4-75E282342DC1}"/>
    <cellStyle name="40% - Accent4 2 4 3" xfId="23360" xr:uid="{7592FFF6-235D-43AF-82C2-850AD69201AB}"/>
    <cellStyle name="40% - Accent4 2 4 4" xfId="16621" xr:uid="{F45F70C4-2F58-4AA5-A8D3-48807D75D5C2}"/>
    <cellStyle name="40% - Accent4 2 4 5" xfId="29112" xr:uid="{691BDE8E-6C84-4CCB-BAF3-2584F4950171}"/>
    <cellStyle name="40% - Accent4 2 5" xfId="3620" xr:uid="{53861BF7-3A0F-435E-AA7B-955B572BB89D}"/>
    <cellStyle name="40% - Accent4 2 5 2" xfId="19919" xr:uid="{25CAE2AD-4F12-441A-ACBC-7AF2B84A5B67}"/>
    <cellStyle name="40% - Accent4 2 5 3" xfId="23972" xr:uid="{D06470F1-3C82-474F-89FB-2B1FC48A5368}"/>
    <cellStyle name="40% - Accent4 2 5 4" xfId="16790" xr:uid="{98BF1B22-6ADE-47D4-9625-F711AC172A6C}"/>
    <cellStyle name="40% - Accent4 2 5 5" xfId="29324" xr:uid="{D9E9A756-5102-4E31-8BDB-1F6C5A5E876A}"/>
    <cellStyle name="40% - Accent4 2 6" xfId="4232" xr:uid="{F4C269FD-6FE1-4A46-8E21-1D7F3A11DE43}"/>
    <cellStyle name="40% - Accent4 2 6 2" xfId="20531" xr:uid="{DDA7F236-3F29-4B37-AFF8-E1160661A6F7}"/>
    <cellStyle name="40% - Accent4 2 6 3" xfId="24584" xr:uid="{6E99D488-1679-4417-8C19-27C4E0D07CE1}"/>
    <cellStyle name="40% - Accent4 2 6 4" xfId="16959" xr:uid="{DF73C4DF-A214-4425-8FBB-1EC767E2354A}"/>
    <cellStyle name="40% - Accent4 2 7" xfId="4844" xr:uid="{FAF3FCB8-8374-4DE3-BDD1-974605574BF2}"/>
    <cellStyle name="40% - Accent4 2 7 2" xfId="21143" xr:uid="{2448CEC6-3870-4403-A5FE-96033B09AF93}"/>
    <cellStyle name="40% - Accent4 2 7 3" xfId="25196" xr:uid="{EC10B73D-7A84-4CEF-A6B0-645A9BF1387F}"/>
    <cellStyle name="40% - Accent4 2 7 4" xfId="17128" xr:uid="{A02E7F1F-0AF7-49DD-97A0-9899135CEDF1}"/>
    <cellStyle name="40% - Accent4 2 8" xfId="5456" xr:uid="{54416792-46C1-4F4D-84D4-9752CA4D9C9B}"/>
    <cellStyle name="40% - Accent4 2 8 2" xfId="21755" xr:uid="{56C114CC-9C68-4384-B218-647067237B1C}"/>
    <cellStyle name="40% - Accent4 2 8 3" xfId="25808" xr:uid="{30B1E718-25B8-4146-B03B-69420408C891}"/>
    <cellStyle name="40% - Accent4 2 8 4" xfId="17297" xr:uid="{ED03B3A7-230C-40D0-A973-384451B59E49}"/>
    <cellStyle name="40% - Accent4 2 9" xfId="6068" xr:uid="{59C1BAF0-2A1D-491D-8AF1-03B0CD111F96}"/>
    <cellStyle name="40% - Accent4 2 9 2" xfId="17469" xr:uid="{59DE2AD4-CA7F-4177-A0F9-221259BF2F56}"/>
    <cellStyle name="40% - Accent4 20" xfId="6047" xr:uid="{82C81699-56E9-4AD8-B743-3636D13BAD3A}"/>
    <cellStyle name="40% - Accent4 20 2" xfId="18293" xr:uid="{37A88B37-3A09-4F01-86BD-6A15A1565B39}"/>
    <cellStyle name="40% - Accent4 21" xfId="6659" xr:uid="{D5046828-3BE5-4109-966C-3E242D26A0B4}"/>
    <cellStyle name="40% - Accent4 21 2" xfId="22346" xr:uid="{82C5B15E-6122-4021-A757-32CA48160F00}"/>
    <cellStyle name="40% - Accent4 22" xfId="7271" xr:uid="{44614C6E-6813-4764-8210-206962F46431}"/>
    <cellStyle name="40% - Accent4 23" xfId="7883" xr:uid="{22A8AD70-AF49-4CFE-BEA8-68EE2459CA07}"/>
    <cellStyle name="40% - Accent4 24" xfId="8495" xr:uid="{055C9130-B67E-4A7F-9E38-CF797984CB04}"/>
    <cellStyle name="40% - Accent4 25" xfId="9107" xr:uid="{98CE36FA-6D09-450B-AF3A-4CAFAC39B688}"/>
    <cellStyle name="40% - Accent4 26" xfId="9719" xr:uid="{60DB7C76-51A3-463C-B536-FC90C7FBA8BD}"/>
    <cellStyle name="40% - Accent4 27" xfId="10331" xr:uid="{EEB78485-46BA-408F-AC78-05B02CC435D9}"/>
    <cellStyle name="40% - Accent4 28" xfId="10943" xr:uid="{1378FC69-B6BD-4FE4-AD86-BC6A693AA531}"/>
    <cellStyle name="40% - Accent4 29" xfId="11555" xr:uid="{C1318B27-8985-4D9C-A03C-17190FDE331D}"/>
    <cellStyle name="40% - Accent4 3" xfId="970" xr:uid="{956C7AB0-634E-421C-8E97-BA32ADA13852}"/>
    <cellStyle name="40% - Accent4 3 10" xfId="7462" xr:uid="{050EC694-D466-4CA1-95A7-3248D2B0AFF3}"/>
    <cellStyle name="40% - Accent4 3 11" xfId="8074" xr:uid="{39F2857C-B6B6-43A5-B85F-C92F6D39D83D}"/>
    <cellStyle name="40% - Accent4 3 12" xfId="8686" xr:uid="{3E3A4D3E-EE57-4D40-A58A-D5F7348F0E6F}"/>
    <cellStyle name="40% - Accent4 3 13" xfId="9298" xr:uid="{A959A326-1A79-4D3D-84BD-44AEAE09DB24}"/>
    <cellStyle name="40% - Accent4 3 14" xfId="9910" xr:uid="{5BE09F41-0035-4EC8-84CE-B78C93966056}"/>
    <cellStyle name="40% - Accent4 3 15" xfId="10522" xr:uid="{A5610812-6AF7-4A1D-99A9-86BD49BC9FC5}"/>
    <cellStyle name="40% - Accent4 3 16" xfId="11134" xr:uid="{39E34D30-7DD7-4A62-A9C0-67C2330AD4CE}"/>
    <cellStyle name="40% - Accent4 3 17" xfId="11746" xr:uid="{EBB2270E-7AC6-4EF8-8C37-3416FBDAF835}"/>
    <cellStyle name="40% - Accent4 3 18" xfId="12358" xr:uid="{14CD532C-69BE-4224-84AF-AA83175EFA80}"/>
    <cellStyle name="40% - Accent4 3 19" xfId="12970" xr:uid="{4A1940E2-46A1-4CFC-8304-145EC6D0812B}"/>
    <cellStyle name="40% - Accent4 3 2" xfId="2570" xr:uid="{6756F959-08EA-4106-8E8E-382C8C6D74D0}"/>
    <cellStyle name="40% - Accent4 3 2 2" xfId="18865" xr:uid="{AF7B9527-47C6-4742-B939-1C4C320BB95F}"/>
    <cellStyle name="40% - Accent4 3 2 3" xfId="22919" xr:uid="{7EA254F8-2955-4D2D-A370-5CA8A462191C}"/>
    <cellStyle name="40% - Accent4 3 2 4" xfId="17633" xr:uid="{A78DDDFB-C958-4B41-B168-24FB46A2FA2F}"/>
    <cellStyle name="40% - Accent4 3 20" xfId="13582" xr:uid="{09FB3317-278E-4070-A413-68C764BF0AB1}"/>
    <cellStyle name="40% - Accent4 3 21" xfId="14194" xr:uid="{1A8C0BED-AE36-4B5E-A52F-374EE2181A76}"/>
    <cellStyle name="40% - Accent4 3 22" xfId="14806" xr:uid="{3FD6C138-EABE-446B-8A36-FF64BD609FD9}"/>
    <cellStyle name="40% - Accent4 3 23" xfId="15418" xr:uid="{45B85CCD-CB3A-4496-BF67-1A882C021408}"/>
    <cellStyle name="40% - Accent4 3 24" xfId="16030" xr:uid="{CA3B521C-C018-413E-8D45-3B06B58B4F13}"/>
    <cellStyle name="40% - Accent4 3 25" xfId="26590" xr:uid="{A27CF5F0-2D90-4F23-8032-1885B67E69DA}"/>
    <cellStyle name="40% - Accent4 3 26" xfId="27191" xr:uid="{7F22112B-90FE-447A-BBB6-432EC6C2FFC2}"/>
    <cellStyle name="40% - Accent4 3 26 2" xfId="29092" xr:uid="{B9843203-6394-4EE5-9BDE-961B32C17F1A}"/>
    <cellStyle name="40% - Accent4 3 27" xfId="2189" xr:uid="{B2AE81A4-0F4E-4C3D-9CE6-190192E728DE}"/>
    <cellStyle name="40% - Accent4 3 3" xfId="3179" xr:uid="{B9949B24-765D-4C5F-BB73-1C971EA50B62}"/>
    <cellStyle name="40% - Accent4 3 3 2" xfId="19477" xr:uid="{1D82A2A5-4258-4180-95B1-FEAE594E99D5}"/>
    <cellStyle name="40% - Accent4 3 3 3" xfId="23530" xr:uid="{33C98CA6-9D2E-42DE-9EAE-E7FDA425537A}"/>
    <cellStyle name="40% - Accent4 3 3 4" xfId="18010" xr:uid="{2AF410D4-F9E4-41C2-B84F-0E89BD352A8F}"/>
    <cellStyle name="40% - Accent4 3 4" xfId="3790" xr:uid="{C33FEC1F-D082-401F-9607-9F81F44C963D}"/>
    <cellStyle name="40% - Accent4 3 4 2" xfId="24142" xr:uid="{23533BCB-1C3E-4F18-A5CF-AB8DCDB7A451}"/>
    <cellStyle name="40% - Accent4 3 4 3" xfId="20089" xr:uid="{91CD7DF3-25F3-4B32-AF2B-F44E0B6FF734}"/>
    <cellStyle name="40% - Accent4 3 5" xfId="4402" xr:uid="{856255A3-8390-46BD-ADD5-A1DD9710BF1D}"/>
    <cellStyle name="40% - Accent4 3 5 2" xfId="24754" xr:uid="{682E111A-828F-4984-8DC8-1CC653EBCADD}"/>
    <cellStyle name="40% - Accent4 3 5 3" xfId="20701" xr:uid="{161113B1-F5A6-4D5A-A5F6-0E1F4D0B25C6}"/>
    <cellStyle name="40% - Accent4 3 6" xfId="5014" xr:uid="{DC890846-D112-446E-863D-B08718A13BEB}"/>
    <cellStyle name="40% - Accent4 3 6 2" xfId="25366" xr:uid="{FC2BB114-35D4-4751-9A07-8D6341C41208}"/>
    <cellStyle name="40% - Accent4 3 6 3" xfId="21313" xr:uid="{0BCBBF06-4DF8-4F3C-A1C9-AE670E3676CE}"/>
    <cellStyle name="40% - Accent4 3 7" xfId="5626" xr:uid="{CA34E710-8DB4-4CE9-BF8E-232139375325}"/>
    <cellStyle name="40% - Accent4 3 7 2" xfId="25978" xr:uid="{BC075BF9-D894-4068-8EEF-C9E9AAD2B801}"/>
    <cellStyle name="40% - Accent4 3 7 3" xfId="21925" xr:uid="{9B1C8F38-306A-4972-B152-5341116A3DAA}"/>
    <cellStyle name="40% - Accent4 3 8" xfId="6238" xr:uid="{A807939E-E091-49EC-8EAB-033B0CF36B16}"/>
    <cellStyle name="40% - Accent4 3 8 2" xfId="18484" xr:uid="{18091414-3E71-409D-B38E-E8AA19FC0FDD}"/>
    <cellStyle name="40% - Accent4 3 9" xfId="6850" xr:uid="{D4148F13-7919-42FA-B5BF-2F226662A9C1}"/>
    <cellStyle name="40% - Accent4 3 9 2" xfId="22537" xr:uid="{B56E6300-0EC7-4142-B67F-3E7667540645}"/>
    <cellStyle name="40% - Accent4 30" xfId="12167" xr:uid="{D6FFBC73-595D-4A09-8A98-3645F079236F}"/>
    <cellStyle name="40% - Accent4 31" xfId="12779" xr:uid="{C0CB66E7-BFAB-443B-8745-440BA0AF307D}"/>
    <cellStyle name="40% - Accent4 32" xfId="13391" xr:uid="{01212888-7505-46CD-B1EA-4DFD80217E7F}"/>
    <cellStyle name="40% - Accent4 33" xfId="14003" xr:uid="{5F891D90-B3CC-4623-8525-B1CD42FA32A8}"/>
    <cellStyle name="40% - Accent4 34" xfId="14615" xr:uid="{A642AFD5-5B71-486A-A801-A6E7D6D8591E}"/>
    <cellStyle name="40% - Accent4 35" xfId="15227" xr:uid="{FC87AE56-02F4-4278-952E-741221F95C66}"/>
    <cellStyle name="40% - Accent4 36" xfId="15839" xr:uid="{E11FB822-D958-4C05-B5BB-BE1FAAB8C22A}"/>
    <cellStyle name="40% - Accent4 37" xfId="26399" xr:uid="{637A3F6F-75A1-4330-93A4-77A073FD5A9B}"/>
    <cellStyle name="40% - Accent4 38" xfId="1860" xr:uid="{0AD79227-D8CD-4489-941F-85EAA7269CA5}"/>
    <cellStyle name="40% - Accent4 39" xfId="27571" xr:uid="{2763B130-888B-4963-9558-F149836A06DA}"/>
    <cellStyle name="40% - Accent4 4" xfId="1490" xr:uid="{CED78D43-9760-4E11-81E9-98529AA36B83}"/>
    <cellStyle name="40% - Accent4 4 10" xfId="8192" xr:uid="{652A0A71-6C73-4037-8E50-0DF0B073C274}"/>
    <cellStyle name="40% - Accent4 4 11" xfId="8804" xr:uid="{33BB6D98-BAA5-4021-9BF4-C74DA4D74FE5}"/>
    <cellStyle name="40% - Accent4 4 12" xfId="9416" xr:uid="{616168EC-1C9B-4945-9FF8-BB06F5509645}"/>
    <cellStyle name="40% - Accent4 4 13" xfId="10028" xr:uid="{EDA945B8-1265-49DF-BD9A-1ED52EFD8DCC}"/>
    <cellStyle name="40% - Accent4 4 14" xfId="10640" xr:uid="{2759DBA3-C49C-4295-AF29-DF89DAD0CD3A}"/>
    <cellStyle name="40% - Accent4 4 15" xfId="11252" xr:uid="{B723886D-ACB6-40A4-82DF-EFB68AA3E85D}"/>
    <cellStyle name="40% - Accent4 4 16" xfId="11864" xr:uid="{56D0F566-B2E9-416D-A9E5-3A0A856ABDB4}"/>
    <cellStyle name="40% - Accent4 4 17" xfId="12476" xr:uid="{7A6C2BF3-046F-4D67-A8F2-BF40D5F765B4}"/>
    <cellStyle name="40% - Accent4 4 18" xfId="13088" xr:uid="{4271FD3B-7B03-45AB-86BA-00A3E2BEEE6E}"/>
    <cellStyle name="40% - Accent4 4 19" xfId="13700" xr:uid="{C82C80B7-78AC-45BB-AE75-2C8C1512FC1C}"/>
    <cellStyle name="40% - Accent4 4 2" xfId="3297" xr:uid="{CCC0E3C1-5737-4F4A-80CF-BB58DF1C2D23}"/>
    <cellStyle name="40% - Accent4 4 2 2" xfId="19595" xr:uid="{98BDD5AF-B02A-4B6B-ABC2-51E29F3CCD7D}"/>
    <cellStyle name="40% - Accent4 4 2 3" xfId="23648" xr:uid="{7B8238C4-BB80-4C85-B66B-C218699F0F7F}"/>
    <cellStyle name="40% - Accent4 4 2 4" xfId="18125" xr:uid="{6ADD2EE3-9AD8-4558-B138-EE89973F967C}"/>
    <cellStyle name="40% - Accent4 4 20" xfId="14312" xr:uid="{E6472F15-C0AB-4EE0-A335-79D6013A84F9}"/>
    <cellStyle name="40% - Accent4 4 21" xfId="14924" xr:uid="{A9EE3DF9-59EF-4C70-991B-50D1B0858BA8}"/>
    <cellStyle name="40% - Accent4 4 22" xfId="15536" xr:uid="{F17EE379-23C5-48F2-B433-A171DB608897}"/>
    <cellStyle name="40% - Accent4 4 23" xfId="16148" xr:uid="{71651061-28F3-4121-BBF6-7B999BFCE0B7}"/>
    <cellStyle name="40% - Accent4 4 24" xfId="26708" xr:uid="{D1281160-93D0-4350-94FF-F923C0CF0755}"/>
    <cellStyle name="40% - Accent4 4 25" xfId="29131" xr:uid="{0AFEA42A-0943-43F8-92BE-A776ADE22024}"/>
    <cellStyle name="40% - Accent4 4 26" xfId="28919" xr:uid="{8C243152-BEFA-49F3-8046-99D27C96E4CE}"/>
    <cellStyle name="40% - Accent4 4 27" xfId="2687" xr:uid="{8DB0E814-68D6-469E-8E45-B161EA285BBD}"/>
    <cellStyle name="40% - Accent4 4 3" xfId="3908" xr:uid="{A3CD1B3E-8B6A-45C4-AE24-8825DEFE7F48}"/>
    <cellStyle name="40% - Accent4 4 3 2" xfId="24260" xr:uid="{AD8292B8-F757-406D-BA48-58EFD978B513}"/>
    <cellStyle name="40% - Accent4 4 3 3" xfId="20207" xr:uid="{E19B0FA8-3747-4A7A-96D3-8D18CA23943D}"/>
    <cellStyle name="40% - Accent4 4 4" xfId="4520" xr:uid="{506BCA37-86B3-4ABB-A753-A577E383D40B}"/>
    <cellStyle name="40% - Accent4 4 4 2" xfId="24872" xr:uid="{E2B03054-24E9-45C1-AE20-549DA1E91611}"/>
    <cellStyle name="40% - Accent4 4 4 3" xfId="20819" xr:uid="{9523EF9D-0E5B-4811-A0CA-D925785DF5DA}"/>
    <cellStyle name="40% - Accent4 4 5" xfId="5132" xr:uid="{D05EEEFF-B82C-4960-B7FE-917204DF9DA9}"/>
    <cellStyle name="40% - Accent4 4 5 2" xfId="25484" xr:uid="{7CBDA938-13EA-4CB7-8C3D-2CF8A30B351F}"/>
    <cellStyle name="40% - Accent4 4 5 3" xfId="21431" xr:uid="{4D636D0B-E9B2-444A-B59E-5588EA23DB4E}"/>
    <cellStyle name="40% - Accent4 4 6" xfId="5744" xr:uid="{9FC8F3CD-1126-4F80-ADB8-7D0B091AF252}"/>
    <cellStyle name="40% - Accent4 4 6 2" xfId="26096" xr:uid="{450C8E89-2A13-427C-9CA5-496721A04DEA}"/>
    <cellStyle name="40% - Accent4 4 6 3" xfId="22043" xr:uid="{AA7CEB98-D487-4DE8-B61B-F74B2F72D33D}"/>
    <cellStyle name="40% - Accent4 4 7" xfId="6356" xr:uid="{84FBFFE1-7DB3-4393-85DD-607838672DE1}"/>
    <cellStyle name="40% - Accent4 4 7 2" xfId="18983" xr:uid="{7CF12DBA-54BF-4961-BBE8-8B6CEAB01964}"/>
    <cellStyle name="40% - Accent4 4 8" xfId="6968" xr:uid="{8328B25A-753F-40EB-ABF8-E3A318BEBA0E}"/>
    <cellStyle name="40% - Accent4 4 8 2" xfId="23037" xr:uid="{44E51E58-6F41-411A-8C8B-1D1E823A4D9B}"/>
    <cellStyle name="40% - Accent4 4 9" xfId="7580" xr:uid="{528F4A56-DB5D-4BA4-9218-5C2C8726AEEA}"/>
    <cellStyle name="40% - Accent4 40" xfId="27606" xr:uid="{33CEACC2-D032-4BE2-BE15-E2F688331C64}"/>
    <cellStyle name="40% - Accent4 5" xfId="1575" xr:uid="{F2CF356B-D86E-4285-A017-0D496933C9FF}"/>
    <cellStyle name="40% - Accent4 5 10" xfId="8215" xr:uid="{9A51CFA5-4152-46FA-8147-A754ABA36E05}"/>
    <cellStyle name="40% - Accent4 5 11" xfId="8827" xr:uid="{578A9AE8-497C-4114-B61B-174C5EB234F9}"/>
    <cellStyle name="40% - Accent4 5 12" xfId="9439" xr:uid="{DEB5FF0A-939B-42DA-9934-EA561100683B}"/>
    <cellStyle name="40% - Accent4 5 13" xfId="10051" xr:uid="{EC020D3C-0384-499C-AB37-C739FB97D8FC}"/>
    <cellStyle name="40% - Accent4 5 14" xfId="10663" xr:uid="{1B4E5F5A-152D-4526-9F98-BEB806A93066}"/>
    <cellStyle name="40% - Accent4 5 15" xfId="11275" xr:uid="{82F00590-35BC-48E1-99DD-01C16E9BBD4D}"/>
    <cellStyle name="40% - Accent4 5 16" xfId="11887" xr:uid="{FB6387CE-3F16-45BA-AB45-A214FB07C895}"/>
    <cellStyle name="40% - Accent4 5 17" xfId="12499" xr:uid="{3307B8CC-1218-4378-B655-EB7B7A9F7713}"/>
    <cellStyle name="40% - Accent4 5 18" xfId="13111" xr:uid="{47E8762E-C9A9-493B-8792-63C3BFDE2621}"/>
    <cellStyle name="40% - Accent4 5 19" xfId="13723" xr:uid="{19D3421F-445E-474B-A5F1-5F3F82D607C0}"/>
    <cellStyle name="40% - Accent4 5 2" xfId="3320" xr:uid="{489E9F63-7F9B-42DD-8448-DF88490A3E36}"/>
    <cellStyle name="40% - Accent4 5 2 2" xfId="19618" xr:uid="{DEC37034-7401-40E2-B70F-D8D751F22D52}"/>
    <cellStyle name="40% - Accent4 5 2 3" xfId="23671" xr:uid="{8BE569C0-A59A-4026-9846-BF2677AFD818}"/>
    <cellStyle name="40% - Accent4 5 2 4" xfId="18143" xr:uid="{F191B5D4-EBBF-4417-9795-73BD67DF6ECC}"/>
    <cellStyle name="40% - Accent4 5 20" xfId="14335" xr:uid="{1A01751F-9394-4E07-A30F-4440FFC59BCA}"/>
    <cellStyle name="40% - Accent4 5 21" xfId="14947" xr:uid="{0DD76135-7241-49E5-A9F7-E9CF440C9975}"/>
    <cellStyle name="40% - Accent4 5 22" xfId="15559" xr:uid="{795FD699-CF22-41D8-9256-E530E60891A5}"/>
    <cellStyle name="40% - Accent4 5 23" xfId="16171" xr:uid="{805D4BB9-2D98-47ED-9D0F-68E0AD36FB1E}"/>
    <cellStyle name="40% - Accent4 5 24" xfId="26731" xr:uid="{AC1C05EC-8294-4C05-A596-764B58437A65}"/>
    <cellStyle name="40% - Accent4 5 25" xfId="29262" xr:uid="{C3BD5516-56B9-4179-B040-6E2012CDCF34}"/>
    <cellStyle name="40% - Accent4 5 26" xfId="28488" xr:uid="{153D7E56-4E7E-4FC5-B510-774AB519780E}"/>
    <cellStyle name="40% - Accent4 5 27" xfId="2709" xr:uid="{46A3976F-C84C-42CB-B680-A29DCE099FC0}"/>
    <cellStyle name="40% - Accent4 5 3" xfId="3931" xr:uid="{DBEB2ADC-46FF-4C91-9CBC-852F2765CD9A}"/>
    <cellStyle name="40% - Accent4 5 3 2" xfId="24283" xr:uid="{83B1244C-98C0-49A1-9433-1362781609A6}"/>
    <cellStyle name="40% - Accent4 5 3 3" xfId="20230" xr:uid="{393C7A45-82E5-456C-85F6-B9EA0C1F7E73}"/>
    <cellStyle name="40% - Accent4 5 4" xfId="4543" xr:uid="{2C0B1CF0-C574-4237-A38C-78F7F5FEBE52}"/>
    <cellStyle name="40% - Accent4 5 4 2" xfId="24895" xr:uid="{0DFC6755-F70E-407B-B9B6-AF7D035A34ED}"/>
    <cellStyle name="40% - Accent4 5 4 3" xfId="20842" xr:uid="{9B7A54B3-4297-48D2-85BD-FA7792D60A7A}"/>
    <cellStyle name="40% - Accent4 5 5" xfId="5155" xr:uid="{2D34D9A9-8DE7-42C9-B064-2C79FBB18BFA}"/>
    <cellStyle name="40% - Accent4 5 5 2" xfId="25507" xr:uid="{93C6F0FB-D202-4E77-B069-D419AA3AC159}"/>
    <cellStyle name="40% - Accent4 5 5 3" xfId="21454" xr:uid="{CABF198C-E9D5-4EAB-B3E8-203E309A2144}"/>
    <cellStyle name="40% - Accent4 5 6" xfId="5767" xr:uid="{A74D107D-6079-4203-A694-DD791DB3D068}"/>
    <cellStyle name="40% - Accent4 5 6 2" xfId="26119" xr:uid="{80C83E7F-F904-4F00-9952-58D1927AE1E0}"/>
    <cellStyle name="40% - Accent4 5 6 3" xfId="22066" xr:uid="{5EF0251F-AB90-4219-834A-BCE019F113AD}"/>
    <cellStyle name="40% - Accent4 5 7" xfId="6379" xr:uid="{8E94DB8A-FECA-4286-BB39-5DBEA7689C03}"/>
    <cellStyle name="40% - Accent4 5 7 2" xfId="19006" xr:uid="{BD4A0C35-CA3A-4399-BF85-8E06F9114A45}"/>
    <cellStyle name="40% - Accent4 5 8" xfId="6991" xr:uid="{D360B6FB-18C2-4FD9-90F1-A3BD8AFDD967}"/>
    <cellStyle name="40% - Accent4 5 8 2" xfId="23060" xr:uid="{5C8F19E9-4891-4D4E-9326-291431B2F09F}"/>
    <cellStyle name="40% - Accent4 5 9" xfId="7603" xr:uid="{B742E7F6-CD76-47CC-89FB-1FA90F19F7B5}"/>
    <cellStyle name="40% - Accent4 6" xfId="2732" xr:uid="{ACAB65E2-CDD0-476A-ACD6-22AEE1292D3F}"/>
    <cellStyle name="40% - Accent4 6 10" xfId="8238" xr:uid="{9C7224A6-D1BD-4A2B-A15D-021B4FE888EF}"/>
    <cellStyle name="40% - Accent4 6 11" xfId="8850" xr:uid="{3F88565F-931C-42F7-8899-D28F24019F56}"/>
    <cellStyle name="40% - Accent4 6 12" xfId="9462" xr:uid="{48742B08-1814-4422-9B32-3390F143E47F}"/>
    <cellStyle name="40% - Accent4 6 13" xfId="10074" xr:uid="{9BAEF3FC-7C78-4B6F-9CB1-BD7C72B2D298}"/>
    <cellStyle name="40% - Accent4 6 14" xfId="10686" xr:uid="{DFD5EEC3-8D7F-4454-8E23-E2E761F1A745}"/>
    <cellStyle name="40% - Accent4 6 15" xfId="11298" xr:uid="{B07CCC8C-9E1E-4632-9267-9FF4A2D77201}"/>
    <cellStyle name="40% - Accent4 6 16" xfId="11910" xr:uid="{3150F5CD-822A-4167-83D1-30EF847B3476}"/>
    <cellStyle name="40% - Accent4 6 17" xfId="12522" xr:uid="{AFB4A92F-59C1-458C-A607-51A15CBE4342}"/>
    <cellStyle name="40% - Accent4 6 18" xfId="13134" xr:uid="{DB307AE3-C3E1-4B92-A13B-3CB9580035CE}"/>
    <cellStyle name="40% - Accent4 6 19" xfId="13746" xr:uid="{CF81CFE0-91EE-4448-9DCC-08D9442A4C14}"/>
    <cellStyle name="40% - Accent4 6 2" xfId="3343" xr:uid="{A7275042-662A-449C-903D-39E3D5B2E3D8}"/>
    <cellStyle name="40% - Accent4 6 2 2" xfId="19641" xr:uid="{3650BBE7-DBC8-4249-A531-EB4E25D40935}"/>
    <cellStyle name="40% - Accent4 6 2 3" xfId="23694" xr:uid="{AF751163-DF4D-4AFA-B4F6-1F4947408483}"/>
    <cellStyle name="40% - Accent4 6 2 4" xfId="18155" xr:uid="{95558F87-E7BF-44C1-BF0C-F40C44EFC090}"/>
    <cellStyle name="40% - Accent4 6 20" xfId="14358" xr:uid="{E295C3C3-4C9B-4324-A6C4-EB71D02EB282}"/>
    <cellStyle name="40% - Accent4 6 21" xfId="14970" xr:uid="{A06DC747-17AC-4A8C-9548-DEE2D06B5164}"/>
    <cellStyle name="40% - Accent4 6 22" xfId="15582" xr:uid="{73371D1D-00FE-49F4-B7F3-7ECA8DCD1A5C}"/>
    <cellStyle name="40% - Accent4 6 23" xfId="16194" xr:uid="{311F0D0C-A1F5-4980-9521-17518E689FBA}"/>
    <cellStyle name="40% - Accent4 6 24" xfId="26754" xr:uid="{581DFCB6-BB8F-408E-836B-7D93F5846511}"/>
    <cellStyle name="40% - Accent4 6 25" xfId="29401" xr:uid="{AEAAABF7-8679-464A-8F42-03CAFEAFE7C9}"/>
    <cellStyle name="40% - Accent4 6 3" xfId="3954" xr:uid="{3CD2BC79-99B0-4BAA-8457-4808746A1014}"/>
    <cellStyle name="40% - Accent4 6 3 2" xfId="24306" xr:uid="{2205FACE-C655-4346-BC7B-F32CF5AC1065}"/>
    <cellStyle name="40% - Accent4 6 3 3" xfId="20253" xr:uid="{CF03FD65-948A-4978-AB6C-C26DACBD9774}"/>
    <cellStyle name="40% - Accent4 6 4" xfId="4566" xr:uid="{6A7BF899-8FAC-4022-B94D-2B72801C9FCA}"/>
    <cellStyle name="40% - Accent4 6 4 2" xfId="24918" xr:uid="{DEBB8C62-A8E1-44C2-B2F5-D7F6606FB393}"/>
    <cellStyle name="40% - Accent4 6 4 3" xfId="20865" xr:uid="{DAFCBAFD-F6FC-497C-959A-BB368D839F2B}"/>
    <cellStyle name="40% - Accent4 6 5" xfId="5178" xr:uid="{3417A07C-3AAC-4749-8623-32335A587C5A}"/>
    <cellStyle name="40% - Accent4 6 5 2" xfId="25530" xr:uid="{F5CC2276-6E20-4FDB-892C-677644B5445F}"/>
    <cellStyle name="40% - Accent4 6 5 3" xfId="21477" xr:uid="{17D61863-6B1C-45B3-AD12-19151CB53D47}"/>
    <cellStyle name="40% - Accent4 6 6" xfId="5790" xr:uid="{7AA7F594-4278-4AE6-838D-E34A1A64F57A}"/>
    <cellStyle name="40% - Accent4 6 6 2" xfId="26142" xr:uid="{9DCE4639-321B-49B8-AFBB-4C2A0BCB1B6D}"/>
    <cellStyle name="40% - Accent4 6 6 3" xfId="22089" xr:uid="{E2CBFE18-1760-45E7-BB50-CF14DE6DEB54}"/>
    <cellStyle name="40% - Accent4 6 7" xfId="6402" xr:uid="{5BBE6661-D7C6-4BA2-B3FE-4D306C5C12AD}"/>
    <cellStyle name="40% - Accent4 6 7 2" xfId="19029" xr:uid="{AFEA02B3-197E-4D21-BE0C-E23D0D054217}"/>
    <cellStyle name="40% - Accent4 6 8" xfId="7014" xr:uid="{6C283986-08C2-4961-A717-5C14D894101C}"/>
    <cellStyle name="40% - Accent4 6 8 2" xfId="23083" xr:uid="{5E2F2CA6-5BD2-4F25-8C93-3CDC18C4CC20}"/>
    <cellStyle name="40% - Accent4 6 9" xfId="7626" xr:uid="{CC4C6E0B-F312-4F38-A179-3B0B9BB07B3E}"/>
    <cellStyle name="40% - Accent4 7" xfId="2755" xr:uid="{DDF5D356-AA5D-4673-8B92-4B43811ECCAC}"/>
    <cellStyle name="40% - Accent4 7 10" xfId="8261" xr:uid="{EB3AAB7C-7721-4DEC-B451-A6A3D1BCD920}"/>
    <cellStyle name="40% - Accent4 7 11" xfId="8873" xr:uid="{2CCD5AA3-8F14-4B85-AC88-5A4426C212C8}"/>
    <cellStyle name="40% - Accent4 7 12" xfId="9485" xr:uid="{956147B0-22F0-4CE8-80B7-D8569FFECBE5}"/>
    <cellStyle name="40% - Accent4 7 13" xfId="10097" xr:uid="{F50D450A-E4E5-4B62-A5B6-AA0BEB1F359A}"/>
    <cellStyle name="40% - Accent4 7 14" xfId="10709" xr:uid="{CDB48487-16FA-4A02-8DB4-95A67B24BC05}"/>
    <cellStyle name="40% - Accent4 7 15" xfId="11321" xr:uid="{0A5503DF-0DCA-4C2C-8815-A16B5152BE3B}"/>
    <cellStyle name="40% - Accent4 7 16" xfId="11933" xr:uid="{78A64A7C-711F-426E-90E5-E1099D618B65}"/>
    <cellStyle name="40% - Accent4 7 17" xfId="12545" xr:uid="{69BA4C12-0465-4AA8-9E07-75018D63C5B1}"/>
    <cellStyle name="40% - Accent4 7 18" xfId="13157" xr:uid="{0EA20805-71FE-4BC2-84F4-71955A2F88C4}"/>
    <cellStyle name="40% - Accent4 7 19" xfId="13769" xr:uid="{BCA6E3CB-0985-4F70-B998-7F9F5F8CB4A3}"/>
    <cellStyle name="40% - Accent4 7 2" xfId="3366" xr:uid="{E5BC2E30-BCD6-49AC-BFC9-644A14911494}"/>
    <cellStyle name="40% - Accent4 7 2 2" xfId="19664" xr:uid="{D89A07FA-7FBA-40CD-BCEA-E694105B9FFC}"/>
    <cellStyle name="40% - Accent4 7 2 3" xfId="23717" xr:uid="{5FE6370B-6B1E-48D8-B8B2-89CB89B042FB}"/>
    <cellStyle name="40% - Accent4 7 2 4" xfId="18167" xr:uid="{54A563F6-5363-4C92-AF4A-E06926EC3C49}"/>
    <cellStyle name="40% - Accent4 7 20" xfId="14381" xr:uid="{EA8B9F35-6FFF-45DB-8928-7E3D591512E6}"/>
    <cellStyle name="40% - Accent4 7 21" xfId="14993" xr:uid="{153D5123-C3EE-445E-B14F-C5909C0E7694}"/>
    <cellStyle name="40% - Accent4 7 22" xfId="15605" xr:uid="{ECE37C1E-2D4D-42F8-A725-6CD91B38EB3F}"/>
    <cellStyle name="40% - Accent4 7 23" xfId="16217" xr:uid="{98CD3E18-9A6F-4EFA-A8BD-15D7A84355E2}"/>
    <cellStyle name="40% - Accent4 7 24" xfId="26777" xr:uid="{C9C4ACC5-8642-4A78-A5FF-7A4B3F526BEA}"/>
    <cellStyle name="40% - Accent4 7 25" xfId="29453" xr:uid="{42AAF973-D010-45D8-AC7E-0CCCF64080EC}"/>
    <cellStyle name="40% - Accent4 7 3" xfId="3977" xr:uid="{DCEBE1BC-4B0D-45AB-BA62-15DD9193EAFE}"/>
    <cellStyle name="40% - Accent4 7 3 2" xfId="24329" xr:uid="{D97EE2D6-2F5B-4DA4-A0C1-BECB63538BCA}"/>
    <cellStyle name="40% - Accent4 7 3 3" xfId="20276" xr:uid="{447FEB33-29F1-4A91-8DFA-BAA8FEDB97BF}"/>
    <cellStyle name="40% - Accent4 7 4" xfId="4589" xr:uid="{CDF8893F-7079-47CC-9985-00A714A18F46}"/>
    <cellStyle name="40% - Accent4 7 4 2" xfId="24941" xr:uid="{47B8C377-3BCF-41AD-8B12-B1D629835C40}"/>
    <cellStyle name="40% - Accent4 7 4 3" xfId="20888" xr:uid="{F47EAE2C-EFD0-43F8-B348-E1C6D4F10B1E}"/>
    <cellStyle name="40% - Accent4 7 5" xfId="5201" xr:uid="{EA094330-C77E-4D36-BD11-5EA0B31CB44D}"/>
    <cellStyle name="40% - Accent4 7 5 2" xfId="25553" xr:uid="{0DCFF811-B547-4DED-BBD2-7BC5FEE4DC71}"/>
    <cellStyle name="40% - Accent4 7 5 3" xfId="21500" xr:uid="{A2839A1F-3D59-4996-A185-DBF590C3F21B}"/>
    <cellStyle name="40% - Accent4 7 6" xfId="5813" xr:uid="{180154CB-4B51-4D49-97C5-F4A9F1641C58}"/>
    <cellStyle name="40% - Accent4 7 6 2" xfId="26165" xr:uid="{1112FB40-2DF7-40BD-B7AE-B791600FBFB3}"/>
    <cellStyle name="40% - Accent4 7 6 3" xfId="22112" xr:uid="{7966CCEA-DF46-4F7B-A22E-7C689D26883E}"/>
    <cellStyle name="40% - Accent4 7 7" xfId="6425" xr:uid="{B2FB86FF-9672-4236-9A90-208074461729}"/>
    <cellStyle name="40% - Accent4 7 7 2" xfId="19052" xr:uid="{3DC6726C-6EEB-4A65-9AA4-5674D9E828DC}"/>
    <cellStyle name="40% - Accent4 7 8" xfId="7037" xr:uid="{02C18CEE-C0FC-4663-8DA0-F422ADFABE6E}"/>
    <cellStyle name="40% - Accent4 7 8 2" xfId="23106" xr:uid="{2E7F1B17-F9E9-464C-9FD8-473EC494B116}"/>
    <cellStyle name="40% - Accent4 7 9" xfId="7649" xr:uid="{5D9C4B00-6EBF-4CF6-BF90-B1F5D37D6F05}"/>
    <cellStyle name="40% - Accent4 8" xfId="2778" xr:uid="{DC2C0A7D-FA12-4AE8-B068-145E9755D19E}"/>
    <cellStyle name="40% - Accent4 8 10" xfId="8284" xr:uid="{55AF6DEC-12BD-4C1A-BB07-DFB2514AAE2B}"/>
    <cellStyle name="40% - Accent4 8 11" xfId="8896" xr:uid="{F7895BB5-2CAD-49AF-8AE3-EAEA11705306}"/>
    <cellStyle name="40% - Accent4 8 12" xfId="9508" xr:uid="{C68D3CF5-3E18-4557-87BF-2FAD36546FA7}"/>
    <cellStyle name="40% - Accent4 8 13" xfId="10120" xr:uid="{BCDA3623-5EAF-4D52-B73C-B89C7EE95230}"/>
    <cellStyle name="40% - Accent4 8 14" xfId="10732" xr:uid="{62FB5A37-8A16-476B-B710-C57FA15534B7}"/>
    <cellStyle name="40% - Accent4 8 15" xfId="11344" xr:uid="{D9F91C4A-685D-435D-ADDD-211E06985FEF}"/>
    <cellStyle name="40% - Accent4 8 16" xfId="11956" xr:uid="{3A10EEE1-C4FB-4511-9B61-2A9AF6BE037C}"/>
    <cellStyle name="40% - Accent4 8 17" xfId="12568" xr:uid="{3D3EB974-FB70-4E07-809A-64B884A8D9F7}"/>
    <cellStyle name="40% - Accent4 8 18" xfId="13180" xr:uid="{BF97C41D-79A9-410B-9C4C-D1C4B2B6C662}"/>
    <cellStyle name="40% - Accent4 8 19" xfId="13792" xr:uid="{2580AB1E-05BC-487C-9B75-A7CDA16808E1}"/>
    <cellStyle name="40% - Accent4 8 2" xfId="3389" xr:uid="{C7932A1A-47FD-4EAC-BBA9-D51D885B2C93}"/>
    <cellStyle name="40% - Accent4 8 2 2" xfId="19687" xr:uid="{E6560563-88CF-4635-8415-0C098F81B985}"/>
    <cellStyle name="40% - Accent4 8 2 3" xfId="23740" xr:uid="{687B6FC8-CFF4-4574-9F25-252A434F12C2}"/>
    <cellStyle name="40% - Accent4 8 2 4" xfId="18179" xr:uid="{E074C99B-0695-499E-BD8A-8E8E0F82336B}"/>
    <cellStyle name="40% - Accent4 8 20" xfId="14404" xr:uid="{20572919-9BEA-4C27-84DF-107020FB6BAB}"/>
    <cellStyle name="40% - Accent4 8 21" xfId="15016" xr:uid="{A4ECFDB4-115A-41CC-A4F0-C9FE7EEE98A8}"/>
    <cellStyle name="40% - Accent4 8 22" xfId="15628" xr:uid="{D179423A-77D0-4399-88CF-D888B322D738}"/>
    <cellStyle name="40% - Accent4 8 23" xfId="16240" xr:uid="{722915EF-9E9E-4A0A-8D40-56B331D00E5C}"/>
    <cellStyle name="40% - Accent4 8 24" xfId="26800" xr:uid="{7583324D-63E0-41A4-99F3-81FA348F97D0}"/>
    <cellStyle name="40% - Accent4 8 25" xfId="29508" xr:uid="{D89A310A-3CED-43B8-9FE5-2F93E71F95C2}"/>
    <cellStyle name="40% - Accent4 8 3" xfId="4000" xr:uid="{6B0426AD-2276-4E51-A43E-7BA3B381DF25}"/>
    <cellStyle name="40% - Accent4 8 3 2" xfId="24352" xr:uid="{D76BFABD-E130-4F11-B283-E954867418DC}"/>
    <cellStyle name="40% - Accent4 8 3 3" xfId="20299" xr:uid="{FD212A51-CED8-4ED5-82E6-2B3109FC67A5}"/>
    <cellStyle name="40% - Accent4 8 4" xfId="4612" xr:uid="{F138AF4B-4242-4238-8573-6EB40CD19644}"/>
    <cellStyle name="40% - Accent4 8 4 2" xfId="24964" xr:uid="{6879EC13-DB99-4B44-90DF-9B1430330D7D}"/>
    <cellStyle name="40% - Accent4 8 4 3" xfId="20911" xr:uid="{37B1EF77-CDB3-4AA9-A136-88AA654FCB3A}"/>
    <cellStyle name="40% - Accent4 8 5" xfId="5224" xr:uid="{0519F6A4-CA15-4F02-9287-5572A99E9C78}"/>
    <cellStyle name="40% - Accent4 8 5 2" xfId="25576" xr:uid="{C2E54AD0-B8B2-450D-86B2-7052E5229BEE}"/>
    <cellStyle name="40% - Accent4 8 5 3" xfId="21523" xr:uid="{CD22D391-073F-497F-AA5B-57E3D6BC97D0}"/>
    <cellStyle name="40% - Accent4 8 6" xfId="5836" xr:uid="{29CD475A-C500-4CAE-97BD-4BFF5387519A}"/>
    <cellStyle name="40% - Accent4 8 6 2" xfId="26188" xr:uid="{8D3243D8-9E94-423D-AD3D-2445386B4219}"/>
    <cellStyle name="40% - Accent4 8 6 3" xfId="22135" xr:uid="{8A060A6F-9952-42F5-BE85-24B2562A20AE}"/>
    <cellStyle name="40% - Accent4 8 7" xfId="6448" xr:uid="{FAEA7AFA-201D-4400-9C61-18A6AB0425F1}"/>
    <cellStyle name="40% - Accent4 8 7 2" xfId="19075" xr:uid="{48C8B0FA-E0FC-4AB0-BFD5-CA6225586A07}"/>
    <cellStyle name="40% - Accent4 8 8" xfId="7060" xr:uid="{7F418A6D-BF1A-4901-A891-A289B6E3B5A1}"/>
    <cellStyle name="40% - Accent4 8 8 2" xfId="23129" xr:uid="{40709017-28C3-4150-82B6-6FB5E1D9B741}"/>
    <cellStyle name="40% - Accent4 8 9" xfId="7672" xr:uid="{279D5E71-97F3-4F4D-9184-17AB4CAAD4E5}"/>
    <cellStyle name="40% - Accent4 9" xfId="2801" xr:uid="{E26CB234-631B-47D5-B578-1F0367DE1BBF}"/>
    <cellStyle name="40% - Accent4 9 10" xfId="8307" xr:uid="{BDB40737-C2B2-4ADB-935C-3ECD63AC8E42}"/>
    <cellStyle name="40% - Accent4 9 11" xfId="8919" xr:uid="{8ED12C6C-153A-4BA9-8630-CDB8C573973C}"/>
    <cellStyle name="40% - Accent4 9 12" xfId="9531" xr:uid="{439250E7-6BCA-4E5A-84B0-106ACD93B3FD}"/>
    <cellStyle name="40% - Accent4 9 13" xfId="10143" xr:uid="{75F42C1A-CFC2-44D5-84C2-D46896FFBC06}"/>
    <cellStyle name="40% - Accent4 9 14" xfId="10755" xr:uid="{C745F107-A6CC-4316-A990-30749CD2F03C}"/>
    <cellStyle name="40% - Accent4 9 15" xfId="11367" xr:uid="{AE74089B-552A-4290-B599-5AD30CA03364}"/>
    <cellStyle name="40% - Accent4 9 16" xfId="11979" xr:uid="{24F32B6C-4A69-4624-ADA4-2943A266CE9E}"/>
    <cellStyle name="40% - Accent4 9 17" xfId="12591" xr:uid="{5D89C338-64FF-4805-8793-D0C7536A067B}"/>
    <cellStyle name="40% - Accent4 9 18" xfId="13203" xr:uid="{263CFF04-C2DB-496A-A488-632D68273CC0}"/>
    <cellStyle name="40% - Accent4 9 19" xfId="13815" xr:uid="{8E169249-277A-4FC0-9230-69CB71E4813E}"/>
    <cellStyle name="40% - Accent4 9 2" xfId="3412" xr:uid="{952C603D-419C-455B-9BC5-60D0634247D1}"/>
    <cellStyle name="40% - Accent4 9 2 2" xfId="19710" xr:uid="{EBB1EB22-2F7F-4EC7-9E31-6507666BDAD5}"/>
    <cellStyle name="40% - Accent4 9 2 3" xfId="23763" xr:uid="{189A7E24-7755-4684-B368-98F88B9DF617}"/>
    <cellStyle name="40% - Accent4 9 2 4" xfId="18191" xr:uid="{890DB96E-841D-4985-986E-5B5D311AC982}"/>
    <cellStyle name="40% - Accent4 9 20" xfId="14427" xr:uid="{ADA03FF9-1AD6-446A-B2E9-A864281EA7F6}"/>
    <cellStyle name="40% - Accent4 9 21" xfId="15039" xr:uid="{50F7D379-7303-4A05-8F97-4756EB35EF52}"/>
    <cellStyle name="40% - Accent4 9 22" xfId="15651" xr:uid="{F954BB1A-A94D-4A50-9D1B-C666E66C86FB}"/>
    <cellStyle name="40% - Accent4 9 23" xfId="16263" xr:uid="{6DE2D1F3-D97A-4714-A9C2-501500077E01}"/>
    <cellStyle name="40% - Accent4 9 24" xfId="26823" xr:uid="{B6815582-4306-42EC-B229-9FFBDF381ECD}"/>
    <cellStyle name="40% - Accent4 9 25" xfId="29564" xr:uid="{A96ABCA4-3470-43C8-8B71-38A6B9A68AEC}"/>
    <cellStyle name="40% - Accent4 9 3" xfId="4023" xr:uid="{AD044CB8-0178-4D44-9E4F-0429EAA19CFD}"/>
    <cellStyle name="40% - Accent4 9 3 2" xfId="24375" xr:uid="{029994B3-7032-4E0C-B4DE-34106CBAF6E1}"/>
    <cellStyle name="40% - Accent4 9 3 3" xfId="20322" xr:uid="{804DAAAF-BD4D-4111-AB91-DB7CB61F2E79}"/>
    <cellStyle name="40% - Accent4 9 4" xfId="4635" xr:uid="{54AAD988-B8BA-4F55-9167-17AFB6398AD1}"/>
    <cellStyle name="40% - Accent4 9 4 2" xfId="24987" xr:uid="{70F006AB-6C32-43C1-A521-EB2432B1776B}"/>
    <cellStyle name="40% - Accent4 9 4 3" xfId="20934" xr:uid="{412763AA-AA59-43CD-9559-C2B3808F54AA}"/>
    <cellStyle name="40% - Accent4 9 5" xfId="5247" xr:uid="{0C48CBD8-7B5F-4382-B989-71CC9E3E333B}"/>
    <cellStyle name="40% - Accent4 9 5 2" xfId="25599" xr:uid="{5F9B1506-FD99-4040-AA8E-B9A5AD09B500}"/>
    <cellStyle name="40% - Accent4 9 5 3" xfId="21546" xr:uid="{1FD37759-49A8-45FF-8BAB-3D68E03784F9}"/>
    <cellStyle name="40% - Accent4 9 6" xfId="5859" xr:uid="{41FF017F-FF58-4E61-AC9C-470473912524}"/>
    <cellStyle name="40% - Accent4 9 6 2" xfId="26211" xr:uid="{73348874-81B5-4572-ACC5-166490402463}"/>
    <cellStyle name="40% - Accent4 9 6 3" xfId="22158" xr:uid="{258135F5-5668-479C-8FB6-DC68CE9D6476}"/>
    <cellStyle name="40% - Accent4 9 7" xfId="6471" xr:uid="{C05B21C3-07D3-466B-8C56-9EEA4CCAF642}"/>
    <cellStyle name="40% - Accent4 9 7 2" xfId="19098" xr:uid="{9F5C7FFF-30F5-48E9-9408-849DD4758592}"/>
    <cellStyle name="40% - Accent4 9 8" xfId="7083" xr:uid="{B0966115-F390-4835-A159-7C374ADFA29B}"/>
    <cellStyle name="40% - Accent4 9 8 2" xfId="23152" xr:uid="{820C9385-BD97-4C0F-877F-ACA8E914A3EC}"/>
    <cellStyle name="40% - Accent4 9 9" xfId="7695" xr:uid="{516BD8DB-30AE-490F-AB3C-8C686BE0D628}"/>
    <cellStyle name="40% - Accent5" xfId="684" builtinId="47" customBuiltin="1"/>
    <cellStyle name="40% - Accent5 10" xfId="2826" xr:uid="{4A6CF289-4ACC-43C0-BB1D-68DCA6931A5B}"/>
    <cellStyle name="40% - Accent5 10 10" xfId="8332" xr:uid="{2ED4588B-6C83-43CD-81CC-8F9403ABE13E}"/>
    <cellStyle name="40% - Accent5 10 11" xfId="8944" xr:uid="{E641F3BD-AD0B-47F0-A2BB-CF740374AD8B}"/>
    <cellStyle name="40% - Accent5 10 12" xfId="9556" xr:uid="{85364DBF-4531-4849-B0C5-32DFC97910E2}"/>
    <cellStyle name="40% - Accent5 10 13" xfId="10168" xr:uid="{248A8331-FA5D-4D56-8564-2FC2B61431CE}"/>
    <cellStyle name="40% - Accent5 10 14" xfId="10780" xr:uid="{EAC9D9A5-B0B4-4D55-8DA7-8D8B6CF2DCBD}"/>
    <cellStyle name="40% - Accent5 10 15" xfId="11392" xr:uid="{ABEE4F63-591B-48C9-B20C-BEC8D616EAE3}"/>
    <cellStyle name="40% - Accent5 10 16" xfId="12004" xr:uid="{0538ED5C-F8A4-4D40-B0BE-92D6BED7F573}"/>
    <cellStyle name="40% - Accent5 10 17" xfId="12616" xr:uid="{AD210790-F88B-49D6-97F9-5442A8355748}"/>
    <cellStyle name="40% - Accent5 10 18" xfId="13228" xr:uid="{D0340325-BE9A-4AC1-8FF3-AB96FFC01762}"/>
    <cellStyle name="40% - Accent5 10 19" xfId="13840" xr:uid="{F1C5D304-80DD-4554-8823-AE2B91172782}"/>
    <cellStyle name="40% - Accent5 10 2" xfId="3437" xr:uid="{AF895316-3439-4181-A13B-B08E20DA81D5}"/>
    <cellStyle name="40% - Accent5 10 2 2" xfId="19735" xr:uid="{6AA76756-218F-4FF3-B0A1-588044C2AD05}"/>
    <cellStyle name="40% - Accent5 10 2 3" xfId="23788" xr:uid="{8EB5CBE1-0423-4995-9BA1-40515E78B0CC}"/>
    <cellStyle name="40% - Accent5 10 2 4" xfId="18205" xr:uid="{CAB7A68F-194F-4E35-87EE-EC87E2776622}"/>
    <cellStyle name="40% - Accent5 10 20" xfId="14452" xr:uid="{E0BDABFF-D0C0-4913-9BFE-98EEF89A5645}"/>
    <cellStyle name="40% - Accent5 10 21" xfId="15064" xr:uid="{4E9C5111-9913-459D-B3D0-00082ACF4231}"/>
    <cellStyle name="40% - Accent5 10 22" xfId="15676" xr:uid="{CCFB5E16-92B7-45EB-86D7-3F1E5DA54215}"/>
    <cellStyle name="40% - Accent5 10 23" xfId="16288" xr:uid="{0AEBD8FA-1594-46CD-AF35-C0C926915749}"/>
    <cellStyle name="40% - Accent5 10 24" xfId="26848" xr:uid="{DD066766-9C1E-4175-9AD8-2F407FFDA2FB}"/>
    <cellStyle name="40% - Accent5 10 25" xfId="29586" xr:uid="{C6E753B9-42AF-49A6-B5CA-9DB791B64494}"/>
    <cellStyle name="40% - Accent5 10 3" xfId="4048" xr:uid="{5182C41C-A75D-4B49-96E7-61DBA3DD54B9}"/>
    <cellStyle name="40% - Accent5 10 3 2" xfId="24400" xr:uid="{7CE4F609-D994-4AE2-A59F-B5550653A5DB}"/>
    <cellStyle name="40% - Accent5 10 3 3" xfId="20347" xr:uid="{E8583EC2-34EB-4881-B5A1-D3847AA64B49}"/>
    <cellStyle name="40% - Accent5 10 4" xfId="4660" xr:uid="{570968BC-9A7E-45D4-9F18-87BEB12E1957}"/>
    <cellStyle name="40% - Accent5 10 4 2" xfId="25012" xr:uid="{5849E7B5-1758-47C8-A7B5-C037FE186718}"/>
    <cellStyle name="40% - Accent5 10 4 3" xfId="20959" xr:uid="{F5F2D383-0E92-4252-8CD7-396FA5A52E30}"/>
    <cellStyle name="40% - Accent5 10 5" xfId="5272" xr:uid="{8A995C54-49A7-435A-9DA9-B09BD422C6CC}"/>
    <cellStyle name="40% - Accent5 10 5 2" xfId="25624" xr:uid="{0E00BFE3-2ACB-4E94-BC56-05EFADA17715}"/>
    <cellStyle name="40% - Accent5 10 5 3" xfId="21571" xr:uid="{CAE8FE33-518D-4A8B-A795-5066E1FDCD63}"/>
    <cellStyle name="40% - Accent5 10 6" xfId="5884" xr:uid="{0D4B45C1-B4AF-4363-8DE9-F92AFE7042D3}"/>
    <cellStyle name="40% - Accent5 10 6 2" xfId="26236" xr:uid="{F9C23A62-2C8C-4524-A721-B80F122FF898}"/>
    <cellStyle name="40% - Accent5 10 6 3" xfId="22183" xr:uid="{72C22478-C1D7-4C93-BFA9-7A424526198F}"/>
    <cellStyle name="40% - Accent5 10 7" xfId="6496" xr:uid="{AE52DD77-5641-445E-88CC-EA411BC1559C}"/>
    <cellStyle name="40% - Accent5 10 7 2" xfId="19123" xr:uid="{712EF917-10BA-484B-A2D7-F1C890278466}"/>
    <cellStyle name="40% - Accent5 10 8" xfId="7108" xr:uid="{DDBB79DB-0668-4409-91AC-EB407142EF01}"/>
    <cellStyle name="40% - Accent5 10 8 2" xfId="23177" xr:uid="{E085198F-20F2-4D06-9990-3869E48A2489}"/>
    <cellStyle name="40% - Accent5 10 9" xfId="7720" xr:uid="{09864E00-FD85-41CD-9D4C-29205C04DB91}"/>
    <cellStyle name="40% - Accent5 11" xfId="2849" xr:uid="{802A303C-868B-48C0-8103-D1052F1734C1}"/>
    <cellStyle name="40% - Accent5 11 10" xfId="8355" xr:uid="{B08D099D-4676-44CD-807F-4DB4D8A83C78}"/>
    <cellStyle name="40% - Accent5 11 11" xfId="8967" xr:uid="{FCFAC813-1DEF-4BE7-A772-47BD5DF9A4BB}"/>
    <cellStyle name="40% - Accent5 11 12" xfId="9579" xr:uid="{F9321409-BB06-4968-AFE3-AC753CD5E1EC}"/>
    <cellStyle name="40% - Accent5 11 13" xfId="10191" xr:uid="{1D73926C-DB12-4B91-9BE2-71400DEFC68C}"/>
    <cellStyle name="40% - Accent5 11 14" xfId="10803" xr:uid="{D2EA993C-B728-4605-80B3-4B63E1F912F3}"/>
    <cellStyle name="40% - Accent5 11 15" xfId="11415" xr:uid="{B9AD860C-370E-47FA-9EF2-2C75CD7CF2C4}"/>
    <cellStyle name="40% - Accent5 11 16" xfId="12027" xr:uid="{F29C0B10-25AE-4275-A11A-83A6D2376607}"/>
    <cellStyle name="40% - Accent5 11 17" xfId="12639" xr:uid="{E252C2BE-2BBD-4B05-9FED-A14611388383}"/>
    <cellStyle name="40% - Accent5 11 18" xfId="13251" xr:uid="{5C009A18-4429-4358-9D19-C55A3F155C3D}"/>
    <cellStyle name="40% - Accent5 11 19" xfId="13863" xr:uid="{945090F9-CF9B-4FDA-B4E6-A3093D9272F3}"/>
    <cellStyle name="40% - Accent5 11 2" xfId="3460" xr:uid="{E04A7F82-4EF1-4BBF-A342-6ECC234AD529}"/>
    <cellStyle name="40% - Accent5 11 2 2" xfId="23811" xr:uid="{58DBF8D8-C2F2-493E-BC3D-40BDF4838C3C}"/>
    <cellStyle name="40% - Accent5 11 2 3" xfId="19758" xr:uid="{EC674F08-780F-4224-8668-E7EFC2DDA520}"/>
    <cellStyle name="40% - Accent5 11 20" xfId="14475" xr:uid="{2049130D-D2B6-445F-834A-6F43FADA3A2D}"/>
    <cellStyle name="40% - Accent5 11 21" xfId="15087" xr:uid="{96BEED74-8B5C-47DB-B3DC-727A2F3FB694}"/>
    <cellStyle name="40% - Accent5 11 22" xfId="15699" xr:uid="{C472B7C5-F492-4EEE-8400-FD986481FD4E}"/>
    <cellStyle name="40% - Accent5 11 23" xfId="16311" xr:uid="{8CBF20F0-31E9-4512-AFD1-232A9468664C}"/>
    <cellStyle name="40% - Accent5 11 24" xfId="26871" xr:uid="{A11D040B-222F-4BBF-B657-A03A902A6D0D}"/>
    <cellStyle name="40% - Accent5 11 25" xfId="29604" xr:uid="{3A5160B5-C861-4D57-8E51-C3184E6994F8}"/>
    <cellStyle name="40% - Accent5 11 3" xfId="4071" xr:uid="{7F74E358-50A6-4E18-AACB-36C4370FB106}"/>
    <cellStyle name="40% - Accent5 11 3 2" xfId="24423" xr:uid="{9BFEDD20-5444-414A-B512-6D0C57267FE3}"/>
    <cellStyle name="40% - Accent5 11 3 3" xfId="20370" xr:uid="{F0C5A68D-7A20-491F-B71A-6F71E7095CFF}"/>
    <cellStyle name="40% - Accent5 11 4" xfId="4683" xr:uid="{36E6C76E-BC32-4E49-B8FA-68F0F258FFAA}"/>
    <cellStyle name="40% - Accent5 11 4 2" xfId="25035" xr:uid="{EA2E574B-E332-436B-8BB8-F8C464ADC887}"/>
    <cellStyle name="40% - Accent5 11 4 3" xfId="20982" xr:uid="{823B0615-842B-430B-8D70-8E66A6F4C52A}"/>
    <cellStyle name="40% - Accent5 11 5" xfId="5295" xr:uid="{009B76B6-B6C9-4421-A3D9-9808ADCA0C15}"/>
    <cellStyle name="40% - Accent5 11 5 2" xfId="25647" xr:uid="{325021D2-2E5B-45CA-BD5C-7118B3955E0C}"/>
    <cellStyle name="40% - Accent5 11 5 3" xfId="21594" xr:uid="{D766C4CE-0272-42DA-9B70-D8EFF13A8CBD}"/>
    <cellStyle name="40% - Accent5 11 6" xfId="5907" xr:uid="{D43E15FA-BB62-40C1-B8E3-63F040035AB9}"/>
    <cellStyle name="40% - Accent5 11 6 2" xfId="26259" xr:uid="{2B1EACC5-043E-46B4-9A7E-E0AF789A7803}"/>
    <cellStyle name="40% - Accent5 11 6 3" xfId="22206" xr:uid="{BCFFD147-9D89-4489-99D3-4BC8CB98EDD5}"/>
    <cellStyle name="40% - Accent5 11 7" xfId="6519" xr:uid="{33127D21-EF7B-4246-8CAF-CFADFE7663F4}"/>
    <cellStyle name="40% - Accent5 11 7 2" xfId="19146" xr:uid="{0EFF6CBC-AC95-4C2E-8B37-7D1C504C6335}"/>
    <cellStyle name="40% - Accent5 11 8" xfId="7131" xr:uid="{F6C1B6A9-BAD4-441D-BF40-A47FD7BDDB4C}"/>
    <cellStyle name="40% - Accent5 11 8 2" xfId="23200" xr:uid="{45FDAF2B-FFC3-4E0F-AF02-D913CDF93EB7}"/>
    <cellStyle name="40% - Accent5 11 9" xfId="7743" xr:uid="{E2C52B3D-7BE1-4C58-B34E-82E9E28B7A98}"/>
    <cellStyle name="40% - Accent5 12" xfId="2871" xr:uid="{F79CF131-6569-4EE8-9438-E227D969A661}"/>
    <cellStyle name="40% - Accent5 12 10" xfId="8378" xr:uid="{F1F872D4-DCD2-4213-B775-F61012223467}"/>
    <cellStyle name="40% - Accent5 12 11" xfId="8990" xr:uid="{D1151E69-2BB0-461F-AFDC-9A4150852543}"/>
    <cellStyle name="40% - Accent5 12 12" xfId="9602" xr:uid="{24EB087D-76D9-48B7-BC4F-AD9FBF28CF84}"/>
    <cellStyle name="40% - Accent5 12 13" xfId="10214" xr:uid="{584AEB83-A427-4FE9-B29B-4C50C738E55F}"/>
    <cellStyle name="40% - Accent5 12 14" xfId="10826" xr:uid="{C91D3085-8E50-4CA3-9AE0-BF5156C8C1A1}"/>
    <cellStyle name="40% - Accent5 12 15" xfId="11438" xr:uid="{8E17A3C0-EBD5-4C5C-BBA3-A83FEAC55D97}"/>
    <cellStyle name="40% - Accent5 12 16" xfId="12050" xr:uid="{69710C29-0E6B-4FDB-AC83-9C9EFB2D7D9D}"/>
    <cellStyle name="40% - Accent5 12 17" xfId="12662" xr:uid="{15D4F1D6-A475-40C2-886F-41F40D45A891}"/>
    <cellStyle name="40% - Accent5 12 18" xfId="13274" xr:uid="{BEC8FA0D-8EB9-4CF0-B1D3-7DF2C2188323}"/>
    <cellStyle name="40% - Accent5 12 19" xfId="13886" xr:uid="{BCC12F2F-FB70-43B2-8480-25A41661498C}"/>
    <cellStyle name="40% - Accent5 12 2" xfId="3482" xr:uid="{494AD5B1-8C6D-44FB-ACBD-0E729946AC51}"/>
    <cellStyle name="40% - Accent5 12 2 2" xfId="23834" xr:uid="{4EA42A8B-D3E4-42B7-BE41-A3C804CCF4FE}"/>
    <cellStyle name="40% - Accent5 12 2 3" xfId="19781" xr:uid="{66539F16-79DC-4511-A44C-31B4ED180B7A}"/>
    <cellStyle name="40% - Accent5 12 20" xfId="14498" xr:uid="{BB49D9A6-D54F-428A-921A-041911A515E6}"/>
    <cellStyle name="40% - Accent5 12 21" xfId="15110" xr:uid="{167FEC14-AF0E-42A0-95CE-30A9D99E4DAE}"/>
    <cellStyle name="40% - Accent5 12 22" xfId="15722" xr:uid="{98A27E6F-C016-4389-80E3-8A0F9FD08C1A}"/>
    <cellStyle name="40% - Accent5 12 23" xfId="16334" xr:uid="{77297980-0E24-4C16-A76C-1F29CE05D9F8}"/>
    <cellStyle name="40% - Accent5 12 24" xfId="26894" xr:uid="{CD9F7C81-E9A5-4DC9-BD58-4E2B4198DBF7}"/>
    <cellStyle name="40% - Accent5 12 25" xfId="29657" xr:uid="{DC1AB8C0-3AE2-4CAD-AF2E-6D60FC8DC7BD}"/>
    <cellStyle name="40% - Accent5 12 3" xfId="4094" xr:uid="{739EF267-2244-4951-B6B7-0B4D37D73EC6}"/>
    <cellStyle name="40% - Accent5 12 3 2" xfId="24446" xr:uid="{26E74885-CE50-4FAF-A3E7-71BD502C685E}"/>
    <cellStyle name="40% - Accent5 12 3 3" xfId="20393" xr:uid="{DC701F43-FF47-4C7F-ABCA-1525650E9F72}"/>
    <cellStyle name="40% - Accent5 12 4" xfId="4706" xr:uid="{FEE67AA3-EB3A-43EE-95B3-A313A5DAAB9C}"/>
    <cellStyle name="40% - Accent5 12 4 2" xfId="25058" xr:uid="{6522A959-C22D-4E14-A6E4-77D2E33B05B4}"/>
    <cellStyle name="40% - Accent5 12 4 3" xfId="21005" xr:uid="{641E8EEF-B34E-4AA0-8713-7127C6737C2D}"/>
    <cellStyle name="40% - Accent5 12 5" xfId="5318" xr:uid="{0AC9B3A9-5A1E-4454-9465-E0850970A53F}"/>
    <cellStyle name="40% - Accent5 12 5 2" xfId="25670" xr:uid="{F8771A3B-CBAE-4417-A435-258419118A92}"/>
    <cellStyle name="40% - Accent5 12 5 3" xfId="21617" xr:uid="{8A05D41B-9F98-414F-8B67-F6801D1BB32E}"/>
    <cellStyle name="40% - Accent5 12 6" xfId="5930" xr:uid="{1EED5243-6359-46F7-9FBC-FD1A2DA8BBC2}"/>
    <cellStyle name="40% - Accent5 12 6 2" xfId="26282" xr:uid="{490F9596-BE76-480E-88B7-B4C417040A4C}"/>
    <cellStyle name="40% - Accent5 12 6 3" xfId="22229" xr:uid="{D152AC91-3F42-439D-8703-66CB61662FD6}"/>
    <cellStyle name="40% - Accent5 12 7" xfId="6542" xr:uid="{12B3797A-0B89-497B-A401-3C458BD163BE}"/>
    <cellStyle name="40% - Accent5 12 7 2" xfId="19169" xr:uid="{D13AD6CC-C2A3-4692-AB3A-E2AE49196DD3}"/>
    <cellStyle name="40% - Accent5 12 8" xfId="7154" xr:uid="{0A56E0F9-A289-4940-8600-7A827EE0C2FF}"/>
    <cellStyle name="40% - Accent5 12 8 2" xfId="23223" xr:uid="{4BB479B6-EA0C-4E88-8E19-48BBF5C3EA9D}"/>
    <cellStyle name="40% - Accent5 12 9" xfId="7766" xr:uid="{D6F2EB34-2579-472C-AA86-C6B55B37CA1D}"/>
    <cellStyle name="40% - Accent5 13" xfId="2894" xr:uid="{B89928AC-4B1A-40AC-9CEC-34CFCAAEA32B}"/>
    <cellStyle name="40% - Accent5 13 10" xfId="8401" xr:uid="{8C602E53-D576-4E30-B3E5-938DB40049F1}"/>
    <cellStyle name="40% - Accent5 13 11" xfId="9013" xr:uid="{B6CCF665-C3AB-4438-B942-CB09DB738CB9}"/>
    <cellStyle name="40% - Accent5 13 12" xfId="9625" xr:uid="{BBE7ECB0-C58D-4F46-8EAB-E8FCB74C4020}"/>
    <cellStyle name="40% - Accent5 13 13" xfId="10237" xr:uid="{B5005B49-1DAA-46A4-B409-00FE2659D4B4}"/>
    <cellStyle name="40% - Accent5 13 14" xfId="10849" xr:uid="{DDE711F2-6DEC-4548-9BAA-6B43C38A340A}"/>
    <cellStyle name="40% - Accent5 13 15" xfId="11461" xr:uid="{72371A78-A829-452E-BA3E-23B6A60E6863}"/>
    <cellStyle name="40% - Accent5 13 16" xfId="12073" xr:uid="{585981EE-EAE0-4DDE-8061-97C8D3A76812}"/>
    <cellStyle name="40% - Accent5 13 17" xfId="12685" xr:uid="{6F452665-B5D9-4A6E-B2B7-6CE5671FA616}"/>
    <cellStyle name="40% - Accent5 13 18" xfId="13297" xr:uid="{7D13F152-5390-4EC2-ABAC-EC2C6132C603}"/>
    <cellStyle name="40% - Accent5 13 19" xfId="13909" xr:uid="{5729C144-6708-4352-99B6-145273768CD9}"/>
    <cellStyle name="40% - Accent5 13 2" xfId="3505" xr:uid="{D37440EF-0B95-4BD0-97B6-4F50A435A54C}"/>
    <cellStyle name="40% - Accent5 13 2 2" xfId="23857" xr:uid="{F11C3DF1-ECB0-4B00-B20A-1FE7BDFD34B0}"/>
    <cellStyle name="40% - Accent5 13 2 3" xfId="19804" xr:uid="{3E0A506E-73C6-48A4-8644-09B43B682B6E}"/>
    <cellStyle name="40% - Accent5 13 20" xfId="14521" xr:uid="{5830AFC0-1210-44C3-8542-CB0626FD53CF}"/>
    <cellStyle name="40% - Accent5 13 21" xfId="15133" xr:uid="{0BF713EB-609C-4758-9103-A58E680DA713}"/>
    <cellStyle name="40% - Accent5 13 22" xfId="15745" xr:uid="{E6CEF14D-77B1-4E77-987F-39F813C2BFD2}"/>
    <cellStyle name="40% - Accent5 13 23" xfId="16357" xr:uid="{3B80AFAF-8310-4672-AF53-818CB92981A3}"/>
    <cellStyle name="40% - Accent5 13 24" xfId="26917" xr:uid="{C49E8977-7F25-4205-813E-8832A2D1B3D9}"/>
    <cellStyle name="40% - Accent5 13 25" xfId="29709" xr:uid="{6F213587-42CF-45C1-94D4-6AF3F64FC29F}"/>
    <cellStyle name="40% - Accent5 13 3" xfId="4117" xr:uid="{D5138C21-19EB-4E26-A876-1D9E84869CB6}"/>
    <cellStyle name="40% - Accent5 13 3 2" xfId="24469" xr:uid="{AD408D93-9D0B-4554-A664-1670585E934C}"/>
    <cellStyle name="40% - Accent5 13 3 3" xfId="20416" xr:uid="{8BA44DCF-818E-4219-94D8-1B0D38CEEDCB}"/>
    <cellStyle name="40% - Accent5 13 4" xfId="4729" xr:uid="{8B7954FF-75BE-4BFC-9D63-89D500606D2F}"/>
    <cellStyle name="40% - Accent5 13 4 2" xfId="25081" xr:uid="{0957B155-3A5A-4CC3-9E16-95CFE281ABDF}"/>
    <cellStyle name="40% - Accent5 13 4 3" xfId="21028" xr:uid="{C67E3C7D-7AC5-4DFE-8963-5C67E17AD06D}"/>
    <cellStyle name="40% - Accent5 13 5" xfId="5341" xr:uid="{729783AD-AAD1-4892-BAB8-79D0A86D1687}"/>
    <cellStyle name="40% - Accent5 13 5 2" xfId="25693" xr:uid="{F070476A-81D0-4ACD-8322-AAE4FA31E122}"/>
    <cellStyle name="40% - Accent5 13 5 3" xfId="21640" xr:uid="{D110DD1D-2147-4628-9CF1-0724FEC86C6F}"/>
    <cellStyle name="40% - Accent5 13 6" xfId="5953" xr:uid="{BCC8567B-6D8F-4AA3-8D7E-40FFD335198C}"/>
    <cellStyle name="40% - Accent5 13 6 2" xfId="26305" xr:uid="{981AA890-BAE0-4197-A05A-14032F3D7526}"/>
    <cellStyle name="40% - Accent5 13 6 3" xfId="22252" xr:uid="{1DB15DC8-FEE2-4D6F-B64D-EEDA2CA43708}"/>
    <cellStyle name="40% - Accent5 13 7" xfId="6565" xr:uid="{CB6B83E5-A20C-440D-9AB8-A03096B9C388}"/>
    <cellStyle name="40% - Accent5 13 7 2" xfId="19192" xr:uid="{6E14DD46-1DF7-480F-B9E7-CC991D3C411D}"/>
    <cellStyle name="40% - Accent5 13 8" xfId="7177" xr:uid="{BDBA4EA1-65A8-4A42-AC42-CA0AAB544BFA}"/>
    <cellStyle name="40% - Accent5 13 8 2" xfId="23246" xr:uid="{85686105-BDA0-4D2C-9A41-A3A5307457A2}"/>
    <cellStyle name="40% - Accent5 13 9" xfId="7789" xr:uid="{ADB27326-1A37-4A0C-9382-04341F451995}"/>
    <cellStyle name="40% - Accent5 14" xfId="2381" xr:uid="{197BDDFB-5DA4-4E1D-9B71-5983D71C9AB0}"/>
    <cellStyle name="40% - Accent5 14 2" xfId="18676" xr:uid="{779D6103-3181-4B6E-9DAD-536EF9090277}"/>
    <cellStyle name="40% - Accent5 14 3" xfId="22730" xr:uid="{8427E731-0255-4F71-A602-E6E32BCCBAB0}"/>
    <cellStyle name="40% - Accent5 14 4" xfId="17821" xr:uid="{F848EEA4-7FA7-41A3-9C24-7F6D18A216D3}"/>
    <cellStyle name="40% - Accent5 15" xfId="2990" xr:uid="{FEA88FEE-8AC7-4B44-A300-73773C0D9F9B}"/>
    <cellStyle name="40% - Accent5 15 2" xfId="23341" xr:uid="{2D57305D-B48A-4107-94B9-60657345B876}"/>
    <cellStyle name="40% - Accent5 15 3" xfId="19288" xr:uid="{5A8E1183-1951-455F-A502-2DBC6485FEDD}"/>
    <cellStyle name="40% - Accent5 16" xfId="3601" xr:uid="{238EA0A0-E236-413B-9B03-0C76E77DF8EC}"/>
    <cellStyle name="40% - Accent5 16 2" xfId="23953" xr:uid="{87F4169A-9923-496B-8DBE-98A5F02CD194}"/>
    <cellStyle name="40% - Accent5 16 3" xfId="19900" xr:uid="{2F0251D0-F750-48E3-9F8A-E654BC2C917E}"/>
    <cellStyle name="40% - Accent5 17" xfId="4213" xr:uid="{6F91F482-E19B-445B-A64D-5E19C7E8FC0A}"/>
    <cellStyle name="40% - Accent5 17 2" xfId="24565" xr:uid="{B913DBE6-4489-4A4C-B31B-10BBB62EDDFF}"/>
    <cellStyle name="40% - Accent5 17 3" xfId="20512" xr:uid="{0EAD6F5F-07AC-4529-B462-7339418C36B7}"/>
    <cellStyle name="40% - Accent5 18" xfId="4825" xr:uid="{AA53D994-328C-482A-AF95-209FFD18D7FB}"/>
    <cellStyle name="40% - Accent5 18 2" xfId="25177" xr:uid="{FE5365AA-E5B4-4C30-A237-5F2C1ED9625D}"/>
    <cellStyle name="40% - Accent5 18 3" xfId="21124" xr:uid="{EE0AF63B-9F12-4589-8272-0EF8A68DA543}"/>
    <cellStyle name="40% - Accent5 19" xfId="5437" xr:uid="{3BAE1D8E-D3E3-49BD-B5D6-CEEE565A96C0}"/>
    <cellStyle name="40% - Accent5 19 2" xfId="25789" xr:uid="{1764887E-778E-4BC1-84D1-33C8C63D8A8B}"/>
    <cellStyle name="40% - Accent5 19 3" xfId="21736" xr:uid="{2822900E-2631-4430-9A86-9C877135C5BF}"/>
    <cellStyle name="40% - Accent5 2" xfId="123" xr:uid="{F0DDDDC0-C1DA-45CF-8716-DCEA7CB0A493}"/>
    <cellStyle name="40% - Accent5 2 10" xfId="6682" xr:uid="{C304C2DF-C35A-44DF-81B7-164BF64F7A28}"/>
    <cellStyle name="40% - Accent5 2 10 2" xfId="17842" xr:uid="{774824DA-2504-4793-A50D-14873B9F921F}"/>
    <cellStyle name="40% - Accent5 2 11" xfId="7294" xr:uid="{DED6081C-FF74-4F32-92CB-58470CC1B6A0}"/>
    <cellStyle name="40% - Accent5 2 11 2" xfId="18316" xr:uid="{AE41178F-ABAD-481D-925D-3DB94AF93BEE}"/>
    <cellStyle name="40% - Accent5 2 12" xfId="7906" xr:uid="{3AB1749F-09AF-4EE3-99EE-91B4AC51CB6F}"/>
    <cellStyle name="40% - Accent5 2 12 2" xfId="22369" xr:uid="{41C14D8D-D5D1-4CF3-A5DD-272A1B739F9B}"/>
    <cellStyle name="40% - Accent5 2 13" xfId="8518" xr:uid="{EE0FB1D3-4EEF-4A69-A393-A53A9B724395}"/>
    <cellStyle name="40% - Accent5 2 14" xfId="9130" xr:uid="{7FADC9FD-0346-4F4F-9ECE-D8BBE74B0F43}"/>
    <cellStyle name="40% - Accent5 2 15" xfId="9742" xr:uid="{A1C78354-12CF-4A64-A0E0-4BD5020CDC29}"/>
    <cellStyle name="40% - Accent5 2 16" xfId="10354" xr:uid="{7DFE0F7D-CF34-422C-A0C3-817C86550B31}"/>
    <cellStyle name="40% - Accent5 2 17" xfId="10966" xr:uid="{FB993178-F198-48C5-84B6-D96A07E9227A}"/>
    <cellStyle name="40% - Accent5 2 18" xfId="11578" xr:uid="{D1FF5A20-BAFE-48C6-9426-F989B3CD0EE3}"/>
    <cellStyle name="40% - Accent5 2 19" xfId="12190" xr:uid="{C017A9F1-8D65-4E7C-8D8A-E953B6C2710A}"/>
    <cellStyle name="40% - Accent5 2 2" xfId="1045" xr:uid="{B38A6B42-9161-42C3-8916-2800C36D9D31}"/>
    <cellStyle name="40% - Accent5 2 2 10" xfId="7485" xr:uid="{A6B44DE0-3B07-4D26-A375-506D82D157FA}"/>
    <cellStyle name="40% - Accent5 2 2 11" xfId="8097" xr:uid="{F5DC01D6-3558-4468-8E69-BD6C45286AFD}"/>
    <cellStyle name="40% - Accent5 2 2 12" xfId="8709" xr:uid="{BAFE8A89-88ED-42FE-981D-BF21FBDC0D49}"/>
    <cellStyle name="40% - Accent5 2 2 13" xfId="9321" xr:uid="{EA189AE9-128F-417A-A6A5-372AE69CCEE1}"/>
    <cellStyle name="40% - Accent5 2 2 14" xfId="9933" xr:uid="{00EDDC0F-7D99-4C83-B10C-38DBFFE8A628}"/>
    <cellStyle name="40% - Accent5 2 2 15" xfId="10545" xr:uid="{687D3BD4-0848-415C-9530-1A0D8EC90CB2}"/>
    <cellStyle name="40% - Accent5 2 2 16" xfId="11157" xr:uid="{86A719C8-1167-46D1-A909-0FAE2F424F9B}"/>
    <cellStyle name="40% - Accent5 2 2 17" xfId="11769" xr:uid="{AC04C421-D200-4D8C-B672-400ED64D9034}"/>
    <cellStyle name="40% - Accent5 2 2 18" xfId="12381" xr:uid="{9A5402E7-CD60-4CC5-960F-8B22F0C697D2}"/>
    <cellStyle name="40% - Accent5 2 2 19" xfId="12993" xr:uid="{D189E2FF-11AF-4A54-A847-F1C033B87094}"/>
    <cellStyle name="40% - Accent5 2 2 2" xfId="2592" xr:uid="{D7A9E0E9-C91A-4CC8-91F8-FDF55F9C1F2B}"/>
    <cellStyle name="40% - Accent5 2 2 2 2" xfId="18888" xr:uid="{CA172B97-29DA-42BE-90CE-E6156C3930A3}"/>
    <cellStyle name="40% - Accent5 2 2 2 3" xfId="22942" xr:uid="{ACC4ABB7-74E0-41C0-9400-AB52457B554E}"/>
    <cellStyle name="40% - Accent5 2 2 2 4" xfId="17653" xr:uid="{8E5420F2-B47E-4A83-8114-F5B247C4E063}"/>
    <cellStyle name="40% - Accent5 2 2 2 5" xfId="29189" xr:uid="{83D8BD10-BACB-41BE-89D0-BEA4C1F8EBA8}"/>
    <cellStyle name="40% - Accent5 2 2 20" xfId="13605" xr:uid="{C7488988-4A44-4949-8C2B-F6F4FC328EF4}"/>
    <cellStyle name="40% - Accent5 2 2 21" xfId="14217" xr:uid="{BF6B2BC6-6C1E-491A-A0B7-FE789BD4A9F1}"/>
    <cellStyle name="40% - Accent5 2 2 22" xfId="14829" xr:uid="{378BF670-5A36-4FE8-8135-4C30B5D4D1C7}"/>
    <cellStyle name="40% - Accent5 2 2 23" xfId="15441" xr:uid="{8C6602D9-4083-430B-82E6-C52E9CCF701A}"/>
    <cellStyle name="40% - Accent5 2 2 24" xfId="16053" xr:uid="{A09B88C6-F228-4397-BAF9-26FE20DF8A76}"/>
    <cellStyle name="40% - Accent5 2 2 25" xfId="26613" xr:uid="{80537E7D-A45D-490B-A92D-1E0FB8C2CD7F}"/>
    <cellStyle name="40% - Accent5 2 2 26" xfId="27192" xr:uid="{F82249E7-2675-40AB-BB14-CDF8F66C3D0C}"/>
    <cellStyle name="40% - Accent5 2 2 26 2" xfId="29049" xr:uid="{2B1F3DBC-0001-4534-B351-93845C932495}"/>
    <cellStyle name="40% - Accent5 2 2 27" xfId="2212" xr:uid="{FCE1941B-8102-4D4A-85E3-F36B8DD16E81}"/>
    <cellStyle name="40% - Accent5 2 2 3" xfId="3202" xr:uid="{5146BB93-3FD5-4153-86AC-B78B10D69C26}"/>
    <cellStyle name="40% - Accent5 2 2 3 2" xfId="19500" xr:uid="{68D49A14-20CF-4F53-A604-04EA7D1B2B78}"/>
    <cellStyle name="40% - Accent5 2 2 3 3" xfId="23553" xr:uid="{3F739293-ED6E-4B86-A7A1-7131356C2190}"/>
    <cellStyle name="40% - Accent5 2 2 3 4" xfId="18033" xr:uid="{5158B919-7B76-40B7-925F-C43FE8A35D4F}"/>
    <cellStyle name="40% - Accent5 2 2 4" xfId="3813" xr:uid="{AA736950-5BF9-47F8-99F7-0F31B87AC721}"/>
    <cellStyle name="40% - Accent5 2 2 4 2" xfId="24165" xr:uid="{DB359020-639A-447C-95CA-3704B5287C23}"/>
    <cellStyle name="40% - Accent5 2 2 4 3" xfId="20112" xr:uid="{D50C9E64-7F5A-4717-8DDF-708EBBD1893D}"/>
    <cellStyle name="40% - Accent5 2 2 5" xfId="4425" xr:uid="{1B184CD3-9CD7-4758-B51A-75A5AD840BC3}"/>
    <cellStyle name="40% - Accent5 2 2 5 2" xfId="24777" xr:uid="{91DC4626-9500-4EC6-A563-597D06A7B6B3}"/>
    <cellStyle name="40% - Accent5 2 2 5 3" xfId="20724" xr:uid="{898D8389-375F-4582-8F03-49705D6AC398}"/>
    <cellStyle name="40% - Accent5 2 2 6" xfId="5037" xr:uid="{22C317BB-A273-4E1B-98D4-87C740DEE88C}"/>
    <cellStyle name="40% - Accent5 2 2 6 2" xfId="25389" xr:uid="{9CA00E39-A125-468E-888A-E1E796DB77E1}"/>
    <cellStyle name="40% - Accent5 2 2 6 3" xfId="21336" xr:uid="{433EA990-DB3B-4107-8720-F1173B7813E8}"/>
    <cellStyle name="40% - Accent5 2 2 7" xfId="5649" xr:uid="{604B58C1-15F7-4393-900C-2FADF047BD61}"/>
    <cellStyle name="40% - Accent5 2 2 7 2" xfId="26001" xr:uid="{D71418CE-0414-4AE7-8E96-E662155C8A1C}"/>
    <cellStyle name="40% - Accent5 2 2 7 3" xfId="21948" xr:uid="{31EEC83D-5230-49EF-AE8F-BFAE04CA88BE}"/>
    <cellStyle name="40% - Accent5 2 2 8" xfId="6261" xr:uid="{EF230F36-F8BE-4405-9ED4-8783DC11D2C2}"/>
    <cellStyle name="40% - Accent5 2 2 8 2" xfId="18507" xr:uid="{DF02B481-7B70-4EF4-833E-8FEED477FE73}"/>
    <cellStyle name="40% - Accent5 2 2 9" xfId="6873" xr:uid="{0355728B-B28B-46B9-8895-74210E77E9C7}"/>
    <cellStyle name="40% - Accent5 2 2 9 2" xfId="22560" xr:uid="{E96FB3F2-FCA6-4300-8BAA-1BAF6A690390}"/>
    <cellStyle name="40% - Accent5 2 20" xfId="12802" xr:uid="{EA05FB3D-C96B-4267-91D6-9D23FB634B87}"/>
    <cellStyle name="40% - Accent5 2 21" xfId="13414" xr:uid="{F69D0F7D-29A6-4202-A368-E1D7E256DC66}"/>
    <cellStyle name="40% - Accent5 2 22" xfId="14026" xr:uid="{054D6197-7CCD-4B19-A3B9-F8EF6F5D897E}"/>
    <cellStyle name="40% - Accent5 2 23" xfId="14638" xr:uid="{8293CE8B-D2A5-4220-B33E-4922CABC5C57}"/>
    <cellStyle name="40% - Accent5 2 24" xfId="15250" xr:uid="{9CF97934-3CE8-4490-BE73-AE38324AE279}"/>
    <cellStyle name="40% - Accent5 2 25" xfId="15862" xr:uid="{A03EE611-2B7F-4B33-83ED-A6AD0F48199B}"/>
    <cellStyle name="40% - Accent5 2 26" xfId="26422" xr:uid="{CA298A5F-E990-4A77-AA28-3B2246DF8ED7}"/>
    <cellStyle name="40% - Accent5 2 27" xfId="27005" xr:uid="{83EE848E-5AAC-46C4-B322-DEC29321521B}"/>
    <cellStyle name="40% - Accent5 2 27 2" xfId="29002" xr:uid="{F7B24E58-99DB-4A55-8B0A-10F7D7E31CA3}"/>
    <cellStyle name="40% - Accent5 2 28" xfId="2019" xr:uid="{B63DF625-6DFE-4000-A4F2-8A8F0B74297B}"/>
    <cellStyle name="40% - Accent5 2 29" xfId="29981" xr:uid="{F313BFE2-B0FC-4755-94D2-D7918A4C51FF}"/>
    <cellStyle name="40% - Accent5 2 3" xfId="2402" xr:uid="{BDA5E9AC-2F6E-4C35-BFF1-2EC3AC2CB54F}"/>
    <cellStyle name="40% - Accent5 2 3 2" xfId="18697" xr:uid="{90FF50CC-681C-4C93-885F-61EE51FE940C}"/>
    <cellStyle name="40% - Accent5 2 3 3" xfId="22751" xr:uid="{8881D288-FF92-4A2F-B4D6-CE96384AC406}"/>
    <cellStyle name="40% - Accent5 2 3 4" xfId="16454" xr:uid="{BA789FA0-EA92-4FC4-B2BE-F8A0EB83D8B7}"/>
    <cellStyle name="40% - Accent5 2 3 5" xfId="29146" xr:uid="{DC540496-CE28-4FFB-9BF8-C5F956203023}"/>
    <cellStyle name="40% - Accent5 2 4" xfId="3011" xr:uid="{5E82578A-1279-4121-9833-F921E8F018EA}"/>
    <cellStyle name="40% - Accent5 2 4 2" xfId="19309" xr:uid="{B8C38C95-1E49-40F5-A5F6-96E0012DEEC5}"/>
    <cellStyle name="40% - Accent5 2 4 3" xfId="23362" xr:uid="{327CB506-1C80-4AE3-A837-169028DBF179}"/>
    <cellStyle name="40% - Accent5 2 4 4" xfId="16623" xr:uid="{71D4F04E-184D-4824-BB6D-F7A2A04E5555}"/>
    <cellStyle name="40% - Accent5 2 4 5" xfId="29113" xr:uid="{2C4593D0-C3C7-4015-BF1C-53901AE68E63}"/>
    <cellStyle name="40% - Accent5 2 5" xfId="3622" xr:uid="{92375DBD-8A07-4270-AA08-748172A805C8}"/>
    <cellStyle name="40% - Accent5 2 5 2" xfId="19921" xr:uid="{A7A1F924-15AE-4502-BAEF-4A593F0D8D62}"/>
    <cellStyle name="40% - Accent5 2 5 3" xfId="23974" xr:uid="{D5A71FD5-EAC0-4156-B90C-CD3C8B8CB38D}"/>
    <cellStyle name="40% - Accent5 2 5 4" xfId="16792" xr:uid="{FD67229B-3A31-4816-BA61-6E88A5F2AE51}"/>
    <cellStyle name="40% - Accent5 2 5 5" xfId="29326" xr:uid="{49CCE635-250F-4A55-A282-356BED931A64}"/>
    <cellStyle name="40% - Accent5 2 6" xfId="4234" xr:uid="{05A0D9B4-F08D-4FB2-8EAA-75D4F99AE2F1}"/>
    <cellStyle name="40% - Accent5 2 6 2" xfId="20533" xr:uid="{1D157076-A5DF-4279-85C0-B5DA65F56E4D}"/>
    <cellStyle name="40% - Accent5 2 6 3" xfId="24586" xr:uid="{9E51A394-A342-452E-807C-8C3FFAFFDA6F}"/>
    <cellStyle name="40% - Accent5 2 6 4" xfId="16961" xr:uid="{F4DE0D04-B0E0-4C94-802A-FF95AF1EF974}"/>
    <cellStyle name="40% - Accent5 2 7" xfId="4846" xr:uid="{EB50A7C4-62EB-4F6C-9920-94BD65576B0E}"/>
    <cellStyle name="40% - Accent5 2 7 2" xfId="21145" xr:uid="{6A22ABB0-2809-495E-9AE6-DA5F0FD3BF85}"/>
    <cellStyle name="40% - Accent5 2 7 3" xfId="25198" xr:uid="{6C84DC4F-E7AB-4610-A684-C434E30FC641}"/>
    <cellStyle name="40% - Accent5 2 7 4" xfId="17130" xr:uid="{F1F76F9B-BF3D-49DE-AD18-3838E3352D9F}"/>
    <cellStyle name="40% - Accent5 2 8" xfId="5458" xr:uid="{E2AB4329-4CF9-42B7-B524-4E9203F1A0FC}"/>
    <cellStyle name="40% - Accent5 2 8 2" xfId="21757" xr:uid="{5D26A994-3CFC-4403-A43A-66A3C7419CC5}"/>
    <cellStyle name="40% - Accent5 2 8 3" xfId="25810" xr:uid="{636EF4A3-7785-4511-8F36-3C3968B91B89}"/>
    <cellStyle name="40% - Accent5 2 8 4" xfId="17299" xr:uid="{B317E46E-B96D-4208-9D5E-2A7FBF4BC01A}"/>
    <cellStyle name="40% - Accent5 2 9" xfId="6070" xr:uid="{F7582FED-1B86-4C54-8E7C-46B704CA5406}"/>
    <cellStyle name="40% - Accent5 2 9 2" xfId="17471" xr:uid="{B3928919-1404-4789-B2B5-ED16E073A5B3}"/>
    <cellStyle name="40% - Accent5 20" xfId="6049" xr:uid="{CD5BE835-A210-4855-95FD-26EF830386D5}"/>
    <cellStyle name="40% - Accent5 20 2" xfId="18295" xr:uid="{194DAC9B-60A1-4C99-AA90-EF566F267479}"/>
    <cellStyle name="40% - Accent5 21" xfId="6661" xr:uid="{B37FECA3-3400-4E26-8DBA-C5A3894601E3}"/>
    <cellStyle name="40% - Accent5 21 2" xfId="22348" xr:uid="{FDBFFE52-D737-44CE-87D1-6942ADC2C56A}"/>
    <cellStyle name="40% - Accent5 22" xfId="7273" xr:uid="{A12DBD39-0DFF-4366-9A74-1EF75F97317C}"/>
    <cellStyle name="40% - Accent5 23" xfId="7885" xr:uid="{26DC91AA-4036-4389-84C6-35B4A85581F5}"/>
    <cellStyle name="40% - Accent5 24" xfId="8497" xr:uid="{51A26C07-1F4A-44C9-BD37-5AD2037F1103}"/>
    <cellStyle name="40% - Accent5 25" xfId="9109" xr:uid="{235FA2E4-8363-46B0-B01E-F99CCCD83098}"/>
    <cellStyle name="40% - Accent5 26" xfId="9721" xr:uid="{344708FE-C394-431E-AC6E-85A8AC4A9671}"/>
    <cellStyle name="40% - Accent5 27" xfId="10333" xr:uid="{459DC0E4-A605-4D81-9881-A5D3D3F2D9C2}"/>
    <cellStyle name="40% - Accent5 28" xfId="10945" xr:uid="{75191B63-388C-476D-BEEB-2F20040FBE3A}"/>
    <cellStyle name="40% - Accent5 29" xfId="11557" xr:uid="{7D2D1A65-0903-48AD-A57E-91E9C2674CEA}"/>
    <cellStyle name="40% - Accent5 3" xfId="1172" xr:uid="{E0A46B35-304C-4193-B3AB-6255C644C72C}"/>
    <cellStyle name="40% - Accent5 3 10" xfId="7464" xr:uid="{CEB091DD-653B-40E2-A702-5DDB71EA528C}"/>
    <cellStyle name="40% - Accent5 3 11" xfId="8076" xr:uid="{7844B3BB-8527-45F8-B549-B04596026991}"/>
    <cellStyle name="40% - Accent5 3 12" xfId="8688" xr:uid="{9CC27BF9-C378-4523-876E-FA5BF1AF6025}"/>
    <cellStyle name="40% - Accent5 3 13" xfId="9300" xr:uid="{22C1552D-68FD-408E-993B-56CB81F28BEA}"/>
    <cellStyle name="40% - Accent5 3 14" xfId="9912" xr:uid="{22B32A9C-9546-4B5E-8D42-80850F98824B}"/>
    <cellStyle name="40% - Accent5 3 15" xfId="10524" xr:uid="{53CB8560-392C-4C5A-87F5-AB1672E862B7}"/>
    <cellStyle name="40% - Accent5 3 16" xfId="11136" xr:uid="{ADC86F13-16FE-45B7-809D-36F5D51C1658}"/>
    <cellStyle name="40% - Accent5 3 17" xfId="11748" xr:uid="{55A1DC23-C2BC-4A2E-9806-B11D32B675BD}"/>
    <cellStyle name="40% - Accent5 3 18" xfId="12360" xr:uid="{BCA6B6FF-44A1-4879-BC51-DF1903FC537C}"/>
    <cellStyle name="40% - Accent5 3 19" xfId="12972" xr:uid="{53239429-186A-4EB1-82BD-4AB5B90C399F}"/>
    <cellStyle name="40% - Accent5 3 2" xfId="2572" xr:uid="{FD649083-C02C-4128-A8BD-A5D7624EC627}"/>
    <cellStyle name="40% - Accent5 3 2 2" xfId="18867" xr:uid="{654F4DFB-436D-472F-93EF-CAB53E968BB6}"/>
    <cellStyle name="40% - Accent5 3 2 3" xfId="22921" xr:uid="{AD9C617D-0B93-421B-AFFF-D33E017C2934}"/>
    <cellStyle name="40% - Accent5 3 2 4" xfId="17635" xr:uid="{203F4E79-0500-4701-8401-E20B169D7ACD}"/>
    <cellStyle name="40% - Accent5 3 20" xfId="13584" xr:uid="{907ED9C4-7306-40A9-AC41-684B59C3A59D}"/>
    <cellStyle name="40% - Accent5 3 21" xfId="14196" xr:uid="{6551ACF2-D332-4D1E-A9B0-7E1E8FDC6E8E}"/>
    <cellStyle name="40% - Accent5 3 22" xfId="14808" xr:uid="{2D23A521-4578-4C88-A891-4CFE5174BE6D}"/>
    <cellStyle name="40% - Accent5 3 23" xfId="15420" xr:uid="{BE6AAA9A-9CB1-47D2-B084-A417617C10FA}"/>
    <cellStyle name="40% - Accent5 3 24" xfId="16032" xr:uid="{68F152A5-D1D0-42BD-B9C7-87EF79FC748F}"/>
    <cellStyle name="40% - Accent5 3 25" xfId="26592" xr:uid="{9636EA6A-7940-4989-9971-19F3CCD7FF02}"/>
    <cellStyle name="40% - Accent5 3 26" xfId="27193" xr:uid="{38421A34-9AA7-40E3-9844-85FBCD7F92DD}"/>
    <cellStyle name="40% - Accent5 3 26 2" xfId="29095" xr:uid="{EB189C10-2C1A-4E34-8EE9-F58F822B9FA5}"/>
    <cellStyle name="40% - Accent5 3 27" xfId="2191" xr:uid="{163385D6-C630-4C1F-87B1-E6AECAF4FFF0}"/>
    <cellStyle name="40% - Accent5 3 3" xfId="3181" xr:uid="{43739DA6-C69E-4CD5-88DF-7D2CD29B3E42}"/>
    <cellStyle name="40% - Accent5 3 3 2" xfId="19479" xr:uid="{5F497A40-48B3-46E3-B6F9-A99E1F8A56F4}"/>
    <cellStyle name="40% - Accent5 3 3 3" xfId="23532" xr:uid="{101FD5AA-5401-4007-94D7-528B929BAC6E}"/>
    <cellStyle name="40% - Accent5 3 3 4" xfId="18012" xr:uid="{F88DD33E-CCB4-4971-A9F0-6EE2DD9FCAFC}"/>
    <cellStyle name="40% - Accent5 3 4" xfId="3792" xr:uid="{E67F02D6-ED37-4141-BEF7-D22E5FC181E6}"/>
    <cellStyle name="40% - Accent5 3 4 2" xfId="24144" xr:uid="{03DF386C-61CD-4DF0-9EAB-AD224F10D58A}"/>
    <cellStyle name="40% - Accent5 3 4 3" xfId="20091" xr:uid="{EC0F192D-4BB1-4FE1-BB2A-CF294785BB63}"/>
    <cellStyle name="40% - Accent5 3 5" xfId="4404" xr:uid="{2F73CCE2-E4FA-4125-9CC8-EC3FF03BA399}"/>
    <cellStyle name="40% - Accent5 3 5 2" xfId="24756" xr:uid="{A1BBEDF7-4992-420D-A0D7-66E09BA1CF87}"/>
    <cellStyle name="40% - Accent5 3 5 3" xfId="20703" xr:uid="{A696DF3F-08F6-43B3-B566-AD41EB68C243}"/>
    <cellStyle name="40% - Accent5 3 6" xfId="5016" xr:uid="{C733A898-525F-4F7F-A407-DC5305FBA334}"/>
    <cellStyle name="40% - Accent5 3 6 2" xfId="25368" xr:uid="{430B860C-2A8D-4D1A-A43B-E8BA5548B1AE}"/>
    <cellStyle name="40% - Accent5 3 6 3" xfId="21315" xr:uid="{FF4DE9F1-C42C-480F-ABFB-EEB602862456}"/>
    <cellStyle name="40% - Accent5 3 7" xfId="5628" xr:uid="{CAC7090D-F943-46F6-B374-52E029CC86C2}"/>
    <cellStyle name="40% - Accent5 3 7 2" xfId="25980" xr:uid="{0A7DC2E0-E732-410C-9C9E-7B4EE0C92A5A}"/>
    <cellStyle name="40% - Accent5 3 7 3" xfId="21927" xr:uid="{69DCC667-4CC1-4627-8C94-4CA6093049F0}"/>
    <cellStyle name="40% - Accent5 3 8" xfId="6240" xr:uid="{0E3C6429-DB53-4DFD-865C-FD9522DF2B0E}"/>
    <cellStyle name="40% - Accent5 3 8 2" xfId="18486" xr:uid="{0A64A305-1914-4DAE-A60E-C9827FFBDACD}"/>
    <cellStyle name="40% - Accent5 3 9" xfId="6852" xr:uid="{C03E119F-BAFA-4F21-9279-E7F168EC94E6}"/>
    <cellStyle name="40% - Accent5 3 9 2" xfId="22539" xr:uid="{3B385981-71E5-4978-AD24-0443D652F087}"/>
    <cellStyle name="40% - Accent5 30" xfId="12169" xr:uid="{6E3E930C-390D-4953-A83E-F8D23CC1E0E8}"/>
    <cellStyle name="40% - Accent5 31" xfId="12781" xr:uid="{F29CED02-0519-4EF5-BC19-DEE4B9800CE5}"/>
    <cellStyle name="40% - Accent5 32" xfId="13393" xr:uid="{D2D1B410-E2B8-452E-BF00-2EC08D86A91E}"/>
    <cellStyle name="40% - Accent5 33" xfId="14005" xr:uid="{DEE1CA84-B26D-4BAE-8B16-1C09A47E9865}"/>
    <cellStyle name="40% - Accent5 34" xfId="14617" xr:uid="{8747E620-3BF0-4BA9-A190-7F0E90AE1EA5}"/>
    <cellStyle name="40% - Accent5 35" xfId="15229" xr:uid="{6D34EC94-3275-4840-90F5-53496B8AF7DD}"/>
    <cellStyle name="40% - Accent5 36" xfId="15841" xr:uid="{97AAB01F-DD5E-4E0F-B76D-EEEA87D9EF4F}"/>
    <cellStyle name="40% - Accent5 37" xfId="26401" xr:uid="{2827A239-AC67-494C-833C-C6B7F0C317D6}"/>
    <cellStyle name="40% - Accent5 38" xfId="1863" xr:uid="{5DBCE6CC-51FB-46A0-9285-FD183BA00BDB}"/>
    <cellStyle name="40% - Accent5 39" xfId="27574" xr:uid="{6C111F4F-652D-47EB-A644-2BEBA80B1D91}"/>
    <cellStyle name="40% - Accent5 4" xfId="1491" xr:uid="{6F8526AE-2EE8-49D6-A041-6ADE0F11969D}"/>
    <cellStyle name="40% - Accent5 4 10" xfId="8194" xr:uid="{74E35E33-C117-4795-8489-866D4F1AAD7B}"/>
    <cellStyle name="40% - Accent5 4 11" xfId="8806" xr:uid="{29B5C455-5CB5-4620-9629-88ADC855C5B3}"/>
    <cellStyle name="40% - Accent5 4 12" xfId="9418" xr:uid="{19908617-AF18-4571-A1CC-E16D20A0B48E}"/>
    <cellStyle name="40% - Accent5 4 13" xfId="10030" xr:uid="{14A1108E-1722-40AD-8892-A14E53F05772}"/>
    <cellStyle name="40% - Accent5 4 14" xfId="10642" xr:uid="{CD716183-EF99-4801-968D-EF0C69A84128}"/>
    <cellStyle name="40% - Accent5 4 15" xfId="11254" xr:uid="{7E7E8C97-0E64-4688-8972-93FFEA1D421B}"/>
    <cellStyle name="40% - Accent5 4 16" xfId="11866" xr:uid="{27A81D33-F591-4682-B238-B89A290FCAA9}"/>
    <cellStyle name="40% - Accent5 4 17" xfId="12478" xr:uid="{97159849-0393-41C1-9048-A0983EDC23CD}"/>
    <cellStyle name="40% - Accent5 4 18" xfId="13090" xr:uid="{70C0D247-49B5-4B64-9788-7A2ED356F34E}"/>
    <cellStyle name="40% - Accent5 4 19" xfId="13702" xr:uid="{B01EB82C-178E-4A99-9F39-0C34BF5DFF7F}"/>
    <cellStyle name="40% - Accent5 4 2" xfId="3299" xr:uid="{CD1D9970-4D39-40F6-9025-37DCB3B124E7}"/>
    <cellStyle name="40% - Accent5 4 2 2" xfId="19597" xr:uid="{68D1B028-F3E0-4208-95BC-4C3D037CFFFB}"/>
    <cellStyle name="40% - Accent5 4 2 3" xfId="23650" xr:uid="{C910F7F2-0FBC-49E9-87EE-6D6954CA8C3B}"/>
    <cellStyle name="40% - Accent5 4 2 4" xfId="18127" xr:uid="{F06AA753-F8F5-462D-9A8F-6AF3C0ABCD72}"/>
    <cellStyle name="40% - Accent5 4 20" xfId="14314" xr:uid="{1C4C2BB5-1A9A-4AD7-B449-9FF0C1A74A48}"/>
    <cellStyle name="40% - Accent5 4 21" xfId="14926" xr:uid="{D009C900-E102-4C0E-BC6D-463C4483ABE9}"/>
    <cellStyle name="40% - Accent5 4 22" xfId="15538" xr:uid="{DE3A8E67-1C5E-4F20-89B8-54AC39938A3A}"/>
    <cellStyle name="40% - Accent5 4 23" xfId="16150" xr:uid="{0FAB59F6-7BE9-4074-B8C4-B59D3B32F74B}"/>
    <cellStyle name="40% - Accent5 4 24" xfId="26710" xr:uid="{1B63C2A1-42F3-4216-981D-CDBFA49D71C0}"/>
    <cellStyle name="40% - Accent5 4 25" xfId="29133" xr:uid="{DB1F565B-99B2-42B0-A591-8C1C6D5147DD}"/>
    <cellStyle name="40% - Accent5 4 26" xfId="27850" xr:uid="{1D9B631C-982F-4BB9-BE85-54AE06B45DF6}"/>
    <cellStyle name="40% - Accent5 4 27" xfId="2689" xr:uid="{85874DEE-F941-4809-8737-1ADDAEADD62D}"/>
    <cellStyle name="40% - Accent5 4 3" xfId="3910" xr:uid="{B909687A-4364-45D1-A3C6-D41F5064B56C}"/>
    <cellStyle name="40% - Accent5 4 3 2" xfId="24262" xr:uid="{6F654E14-E0DA-4452-8D40-073F7B334BF3}"/>
    <cellStyle name="40% - Accent5 4 3 3" xfId="20209" xr:uid="{E647AFD7-3411-4BC6-BF2B-D7CE9E7A3FFD}"/>
    <cellStyle name="40% - Accent5 4 4" xfId="4522" xr:uid="{0D04CC99-A90A-43BB-B8BA-1212D3C9885D}"/>
    <cellStyle name="40% - Accent5 4 4 2" xfId="24874" xr:uid="{AB1B6498-A614-4962-B1C1-05AE9345160C}"/>
    <cellStyle name="40% - Accent5 4 4 3" xfId="20821" xr:uid="{BF634E1B-C195-43CA-9793-7A6EA6E839BD}"/>
    <cellStyle name="40% - Accent5 4 5" xfId="5134" xr:uid="{0E1FCB43-8156-4F85-94B3-FA488CA61CDC}"/>
    <cellStyle name="40% - Accent5 4 5 2" xfId="25486" xr:uid="{BF2DB9F9-BC81-430C-88F3-8B01DD8799B9}"/>
    <cellStyle name="40% - Accent5 4 5 3" xfId="21433" xr:uid="{EA6C5F0C-37A4-4CFE-9414-9923BB617522}"/>
    <cellStyle name="40% - Accent5 4 6" xfId="5746" xr:uid="{ED47092D-B4DD-44F4-B78C-E09B49DE46A1}"/>
    <cellStyle name="40% - Accent5 4 6 2" xfId="26098" xr:uid="{8748F862-14DC-4895-AE9F-7A3ABAE0DCF0}"/>
    <cellStyle name="40% - Accent5 4 6 3" xfId="22045" xr:uid="{28422EFB-B602-469D-8A11-4FA932522CC0}"/>
    <cellStyle name="40% - Accent5 4 7" xfId="6358" xr:uid="{960CFCC4-B984-4AB5-A6E0-AD815081F6B8}"/>
    <cellStyle name="40% - Accent5 4 7 2" xfId="18985" xr:uid="{7A4E8ABC-0CF0-41E8-832A-D090EA7E8F54}"/>
    <cellStyle name="40% - Accent5 4 8" xfId="6970" xr:uid="{9FBA133D-B9C1-4353-A2EA-F7915D8D444D}"/>
    <cellStyle name="40% - Accent5 4 8 2" xfId="23039" xr:uid="{0C5DBD1F-A8E4-4E6C-89B1-6EF083B56000}"/>
    <cellStyle name="40% - Accent5 4 9" xfId="7582" xr:uid="{5D8840EA-461F-4A40-AADC-D6956CCA4679}"/>
    <cellStyle name="40% - Accent5 40" xfId="27608" xr:uid="{DD71932F-8459-436A-A0B8-F71CC5069C00}"/>
    <cellStyle name="40% - Accent5 5" xfId="1579" xr:uid="{1E431146-E1F1-4347-BFD9-866EDE1E0FD9}"/>
    <cellStyle name="40% - Accent5 5 10" xfId="8217" xr:uid="{72982202-BF70-4E0D-9A6E-E29FB904A8CA}"/>
    <cellStyle name="40% - Accent5 5 11" xfId="8829" xr:uid="{CECA34F3-7D47-4206-93DD-23EFD1E36B74}"/>
    <cellStyle name="40% - Accent5 5 12" xfId="9441" xr:uid="{E1F66FB1-B342-4684-838C-4FF05F9BFE4C}"/>
    <cellStyle name="40% - Accent5 5 13" xfId="10053" xr:uid="{9CC46384-4616-496A-8E05-439B7054CEB0}"/>
    <cellStyle name="40% - Accent5 5 14" xfId="10665" xr:uid="{9FC3397E-11F7-4ADE-8564-9FBEBDD68C94}"/>
    <cellStyle name="40% - Accent5 5 15" xfId="11277" xr:uid="{7150D325-3365-462F-AED6-EA129F21B9F8}"/>
    <cellStyle name="40% - Accent5 5 16" xfId="11889" xr:uid="{69751EC2-F47B-4E6D-B552-6B770361E6D5}"/>
    <cellStyle name="40% - Accent5 5 17" xfId="12501" xr:uid="{B9F17FC6-76B4-42AE-A176-2D127A646A2E}"/>
    <cellStyle name="40% - Accent5 5 18" xfId="13113" xr:uid="{11C59D62-2B6F-4850-A1A7-F3F4F1B052B1}"/>
    <cellStyle name="40% - Accent5 5 19" xfId="13725" xr:uid="{A819713D-B0FD-4F50-81F9-43C381FD5BE4}"/>
    <cellStyle name="40% - Accent5 5 2" xfId="3322" xr:uid="{859090CF-ADD4-4C8B-BFB4-D2AEB640DCB6}"/>
    <cellStyle name="40% - Accent5 5 2 2" xfId="19620" xr:uid="{9E676A20-47E0-41D3-AB6C-9CF56B0442C4}"/>
    <cellStyle name="40% - Accent5 5 2 3" xfId="23673" xr:uid="{23DE5C6B-06F7-410E-B823-80553558CE75}"/>
    <cellStyle name="40% - Accent5 5 2 4" xfId="18145" xr:uid="{78496A86-68B0-46DC-B6B5-1F1A9501BC95}"/>
    <cellStyle name="40% - Accent5 5 20" xfId="14337" xr:uid="{9B21F9D9-EA4C-4477-BB26-1DC410B2C429}"/>
    <cellStyle name="40% - Accent5 5 21" xfId="14949" xr:uid="{BDC6517C-8F42-4582-9203-5D8CFCCCBBF6}"/>
    <cellStyle name="40% - Accent5 5 22" xfId="15561" xr:uid="{C9F53E6F-0371-4C63-ADD2-7E600DD3A1D8}"/>
    <cellStyle name="40% - Accent5 5 23" xfId="16173" xr:uid="{FEEA6C3E-DF56-49C2-B2B5-87E980AE0A7F}"/>
    <cellStyle name="40% - Accent5 5 24" xfId="26733" xr:uid="{A971F174-076A-4FA6-B7E7-81263416CF98}"/>
    <cellStyle name="40% - Accent5 5 25" xfId="29264" xr:uid="{A38D86B1-BD71-468D-9613-55CFDC08A409}"/>
    <cellStyle name="40% - Accent5 5 26" xfId="28738" xr:uid="{2F3FCEE0-3671-4976-9965-66FA8899B8DC}"/>
    <cellStyle name="40% - Accent5 5 27" xfId="2711" xr:uid="{6F8E223E-FC35-456B-8803-80CE96871958}"/>
    <cellStyle name="40% - Accent5 5 3" xfId="3933" xr:uid="{43C6A3C8-A537-4FC5-82F3-2D673C610CDE}"/>
    <cellStyle name="40% - Accent5 5 3 2" xfId="24285" xr:uid="{1EDB00F2-85BB-4065-905F-E523E8806B96}"/>
    <cellStyle name="40% - Accent5 5 3 3" xfId="20232" xr:uid="{BDF68296-53B2-4C3F-9BBD-99C4B8FDA39B}"/>
    <cellStyle name="40% - Accent5 5 4" xfId="4545" xr:uid="{68DEA780-4E15-4410-90D0-D8CA7C0C3E6E}"/>
    <cellStyle name="40% - Accent5 5 4 2" xfId="24897" xr:uid="{BE4F1123-ACAE-4272-A364-B30D46760D0D}"/>
    <cellStyle name="40% - Accent5 5 4 3" xfId="20844" xr:uid="{98B87D81-3C43-459C-A582-641FBA706BFB}"/>
    <cellStyle name="40% - Accent5 5 5" xfId="5157" xr:uid="{F81C822B-BB2B-435C-94CC-2D20DCFF439E}"/>
    <cellStyle name="40% - Accent5 5 5 2" xfId="25509" xr:uid="{CDCF3B7B-8E49-4626-9F7C-7C3DD95BCB33}"/>
    <cellStyle name="40% - Accent5 5 5 3" xfId="21456" xr:uid="{42F62881-E206-406F-9E1A-F3E74DA84385}"/>
    <cellStyle name="40% - Accent5 5 6" xfId="5769" xr:uid="{8F2FEE86-A245-4447-AF7E-5E440007784C}"/>
    <cellStyle name="40% - Accent5 5 6 2" xfId="26121" xr:uid="{722F06B7-1C19-4CB9-B321-28D1D39AAE20}"/>
    <cellStyle name="40% - Accent5 5 6 3" xfId="22068" xr:uid="{5A530D60-880E-4F4F-934D-A67AACD02AF3}"/>
    <cellStyle name="40% - Accent5 5 7" xfId="6381" xr:uid="{ECD42E4C-7E08-4C68-8B4E-38C86BECCEC8}"/>
    <cellStyle name="40% - Accent5 5 7 2" xfId="19008" xr:uid="{43FD8FC9-A74E-42E4-9D82-4DA636F6DED4}"/>
    <cellStyle name="40% - Accent5 5 8" xfId="6993" xr:uid="{6CFE7101-8A2F-4240-85E8-C7F57045BCB3}"/>
    <cellStyle name="40% - Accent5 5 8 2" xfId="23062" xr:uid="{6C15DF57-B6B6-406F-B78F-192AADB0D101}"/>
    <cellStyle name="40% - Accent5 5 9" xfId="7605" xr:uid="{71535988-9477-44F0-84A9-0083D83A36AE}"/>
    <cellStyle name="40% - Accent5 6" xfId="2734" xr:uid="{0A1ED94C-8068-472A-882E-FC478F343D77}"/>
    <cellStyle name="40% - Accent5 6 10" xfId="8240" xr:uid="{671871FF-F0B4-4C81-8A7F-BD566F48538F}"/>
    <cellStyle name="40% - Accent5 6 11" xfId="8852" xr:uid="{9E5A6DE4-BDA4-4500-AA1A-D3462E870EF7}"/>
    <cellStyle name="40% - Accent5 6 12" xfId="9464" xr:uid="{AEE650AD-A973-49D0-89F9-0554100E47B1}"/>
    <cellStyle name="40% - Accent5 6 13" xfId="10076" xr:uid="{432E6563-757D-4D9A-A6B8-496172C01067}"/>
    <cellStyle name="40% - Accent5 6 14" xfId="10688" xr:uid="{F87E306A-6AA2-4A18-ACCB-AA71F386A447}"/>
    <cellStyle name="40% - Accent5 6 15" xfId="11300" xr:uid="{1D2F48B8-7218-4A90-9A1B-39CD894CB953}"/>
    <cellStyle name="40% - Accent5 6 16" xfId="11912" xr:uid="{0547BBBC-9FA2-4D74-9019-147C42EBCE10}"/>
    <cellStyle name="40% - Accent5 6 17" xfId="12524" xr:uid="{B04E388B-7BD3-482D-B4E7-60E548B14317}"/>
    <cellStyle name="40% - Accent5 6 18" xfId="13136" xr:uid="{FB8F1E71-51FC-452D-A0A1-8CE78F584A8A}"/>
    <cellStyle name="40% - Accent5 6 19" xfId="13748" xr:uid="{0F0C5974-6C1F-4BD4-A973-BC2ABE64132E}"/>
    <cellStyle name="40% - Accent5 6 2" xfId="3345" xr:uid="{7317A4FC-8C9A-42DE-8CF3-B0E166DD0693}"/>
    <cellStyle name="40% - Accent5 6 2 2" xfId="19643" xr:uid="{DEBCEA86-B935-40C1-81D8-5BCFF0BB736A}"/>
    <cellStyle name="40% - Accent5 6 2 3" xfId="23696" xr:uid="{48BC0016-5190-408C-93A9-4E36767CFD61}"/>
    <cellStyle name="40% - Accent5 6 2 4" xfId="18157" xr:uid="{1199C7AB-F8FF-4334-ACCC-82C371D54EF8}"/>
    <cellStyle name="40% - Accent5 6 20" xfId="14360" xr:uid="{E2F36CA3-50C2-4A96-96DA-EEE9B45E7B65}"/>
    <cellStyle name="40% - Accent5 6 21" xfId="14972" xr:uid="{14E53C34-D836-4A90-B4CC-62CFA77FEA43}"/>
    <cellStyle name="40% - Accent5 6 22" xfId="15584" xr:uid="{5ABA1150-6391-4380-B98C-634E05ECD265}"/>
    <cellStyle name="40% - Accent5 6 23" xfId="16196" xr:uid="{F040079D-C0A3-4A92-AD49-66E8B6C4FCE7}"/>
    <cellStyle name="40% - Accent5 6 24" xfId="26756" xr:uid="{930C5751-21C7-44EB-BCCD-5EAD9CBA9972}"/>
    <cellStyle name="40% - Accent5 6 25" xfId="29403" xr:uid="{E1DB3720-B051-42B3-AB24-654EF83E2728}"/>
    <cellStyle name="40% - Accent5 6 3" xfId="3956" xr:uid="{8CEC7CDD-2B4D-477C-A8AB-78A59864F8D7}"/>
    <cellStyle name="40% - Accent5 6 3 2" xfId="24308" xr:uid="{4F5DFB9D-E597-4690-A302-B03856246051}"/>
    <cellStyle name="40% - Accent5 6 3 3" xfId="20255" xr:uid="{E9BBA977-2D34-4750-B099-0B5D70D69785}"/>
    <cellStyle name="40% - Accent5 6 4" xfId="4568" xr:uid="{BC76580F-5DD2-4340-A0D4-D0840B3A0B0B}"/>
    <cellStyle name="40% - Accent5 6 4 2" xfId="24920" xr:uid="{6D0EF99C-8F39-4B85-B913-EBF5F39629B9}"/>
    <cellStyle name="40% - Accent5 6 4 3" xfId="20867" xr:uid="{6A76CE1F-A23A-4B7C-A36F-6A4DDB7C67B2}"/>
    <cellStyle name="40% - Accent5 6 5" xfId="5180" xr:uid="{58E7CF78-53F0-4F17-947A-559E2DB93E43}"/>
    <cellStyle name="40% - Accent5 6 5 2" xfId="25532" xr:uid="{EF0BC65E-C8D1-4D3C-A017-24A96CC21DCA}"/>
    <cellStyle name="40% - Accent5 6 5 3" xfId="21479" xr:uid="{98FC0CBC-3DE3-48A9-8BF0-C6177881B23F}"/>
    <cellStyle name="40% - Accent5 6 6" xfId="5792" xr:uid="{5D54D85A-ACD0-4A13-AAAC-B21CBFB4ADAE}"/>
    <cellStyle name="40% - Accent5 6 6 2" xfId="26144" xr:uid="{8E082B59-2EA7-4BC1-8039-02F592DD6453}"/>
    <cellStyle name="40% - Accent5 6 6 3" xfId="22091" xr:uid="{F00A00F1-9882-4DF4-828C-CFDF7448F0A5}"/>
    <cellStyle name="40% - Accent5 6 7" xfId="6404" xr:uid="{216DC2C2-A0DE-4615-B254-422F03F454F5}"/>
    <cellStyle name="40% - Accent5 6 7 2" xfId="19031" xr:uid="{A7F9951D-899C-448C-BC5A-1149D0133804}"/>
    <cellStyle name="40% - Accent5 6 8" xfId="7016" xr:uid="{B6147900-9885-41EA-87EA-0B2520D55ED9}"/>
    <cellStyle name="40% - Accent5 6 8 2" xfId="23085" xr:uid="{B20D5E4A-740B-4FF7-A87C-5995186AF3CA}"/>
    <cellStyle name="40% - Accent5 6 9" xfId="7628" xr:uid="{CE1E10B5-B878-42E7-AEE3-6B5F69760559}"/>
    <cellStyle name="40% - Accent5 7" xfId="2757" xr:uid="{464CF16F-B282-4D28-8446-7A4ED74287BE}"/>
    <cellStyle name="40% - Accent5 7 10" xfId="8263" xr:uid="{4513FDB8-D8D5-4A30-A3FE-7DBF297B0366}"/>
    <cellStyle name="40% - Accent5 7 11" xfId="8875" xr:uid="{A63088D6-2D42-4CC8-9995-AF0906D41EDA}"/>
    <cellStyle name="40% - Accent5 7 12" xfId="9487" xr:uid="{282BD077-1486-4FAE-BE5C-5C245703C7F0}"/>
    <cellStyle name="40% - Accent5 7 13" xfId="10099" xr:uid="{8F6A58C9-5D1F-4FE8-90C1-15D2ADEA79C3}"/>
    <cellStyle name="40% - Accent5 7 14" xfId="10711" xr:uid="{0F1F594D-EAEE-41CF-9943-823683B4ED4A}"/>
    <cellStyle name="40% - Accent5 7 15" xfId="11323" xr:uid="{4781B547-AD18-4563-A68E-AAD580CE85FE}"/>
    <cellStyle name="40% - Accent5 7 16" xfId="11935" xr:uid="{6D9DCB29-566D-4AE4-B654-2BC6C0E07755}"/>
    <cellStyle name="40% - Accent5 7 17" xfId="12547" xr:uid="{E510D99C-3A9A-41A1-B3DE-2630A4C39B3B}"/>
    <cellStyle name="40% - Accent5 7 18" xfId="13159" xr:uid="{32F60FFD-1922-4B83-8052-A7A5CA938106}"/>
    <cellStyle name="40% - Accent5 7 19" xfId="13771" xr:uid="{0E38CB30-C238-44C6-BA4A-9BEEDA86B473}"/>
    <cellStyle name="40% - Accent5 7 2" xfId="3368" xr:uid="{728EB02A-5D4D-489A-B35F-32E9AEB23AF1}"/>
    <cellStyle name="40% - Accent5 7 2 2" xfId="19666" xr:uid="{63A08688-6A5F-433C-B14C-C5CA7C68BAA2}"/>
    <cellStyle name="40% - Accent5 7 2 3" xfId="23719" xr:uid="{A6F438FF-07AE-4F6D-A230-B17FA8F9E0DB}"/>
    <cellStyle name="40% - Accent5 7 2 4" xfId="18169" xr:uid="{D6D980F7-26A1-4457-9B54-051F5DC3D022}"/>
    <cellStyle name="40% - Accent5 7 20" xfId="14383" xr:uid="{20C9F95B-5CF7-4FBB-BABD-A0F44DCF80DE}"/>
    <cellStyle name="40% - Accent5 7 21" xfId="14995" xr:uid="{8AD0C7B5-3D70-4986-8FB7-31F00A6F5752}"/>
    <cellStyle name="40% - Accent5 7 22" xfId="15607" xr:uid="{75FC5ED4-548B-4248-96A8-7C2DC04317FE}"/>
    <cellStyle name="40% - Accent5 7 23" xfId="16219" xr:uid="{49A7E6DF-9808-415C-A25A-86259768D8BA}"/>
    <cellStyle name="40% - Accent5 7 24" xfId="26779" xr:uid="{2416EA33-4482-45EE-A871-D1D8EA2DA525}"/>
    <cellStyle name="40% - Accent5 7 25" xfId="29455" xr:uid="{D4C10284-2CDA-44E0-B39C-49CE4017C909}"/>
    <cellStyle name="40% - Accent5 7 3" xfId="3979" xr:uid="{B9AF0F02-820C-4659-A3E9-5E7C1D2771C6}"/>
    <cellStyle name="40% - Accent5 7 3 2" xfId="24331" xr:uid="{087274A2-CDBC-4C6A-A56F-13826CF75416}"/>
    <cellStyle name="40% - Accent5 7 3 3" xfId="20278" xr:uid="{488E1153-33A6-4271-8727-90DEA6C392F6}"/>
    <cellStyle name="40% - Accent5 7 4" xfId="4591" xr:uid="{742B6B1E-DED1-455F-830A-CBCF53022CFF}"/>
    <cellStyle name="40% - Accent5 7 4 2" xfId="24943" xr:uid="{36F86F30-ABCB-4647-A791-40192004C223}"/>
    <cellStyle name="40% - Accent5 7 4 3" xfId="20890" xr:uid="{4754A3C0-D489-42A7-ACFF-CFD7EFD18440}"/>
    <cellStyle name="40% - Accent5 7 5" xfId="5203" xr:uid="{F6A3E30B-87AB-412F-8228-1E0B66805777}"/>
    <cellStyle name="40% - Accent5 7 5 2" xfId="25555" xr:uid="{7E2CA345-E007-497C-B2A7-79DBD45DE340}"/>
    <cellStyle name="40% - Accent5 7 5 3" xfId="21502" xr:uid="{A772A6B2-DA61-4824-B111-CC8E17ABAA35}"/>
    <cellStyle name="40% - Accent5 7 6" xfId="5815" xr:uid="{C3CD5FC4-2074-47DE-93B9-85ABE2A88E7E}"/>
    <cellStyle name="40% - Accent5 7 6 2" xfId="26167" xr:uid="{62317CD5-35EE-41DC-82E3-F12B0E196A5E}"/>
    <cellStyle name="40% - Accent5 7 6 3" xfId="22114" xr:uid="{D69174B9-F165-41A6-B379-39B04D8F25CC}"/>
    <cellStyle name="40% - Accent5 7 7" xfId="6427" xr:uid="{DF603BE9-1A0F-43A1-92B3-38C077AC38B3}"/>
    <cellStyle name="40% - Accent5 7 7 2" xfId="19054" xr:uid="{0EEE4D1B-0445-463D-A15E-46120D5005C0}"/>
    <cellStyle name="40% - Accent5 7 8" xfId="7039" xr:uid="{8FB7CE74-C75E-4152-9D3B-C39D636427AF}"/>
    <cellStyle name="40% - Accent5 7 8 2" xfId="23108" xr:uid="{C6FF8233-03DC-4423-929B-85A334B345F0}"/>
    <cellStyle name="40% - Accent5 7 9" xfId="7651" xr:uid="{740A6B65-0A0F-4017-AC77-783927C29E3E}"/>
    <cellStyle name="40% - Accent5 8" xfId="2780" xr:uid="{1F5D5A5B-595A-42A3-A29E-DDA1A2701808}"/>
    <cellStyle name="40% - Accent5 8 10" xfId="8286" xr:uid="{807D35BF-8C56-40C4-9415-132B670C8DCC}"/>
    <cellStyle name="40% - Accent5 8 11" xfId="8898" xr:uid="{2D815BBC-762F-4E40-B471-44E9ED046A24}"/>
    <cellStyle name="40% - Accent5 8 12" xfId="9510" xr:uid="{4229B050-8DD4-4000-975E-F10B204DCCAD}"/>
    <cellStyle name="40% - Accent5 8 13" xfId="10122" xr:uid="{C8F03808-53DF-4B3B-9A56-47EA379AA7BE}"/>
    <cellStyle name="40% - Accent5 8 14" xfId="10734" xr:uid="{F81FACEE-87A9-4703-AD6D-BA01DEAD1B9B}"/>
    <cellStyle name="40% - Accent5 8 15" xfId="11346" xr:uid="{DD1B3053-51C7-43B0-841A-9DE687B8F2C8}"/>
    <cellStyle name="40% - Accent5 8 16" xfId="11958" xr:uid="{B281F97B-4075-41DD-8DFF-DE8E84AD4ADA}"/>
    <cellStyle name="40% - Accent5 8 17" xfId="12570" xr:uid="{6C9E62F7-65CD-48E9-A932-6F13FAE97C1F}"/>
    <cellStyle name="40% - Accent5 8 18" xfId="13182" xr:uid="{CAD72175-21B4-4176-8E9C-2A5540279AC5}"/>
    <cellStyle name="40% - Accent5 8 19" xfId="13794" xr:uid="{12E13729-95BE-4535-843A-F2E96AE4B433}"/>
    <cellStyle name="40% - Accent5 8 2" xfId="3391" xr:uid="{12F6444C-CB4E-4D86-BFA6-2244D8EA194D}"/>
    <cellStyle name="40% - Accent5 8 2 2" xfId="19689" xr:uid="{532F2DCA-A6AE-4564-AD6B-45592DB323BE}"/>
    <cellStyle name="40% - Accent5 8 2 3" xfId="23742" xr:uid="{7669CBB6-90EB-4185-A1B0-7DDD6029086D}"/>
    <cellStyle name="40% - Accent5 8 2 4" xfId="18181" xr:uid="{A7E1CB63-769A-4D45-B013-346020106372}"/>
    <cellStyle name="40% - Accent5 8 20" xfId="14406" xr:uid="{1DC96E68-59E2-4384-A36B-1E8EB4D26479}"/>
    <cellStyle name="40% - Accent5 8 21" xfId="15018" xr:uid="{7D7C69D0-2132-4BC4-9DBE-9AE1201312D6}"/>
    <cellStyle name="40% - Accent5 8 22" xfId="15630" xr:uid="{7A4D0C14-D7FC-4381-A87D-8D4A3880C926}"/>
    <cellStyle name="40% - Accent5 8 23" xfId="16242" xr:uid="{207ADFE8-64B8-4FF2-BFE1-88618A9983D6}"/>
    <cellStyle name="40% - Accent5 8 24" xfId="26802" xr:uid="{9F7CAFEF-CC52-4B6D-8C6E-AAA82038DD13}"/>
    <cellStyle name="40% - Accent5 8 25" xfId="29511" xr:uid="{1199B41D-815C-4D07-843C-87C25E6DC1E8}"/>
    <cellStyle name="40% - Accent5 8 3" xfId="4002" xr:uid="{5610D57F-CF66-4EAB-BF4E-06A06BD5966C}"/>
    <cellStyle name="40% - Accent5 8 3 2" xfId="24354" xr:uid="{7FB275EC-941A-4179-A9E2-894E92F63998}"/>
    <cellStyle name="40% - Accent5 8 3 3" xfId="20301" xr:uid="{08E85A88-CFE2-4AE4-899A-56AD3DA5607E}"/>
    <cellStyle name="40% - Accent5 8 4" xfId="4614" xr:uid="{A7FB308F-ECAD-4EE8-8E53-D1A20D59EE7F}"/>
    <cellStyle name="40% - Accent5 8 4 2" xfId="24966" xr:uid="{17F1FAE4-1D72-4CFE-B0D1-44FEB9F7D7D1}"/>
    <cellStyle name="40% - Accent5 8 4 3" xfId="20913" xr:uid="{6DC90F74-0707-449C-8A8A-53886B29E552}"/>
    <cellStyle name="40% - Accent5 8 5" xfId="5226" xr:uid="{D1E2F019-F33F-497E-BBAB-F81FB2DE4EB5}"/>
    <cellStyle name="40% - Accent5 8 5 2" xfId="25578" xr:uid="{2AA2DFB6-E156-4245-BAE7-57ACE5B925C4}"/>
    <cellStyle name="40% - Accent5 8 5 3" xfId="21525" xr:uid="{FF0B2224-D96D-42E3-A20C-CB6D75347820}"/>
    <cellStyle name="40% - Accent5 8 6" xfId="5838" xr:uid="{C6674513-C91B-40D2-9953-80FBD8BA37AE}"/>
    <cellStyle name="40% - Accent5 8 6 2" xfId="26190" xr:uid="{D338D5A7-C1D6-46BE-94FE-6DA3958B4F18}"/>
    <cellStyle name="40% - Accent5 8 6 3" xfId="22137" xr:uid="{1811C12C-B03C-46B0-9CD4-BE5DEE052788}"/>
    <cellStyle name="40% - Accent5 8 7" xfId="6450" xr:uid="{A5CAB6CC-E1E1-4A3C-BA49-A647055C2802}"/>
    <cellStyle name="40% - Accent5 8 7 2" xfId="19077" xr:uid="{C983280C-5A9E-48A8-A1B4-FDF68B24C4EF}"/>
    <cellStyle name="40% - Accent5 8 8" xfId="7062" xr:uid="{CBC4E1B8-08EE-4223-AE4F-9236EA412B90}"/>
    <cellStyle name="40% - Accent5 8 8 2" xfId="23131" xr:uid="{3D4C3C56-72EC-491D-8EF7-0BF9D6EF7C82}"/>
    <cellStyle name="40% - Accent5 8 9" xfId="7674" xr:uid="{44C9E877-BA7F-4732-BAC9-9F69A1751C66}"/>
    <cellStyle name="40% - Accent5 9" xfId="2803" xr:uid="{F037A970-D8FA-433D-AB30-90FE21D9E98C}"/>
    <cellStyle name="40% - Accent5 9 10" xfId="8309" xr:uid="{8EA4F935-80B0-451A-96C1-8703B2B9BE26}"/>
    <cellStyle name="40% - Accent5 9 11" xfId="8921" xr:uid="{5F73FA25-D830-4A40-BE1D-B1FC7C201FA7}"/>
    <cellStyle name="40% - Accent5 9 12" xfId="9533" xr:uid="{31F9634B-D784-4529-8489-EBA6D60F9346}"/>
    <cellStyle name="40% - Accent5 9 13" xfId="10145" xr:uid="{6DE58640-3299-4A58-BC90-D456F8FF9B69}"/>
    <cellStyle name="40% - Accent5 9 14" xfId="10757" xr:uid="{50F2AA7B-0992-46F7-8FA6-A27061841FDD}"/>
    <cellStyle name="40% - Accent5 9 15" xfId="11369" xr:uid="{48C7D55C-A7D2-4E62-A961-418B8F4B1AFF}"/>
    <cellStyle name="40% - Accent5 9 16" xfId="11981" xr:uid="{BA4380C5-45CE-4CE2-BB50-98966E024A27}"/>
    <cellStyle name="40% - Accent5 9 17" xfId="12593" xr:uid="{C75D8F09-1F64-42A0-88C7-3AD691A0192A}"/>
    <cellStyle name="40% - Accent5 9 18" xfId="13205" xr:uid="{59BC1C52-4617-42C9-A4CF-DB53CAAD60CB}"/>
    <cellStyle name="40% - Accent5 9 19" xfId="13817" xr:uid="{82EF7160-4D1A-4AEA-9C8C-766BAA450EBF}"/>
    <cellStyle name="40% - Accent5 9 2" xfId="3414" xr:uid="{7A524B7E-4D16-4E55-84BA-5FA0B5539CCA}"/>
    <cellStyle name="40% - Accent5 9 2 2" xfId="19712" xr:uid="{62FE5B46-77BD-4623-AF8F-CBDC4D56B341}"/>
    <cellStyle name="40% - Accent5 9 2 3" xfId="23765" xr:uid="{4361B399-C8D8-42C0-9BC2-E0BD01007118}"/>
    <cellStyle name="40% - Accent5 9 2 4" xfId="18193" xr:uid="{C28C983E-B11A-499C-BF3D-434CFE514DEC}"/>
    <cellStyle name="40% - Accent5 9 20" xfId="14429" xr:uid="{2950B865-199E-4CA1-AD9B-A302541184EC}"/>
    <cellStyle name="40% - Accent5 9 21" xfId="15041" xr:uid="{90639264-3CE3-480E-83A1-5CB9EB9E69CE}"/>
    <cellStyle name="40% - Accent5 9 22" xfId="15653" xr:uid="{D943409D-79A5-4A02-B63E-C812A8A2E451}"/>
    <cellStyle name="40% - Accent5 9 23" xfId="16265" xr:uid="{E931DE9E-E459-43EB-BC3E-3B23BDE68E63}"/>
    <cellStyle name="40% - Accent5 9 24" xfId="26825" xr:uid="{8E5C5666-5E41-4A3F-AFAA-2B0C0D558242}"/>
    <cellStyle name="40% - Accent5 9 25" xfId="29567" xr:uid="{67E6CFEA-1547-4F8A-85FC-C27E4664BDD1}"/>
    <cellStyle name="40% - Accent5 9 3" xfId="4025" xr:uid="{D5EE0E1C-2506-4A9E-B513-F05940AD27A3}"/>
    <cellStyle name="40% - Accent5 9 3 2" xfId="24377" xr:uid="{DCC105F0-13DB-4373-AE4B-DB9241FA6302}"/>
    <cellStyle name="40% - Accent5 9 3 3" xfId="20324" xr:uid="{0A41B215-9A46-42FD-B73E-86E5F442F0F2}"/>
    <cellStyle name="40% - Accent5 9 4" xfId="4637" xr:uid="{C4E6BFDD-A0A3-4BBC-954F-CF560466B516}"/>
    <cellStyle name="40% - Accent5 9 4 2" xfId="24989" xr:uid="{AB34EEF2-7690-4E86-BC7E-C9EA34B05AC7}"/>
    <cellStyle name="40% - Accent5 9 4 3" xfId="20936" xr:uid="{26139DD2-6F99-412B-B1B9-581CBCF41C35}"/>
    <cellStyle name="40% - Accent5 9 5" xfId="5249" xr:uid="{5690532B-A0C6-485B-BC15-61E388C45407}"/>
    <cellStyle name="40% - Accent5 9 5 2" xfId="25601" xr:uid="{2527869A-6241-4A74-8F64-4729F36B10CB}"/>
    <cellStyle name="40% - Accent5 9 5 3" xfId="21548" xr:uid="{B1763D72-1B00-4D08-8CB5-C00BA81594AD}"/>
    <cellStyle name="40% - Accent5 9 6" xfId="5861" xr:uid="{9E8EE838-C993-47AD-83CB-450B072EE8ED}"/>
    <cellStyle name="40% - Accent5 9 6 2" xfId="26213" xr:uid="{A8CB0558-B024-4C1A-837B-1FA6B317D936}"/>
    <cellStyle name="40% - Accent5 9 6 3" xfId="22160" xr:uid="{3BE1E305-207D-4A5D-858F-37445B79D0E3}"/>
    <cellStyle name="40% - Accent5 9 7" xfId="6473" xr:uid="{2A0185D0-C182-462A-B569-32FF9E0D48A1}"/>
    <cellStyle name="40% - Accent5 9 7 2" xfId="19100" xr:uid="{0590CAB2-9B35-4161-951F-33C923B4F35D}"/>
    <cellStyle name="40% - Accent5 9 8" xfId="7085" xr:uid="{EB5AD5D1-FFB1-4E54-A23C-C939956CE0AA}"/>
    <cellStyle name="40% - Accent5 9 8 2" xfId="23154" xr:uid="{F1B09C17-F178-4D57-B250-389343A24253}"/>
    <cellStyle name="40% - Accent5 9 9" xfId="7697" xr:uid="{784398C9-C59E-455D-88E4-F2BAF1A560F0}"/>
    <cellStyle name="40% - Accent6" xfId="688" builtinId="51" customBuiltin="1"/>
    <cellStyle name="40% - Accent6 10" xfId="2828" xr:uid="{173B7218-9ED2-4FDC-9DEF-FE3DF1CB99BC}"/>
    <cellStyle name="40% - Accent6 10 10" xfId="8334" xr:uid="{41872409-339C-4E32-8CBA-45A7059C7054}"/>
    <cellStyle name="40% - Accent6 10 11" xfId="8946" xr:uid="{AEA22660-A65C-4B68-B82B-94CA1F019562}"/>
    <cellStyle name="40% - Accent6 10 12" xfId="9558" xr:uid="{69B47C84-594B-480E-B612-58148A43A39B}"/>
    <cellStyle name="40% - Accent6 10 13" xfId="10170" xr:uid="{9A4FA1B5-C9E5-474A-88CB-7AB0BD08F854}"/>
    <cellStyle name="40% - Accent6 10 14" xfId="10782" xr:uid="{262D39BC-27BD-48C5-BA7F-AE84B529DD13}"/>
    <cellStyle name="40% - Accent6 10 15" xfId="11394" xr:uid="{64B21796-7DDA-475B-BE6C-8EAC6DD6E3CD}"/>
    <cellStyle name="40% - Accent6 10 16" xfId="12006" xr:uid="{12E7E5C1-5F3D-452A-8C7C-DD60C2CCAF18}"/>
    <cellStyle name="40% - Accent6 10 17" xfId="12618" xr:uid="{22AD37A5-28AA-4973-9425-C32905B052AF}"/>
    <cellStyle name="40% - Accent6 10 18" xfId="13230" xr:uid="{7B90995F-A0E0-47A5-BC89-52270C27D4B1}"/>
    <cellStyle name="40% - Accent6 10 19" xfId="13842" xr:uid="{C40AB918-7FDA-49AC-9703-83EAD6BE0EC6}"/>
    <cellStyle name="40% - Accent6 10 2" xfId="3439" xr:uid="{0DE9A3BF-BF0C-44E3-BB78-9346FA0B34F6}"/>
    <cellStyle name="40% - Accent6 10 2 2" xfId="19737" xr:uid="{EF46A33A-9325-4E08-BC26-CD45571174DE}"/>
    <cellStyle name="40% - Accent6 10 2 3" xfId="23790" xr:uid="{8E07D905-BA13-4989-9FF9-8AE6262AE903}"/>
    <cellStyle name="40% - Accent6 10 2 4" xfId="18207" xr:uid="{1A7BF202-C29D-4A18-9A4E-2D0FA6A89835}"/>
    <cellStyle name="40% - Accent6 10 20" xfId="14454" xr:uid="{64417F05-84EC-4509-AF23-B1ADC803F934}"/>
    <cellStyle name="40% - Accent6 10 21" xfId="15066" xr:uid="{4F737D3B-246B-49E1-828E-14C8CDD66525}"/>
    <cellStyle name="40% - Accent6 10 22" xfId="15678" xr:uid="{6ADDB2FB-30BA-4CFD-A893-BF90FB43D4EA}"/>
    <cellStyle name="40% - Accent6 10 23" xfId="16290" xr:uid="{42071E54-781E-4413-9571-2279498ACD6A}"/>
    <cellStyle name="40% - Accent6 10 24" xfId="26850" xr:uid="{46C28B4C-5BF7-44F7-B66F-EB870527EF0B}"/>
    <cellStyle name="40% - Accent6 10 25" xfId="29589" xr:uid="{914C4209-99C2-4D26-9C66-08F14ED99A36}"/>
    <cellStyle name="40% - Accent6 10 3" xfId="4050" xr:uid="{09D5D6E0-D54E-4CB5-ADFE-9CE883D082B8}"/>
    <cellStyle name="40% - Accent6 10 3 2" xfId="24402" xr:uid="{20679B76-CFA9-4317-903B-617696873ED5}"/>
    <cellStyle name="40% - Accent6 10 3 3" xfId="20349" xr:uid="{C7BD44CE-3219-496C-A437-D6B5E7D4B6E2}"/>
    <cellStyle name="40% - Accent6 10 4" xfId="4662" xr:uid="{8230E5C9-08F0-43B4-91DB-85B04D2DE851}"/>
    <cellStyle name="40% - Accent6 10 4 2" xfId="25014" xr:uid="{3C6CBCEC-EBBC-4001-B15D-E7501130AEEC}"/>
    <cellStyle name="40% - Accent6 10 4 3" xfId="20961" xr:uid="{810F6ABD-F4CA-4327-86D3-28EE2053F835}"/>
    <cellStyle name="40% - Accent6 10 5" xfId="5274" xr:uid="{08E9CFFF-4219-4A06-8EE7-CD4C73CF23F0}"/>
    <cellStyle name="40% - Accent6 10 5 2" xfId="25626" xr:uid="{BB85595F-539F-47F0-90B5-88DDD071B861}"/>
    <cellStyle name="40% - Accent6 10 5 3" xfId="21573" xr:uid="{8BDB1D78-093E-4ADA-921C-5BBCCC4C6E87}"/>
    <cellStyle name="40% - Accent6 10 6" xfId="5886" xr:uid="{54E0C7EF-CB52-44FF-B9AC-59A78E9A5C31}"/>
    <cellStyle name="40% - Accent6 10 6 2" xfId="26238" xr:uid="{C2D774D9-AD21-48DF-834A-3E89405C85BD}"/>
    <cellStyle name="40% - Accent6 10 6 3" xfId="22185" xr:uid="{DF594EE1-A0A0-44F4-8CC5-0A17326BE689}"/>
    <cellStyle name="40% - Accent6 10 7" xfId="6498" xr:uid="{E6A9C23D-F313-4EAA-BD3E-99DC57D9B8DD}"/>
    <cellStyle name="40% - Accent6 10 7 2" xfId="19125" xr:uid="{35F480E5-04B4-4712-938B-A72FD077D4AD}"/>
    <cellStyle name="40% - Accent6 10 8" xfId="7110" xr:uid="{729D16BC-9BE5-4E86-9C7E-137C984D9FF8}"/>
    <cellStyle name="40% - Accent6 10 8 2" xfId="23179" xr:uid="{95F11734-6716-4CCF-AAF1-7CD8350348D2}"/>
    <cellStyle name="40% - Accent6 10 9" xfId="7722" xr:uid="{63C66B75-5273-4F6E-9547-4F7B775E2BDE}"/>
    <cellStyle name="40% - Accent6 11" xfId="2851" xr:uid="{A5638BF8-966A-4216-BCF8-BB16693E7C2A}"/>
    <cellStyle name="40% - Accent6 11 10" xfId="8357" xr:uid="{39C3B4D2-8999-40B7-AAD2-F280AC913B5F}"/>
    <cellStyle name="40% - Accent6 11 11" xfId="8969" xr:uid="{8064EA58-009C-469E-9D18-608130637A81}"/>
    <cellStyle name="40% - Accent6 11 12" xfId="9581" xr:uid="{870A2ED4-84D7-43DE-8121-F31398D3B0B2}"/>
    <cellStyle name="40% - Accent6 11 13" xfId="10193" xr:uid="{241F6CE2-FE5B-4636-9C91-DD4F5F2DC65A}"/>
    <cellStyle name="40% - Accent6 11 14" xfId="10805" xr:uid="{91DDB6F5-3CBB-4231-915D-659B0E9EFE7C}"/>
    <cellStyle name="40% - Accent6 11 15" xfId="11417" xr:uid="{C9A1A63D-950C-431B-B459-B7A785DD4730}"/>
    <cellStyle name="40% - Accent6 11 16" xfId="12029" xr:uid="{FB7E68FA-E95A-4B43-AE59-9529EDABBA6E}"/>
    <cellStyle name="40% - Accent6 11 17" xfId="12641" xr:uid="{67B3A5BA-A410-43E0-9BC0-E4831DC394B9}"/>
    <cellStyle name="40% - Accent6 11 18" xfId="13253" xr:uid="{F1814ECF-4235-4CB5-916E-14044CD92BE4}"/>
    <cellStyle name="40% - Accent6 11 19" xfId="13865" xr:uid="{074EAE3D-3362-4D3F-80E9-2BF4BF745E63}"/>
    <cellStyle name="40% - Accent6 11 2" xfId="3462" xr:uid="{8E4BAC14-6FAB-4EE7-8EC8-92F9BE02FB3D}"/>
    <cellStyle name="40% - Accent6 11 2 2" xfId="23813" xr:uid="{2271FC53-56B1-433C-B550-226277203617}"/>
    <cellStyle name="40% - Accent6 11 2 3" xfId="19760" xr:uid="{5EC4C028-E411-46BA-B3EA-9271886BF342}"/>
    <cellStyle name="40% - Accent6 11 20" xfId="14477" xr:uid="{279E6144-4258-46BB-93B1-886F738B63AB}"/>
    <cellStyle name="40% - Accent6 11 21" xfId="15089" xr:uid="{2946B54E-9D92-47E9-B475-08D54505B2BD}"/>
    <cellStyle name="40% - Accent6 11 22" xfId="15701" xr:uid="{7D695305-8F28-4CED-A0BC-4E9C5509B4F3}"/>
    <cellStyle name="40% - Accent6 11 23" xfId="16313" xr:uid="{067C257E-30EC-43BB-BC4C-A48CADFC8AF1}"/>
    <cellStyle name="40% - Accent6 11 24" xfId="26873" xr:uid="{ECE5590D-8B38-4472-8FB7-F9FC497FECE7}"/>
    <cellStyle name="40% - Accent6 11 25" xfId="29606" xr:uid="{534FC308-015E-4958-81D0-BB443DC5829E}"/>
    <cellStyle name="40% - Accent6 11 3" xfId="4073" xr:uid="{0C11967B-B136-45CD-B634-825056FA6118}"/>
    <cellStyle name="40% - Accent6 11 3 2" xfId="24425" xr:uid="{7E28ADCE-11E9-4741-9653-AD5B16C5BFC6}"/>
    <cellStyle name="40% - Accent6 11 3 3" xfId="20372" xr:uid="{41BD0F54-1BC3-43E1-AA3C-56E499197663}"/>
    <cellStyle name="40% - Accent6 11 4" xfId="4685" xr:uid="{ECD5706E-00AD-4422-A87C-E718D0B996B5}"/>
    <cellStyle name="40% - Accent6 11 4 2" xfId="25037" xr:uid="{5D294314-A98A-4E7D-BEF7-A61072FA17E1}"/>
    <cellStyle name="40% - Accent6 11 4 3" xfId="20984" xr:uid="{4DDEE33A-204C-4C0B-AC3E-33CDD42DCB38}"/>
    <cellStyle name="40% - Accent6 11 5" xfId="5297" xr:uid="{6A1A9BA9-32B7-4E91-A196-8B1A8E5F038C}"/>
    <cellStyle name="40% - Accent6 11 5 2" xfId="25649" xr:uid="{2C1E7EDD-DFDB-4E18-B11F-22260620B3B5}"/>
    <cellStyle name="40% - Accent6 11 5 3" xfId="21596" xr:uid="{C3C4B5FD-77B2-4EFC-A2EF-16B0A94CA888}"/>
    <cellStyle name="40% - Accent6 11 6" xfId="5909" xr:uid="{A1FE0486-B6F7-47D2-95D1-5AE0E9AEDF41}"/>
    <cellStyle name="40% - Accent6 11 6 2" xfId="26261" xr:uid="{D757162E-6521-4D79-B4D3-55D0F479BFFB}"/>
    <cellStyle name="40% - Accent6 11 6 3" xfId="22208" xr:uid="{59E1C7F8-DD8F-4F7F-9309-0D43412EFA1F}"/>
    <cellStyle name="40% - Accent6 11 7" xfId="6521" xr:uid="{67679A3B-4A8B-4D95-BFA0-C08C774BA751}"/>
    <cellStyle name="40% - Accent6 11 7 2" xfId="19148" xr:uid="{CE10D2F0-8622-4A6E-A331-3838A1FCCD97}"/>
    <cellStyle name="40% - Accent6 11 8" xfId="7133" xr:uid="{74AA6D7D-52FF-425E-ACE0-4E09D1DFC217}"/>
    <cellStyle name="40% - Accent6 11 8 2" xfId="23202" xr:uid="{09952304-B1C3-44D5-A2A7-7BC7E67221F5}"/>
    <cellStyle name="40% - Accent6 11 9" xfId="7745" xr:uid="{A8549682-EC9F-4084-A038-2C0C62B83037}"/>
    <cellStyle name="40% - Accent6 12" xfId="2873" xr:uid="{7D5E1737-BFEC-4FD8-887C-C2D101FC775B}"/>
    <cellStyle name="40% - Accent6 12 10" xfId="8380" xr:uid="{1BD43315-3A16-4DA0-B41C-C43E685B57BB}"/>
    <cellStyle name="40% - Accent6 12 11" xfId="8992" xr:uid="{E0AC13F4-7E4F-47B6-8D1D-7892417FB97D}"/>
    <cellStyle name="40% - Accent6 12 12" xfId="9604" xr:uid="{630B9723-0109-453C-B0F8-B118495D77B4}"/>
    <cellStyle name="40% - Accent6 12 13" xfId="10216" xr:uid="{0124DD0D-17A1-4C79-A3CF-DF91914229E2}"/>
    <cellStyle name="40% - Accent6 12 14" xfId="10828" xr:uid="{5BFD806A-D8CB-48E6-AD51-93498F52122B}"/>
    <cellStyle name="40% - Accent6 12 15" xfId="11440" xr:uid="{2C52490B-748C-4A3B-AC11-909FAD85FD8A}"/>
    <cellStyle name="40% - Accent6 12 16" xfId="12052" xr:uid="{CF70A1FF-3757-47BC-8EE4-D4E1836513F8}"/>
    <cellStyle name="40% - Accent6 12 17" xfId="12664" xr:uid="{992C84D5-816D-48E7-BA96-067C3AA98794}"/>
    <cellStyle name="40% - Accent6 12 18" xfId="13276" xr:uid="{2BD5D26A-1149-4117-8DC5-E56825FE0F8C}"/>
    <cellStyle name="40% - Accent6 12 19" xfId="13888" xr:uid="{A884303A-368D-41B2-AF0D-FEA8806A50E0}"/>
    <cellStyle name="40% - Accent6 12 2" xfId="3484" xr:uid="{2FD52729-5892-4182-9F35-1D9023329CBA}"/>
    <cellStyle name="40% - Accent6 12 2 2" xfId="23836" xr:uid="{B55A862F-1587-43F3-B6AB-3C9BF87D387B}"/>
    <cellStyle name="40% - Accent6 12 2 3" xfId="19783" xr:uid="{1C062EA8-908F-4515-82CC-78B93069B46D}"/>
    <cellStyle name="40% - Accent6 12 20" xfId="14500" xr:uid="{9650F677-638F-4953-A16C-B946B8A15DD9}"/>
    <cellStyle name="40% - Accent6 12 21" xfId="15112" xr:uid="{D53E9996-FBAF-4BF1-A26F-797A1E2FAD54}"/>
    <cellStyle name="40% - Accent6 12 22" xfId="15724" xr:uid="{3D916DC3-DED2-4827-8ED8-DE90B2BB9917}"/>
    <cellStyle name="40% - Accent6 12 23" xfId="16336" xr:uid="{0844B476-92F7-4595-AB7E-FDA74942B6A2}"/>
    <cellStyle name="40% - Accent6 12 24" xfId="26896" xr:uid="{4830CF3A-0748-4AE8-9447-4B9E1B76364D}"/>
    <cellStyle name="40% - Accent6 12 25" xfId="29659" xr:uid="{8600C66E-8F7E-42C5-B04B-49C1D207E2E0}"/>
    <cellStyle name="40% - Accent6 12 3" xfId="4096" xr:uid="{6B098021-F9B1-460E-ACDE-D714DCF1B7E6}"/>
    <cellStyle name="40% - Accent6 12 3 2" xfId="24448" xr:uid="{0518178F-737D-46D8-BCEF-88A6A2530EB9}"/>
    <cellStyle name="40% - Accent6 12 3 3" xfId="20395" xr:uid="{AABC37DD-8C08-4A91-B2CF-748F1B6CB06B}"/>
    <cellStyle name="40% - Accent6 12 4" xfId="4708" xr:uid="{4DC61C44-8088-4500-BE7C-66B56392E580}"/>
    <cellStyle name="40% - Accent6 12 4 2" xfId="25060" xr:uid="{5D301B39-0A51-4228-B9B0-BE42E16885D4}"/>
    <cellStyle name="40% - Accent6 12 4 3" xfId="21007" xr:uid="{1FAF484E-4DE2-479E-9B28-D11A4BC8A29A}"/>
    <cellStyle name="40% - Accent6 12 5" xfId="5320" xr:uid="{93D85997-C0E4-4DAD-B758-7A3F575E9B38}"/>
    <cellStyle name="40% - Accent6 12 5 2" xfId="25672" xr:uid="{F4691A10-1FCE-4D29-B591-372C71D945EB}"/>
    <cellStyle name="40% - Accent6 12 5 3" xfId="21619" xr:uid="{5785ED14-1BAE-4528-8FFB-E2DF907232E0}"/>
    <cellStyle name="40% - Accent6 12 6" xfId="5932" xr:uid="{A07E4AA2-A40A-4326-A505-7F90909299D7}"/>
    <cellStyle name="40% - Accent6 12 6 2" xfId="26284" xr:uid="{0CC0F238-C92E-4B0D-BC8D-F7559ADEAF23}"/>
    <cellStyle name="40% - Accent6 12 6 3" xfId="22231" xr:uid="{7FC2ED4F-A0C4-4BC3-AAAD-9221A21FB37F}"/>
    <cellStyle name="40% - Accent6 12 7" xfId="6544" xr:uid="{B935D4B1-3B60-4C73-9B5A-CF9CD4E1C67B}"/>
    <cellStyle name="40% - Accent6 12 7 2" xfId="19171" xr:uid="{93F9E52F-6041-42EA-B2B5-5C666AF66CD8}"/>
    <cellStyle name="40% - Accent6 12 8" xfId="7156" xr:uid="{13A99F2A-5A39-4E77-9821-13207F973983}"/>
    <cellStyle name="40% - Accent6 12 8 2" xfId="23225" xr:uid="{F6F20633-2690-4353-98BC-91126A22DB79}"/>
    <cellStyle name="40% - Accent6 12 9" xfId="7768" xr:uid="{F5E0487B-130B-4A2E-96A3-183E3E5FCD56}"/>
    <cellStyle name="40% - Accent6 13" xfId="2896" xr:uid="{6446196B-E0CA-4080-B7B8-7AE040C4F979}"/>
    <cellStyle name="40% - Accent6 13 10" xfId="8403" xr:uid="{50CE8686-416A-46DC-8536-DC73CF4A1AED}"/>
    <cellStyle name="40% - Accent6 13 11" xfId="9015" xr:uid="{C7B3CE87-47F9-4E2C-A621-6A02BD33ABAA}"/>
    <cellStyle name="40% - Accent6 13 12" xfId="9627" xr:uid="{11149E73-08E4-4B95-B9A4-2F8DCD891DA5}"/>
    <cellStyle name="40% - Accent6 13 13" xfId="10239" xr:uid="{4264D3A3-1EA8-43C5-8C9D-9A5AC0992216}"/>
    <cellStyle name="40% - Accent6 13 14" xfId="10851" xr:uid="{E9351E53-F447-41E4-B0DF-35B874968F70}"/>
    <cellStyle name="40% - Accent6 13 15" xfId="11463" xr:uid="{20B33B6A-0FC0-4F7C-B7F3-B5DDCA2AAAB3}"/>
    <cellStyle name="40% - Accent6 13 16" xfId="12075" xr:uid="{8E2E469A-C9A5-42C3-AA2E-AF06CDD2A8A8}"/>
    <cellStyle name="40% - Accent6 13 17" xfId="12687" xr:uid="{C36A28C9-5CC8-430D-8E98-F301233C4BB6}"/>
    <cellStyle name="40% - Accent6 13 18" xfId="13299" xr:uid="{A25A7685-8A03-4672-80B9-991BE93C730F}"/>
    <cellStyle name="40% - Accent6 13 19" xfId="13911" xr:uid="{0DDEDC67-06B0-4B0B-AFA5-E14546E94632}"/>
    <cellStyle name="40% - Accent6 13 2" xfId="3507" xr:uid="{8C58F25D-B4BE-41C5-8660-CB8CBC686474}"/>
    <cellStyle name="40% - Accent6 13 2 2" xfId="23859" xr:uid="{05023B09-B281-4A31-B71D-C18FE2CEB1C6}"/>
    <cellStyle name="40% - Accent6 13 2 3" xfId="19806" xr:uid="{960FE1C9-D891-475A-9E82-411D0B98A6A7}"/>
    <cellStyle name="40% - Accent6 13 20" xfId="14523" xr:uid="{DB3A9283-7941-4EF2-89FD-8BCFC93EBC35}"/>
    <cellStyle name="40% - Accent6 13 21" xfId="15135" xr:uid="{58EE0164-065F-4064-8B1F-7846DBE31077}"/>
    <cellStyle name="40% - Accent6 13 22" xfId="15747" xr:uid="{07F3217D-1220-425F-A1FA-538767B4153E}"/>
    <cellStyle name="40% - Accent6 13 23" xfId="16359" xr:uid="{99309E9B-0B8D-42A4-ABB9-BF248B4F8FE0}"/>
    <cellStyle name="40% - Accent6 13 24" xfId="26919" xr:uid="{62FDE7AF-FA8B-40C9-A888-E1DBC5257BBD}"/>
    <cellStyle name="40% - Accent6 13 25" xfId="29711" xr:uid="{D5D9D913-5B95-4018-84BC-725F74F47AB2}"/>
    <cellStyle name="40% - Accent6 13 3" xfId="4119" xr:uid="{A2E452D1-9EE9-4DAF-A335-3CB5E9CAB92C}"/>
    <cellStyle name="40% - Accent6 13 3 2" xfId="24471" xr:uid="{70494744-BC1E-46BC-81D5-C410B0E7EEF6}"/>
    <cellStyle name="40% - Accent6 13 3 3" xfId="20418" xr:uid="{98B2A565-FDBC-4E8F-8612-939BE92D32F6}"/>
    <cellStyle name="40% - Accent6 13 4" xfId="4731" xr:uid="{F478F27D-6993-4AD3-8C8B-A988185CB5A8}"/>
    <cellStyle name="40% - Accent6 13 4 2" xfId="25083" xr:uid="{8EAC19CA-F18D-4BE8-955D-C1310D39F6E6}"/>
    <cellStyle name="40% - Accent6 13 4 3" xfId="21030" xr:uid="{CD8C9212-E7F6-4B7B-BA48-4B7634B899E6}"/>
    <cellStyle name="40% - Accent6 13 5" xfId="5343" xr:uid="{98971628-B361-43E6-8D1A-2E6218B9D27C}"/>
    <cellStyle name="40% - Accent6 13 5 2" xfId="25695" xr:uid="{3BAB872B-4791-49F0-BD08-5B66CFA922A1}"/>
    <cellStyle name="40% - Accent6 13 5 3" xfId="21642" xr:uid="{4B4E24E9-ACC5-4A8B-8763-0654869A5D75}"/>
    <cellStyle name="40% - Accent6 13 6" xfId="5955" xr:uid="{14D4ECAF-559E-4DEC-AD85-D3D7FC87810F}"/>
    <cellStyle name="40% - Accent6 13 6 2" xfId="26307" xr:uid="{300E9F12-E517-4BB4-A043-B40F6A872988}"/>
    <cellStyle name="40% - Accent6 13 6 3" xfId="22254" xr:uid="{FB830582-6A54-4033-971F-6F9CF93C7BA0}"/>
    <cellStyle name="40% - Accent6 13 7" xfId="6567" xr:uid="{51F18938-0B06-473C-BE21-D2798C1EAAF9}"/>
    <cellStyle name="40% - Accent6 13 7 2" xfId="19194" xr:uid="{82643765-1A7B-40AD-97D4-F7B8BFDB6424}"/>
    <cellStyle name="40% - Accent6 13 8" xfId="7179" xr:uid="{421AAAAD-664A-4B24-9895-701BCF5D4CCD}"/>
    <cellStyle name="40% - Accent6 13 8 2" xfId="23248" xr:uid="{51CD14D6-BEE0-47C6-BA10-EE0D70CF4533}"/>
    <cellStyle name="40% - Accent6 13 9" xfId="7791" xr:uid="{A2527FDC-9BD7-4F51-AAB6-D1273A5660F8}"/>
    <cellStyle name="40% - Accent6 14" xfId="2383" xr:uid="{42A3F674-FD14-4365-8FCF-2BC6B3AB50B3}"/>
    <cellStyle name="40% - Accent6 14 2" xfId="18678" xr:uid="{EA1C83CF-F23F-41E6-9DB8-009EE49C77A5}"/>
    <cellStyle name="40% - Accent6 14 3" xfId="22732" xr:uid="{BD579445-EEAB-4D22-AB6B-51CF47CE7E42}"/>
    <cellStyle name="40% - Accent6 14 4" xfId="17823" xr:uid="{B5149AD6-87D3-461E-8885-B5752CF3FC91}"/>
    <cellStyle name="40% - Accent6 15" xfId="2992" xr:uid="{038A1823-4DC7-48DA-9533-1D9ADB8E007C}"/>
    <cellStyle name="40% - Accent6 15 2" xfId="23343" xr:uid="{5C142139-E68E-4937-B4D6-7E2D223E493B}"/>
    <cellStyle name="40% - Accent6 15 3" xfId="19290" xr:uid="{8595ABAB-6CF2-44AE-B75A-E06A74AA191F}"/>
    <cellStyle name="40% - Accent6 16" xfId="3603" xr:uid="{DBB10C62-28EE-4C26-BA7E-D6999D5BA002}"/>
    <cellStyle name="40% - Accent6 16 2" xfId="23955" xr:uid="{44A66653-751F-4A0B-B0FC-A92BA7FAC573}"/>
    <cellStyle name="40% - Accent6 16 3" xfId="19902" xr:uid="{0672755A-F4A9-420A-9AFC-D33E2AD8315D}"/>
    <cellStyle name="40% - Accent6 17" xfId="4215" xr:uid="{F636E4B6-E639-4196-8BF7-7C35E1C16EA4}"/>
    <cellStyle name="40% - Accent6 17 2" xfId="24567" xr:uid="{A0DD3C18-BB60-4D61-8642-5DB89DD9C169}"/>
    <cellStyle name="40% - Accent6 17 3" xfId="20514" xr:uid="{CC9C5096-FE99-41DF-B1D1-E86785E9439F}"/>
    <cellStyle name="40% - Accent6 18" xfId="4827" xr:uid="{4EBB4410-0DED-4AAC-880F-40CC2F31FC1C}"/>
    <cellStyle name="40% - Accent6 18 2" xfId="25179" xr:uid="{321889BD-5E73-41B8-A620-E34F05823552}"/>
    <cellStyle name="40% - Accent6 18 3" xfId="21126" xr:uid="{78F3302F-F30E-4323-ABDB-E523F0BEDA49}"/>
    <cellStyle name="40% - Accent6 19" xfId="5439" xr:uid="{E3D96D2F-656C-4E64-8442-D2B0630E2F1A}"/>
    <cellStyle name="40% - Accent6 19 2" xfId="25791" xr:uid="{7B7B72E7-34FB-4EDB-99F9-8DA0FC895930}"/>
    <cellStyle name="40% - Accent6 19 3" xfId="21738" xr:uid="{5D2DD0B7-4670-4F3B-9C9F-44761634DC2F}"/>
    <cellStyle name="40% - Accent6 2" xfId="124" xr:uid="{23AA36EF-2A99-4027-B251-52EF0F0BE275}"/>
    <cellStyle name="40% - Accent6 2 10" xfId="6684" xr:uid="{7A89167A-CC5C-4C09-A2B7-434966E1AA6E}"/>
    <cellStyle name="40% - Accent6 2 10 2" xfId="17844" xr:uid="{61B57669-F036-463D-8885-7C2C7A28A518}"/>
    <cellStyle name="40% - Accent6 2 11" xfId="7296" xr:uid="{34368B04-647A-4B4D-B35C-906145452C02}"/>
    <cellStyle name="40% - Accent6 2 11 2" xfId="18318" xr:uid="{DC0729C1-3E1E-4393-B442-3FC6984D46CB}"/>
    <cellStyle name="40% - Accent6 2 12" xfId="7908" xr:uid="{A8CD5AB6-AE3F-4D4E-A544-C75A29E111CA}"/>
    <cellStyle name="40% - Accent6 2 12 2" xfId="22371" xr:uid="{86CB903E-B648-4328-B8A5-9107DC6175DD}"/>
    <cellStyle name="40% - Accent6 2 13" xfId="8520" xr:uid="{9D35B5C3-62C3-4366-8919-416D039F874C}"/>
    <cellStyle name="40% - Accent6 2 14" xfId="9132" xr:uid="{C71D6A36-DAD0-419E-9B75-9E1DCFC72B51}"/>
    <cellStyle name="40% - Accent6 2 15" xfId="9744" xr:uid="{A14C4A19-ED67-4533-B347-CE660C91888F}"/>
    <cellStyle name="40% - Accent6 2 16" xfId="10356" xr:uid="{D098E569-72C4-4E04-A7D4-AA0E68A13554}"/>
    <cellStyle name="40% - Accent6 2 17" xfId="10968" xr:uid="{BBC0C1B1-D627-43BB-8E72-135368356023}"/>
    <cellStyle name="40% - Accent6 2 18" xfId="11580" xr:uid="{6899E010-05EC-47D2-B44A-7564B47013F2}"/>
    <cellStyle name="40% - Accent6 2 19" xfId="12192" xr:uid="{1C1C2A5E-0070-4BBD-992C-BFCE5534770F}"/>
    <cellStyle name="40% - Accent6 2 2" xfId="1255" xr:uid="{0EDB34B0-CF4D-474F-9948-A6DEDA613AB6}"/>
    <cellStyle name="40% - Accent6 2 2 10" xfId="7487" xr:uid="{4CE13213-9250-499C-9D2B-1879828A704F}"/>
    <cellStyle name="40% - Accent6 2 2 11" xfId="8099" xr:uid="{97BC9AEC-4E46-449C-9C72-01E0CFDFA5E2}"/>
    <cellStyle name="40% - Accent6 2 2 12" xfId="8711" xr:uid="{C071F021-6202-41D4-A65D-493B81B2A273}"/>
    <cellStyle name="40% - Accent6 2 2 13" xfId="9323" xr:uid="{25A11522-EEE8-4636-96B8-7D81F4B8CFC7}"/>
    <cellStyle name="40% - Accent6 2 2 14" xfId="9935" xr:uid="{1E563725-5B77-4A3D-886C-3F0000CEFF88}"/>
    <cellStyle name="40% - Accent6 2 2 15" xfId="10547" xr:uid="{25D82129-2A1A-4E85-B561-EE671245CE05}"/>
    <cellStyle name="40% - Accent6 2 2 16" xfId="11159" xr:uid="{AFC04559-684C-43C4-B641-87BF095DA0A1}"/>
    <cellStyle name="40% - Accent6 2 2 17" xfId="11771" xr:uid="{F1BD45BB-62EC-4A9C-A6DE-FCE5023F9EA2}"/>
    <cellStyle name="40% - Accent6 2 2 18" xfId="12383" xr:uid="{EDC0CDD0-E31F-4CE1-84EE-0BB3BD15B96D}"/>
    <cellStyle name="40% - Accent6 2 2 19" xfId="12995" xr:uid="{889141F1-79CF-48E6-B81C-97C2EEBD6ECD}"/>
    <cellStyle name="40% - Accent6 2 2 2" xfId="2594" xr:uid="{97910A85-FA99-44C2-A78A-1DFDC8F4D342}"/>
    <cellStyle name="40% - Accent6 2 2 2 2" xfId="18890" xr:uid="{687BD27F-1BB2-49C3-9EBD-42E14C350388}"/>
    <cellStyle name="40% - Accent6 2 2 2 3" xfId="22944" xr:uid="{2DB83220-2897-478B-9535-AFFC669AE8B1}"/>
    <cellStyle name="40% - Accent6 2 2 2 4" xfId="17655" xr:uid="{464D37BF-D0D5-461B-8D78-7259940A69C2}"/>
    <cellStyle name="40% - Accent6 2 2 2 5" xfId="29190" xr:uid="{A1896B81-9138-474E-9578-57899469CFB2}"/>
    <cellStyle name="40% - Accent6 2 2 20" xfId="13607" xr:uid="{9D235343-B8D7-454F-9388-FBC9DC5EA163}"/>
    <cellStyle name="40% - Accent6 2 2 21" xfId="14219" xr:uid="{5032D3F5-7C4A-4F4F-91F2-06F166DD10E4}"/>
    <cellStyle name="40% - Accent6 2 2 22" xfId="14831" xr:uid="{11C8EC68-4851-4A6D-99B6-50A3E02C5B64}"/>
    <cellStyle name="40% - Accent6 2 2 23" xfId="15443" xr:uid="{AD64B646-D958-4B23-B2D4-D4DC2358A450}"/>
    <cellStyle name="40% - Accent6 2 2 24" xfId="16055" xr:uid="{115B1BF9-0DBE-41FA-A023-2EDCBAF3F89D}"/>
    <cellStyle name="40% - Accent6 2 2 25" xfId="26615" xr:uid="{98D6F9D1-0107-419A-ABFA-276C998EDB2E}"/>
    <cellStyle name="40% - Accent6 2 2 26" xfId="27194" xr:uid="{F3E5F5BC-AE27-422C-9F6A-18487C42D6E4}"/>
    <cellStyle name="40% - Accent6 2 2 26 2" xfId="29050" xr:uid="{14E31CA6-6F8E-4CAE-BC72-8843BD3C7ADA}"/>
    <cellStyle name="40% - Accent6 2 2 27" xfId="2214" xr:uid="{B3F6B311-FE83-4A05-999E-F266EC42FA33}"/>
    <cellStyle name="40% - Accent6 2 2 3" xfId="3204" xr:uid="{CEA68F91-CDDE-41C3-AC18-2388022C3AFC}"/>
    <cellStyle name="40% - Accent6 2 2 3 2" xfId="19502" xr:uid="{B4A7EAFB-14C2-4BB0-BC73-0C2A4D7D7484}"/>
    <cellStyle name="40% - Accent6 2 2 3 3" xfId="23555" xr:uid="{42995995-E2B1-4CAA-951A-5400D302F11B}"/>
    <cellStyle name="40% - Accent6 2 2 3 4" xfId="18035" xr:uid="{936D9D3F-7029-4132-9CEF-27EA47BA70A7}"/>
    <cellStyle name="40% - Accent6 2 2 4" xfId="3815" xr:uid="{AA052369-E410-4162-AC0E-ACE1C5B78C5E}"/>
    <cellStyle name="40% - Accent6 2 2 4 2" xfId="24167" xr:uid="{9344405C-7020-4420-955C-BC8F5F79CA9C}"/>
    <cellStyle name="40% - Accent6 2 2 4 3" xfId="20114" xr:uid="{E15C2E97-D261-4623-87D6-047D68B4BD39}"/>
    <cellStyle name="40% - Accent6 2 2 5" xfId="4427" xr:uid="{D6195CD1-B4EE-4368-A287-45F4CB75C8E2}"/>
    <cellStyle name="40% - Accent6 2 2 5 2" xfId="24779" xr:uid="{8C39854F-E81D-4AA6-8EC4-B9189A6C8D45}"/>
    <cellStyle name="40% - Accent6 2 2 5 3" xfId="20726" xr:uid="{8C6AEE52-A69A-480F-9DAB-787BA1342F80}"/>
    <cellStyle name="40% - Accent6 2 2 6" xfId="5039" xr:uid="{388C2EC9-54B5-4708-B79E-1F80DF168028}"/>
    <cellStyle name="40% - Accent6 2 2 6 2" xfId="25391" xr:uid="{13CD6E08-0A11-41EA-A4EC-FC0A3A2B5CC4}"/>
    <cellStyle name="40% - Accent6 2 2 6 3" xfId="21338" xr:uid="{8161D558-0D35-495E-9D28-288C18ECBC00}"/>
    <cellStyle name="40% - Accent6 2 2 7" xfId="5651" xr:uid="{BEFE4FA0-3207-498D-8372-C5601764C54D}"/>
    <cellStyle name="40% - Accent6 2 2 7 2" xfId="26003" xr:uid="{79F4BEA6-1D51-48E4-807D-E77233D03783}"/>
    <cellStyle name="40% - Accent6 2 2 7 3" xfId="21950" xr:uid="{E8FDC61A-7B41-4B7D-B79D-EF1A47CD81EB}"/>
    <cellStyle name="40% - Accent6 2 2 8" xfId="6263" xr:uid="{BFE3CEDE-DA6D-4343-A578-CB239BB99B0C}"/>
    <cellStyle name="40% - Accent6 2 2 8 2" xfId="18509" xr:uid="{A45D3140-3350-4A76-9900-BA6BF228562D}"/>
    <cellStyle name="40% - Accent6 2 2 9" xfId="6875" xr:uid="{469E4043-AC8B-428B-B853-E27F7DC375C2}"/>
    <cellStyle name="40% - Accent6 2 2 9 2" xfId="22562" xr:uid="{B0237CF2-F1E0-4092-94F5-9C7F3D4C7FFD}"/>
    <cellStyle name="40% - Accent6 2 20" xfId="12804" xr:uid="{B3ACBEA7-77B0-4251-B785-17585027433D}"/>
    <cellStyle name="40% - Accent6 2 21" xfId="13416" xr:uid="{63E94FDA-9053-417F-B4D9-C86DEC5D4D7A}"/>
    <cellStyle name="40% - Accent6 2 22" xfId="14028" xr:uid="{81610C40-ECD1-4CB4-AC51-374860A2CEC8}"/>
    <cellStyle name="40% - Accent6 2 23" xfId="14640" xr:uid="{3FEDD68C-167A-405A-9073-7C0BA9C1EF82}"/>
    <cellStyle name="40% - Accent6 2 24" xfId="15252" xr:uid="{31FB0580-5BBB-488D-A883-2D49D883718D}"/>
    <cellStyle name="40% - Accent6 2 25" xfId="15864" xr:uid="{4880EC31-C1DD-4EDC-8CA8-C89BD7EF0E1E}"/>
    <cellStyle name="40% - Accent6 2 26" xfId="26424" xr:uid="{25217A98-22AD-4286-BF87-FDB04F03A943}"/>
    <cellStyle name="40% - Accent6 2 27" xfId="27006" xr:uid="{7B5DB8F6-4C06-44AD-9449-44CE4D5BBFDB}"/>
    <cellStyle name="40% - Accent6 2 27 2" xfId="29003" xr:uid="{E1CA6B22-7F21-4450-8695-3323CA34FAF5}"/>
    <cellStyle name="40% - Accent6 2 28" xfId="2021" xr:uid="{8D55704F-D1E6-407E-A52B-B7B7FCCA4355}"/>
    <cellStyle name="40% - Accent6 2 29" xfId="29982" xr:uid="{E23CBCD1-6F6A-405B-9A31-259280CD0EB6}"/>
    <cellStyle name="40% - Accent6 2 3" xfId="2404" xr:uid="{9C10C8C6-2603-4F7F-91FF-A98B370E7515}"/>
    <cellStyle name="40% - Accent6 2 3 2" xfId="18699" xr:uid="{60AC543A-60F0-4D3E-91E4-36C299D8E354}"/>
    <cellStyle name="40% - Accent6 2 3 3" xfId="22753" xr:uid="{4DC19747-A06B-473F-9E68-FCACF4AB89BE}"/>
    <cellStyle name="40% - Accent6 2 3 4" xfId="16456" xr:uid="{CF060427-3B14-40F0-A296-DACDB543B474}"/>
    <cellStyle name="40% - Accent6 2 3 5" xfId="29147" xr:uid="{52091D1F-28C1-477E-AE3C-27FFBD8D4A8F}"/>
    <cellStyle name="40% - Accent6 2 4" xfId="3013" xr:uid="{E4C85485-47AB-439F-9AF8-315D3737B15D}"/>
    <cellStyle name="40% - Accent6 2 4 2" xfId="19311" xr:uid="{4F9839DC-4B6E-4A95-BC04-B70F46183091}"/>
    <cellStyle name="40% - Accent6 2 4 3" xfId="23364" xr:uid="{4372EE15-AE6D-4784-A606-E4DDB0250C42}"/>
    <cellStyle name="40% - Accent6 2 4 4" xfId="16625" xr:uid="{D91CB432-2CAB-4DA7-A889-2258E2B5F959}"/>
    <cellStyle name="40% - Accent6 2 4 5" xfId="29114" xr:uid="{52B87EC7-270B-4FC7-A904-2E008F9A465B}"/>
    <cellStyle name="40% - Accent6 2 5" xfId="3624" xr:uid="{1DF66421-E458-4A7D-AD48-4EA4AD20A293}"/>
    <cellStyle name="40% - Accent6 2 5 2" xfId="19923" xr:uid="{D3090380-6AFD-446E-A578-A37C775D710B}"/>
    <cellStyle name="40% - Accent6 2 5 3" xfId="23976" xr:uid="{22820F1E-2961-4D1C-AAD2-5874291FCC5B}"/>
    <cellStyle name="40% - Accent6 2 5 4" xfId="16794" xr:uid="{1F316DCA-AADB-4352-9D79-10BB9799D816}"/>
    <cellStyle name="40% - Accent6 2 5 5" xfId="29328" xr:uid="{E2B26E92-313A-4419-9956-8D4777D1E7D6}"/>
    <cellStyle name="40% - Accent6 2 6" xfId="4236" xr:uid="{0E63B190-E0C4-4DC7-AF6A-9689199FC523}"/>
    <cellStyle name="40% - Accent6 2 6 2" xfId="20535" xr:uid="{518ACEFA-740D-486C-9491-6D288E488E44}"/>
    <cellStyle name="40% - Accent6 2 6 3" xfId="24588" xr:uid="{8129C710-CE3E-420C-A3EA-7DC26AB402C7}"/>
    <cellStyle name="40% - Accent6 2 6 4" xfId="16963" xr:uid="{06A8AB4C-6E0B-4B85-9B73-B5635DF9E3BE}"/>
    <cellStyle name="40% - Accent6 2 7" xfId="4848" xr:uid="{0A672BAB-5DFD-4A33-ADD2-3F35DEF4BEF1}"/>
    <cellStyle name="40% - Accent6 2 7 2" xfId="21147" xr:uid="{B2030A5A-7B9A-4161-A17E-EB80672A7084}"/>
    <cellStyle name="40% - Accent6 2 7 3" xfId="25200" xr:uid="{F18DD3C8-B92F-4005-A25D-C425E9D56155}"/>
    <cellStyle name="40% - Accent6 2 7 4" xfId="17132" xr:uid="{CCB14AC8-2D67-405F-897D-DB41473CCFD3}"/>
    <cellStyle name="40% - Accent6 2 8" xfId="5460" xr:uid="{086A3902-F5A4-42ED-85B4-4ADB26514282}"/>
    <cellStyle name="40% - Accent6 2 8 2" xfId="21759" xr:uid="{BC3A7E09-FE31-44B6-9CA9-3CA7BCE53269}"/>
    <cellStyle name="40% - Accent6 2 8 3" xfId="25812" xr:uid="{0DB5DA7C-A59B-45D9-AEED-DE7E51DE2096}"/>
    <cellStyle name="40% - Accent6 2 8 4" xfId="17301" xr:uid="{DEF74D1B-83E7-4025-AB1C-8A55AAFB380A}"/>
    <cellStyle name="40% - Accent6 2 9" xfId="6072" xr:uid="{0CF5612F-F895-44F1-8EA7-9E24F17B2EF7}"/>
    <cellStyle name="40% - Accent6 2 9 2" xfId="17473" xr:uid="{E8AB9DA2-8D0E-4051-8E87-793DDCD2600A}"/>
    <cellStyle name="40% - Accent6 20" xfId="6051" xr:uid="{91E1D93A-BE08-4857-95CA-8D0F644DC96A}"/>
    <cellStyle name="40% - Accent6 20 2" xfId="18297" xr:uid="{52A48426-63EF-41F2-9414-2D371D2878E5}"/>
    <cellStyle name="40% - Accent6 21" xfId="6663" xr:uid="{26832B05-2D34-4ED5-BB21-5E86824C468A}"/>
    <cellStyle name="40% - Accent6 21 2" xfId="22350" xr:uid="{146B0989-599A-4D3F-AF8F-73B0B8663E11}"/>
    <cellStyle name="40% - Accent6 22" xfId="7275" xr:uid="{D6D0E565-9240-4BAF-9033-392581FB31E2}"/>
    <cellStyle name="40% - Accent6 23" xfId="7887" xr:uid="{5F62A875-220C-4BCC-9B71-14507A488ECF}"/>
    <cellStyle name="40% - Accent6 24" xfId="8499" xr:uid="{49C81AD6-2F7D-4507-BA28-64E0841C7818}"/>
    <cellStyle name="40% - Accent6 25" xfId="9111" xr:uid="{4E67D385-5E9C-4CCB-B269-085A82D37D98}"/>
    <cellStyle name="40% - Accent6 26" xfId="9723" xr:uid="{5C5AA7E1-3765-4884-8E76-5B5A573E4B7B}"/>
    <cellStyle name="40% - Accent6 27" xfId="10335" xr:uid="{C20F5EF0-05DA-4B3B-BAF0-A6E6BDD4CF70}"/>
    <cellStyle name="40% - Accent6 28" xfId="10947" xr:uid="{B1EDC0B6-6F3C-4500-A4EB-9E599E25667E}"/>
    <cellStyle name="40% - Accent6 29" xfId="11559" xr:uid="{1AE226F2-AFF5-48D4-8DDB-BF7262444629}"/>
    <cellStyle name="40% - Accent6 3" xfId="799" xr:uid="{5A93EF7C-B2F7-4AC0-9268-7EF56374BFEA}"/>
    <cellStyle name="40% - Accent6 3 10" xfId="7466" xr:uid="{7DB5B584-6888-4CA4-A557-205F0D3FA3A8}"/>
    <cellStyle name="40% - Accent6 3 11" xfId="8078" xr:uid="{20A7E3C2-1854-4CD7-8FF3-C106B17A9318}"/>
    <cellStyle name="40% - Accent6 3 12" xfId="8690" xr:uid="{57F298BF-9605-4AC2-AF05-0FBD6F1BC424}"/>
    <cellStyle name="40% - Accent6 3 13" xfId="9302" xr:uid="{0475BFCB-9C8B-46EF-A86D-8279A8B0F309}"/>
    <cellStyle name="40% - Accent6 3 14" xfId="9914" xr:uid="{3FA69A59-2AD5-4F35-A09F-72F1856267F7}"/>
    <cellStyle name="40% - Accent6 3 15" xfId="10526" xr:uid="{1D018BCA-93FD-4F71-81A3-252DB0D505AA}"/>
    <cellStyle name="40% - Accent6 3 16" xfId="11138" xr:uid="{0F9BAEFD-849E-42CA-85B2-3A3B4E9E2ECA}"/>
    <cellStyle name="40% - Accent6 3 17" xfId="11750" xr:uid="{56F83750-50E6-43F0-88CD-C5E5BFACC683}"/>
    <cellStyle name="40% - Accent6 3 18" xfId="12362" xr:uid="{CF84947D-8008-43B5-B749-307A3F2E0216}"/>
    <cellStyle name="40% - Accent6 3 19" xfId="12974" xr:uid="{AE2A489C-975C-4A28-90CE-E7784DCFB61E}"/>
    <cellStyle name="40% - Accent6 3 2" xfId="2574" xr:uid="{D5F69FA3-C4C0-4539-BFD6-62D5A2C3FBB0}"/>
    <cellStyle name="40% - Accent6 3 2 2" xfId="18869" xr:uid="{6D7CC4E5-19B2-450E-990D-EF0F7E88BD72}"/>
    <cellStyle name="40% - Accent6 3 2 3" xfId="22923" xr:uid="{742AD981-F029-4A3C-A7AA-A6C91794642E}"/>
    <cellStyle name="40% - Accent6 3 2 4" xfId="17637" xr:uid="{C92F2A47-96BB-4B13-9BDF-B634141D8D66}"/>
    <cellStyle name="40% - Accent6 3 20" xfId="13586" xr:uid="{B936969C-93D9-40AC-A891-F6C857B2CF9F}"/>
    <cellStyle name="40% - Accent6 3 21" xfId="14198" xr:uid="{8D02D913-BA01-4BFA-B4F4-1B7904D3EEFD}"/>
    <cellStyle name="40% - Accent6 3 22" xfId="14810" xr:uid="{75664A45-FD42-428C-9398-8C4895C23DB1}"/>
    <cellStyle name="40% - Accent6 3 23" xfId="15422" xr:uid="{45A0BA87-1F33-4EC1-A63D-4B6F3E114F30}"/>
    <cellStyle name="40% - Accent6 3 24" xfId="16034" xr:uid="{0C9A5EF6-9BD1-4EA4-902F-A9A4F48CE1EA}"/>
    <cellStyle name="40% - Accent6 3 25" xfId="26594" xr:uid="{50815B3E-2AF0-4C39-9082-E67389F52FA6}"/>
    <cellStyle name="40% - Accent6 3 26" xfId="27195" xr:uid="{C1A051DC-EB08-4C0D-A47C-93B58436288F}"/>
    <cellStyle name="40% - Accent6 3 26 2" xfId="29098" xr:uid="{C5F1B5BF-715A-4AFA-922E-2A821356925B}"/>
    <cellStyle name="40% - Accent6 3 27" xfId="2193" xr:uid="{AE6F60B4-A09C-435D-9759-4C9055BFFC93}"/>
    <cellStyle name="40% - Accent6 3 3" xfId="3183" xr:uid="{93F0F9CC-0332-4D75-9458-755D447C92E4}"/>
    <cellStyle name="40% - Accent6 3 3 2" xfId="19481" xr:uid="{48C3FEA5-1497-46E0-A719-7A54CB30FDC8}"/>
    <cellStyle name="40% - Accent6 3 3 3" xfId="23534" xr:uid="{F24B9F5C-D52D-4AE3-B784-DFE953270331}"/>
    <cellStyle name="40% - Accent6 3 3 4" xfId="18014" xr:uid="{41B3CCF8-DA51-4855-AA76-0F556DE60815}"/>
    <cellStyle name="40% - Accent6 3 4" xfId="3794" xr:uid="{7FDE6B59-B59A-411F-AFBA-9B83074998D4}"/>
    <cellStyle name="40% - Accent6 3 4 2" xfId="24146" xr:uid="{26B5F3DD-1F48-4679-941C-A0C250410A20}"/>
    <cellStyle name="40% - Accent6 3 4 3" xfId="20093" xr:uid="{30CA7900-0187-483C-BF12-325CFAF1A9A0}"/>
    <cellStyle name="40% - Accent6 3 5" xfId="4406" xr:uid="{7558C3F7-38C6-4768-A63D-EE7198BAB782}"/>
    <cellStyle name="40% - Accent6 3 5 2" xfId="24758" xr:uid="{D46ACC37-585E-4550-A384-D94637DF0FDA}"/>
    <cellStyle name="40% - Accent6 3 5 3" xfId="20705" xr:uid="{3CC0DE48-DEE5-4412-A1B1-E0C3464F4A19}"/>
    <cellStyle name="40% - Accent6 3 6" xfId="5018" xr:uid="{A4D37041-B1EF-4F01-A424-758796F0C437}"/>
    <cellStyle name="40% - Accent6 3 6 2" xfId="25370" xr:uid="{149E5C9C-B451-4CC1-907B-82CE421F3DDA}"/>
    <cellStyle name="40% - Accent6 3 6 3" xfId="21317" xr:uid="{6FB989B1-9045-493D-A38C-CC4402E66A83}"/>
    <cellStyle name="40% - Accent6 3 7" xfId="5630" xr:uid="{0CACBC82-4795-46E3-98A9-35210034F9E7}"/>
    <cellStyle name="40% - Accent6 3 7 2" xfId="25982" xr:uid="{1AB72812-7304-4775-8C91-91975FF6D269}"/>
    <cellStyle name="40% - Accent6 3 7 3" xfId="21929" xr:uid="{807E19E9-2774-4520-98CA-F2D8ACB52418}"/>
    <cellStyle name="40% - Accent6 3 8" xfId="6242" xr:uid="{6D4A9B5E-A971-446C-AB0F-41DBC2DB7CB4}"/>
    <cellStyle name="40% - Accent6 3 8 2" xfId="18488" xr:uid="{0D53A6A3-158C-4F0B-9898-C734E703E55A}"/>
    <cellStyle name="40% - Accent6 3 9" xfId="6854" xr:uid="{0D90A7E4-7A72-41C5-9C1D-06F35A2FBBFE}"/>
    <cellStyle name="40% - Accent6 3 9 2" xfId="22541" xr:uid="{7CBEDF3E-9A0A-40B9-95FF-81DE0A32BB5F}"/>
    <cellStyle name="40% - Accent6 30" xfId="12171" xr:uid="{9889E86B-5C1F-4A1A-8B84-90C76FA494F9}"/>
    <cellStyle name="40% - Accent6 31" xfId="12783" xr:uid="{E1A78E7E-C972-4361-B06F-169DAA083D01}"/>
    <cellStyle name="40% - Accent6 32" xfId="13395" xr:uid="{4E5DE206-6D90-4744-B4BA-C46ABAC6463F}"/>
    <cellStyle name="40% - Accent6 33" xfId="14007" xr:uid="{46218A1D-3CF0-49E1-BFFB-32C3649289B7}"/>
    <cellStyle name="40% - Accent6 34" xfId="14619" xr:uid="{7375FE4E-7A46-41DC-B3B9-AC54776E3BD7}"/>
    <cellStyle name="40% - Accent6 35" xfId="15231" xr:uid="{59A2A317-59C0-4CFC-A653-9B346E159615}"/>
    <cellStyle name="40% - Accent6 36" xfId="15843" xr:uid="{060E73C4-8DEF-4852-89B3-254D063AD9BA}"/>
    <cellStyle name="40% - Accent6 37" xfId="26403" xr:uid="{7EC32806-049B-41CB-A782-39DEAA000D18}"/>
    <cellStyle name="40% - Accent6 38" xfId="1866" xr:uid="{3D4B3E34-50B0-42B9-A274-04E4B05DF508}"/>
    <cellStyle name="40% - Accent6 39" xfId="27577" xr:uid="{1D9162F6-8CFB-4287-A271-CE88FDC517E4}"/>
    <cellStyle name="40% - Accent6 4" xfId="1492" xr:uid="{7614DB7B-0F2A-46DF-9C1C-64265BCE6A46}"/>
    <cellStyle name="40% - Accent6 4 10" xfId="8196" xr:uid="{0976DCFF-7B37-4A1C-AD1D-114D221E7F6E}"/>
    <cellStyle name="40% - Accent6 4 11" xfId="8808" xr:uid="{8F45570B-C741-40B6-A36B-FC794F64A3F2}"/>
    <cellStyle name="40% - Accent6 4 12" xfId="9420" xr:uid="{343DC39D-47DB-42AD-9F5B-0D9C036950B8}"/>
    <cellStyle name="40% - Accent6 4 13" xfId="10032" xr:uid="{138AE7CB-85B8-4B68-B671-18F727B64825}"/>
    <cellStyle name="40% - Accent6 4 14" xfId="10644" xr:uid="{037773AC-BDAF-4114-B5BD-79B526759937}"/>
    <cellStyle name="40% - Accent6 4 15" xfId="11256" xr:uid="{08403C51-C3E5-4D50-9530-844390506E30}"/>
    <cellStyle name="40% - Accent6 4 16" xfId="11868" xr:uid="{837549ED-1F25-47E0-A354-391A6755D9F1}"/>
    <cellStyle name="40% - Accent6 4 17" xfId="12480" xr:uid="{69C1594A-BD5C-455E-AD40-3B30B3FCA3F2}"/>
    <cellStyle name="40% - Accent6 4 18" xfId="13092" xr:uid="{8520CF40-327B-4D63-904B-9930CD98EE15}"/>
    <cellStyle name="40% - Accent6 4 19" xfId="13704" xr:uid="{641EE2C3-A1FC-4541-A251-A394B242AD15}"/>
    <cellStyle name="40% - Accent6 4 2" xfId="3301" xr:uid="{758AA159-FE38-40BF-9CA0-0F5D88ABFFCE}"/>
    <cellStyle name="40% - Accent6 4 2 2" xfId="19599" xr:uid="{C8BAD234-832B-491B-96EC-3BBE01262700}"/>
    <cellStyle name="40% - Accent6 4 2 3" xfId="23652" xr:uid="{7D8B42C4-0D9D-4F8D-B1F6-8CD2C198E0F4}"/>
    <cellStyle name="40% - Accent6 4 2 4" xfId="18129" xr:uid="{5528FC90-3B5D-4E0F-ADF7-19C7EE396A8C}"/>
    <cellStyle name="40% - Accent6 4 20" xfId="14316" xr:uid="{0B37CFB9-C900-4F43-886B-64114F27165A}"/>
    <cellStyle name="40% - Accent6 4 21" xfId="14928" xr:uid="{6464534F-11FE-48FC-950A-A4CCD1F3C114}"/>
    <cellStyle name="40% - Accent6 4 22" xfId="15540" xr:uid="{F5B6F7F5-5BAE-451F-A20D-821947FA9361}"/>
    <cellStyle name="40% - Accent6 4 23" xfId="16152" xr:uid="{633F330C-4BB3-4673-856E-935D02A61F15}"/>
    <cellStyle name="40% - Accent6 4 24" xfId="26712" xr:uid="{E982C1DB-0D9B-4FCD-85BA-C8AC732B8F3E}"/>
    <cellStyle name="40% - Accent6 4 25" xfId="29135" xr:uid="{31DFE88D-86D4-45F6-805A-A6F370484E9E}"/>
    <cellStyle name="40% - Accent6 4 26" xfId="28672" xr:uid="{D06EC975-F411-40BB-A6E4-99648BFEB52F}"/>
    <cellStyle name="40% - Accent6 4 27" xfId="2691" xr:uid="{0A23C88A-7A8E-413B-A3B4-A09A2FC575E5}"/>
    <cellStyle name="40% - Accent6 4 3" xfId="3912" xr:uid="{0229AD1F-4ED7-4EC3-AA3D-3A029AD2EF92}"/>
    <cellStyle name="40% - Accent6 4 3 2" xfId="24264" xr:uid="{6C11B608-F83F-474A-AA4E-6ADE4CFA8FF8}"/>
    <cellStyle name="40% - Accent6 4 3 3" xfId="20211" xr:uid="{4B520E5B-6C7C-46AD-89EB-9E29A6F53CC3}"/>
    <cellStyle name="40% - Accent6 4 4" xfId="4524" xr:uid="{D54ECB8E-0487-4C10-8B42-B656B5C84B4E}"/>
    <cellStyle name="40% - Accent6 4 4 2" xfId="24876" xr:uid="{6DF25153-F37A-44D1-9406-017DD5B2F3A6}"/>
    <cellStyle name="40% - Accent6 4 4 3" xfId="20823" xr:uid="{EEDB1BC3-C5F5-48ED-91AA-27BB0D757DA7}"/>
    <cellStyle name="40% - Accent6 4 5" xfId="5136" xr:uid="{0874F11E-1CA0-4940-B506-56AD9878AD84}"/>
    <cellStyle name="40% - Accent6 4 5 2" xfId="25488" xr:uid="{F676B950-FB55-432C-90EE-65D4C20ACBEB}"/>
    <cellStyle name="40% - Accent6 4 5 3" xfId="21435" xr:uid="{AE1EFBBB-99E2-48D9-945F-25A37E58641F}"/>
    <cellStyle name="40% - Accent6 4 6" xfId="5748" xr:uid="{1292F5E5-8D95-4E31-988D-D34EA0F0BD56}"/>
    <cellStyle name="40% - Accent6 4 6 2" xfId="26100" xr:uid="{45904BF6-8BD8-407B-806C-B83D6A57D3BD}"/>
    <cellStyle name="40% - Accent6 4 6 3" xfId="22047" xr:uid="{13F66998-8E18-48A7-882D-1A9717A71536}"/>
    <cellStyle name="40% - Accent6 4 7" xfId="6360" xr:uid="{5FEBC335-D208-4E20-8E3F-4D5AD0707F41}"/>
    <cellStyle name="40% - Accent6 4 7 2" xfId="18987" xr:uid="{CD3A9FCC-3B40-4F9F-B9ED-992529F94DF7}"/>
    <cellStyle name="40% - Accent6 4 8" xfId="6972" xr:uid="{841CB4C6-4942-4437-BFA1-3C8E155796A7}"/>
    <cellStyle name="40% - Accent6 4 8 2" xfId="23041" xr:uid="{E26E21C7-48FC-4D85-BDB2-7F48CD668810}"/>
    <cellStyle name="40% - Accent6 4 9" xfId="7584" xr:uid="{0F10D19E-EDDA-4962-98B3-AE0C63091D61}"/>
    <cellStyle name="40% - Accent6 40" xfId="27610" xr:uid="{E5245AF8-B51D-4F36-8F8F-E8E05530FBFA}"/>
    <cellStyle name="40% - Accent6 5" xfId="1583" xr:uid="{D970CD75-B264-4F6C-A6CA-B9AB7B4DB770}"/>
    <cellStyle name="40% - Accent6 5 10" xfId="8219" xr:uid="{6BEA6C18-380C-4CF0-BCCC-9EEBA1EA6562}"/>
    <cellStyle name="40% - Accent6 5 11" xfId="8831" xr:uid="{F03026EC-E8E4-48F2-BD09-35C670F94F6D}"/>
    <cellStyle name="40% - Accent6 5 12" xfId="9443" xr:uid="{40DDB639-C230-4800-8694-90581E3F4B22}"/>
    <cellStyle name="40% - Accent6 5 13" xfId="10055" xr:uid="{97F38BA6-B9FB-46F2-9519-43258DFC42B2}"/>
    <cellStyle name="40% - Accent6 5 14" xfId="10667" xr:uid="{07C32CF7-6AC0-447B-9330-F382353C6BFF}"/>
    <cellStyle name="40% - Accent6 5 15" xfId="11279" xr:uid="{CD446899-9CCA-4ECF-9F88-BC4D2C338505}"/>
    <cellStyle name="40% - Accent6 5 16" xfId="11891" xr:uid="{E110EE53-849C-497C-8407-485986459181}"/>
    <cellStyle name="40% - Accent6 5 17" xfId="12503" xr:uid="{A155D691-4C22-4E6D-A729-32C2D33CD375}"/>
    <cellStyle name="40% - Accent6 5 18" xfId="13115" xr:uid="{FDEC2B7A-AA48-49D7-9E68-15146169AE66}"/>
    <cellStyle name="40% - Accent6 5 19" xfId="13727" xr:uid="{7B8F8501-B31C-4712-84F2-B4D747BF07D9}"/>
    <cellStyle name="40% - Accent6 5 2" xfId="3324" xr:uid="{C89B4ABF-E6B0-44FC-8D28-2827DF343CA4}"/>
    <cellStyle name="40% - Accent6 5 2 2" xfId="19622" xr:uid="{30017DDD-EE0C-4AEA-93C5-02F5BA771173}"/>
    <cellStyle name="40% - Accent6 5 2 3" xfId="23675" xr:uid="{7DF7C8D3-6EC1-4DF2-804A-D311755B59DA}"/>
    <cellStyle name="40% - Accent6 5 2 4" xfId="18147" xr:uid="{6D3D26EC-47F8-4BF9-B8FD-6D0A791F23F3}"/>
    <cellStyle name="40% - Accent6 5 20" xfId="14339" xr:uid="{19D3075F-167E-4AD9-94C6-E9E5610EFC6E}"/>
    <cellStyle name="40% - Accent6 5 21" xfId="14951" xr:uid="{1F9C2ACD-90B9-4C69-A29D-9F191C547DD4}"/>
    <cellStyle name="40% - Accent6 5 22" xfId="15563" xr:uid="{A9ED49C3-3E36-4AB2-AE7B-6A0E29CCD32B}"/>
    <cellStyle name="40% - Accent6 5 23" xfId="16175" xr:uid="{4BDB6C8C-A0C5-45E3-85ED-809D433142F1}"/>
    <cellStyle name="40% - Accent6 5 24" xfId="26735" xr:uid="{2DD86683-448E-4615-AEE9-A39184D57DAE}"/>
    <cellStyle name="40% - Accent6 5 25" xfId="29266" xr:uid="{62F94C90-A46B-493E-96D4-79B73E0A8036}"/>
    <cellStyle name="40% - Accent6 5 26" xfId="28703" xr:uid="{511E661C-B07D-41A4-969A-F7C94CAAE7CB}"/>
    <cellStyle name="40% - Accent6 5 27" xfId="2713" xr:uid="{C92A11BD-953F-494D-B9C1-80A41B4EE789}"/>
    <cellStyle name="40% - Accent6 5 3" xfId="3935" xr:uid="{A7F08F1B-1FD0-4A4C-AD1C-67FAD10DD68A}"/>
    <cellStyle name="40% - Accent6 5 3 2" xfId="24287" xr:uid="{0FF14375-6FF9-4BA8-8486-614219704501}"/>
    <cellStyle name="40% - Accent6 5 3 3" xfId="20234" xr:uid="{05D5FD9F-4F69-4B00-9F60-A46F0416823C}"/>
    <cellStyle name="40% - Accent6 5 4" xfId="4547" xr:uid="{F3D0AD7C-4B8F-4AF9-B868-3FC21C5FA40F}"/>
    <cellStyle name="40% - Accent6 5 4 2" xfId="24899" xr:uid="{10C8835A-EBDE-466A-AD50-0FFE10417234}"/>
    <cellStyle name="40% - Accent6 5 4 3" xfId="20846" xr:uid="{914DB189-1F65-433D-93CE-51D82CB4122C}"/>
    <cellStyle name="40% - Accent6 5 5" xfId="5159" xr:uid="{BE8F8A0A-109F-4ACB-A33C-57F45E7483B9}"/>
    <cellStyle name="40% - Accent6 5 5 2" xfId="25511" xr:uid="{2E3827EA-A468-46CF-BB7D-4E0A991F6355}"/>
    <cellStyle name="40% - Accent6 5 5 3" xfId="21458" xr:uid="{95C2721F-EF62-4221-A54C-B7D5E653CF28}"/>
    <cellStyle name="40% - Accent6 5 6" xfId="5771" xr:uid="{42AFC882-012B-4F45-93A5-A7F5D09A65BD}"/>
    <cellStyle name="40% - Accent6 5 6 2" xfId="26123" xr:uid="{BE1E0FF1-0362-436E-8C29-D9C02E09145E}"/>
    <cellStyle name="40% - Accent6 5 6 3" xfId="22070" xr:uid="{050EBB88-5F77-4245-B3A2-9152228C00DF}"/>
    <cellStyle name="40% - Accent6 5 7" xfId="6383" xr:uid="{56F3735F-AED7-4789-A7D1-649011DE8BFE}"/>
    <cellStyle name="40% - Accent6 5 7 2" xfId="19010" xr:uid="{AA5DBBA7-E814-41FD-932C-5921A701D5B7}"/>
    <cellStyle name="40% - Accent6 5 8" xfId="6995" xr:uid="{F6C82AC5-85EC-4617-9939-D5890E27264B}"/>
    <cellStyle name="40% - Accent6 5 8 2" xfId="23064" xr:uid="{2C6EABBF-63E6-4759-95A4-A1756D946701}"/>
    <cellStyle name="40% - Accent6 5 9" xfId="7607" xr:uid="{5AEC0284-2BD2-4E2B-A790-F141E3742F46}"/>
    <cellStyle name="40% - Accent6 6" xfId="2736" xr:uid="{9F2C82D2-5BF5-452F-A75F-F37A6C7F9CF4}"/>
    <cellStyle name="40% - Accent6 6 10" xfId="8242" xr:uid="{89E27E97-71A5-4956-AE6C-C0AFD6592C93}"/>
    <cellStyle name="40% - Accent6 6 11" xfId="8854" xr:uid="{D3EB7F0E-0DC5-493D-94B9-E85F26342E52}"/>
    <cellStyle name="40% - Accent6 6 12" xfId="9466" xr:uid="{D45378BE-B21E-4DA3-A5C1-E2A430C00691}"/>
    <cellStyle name="40% - Accent6 6 13" xfId="10078" xr:uid="{3F650590-3B4F-41E7-AC7C-D27BDE3DF0C9}"/>
    <cellStyle name="40% - Accent6 6 14" xfId="10690" xr:uid="{D92A4786-BE22-45F4-9777-12ACEDB8614E}"/>
    <cellStyle name="40% - Accent6 6 15" xfId="11302" xr:uid="{31A55C4C-4933-445D-93C6-BA8E38A8D9A1}"/>
    <cellStyle name="40% - Accent6 6 16" xfId="11914" xr:uid="{5D8709DD-7BE7-4566-910A-D83118091D91}"/>
    <cellStyle name="40% - Accent6 6 17" xfId="12526" xr:uid="{0950E247-1543-4581-B2AB-F3F08146E403}"/>
    <cellStyle name="40% - Accent6 6 18" xfId="13138" xr:uid="{DAC3EDF0-BD7D-4FCC-AFC9-2FE9F287BF08}"/>
    <cellStyle name="40% - Accent6 6 19" xfId="13750" xr:uid="{85FDBB42-F938-4484-AB9A-17A3BAEFBC37}"/>
    <cellStyle name="40% - Accent6 6 2" xfId="3347" xr:uid="{CB1A3403-E813-47D5-88A4-F7AFC310E65B}"/>
    <cellStyle name="40% - Accent6 6 2 2" xfId="19645" xr:uid="{036FB49E-544D-4ECB-BF2A-B62BB8F1F15E}"/>
    <cellStyle name="40% - Accent6 6 2 3" xfId="23698" xr:uid="{3FC238A2-12FB-43B9-80D3-FE36A7F360A3}"/>
    <cellStyle name="40% - Accent6 6 2 4" xfId="18159" xr:uid="{1DE63D8A-9956-47DD-9D51-FA1147BE73AB}"/>
    <cellStyle name="40% - Accent6 6 20" xfId="14362" xr:uid="{60BF97C4-ACB9-4508-8D08-A67EE557B048}"/>
    <cellStyle name="40% - Accent6 6 21" xfId="14974" xr:uid="{0CCD2B64-AEB7-4B9B-8BC4-EE3E05E69B5F}"/>
    <cellStyle name="40% - Accent6 6 22" xfId="15586" xr:uid="{0FDC9E4E-E454-4A8B-9A57-B3DB77626325}"/>
    <cellStyle name="40% - Accent6 6 23" xfId="16198" xr:uid="{0C182E24-99F9-49FF-82D3-5A9F49E17FD8}"/>
    <cellStyle name="40% - Accent6 6 24" xfId="26758" xr:uid="{9C65F532-35D5-44D7-99B0-78AD43DFF956}"/>
    <cellStyle name="40% - Accent6 6 25" xfId="29405" xr:uid="{18C50045-0E58-4FA3-8771-E645B62892B0}"/>
    <cellStyle name="40% - Accent6 6 3" xfId="3958" xr:uid="{2EC2BBBB-2F49-48C9-B717-6C9A321D0C23}"/>
    <cellStyle name="40% - Accent6 6 3 2" xfId="24310" xr:uid="{22E32821-3B4A-4267-B099-CAD10C692620}"/>
    <cellStyle name="40% - Accent6 6 3 3" xfId="20257" xr:uid="{6B551808-93D5-48F8-9E55-9381CE1D33C3}"/>
    <cellStyle name="40% - Accent6 6 4" xfId="4570" xr:uid="{4A3C6181-ACD1-46FB-93E0-10E622211ACB}"/>
    <cellStyle name="40% - Accent6 6 4 2" xfId="24922" xr:uid="{4BA46AAE-8C63-4980-93D3-F63138F540AB}"/>
    <cellStyle name="40% - Accent6 6 4 3" xfId="20869" xr:uid="{E6CA7F60-17A2-45B9-A7C5-107DE6068897}"/>
    <cellStyle name="40% - Accent6 6 5" xfId="5182" xr:uid="{68ABC8A1-127C-4D19-BFB1-8C91CB82598F}"/>
    <cellStyle name="40% - Accent6 6 5 2" xfId="25534" xr:uid="{524CD962-9DE5-470A-8247-23A6707B33AE}"/>
    <cellStyle name="40% - Accent6 6 5 3" xfId="21481" xr:uid="{67870AE8-6801-4F60-BF34-47A69CE12ABB}"/>
    <cellStyle name="40% - Accent6 6 6" xfId="5794" xr:uid="{CAEBBED8-70C6-4B1F-BD53-F424AF5EE5AB}"/>
    <cellStyle name="40% - Accent6 6 6 2" xfId="26146" xr:uid="{8030FD01-BDC2-4F7B-B275-1152EACDC98C}"/>
    <cellStyle name="40% - Accent6 6 6 3" xfId="22093" xr:uid="{3415637F-51C5-4F73-9602-C54B9635DD3E}"/>
    <cellStyle name="40% - Accent6 6 7" xfId="6406" xr:uid="{FDE1B8CD-8F08-40E8-8156-B8C67D99BBEF}"/>
    <cellStyle name="40% - Accent6 6 7 2" xfId="19033" xr:uid="{FA4B39EC-463B-441F-AEA1-A86C2C088FE0}"/>
    <cellStyle name="40% - Accent6 6 8" xfId="7018" xr:uid="{CF77EFC5-4F6C-449E-B8B8-CF58E543412F}"/>
    <cellStyle name="40% - Accent6 6 8 2" xfId="23087" xr:uid="{178D2FF3-AFBB-43B1-8407-981DC0A6032B}"/>
    <cellStyle name="40% - Accent6 6 9" xfId="7630" xr:uid="{03A23261-681A-4DD1-9971-F655966A3208}"/>
    <cellStyle name="40% - Accent6 7" xfId="2759" xr:uid="{8ED9AD0F-4890-4230-8C4A-AD07B442602E}"/>
    <cellStyle name="40% - Accent6 7 10" xfId="8265" xr:uid="{BF353F49-B20F-416B-8DE8-2EC3763A9E4A}"/>
    <cellStyle name="40% - Accent6 7 11" xfId="8877" xr:uid="{FE73AA3E-B4F1-442F-A16C-427261925A7B}"/>
    <cellStyle name="40% - Accent6 7 12" xfId="9489" xr:uid="{0ACB57F1-BDCB-4B6F-B7E8-AF41937F56C4}"/>
    <cellStyle name="40% - Accent6 7 13" xfId="10101" xr:uid="{B25CE6B0-19D9-4D46-8EFA-8EA8EE08D926}"/>
    <cellStyle name="40% - Accent6 7 14" xfId="10713" xr:uid="{B1C28112-E74E-41B1-82B2-891EA8DC8695}"/>
    <cellStyle name="40% - Accent6 7 15" xfId="11325" xr:uid="{1C0DB349-78CF-48CF-8E2D-06F86BF6E2F4}"/>
    <cellStyle name="40% - Accent6 7 16" xfId="11937" xr:uid="{1E9C78F9-CFFF-40B8-B801-955F8B4E7674}"/>
    <cellStyle name="40% - Accent6 7 17" xfId="12549" xr:uid="{11EEF452-E5D7-4F94-B6BD-0CAEFB9422D1}"/>
    <cellStyle name="40% - Accent6 7 18" xfId="13161" xr:uid="{F3C4BA94-333D-4229-94FC-B463FA53EA7B}"/>
    <cellStyle name="40% - Accent6 7 19" xfId="13773" xr:uid="{1A69BC39-AC01-4023-A8FC-71B0E8371DAF}"/>
    <cellStyle name="40% - Accent6 7 2" xfId="3370" xr:uid="{B07ADDFC-03AA-48A5-B85F-EC2E5B9D15C4}"/>
    <cellStyle name="40% - Accent6 7 2 2" xfId="19668" xr:uid="{1CA42754-DDED-44B6-829E-C9C356ECD131}"/>
    <cellStyle name="40% - Accent6 7 2 3" xfId="23721" xr:uid="{55964652-0C7D-4D79-9128-D855445B3E58}"/>
    <cellStyle name="40% - Accent6 7 2 4" xfId="18171" xr:uid="{1C4C0FA2-E1A2-4637-AB85-03DE1B9591ED}"/>
    <cellStyle name="40% - Accent6 7 20" xfId="14385" xr:uid="{F0BC8764-7DDB-46D9-ACB4-E5ABD54C981A}"/>
    <cellStyle name="40% - Accent6 7 21" xfId="14997" xr:uid="{A57641B9-FEBC-4A68-B8E1-52009D54615E}"/>
    <cellStyle name="40% - Accent6 7 22" xfId="15609" xr:uid="{ADBCBEF2-C01E-4FBE-A6CA-1CAF966677FC}"/>
    <cellStyle name="40% - Accent6 7 23" xfId="16221" xr:uid="{4F5603F3-1D54-47A8-B0EB-3C62747FBB58}"/>
    <cellStyle name="40% - Accent6 7 24" xfId="26781" xr:uid="{3EEB85F1-7B7A-40BA-8BD0-78073FD45918}"/>
    <cellStyle name="40% - Accent6 7 25" xfId="29457" xr:uid="{CB1A83E8-FA3C-4B45-B978-A07722027334}"/>
    <cellStyle name="40% - Accent6 7 3" xfId="3981" xr:uid="{852ECD3D-6965-4438-B4E7-E04C4933F777}"/>
    <cellStyle name="40% - Accent6 7 3 2" xfId="24333" xr:uid="{D333F23E-B0C1-480B-9709-17E1A23C7F23}"/>
    <cellStyle name="40% - Accent6 7 3 3" xfId="20280" xr:uid="{ADBB2B69-87C6-47F5-9348-2E101B94AF54}"/>
    <cellStyle name="40% - Accent6 7 4" xfId="4593" xr:uid="{F5CD546B-7ED7-40E7-B9F0-8D13496D6E22}"/>
    <cellStyle name="40% - Accent6 7 4 2" xfId="24945" xr:uid="{95CDCEEE-1783-4FC0-AD3B-116065D2F9D4}"/>
    <cellStyle name="40% - Accent6 7 4 3" xfId="20892" xr:uid="{EAD709A9-22A4-45F1-B41B-8320BCEBA49F}"/>
    <cellStyle name="40% - Accent6 7 5" xfId="5205" xr:uid="{91A72657-7A44-4894-8E89-B2EE1FF44374}"/>
    <cellStyle name="40% - Accent6 7 5 2" xfId="25557" xr:uid="{59E66564-712F-495E-9FA6-AE3CA60BEE47}"/>
    <cellStyle name="40% - Accent6 7 5 3" xfId="21504" xr:uid="{90AFE789-2CD2-4D29-A457-08FB6994E971}"/>
    <cellStyle name="40% - Accent6 7 6" xfId="5817" xr:uid="{CA253976-8303-4401-A2B4-2FEA80B06A75}"/>
    <cellStyle name="40% - Accent6 7 6 2" xfId="26169" xr:uid="{F8D677AC-A1E4-4B8E-8F73-B28474800901}"/>
    <cellStyle name="40% - Accent6 7 6 3" xfId="22116" xr:uid="{C131C07D-E42A-428A-B05E-D2A2145148E3}"/>
    <cellStyle name="40% - Accent6 7 7" xfId="6429" xr:uid="{F50446CD-935B-413E-A340-0083535E7777}"/>
    <cellStyle name="40% - Accent6 7 7 2" xfId="19056" xr:uid="{6F34EFA4-4B41-45FE-8DDB-71050F665806}"/>
    <cellStyle name="40% - Accent6 7 8" xfId="7041" xr:uid="{5BDC59F5-F0AA-495F-8582-79E1AF4517CE}"/>
    <cellStyle name="40% - Accent6 7 8 2" xfId="23110" xr:uid="{1CDD83F9-77C8-47D9-9177-B0C9DB98C21F}"/>
    <cellStyle name="40% - Accent6 7 9" xfId="7653" xr:uid="{381686F3-803D-40E0-8882-6D8FCD469B1D}"/>
    <cellStyle name="40% - Accent6 8" xfId="2782" xr:uid="{7908C26E-C7FB-473D-9F59-1CDF186985D0}"/>
    <cellStyle name="40% - Accent6 8 10" xfId="8288" xr:uid="{46E7E693-28CB-40EF-981B-5A3E740F7DAC}"/>
    <cellStyle name="40% - Accent6 8 11" xfId="8900" xr:uid="{7B33078C-7A0A-41B0-B941-E9070607AB1D}"/>
    <cellStyle name="40% - Accent6 8 12" xfId="9512" xr:uid="{ECB7B223-FF91-4459-B6FB-4CD32054DB63}"/>
    <cellStyle name="40% - Accent6 8 13" xfId="10124" xr:uid="{11C4858B-C96C-468B-BE61-5339C00719C1}"/>
    <cellStyle name="40% - Accent6 8 14" xfId="10736" xr:uid="{D82C8270-260E-4CA9-B1AB-64AE356FCFEF}"/>
    <cellStyle name="40% - Accent6 8 15" xfId="11348" xr:uid="{79B4696D-B445-43E7-A621-B3260E48AD9A}"/>
    <cellStyle name="40% - Accent6 8 16" xfId="11960" xr:uid="{3C8211D8-0A9D-483F-8992-DA1185E8E61A}"/>
    <cellStyle name="40% - Accent6 8 17" xfId="12572" xr:uid="{50293BB2-F22E-42A4-B398-40ECCA225520}"/>
    <cellStyle name="40% - Accent6 8 18" xfId="13184" xr:uid="{A5FA6DF4-AF4F-47A4-B523-4AD6A5B82D5F}"/>
    <cellStyle name="40% - Accent6 8 19" xfId="13796" xr:uid="{CDEE2FE3-55E3-4A99-813B-9EAB346957FF}"/>
    <cellStyle name="40% - Accent6 8 2" xfId="3393" xr:uid="{01833D01-B248-46AE-9549-7CD8EB54406E}"/>
    <cellStyle name="40% - Accent6 8 2 2" xfId="19691" xr:uid="{3CAAA47C-1A41-4B2D-8E6A-E6004B4A4578}"/>
    <cellStyle name="40% - Accent6 8 2 3" xfId="23744" xr:uid="{5173A160-52CB-446A-BBA9-37687720A06B}"/>
    <cellStyle name="40% - Accent6 8 2 4" xfId="18183" xr:uid="{BF9C44F6-EF12-4E55-A19E-26258989153D}"/>
    <cellStyle name="40% - Accent6 8 20" xfId="14408" xr:uid="{97EAED1E-016A-4D53-AD8D-1E12745B5E2F}"/>
    <cellStyle name="40% - Accent6 8 21" xfId="15020" xr:uid="{DF864513-7131-4D73-8FF7-0BE588996819}"/>
    <cellStyle name="40% - Accent6 8 22" xfId="15632" xr:uid="{06F12BD6-1B25-4CD8-A918-E591601CCCDB}"/>
    <cellStyle name="40% - Accent6 8 23" xfId="16244" xr:uid="{0B0A5D32-20AA-443B-8873-7F26D4F294E4}"/>
    <cellStyle name="40% - Accent6 8 24" xfId="26804" xr:uid="{C80952B5-38DE-46D9-9732-2720FCAFC6AD}"/>
    <cellStyle name="40% - Accent6 8 25" xfId="29514" xr:uid="{3F10EDA5-FC29-469C-BE7E-04FB77BE3F1A}"/>
    <cellStyle name="40% - Accent6 8 3" xfId="4004" xr:uid="{1AF2EAD9-6AB1-4993-8AF5-CBCC0C79D8B3}"/>
    <cellStyle name="40% - Accent6 8 3 2" xfId="24356" xr:uid="{E7C7114A-3B92-47A8-A4A7-D8910B39D18D}"/>
    <cellStyle name="40% - Accent6 8 3 3" xfId="20303" xr:uid="{150C39FA-43E7-4300-9FE3-84579F88CF18}"/>
    <cellStyle name="40% - Accent6 8 4" xfId="4616" xr:uid="{890ED448-A781-451A-BECD-FEAC82B46045}"/>
    <cellStyle name="40% - Accent6 8 4 2" xfId="24968" xr:uid="{71A10013-B19F-4853-921D-BF4FC6C2422C}"/>
    <cellStyle name="40% - Accent6 8 4 3" xfId="20915" xr:uid="{A7B303D0-B976-46FF-842D-345FDA0CE081}"/>
    <cellStyle name="40% - Accent6 8 5" xfId="5228" xr:uid="{6AFAD72D-C866-4BD8-BD10-1F46CCF63961}"/>
    <cellStyle name="40% - Accent6 8 5 2" xfId="25580" xr:uid="{CEE83E27-14FF-47A0-86BF-413F601C7182}"/>
    <cellStyle name="40% - Accent6 8 5 3" xfId="21527" xr:uid="{D9FC53C0-DBB1-4574-B4B3-066782F4BE15}"/>
    <cellStyle name="40% - Accent6 8 6" xfId="5840" xr:uid="{5E9B5A85-BC7C-446D-A1CD-5631956CD95E}"/>
    <cellStyle name="40% - Accent6 8 6 2" xfId="26192" xr:uid="{7C939370-B031-4850-BCF2-238B1FF06758}"/>
    <cellStyle name="40% - Accent6 8 6 3" xfId="22139" xr:uid="{343689ED-AB8C-443C-97E7-B9D7F348A4B6}"/>
    <cellStyle name="40% - Accent6 8 7" xfId="6452" xr:uid="{8A46039A-A847-48E4-A858-237C9AB3D712}"/>
    <cellStyle name="40% - Accent6 8 7 2" xfId="19079" xr:uid="{99FC2153-E6ED-4189-BF2B-193883A047AD}"/>
    <cellStyle name="40% - Accent6 8 8" xfId="7064" xr:uid="{DAE5CDCF-3669-4FB4-94CC-7477D5F6E350}"/>
    <cellStyle name="40% - Accent6 8 8 2" xfId="23133" xr:uid="{21688BAD-9064-4953-A3B9-55C251F4AB1D}"/>
    <cellStyle name="40% - Accent6 8 9" xfId="7676" xr:uid="{F3E2AC60-B7B9-4489-868F-CF33F32CE70E}"/>
    <cellStyle name="40% - Accent6 9" xfId="2805" xr:uid="{64A2A367-FE9E-4142-B116-58D846AB2C16}"/>
    <cellStyle name="40% - Accent6 9 10" xfId="8311" xr:uid="{E5FAA5FE-6455-4FBE-87BD-CD759D740353}"/>
    <cellStyle name="40% - Accent6 9 11" xfId="8923" xr:uid="{BB5F440D-B1BD-4AFD-A2B2-B380976AAB69}"/>
    <cellStyle name="40% - Accent6 9 12" xfId="9535" xr:uid="{F268843D-7732-407B-BA64-925BA1C23629}"/>
    <cellStyle name="40% - Accent6 9 13" xfId="10147" xr:uid="{EDFA713E-009C-454E-BF9C-2D2D7D2C66B1}"/>
    <cellStyle name="40% - Accent6 9 14" xfId="10759" xr:uid="{6A72858B-8F57-4538-8902-4677B5C8F5E7}"/>
    <cellStyle name="40% - Accent6 9 15" xfId="11371" xr:uid="{2FEB1514-E2DD-40E4-AE2E-B9BFFDE08CCE}"/>
    <cellStyle name="40% - Accent6 9 16" xfId="11983" xr:uid="{E3200FBB-3D3F-4A84-B1A0-E1E565A7D438}"/>
    <cellStyle name="40% - Accent6 9 17" xfId="12595" xr:uid="{F92F6AFA-D9E5-4B4F-A988-B6AEEECA9D2F}"/>
    <cellStyle name="40% - Accent6 9 18" xfId="13207" xr:uid="{D9B90275-B97B-4CBB-A315-40EB18DCA299}"/>
    <cellStyle name="40% - Accent6 9 19" xfId="13819" xr:uid="{BC1A8F4B-5FC6-4936-9210-2B1CC92C8849}"/>
    <cellStyle name="40% - Accent6 9 2" xfId="3416" xr:uid="{35E74234-5BD7-4F06-A3D0-0412A03F041E}"/>
    <cellStyle name="40% - Accent6 9 2 2" xfId="19714" xr:uid="{42620F78-6003-47B3-8F5D-005B9575CEFF}"/>
    <cellStyle name="40% - Accent6 9 2 3" xfId="23767" xr:uid="{74A3B5D3-1224-4A81-88BC-6C8C36780FA2}"/>
    <cellStyle name="40% - Accent6 9 2 4" xfId="18195" xr:uid="{5F73934D-D5F0-4BB0-AC06-5C1FDEC635FC}"/>
    <cellStyle name="40% - Accent6 9 20" xfId="14431" xr:uid="{BE4A1818-42EB-40ED-A716-0F10A5A62137}"/>
    <cellStyle name="40% - Accent6 9 21" xfId="15043" xr:uid="{26D852E2-3595-4889-A6F2-3D2FB659591C}"/>
    <cellStyle name="40% - Accent6 9 22" xfId="15655" xr:uid="{06E1E2C6-58E2-4F8B-B94F-B588DE20F57F}"/>
    <cellStyle name="40% - Accent6 9 23" xfId="16267" xr:uid="{C32DA010-B242-4C56-99C2-685F7EEB44DE}"/>
    <cellStyle name="40% - Accent6 9 24" xfId="26827" xr:uid="{25EEA0BE-0D55-44CF-A84D-A1E69B34280D}"/>
    <cellStyle name="40% - Accent6 9 25" xfId="29570" xr:uid="{91C07BCB-826A-4CBC-8BD8-CB6CC6A27A84}"/>
    <cellStyle name="40% - Accent6 9 3" xfId="4027" xr:uid="{52CD93EB-BE01-4ABE-8A42-76D33740338C}"/>
    <cellStyle name="40% - Accent6 9 3 2" xfId="24379" xr:uid="{ED38BEE2-C134-435C-BDF8-4097D6579F04}"/>
    <cellStyle name="40% - Accent6 9 3 3" xfId="20326" xr:uid="{CCDF2087-4120-468C-913D-857456CB3526}"/>
    <cellStyle name="40% - Accent6 9 4" xfId="4639" xr:uid="{D30FBEAB-B326-40FC-909D-2CA4D07C7BA9}"/>
    <cellStyle name="40% - Accent6 9 4 2" xfId="24991" xr:uid="{B94FC34B-4502-48D2-81AB-FDFE1AB9425A}"/>
    <cellStyle name="40% - Accent6 9 4 3" xfId="20938" xr:uid="{216E741D-8636-4589-B192-1C6A2FB16EF2}"/>
    <cellStyle name="40% - Accent6 9 5" xfId="5251" xr:uid="{1B21D56E-067B-45A8-B525-91B58A1FC6C5}"/>
    <cellStyle name="40% - Accent6 9 5 2" xfId="25603" xr:uid="{8A9B6842-D1EA-4334-AFC0-811838ACCE97}"/>
    <cellStyle name="40% - Accent6 9 5 3" xfId="21550" xr:uid="{901876C8-1DC7-449D-828D-18C73401BE43}"/>
    <cellStyle name="40% - Accent6 9 6" xfId="5863" xr:uid="{B5A03637-F6A9-4552-BF70-422F86094DD2}"/>
    <cellStyle name="40% - Accent6 9 6 2" xfId="26215" xr:uid="{1B6132D3-03E7-4E64-80F3-AD680D56E86F}"/>
    <cellStyle name="40% - Accent6 9 6 3" xfId="22162" xr:uid="{DF927D1A-99A5-422F-B0C3-BB31B663D808}"/>
    <cellStyle name="40% - Accent6 9 7" xfId="6475" xr:uid="{F5B89F54-CB76-4743-95F0-0B235E9716DA}"/>
    <cellStyle name="40% - Accent6 9 7 2" xfId="19102" xr:uid="{53CFD572-D906-4BDB-97D3-823413ECF81D}"/>
    <cellStyle name="40% - Accent6 9 8" xfId="7087" xr:uid="{0F871839-4AD2-46EA-B31F-CEA3D1FD8692}"/>
    <cellStyle name="40% - Accent6 9 8 2" xfId="23156" xr:uid="{96E644F1-84D9-4D3E-92A9-2EFA817BBB3C}"/>
    <cellStyle name="40% - Accent6 9 9" xfId="7699" xr:uid="{80A04AC7-8778-4C7D-ABD1-3550521E55EC}"/>
    <cellStyle name="40% - ส่วนที่ถูกเน้น1" xfId="415" xr:uid="{EFD0A572-76D1-4854-BE5F-64B64B123C71}"/>
    <cellStyle name="40% - ส่วนที่ถูกเน้น1 2" xfId="462" xr:uid="{A57F5D46-7F7E-4FAA-80E0-A584BE49EA78}"/>
    <cellStyle name="40% - ส่วนที่ถูกเน้น1 2 2" xfId="1813" xr:uid="{1177CDA0-F3D1-4E16-838E-D5D6BAE84704}"/>
    <cellStyle name="40% - ส่วนที่ถูกเน้น1 2 2 2" xfId="29191" xr:uid="{A7994C15-A1CF-4983-85DC-A8807E192A6D}"/>
    <cellStyle name="40% - ส่วนที่ถูกเน้น1 2 3" xfId="1756" xr:uid="{06C55D3F-DAB7-4F57-9F5B-34AF286C1A04}"/>
    <cellStyle name="40% - ส่วนที่ถูกเน้น1 2 4" xfId="27196" xr:uid="{AC14EE92-6317-4DC2-8674-AEA71BCC706E}"/>
    <cellStyle name="40% - ส่วนที่ถูกเน้น1 2 5" xfId="28965" xr:uid="{B685B28B-6310-47D4-8343-ABCAAE6833F1}"/>
    <cellStyle name="40% - ส่วนที่ถูกเน้น1 2 6" xfId="1654" xr:uid="{0E7B9064-54A6-4CE4-870E-AAE74C553BF0}"/>
    <cellStyle name="40% - ส่วนที่ถูกเน้น1 2 7" xfId="1087" xr:uid="{B5F822BF-B472-431C-A03B-31E6414EC50F}"/>
    <cellStyle name="40% - ส่วนที่ถูกเน้น1 3" xfId="27370" xr:uid="{F07B6A2D-6595-4AC2-9E82-B42A161D9D5F}"/>
    <cellStyle name="40% - ส่วนที่ถูกเน้น1 4" xfId="1593" xr:uid="{126AB76B-CB97-44AC-AB70-671A50426075}"/>
    <cellStyle name="40% - ส่วนที่ถูกเน้น1 5" xfId="29983" xr:uid="{D3170ECD-6C3E-4245-9145-4D9499DF0F9A}"/>
    <cellStyle name="40% - ส่วนที่ถูกเน้น2" xfId="416" xr:uid="{230ED85F-7053-4255-8EB2-45A13518DA98}"/>
    <cellStyle name="40% - ส่วนที่ถูกเน้น2 2" xfId="463" xr:uid="{1594DA80-12FC-4FC2-9E87-FFAD4F942076}"/>
    <cellStyle name="40% - ส่วนที่ถูกเน้น2 2 2" xfId="1814" xr:uid="{86226050-D675-435E-AE67-82C3936803E4}"/>
    <cellStyle name="40% - ส่วนที่ถูกเน้น2 2 2 2" xfId="29192" xr:uid="{37E2F467-9DD6-4400-A4B5-33B539E3D4C4}"/>
    <cellStyle name="40% - ส่วนที่ถูกเน้น2 2 3" xfId="1757" xr:uid="{88BED7BF-C35D-4BEE-A506-7FF3357DFAEE}"/>
    <cellStyle name="40% - ส่วนที่ถูกเน้น2 2 4" xfId="27197" xr:uid="{B82909E2-8E86-43BB-936B-BE4BCD8EACCC}"/>
    <cellStyle name="40% - ส่วนที่ถูกเน้น2 2 5" xfId="28473" xr:uid="{B0213FE2-A630-4760-BA9D-BFC99EE7B896}"/>
    <cellStyle name="40% - ส่วนที่ถูกเน้น2 2 6" xfId="1655" xr:uid="{D889466F-A17B-4D5C-A2D3-2BC92FA1EA0E}"/>
    <cellStyle name="40% - ส่วนที่ถูกเน้น2 2 7" xfId="902" xr:uid="{22C61D4F-8997-4E4B-BEDE-1164D2827289}"/>
    <cellStyle name="40% - ส่วนที่ถูกเน้น3" xfId="417" xr:uid="{8E5B979D-014B-4616-92FF-AE42DEF64D7E}"/>
    <cellStyle name="40% - ส่วนที่ถูกเน้น3 2" xfId="464" xr:uid="{355AE8D2-6892-43F1-89CA-C39F9DB29D52}"/>
    <cellStyle name="40% - ส่วนที่ถูกเน้น3 2 2" xfId="1815" xr:uid="{BDD1B6DC-996D-404D-A140-1DC79870B612}"/>
    <cellStyle name="40% - ส่วนที่ถูกเน้น3 2 2 2" xfId="29193" xr:uid="{F00FBA92-B34E-4933-8D76-F99AF340EDAF}"/>
    <cellStyle name="40% - ส่วนที่ถูกเน้น3 2 3" xfId="1758" xr:uid="{7ACCA697-29F7-4D88-86A4-ED818DA78201}"/>
    <cellStyle name="40% - ส่วนที่ถูกเน้น3 2 4" xfId="27198" xr:uid="{1F6494C2-33A1-4EE1-BB76-D80977CCF812}"/>
    <cellStyle name="40% - ส่วนที่ถูกเน้น3 2 5" xfId="28437" xr:uid="{A14E03BD-188D-4358-A59B-06375A9EBE4D}"/>
    <cellStyle name="40% - ส่วนที่ถูกเน้น3 2 6" xfId="1656" xr:uid="{A5CD7E12-A11E-44A2-82FA-A0DB3E63702C}"/>
    <cellStyle name="40% - ส่วนที่ถูกเน้น3 2 7" xfId="802" xr:uid="{EBB6D613-7896-48BE-864B-EBBAA1DC5CCE}"/>
    <cellStyle name="40% - ส่วนที่ถูกเน้น3 3" xfId="27371" xr:uid="{7E70B6B6-0C3A-4002-B0B1-A9ABA0EAC20E}"/>
    <cellStyle name="40% - ส่วนที่ถูกเน้น3 4" xfId="1594" xr:uid="{E18BD861-5A3A-44C9-B92A-12188B0AB773}"/>
    <cellStyle name="40% - ส่วนที่ถูกเน้น4" xfId="418" xr:uid="{2399A87E-A870-4095-B759-BE83342E9406}"/>
    <cellStyle name="40% - ส่วนที่ถูกเน้น4 2" xfId="465" xr:uid="{55073767-4CCF-40E2-B30D-4178727BEAFA}"/>
    <cellStyle name="40% - ส่วนที่ถูกเน้น4 2 2" xfId="1816" xr:uid="{2BB534C2-EFD6-402E-893B-1C3275B6FD2C}"/>
    <cellStyle name="40% - ส่วนที่ถูกเน้น4 2 2 2" xfId="29194" xr:uid="{1D1931D3-7BDF-48C8-93C1-7E04178541E9}"/>
    <cellStyle name="40% - ส่วนที่ถูกเน้น4 2 3" xfId="1759" xr:uid="{AE2AC6E6-5B59-479E-A57C-8B5AE16C7E6F}"/>
    <cellStyle name="40% - ส่วนที่ถูกเน้น4 2 4" xfId="27199" xr:uid="{73D79E74-2796-425E-814B-042680EE73D8}"/>
    <cellStyle name="40% - ส่วนที่ถูกเน้น4 2 5" xfId="28399" xr:uid="{F1ED9849-5873-4EAF-8604-71D81ECBE2FA}"/>
    <cellStyle name="40% - ส่วนที่ถูกเน้น4 2 6" xfId="1657" xr:uid="{C80A8658-7616-47C0-9550-EEAA8C6163CB}"/>
    <cellStyle name="40% - ส่วนที่ถูกเน้น4 2 7" xfId="821" xr:uid="{B60198EC-256B-41CD-BA5C-6BAD4B82EC2C}"/>
    <cellStyle name="40% - ส่วนที่ถูกเน้น4 3" xfId="27372" xr:uid="{87DEDCF4-F7D9-4D36-94B4-C8E93466CA12}"/>
    <cellStyle name="40% - ส่วนที่ถูกเน้น4 4" xfId="1595" xr:uid="{57C46A8F-6F23-4A48-B9D9-A52EEB45428F}"/>
    <cellStyle name="40% - ส่วนที่ถูกเน้น4 5" xfId="29984" xr:uid="{ABCD8F09-D060-4753-9838-923A6A67CCD2}"/>
    <cellStyle name="40% - ส่วนที่ถูกเน้น5" xfId="419" xr:uid="{E6726213-162E-4FF9-A2BD-1D1644081CBE}"/>
    <cellStyle name="40% - ส่วนที่ถูกเน้น5 2" xfId="466" xr:uid="{653F0178-B837-4D55-AE56-BDAB1099367D}"/>
    <cellStyle name="40% - ส่วนที่ถูกเน้น5 2 2" xfId="1817" xr:uid="{E8F0477A-3F07-4717-983E-E29C6B5EAAAA}"/>
    <cellStyle name="40% - ส่วนที่ถูกเน้น5 2 2 2" xfId="29195" xr:uid="{FCB6A4C1-49EC-4600-8F3C-6920ECA361A8}"/>
    <cellStyle name="40% - ส่วนที่ถูกเน้น5 2 3" xfId="1760" xr:uid="{2C6F47AE-CFDF-4310-919E-9DA3467B73C8}"/>
    <cellStyle name="40% - ส่วนที่ถูกเน้น5 2 4" xfId="27200" xr:uid="{0508791D-4B37-438E-8A91-EFD74A498935}"/>
    <cellStyle name="40% - ส่วนที่ถูกเน้น5 2 5" xfId="28359" xr:uid="{3872549C-0E5D-4752-8FDA-BF61912517B5}"/>
    <cellStyle name="40% - ส่วนที่ถูกเน้น5 2 6" xfId="1658" xr:uid="{46E277EF-FC54-4C7D-B64D-D84DA5C272C9}"/>
    <cellStyle name="40% - ส่วนที่ถูกเน้น5 2 7" xfId="1278" xr:uid="{B381B428-09E2-4C77-8FC9-0530756DDBAA}"/>
    <cellStyle name="40% - ส่วนที่ถูกเน้น5 3" xfId="29985" xr:uid="{E0D2F48D-DD36-4C45-BF18-94740C1CEAC8}"/>
    <cellStyle name="40% - ส่วนที่ถูกเน้น6" xfId="420" xr:uid="{82003332-BB4A-4DDC-A922-65EFED0A89CE}"/>
    <cellStyle name="40% - ส่วนที่ถูกเน้น6 2" xfId="467" xr:uid="{DCDA867B-EEA2-464C-A764-62FDD2AAD7DA}"/>
    <cellStyle name="40% - ส่วนที่ถูกเน้น6 2 2" xfId="1818" xr:uid="{AFA11A05-D64B-4C0F-BA97-FAC72016F02F}"/>
    <cellStyle name="40% - ส่วนที่ถูกเน้น6 2 2 2" xfId="29196" xr:uid="{EAE8F328-E844-4F8B-92E4-7D7E9F3DB2CD}"/>
    <cellStyle name="40% - ส่วนที่ถูกเน้น6 2 3" xfId="1761" xr:uid="{6C66F70D-C160-4D03-9002-2470C1F95D48}"/>
    <cellStyle name="40% - ส่วนที่ถูกเน้น6 2 4" xfId="27201" xr:uid="{BFF6289C-AF5B-484F-B2DA-43205F79B2A1}"/>
    <cellStyle name="40% - ส่วนที่ถูกเน้น6 2 5" xfId="28577" xr:uid="{E228C1FB-0D58-48DD-9B38-06D3C7925C03}"/>
    <cellStyle name="40% - ส่วนที่ถูกเน้น6 2 6" xfId="1659" xr:uid="{B0E4E83C-F871-4C08-98E6-E0945A766193}"/>
    <cellStyle name="40% - ส่วนที่ถูกเน้น6 2 7" xfId="1086" xr:uid="{B1EA947B-BFDA-4CAC-AD57-DEB8C6E84883}"/>
    <cellStyle name="40% - ส่วนที่ถูกเน้น6 3" xfId="27373" xr:uid="{48E7DFD0-4B18-4292-BF61-7A73EB953510}"/>
    <cellStyle name="40% - ส่วนที่ถูกเน้น6 4" xfId="1596" xr:uid="{A2FC16A9-C1E5-4EE9-ABFD-F0178751310F}"/>
    <cellStyle name="40% - ส่วนที่ถูกเน้น6 5" xfId="29986" xr:uid="{AA0AD550-1BC5-4EE1-9AA5-DA269E0C9254}"/>
    <cellStyle name="60% - Accent1" xfId="669" builtinId="32" customBuiltin="1"/>
    <cellStyle name="60% - Accent1 2" xfId="125" xr:uid="{38731209-0FD2-4A01-9B04-C67650290883}"/>
    <cellStyle name="60% - Accent1 2 2" xfId="1083" xr:uid="{78A68DAE-D36F-4546-80C4-902816BC82F2}"/>
    <cellStyle name="60% - Accent1 2 3" xfId="27007" xr:uid="{A4585895-BBC1-4B7A-BC9D-DB079E6C785C}"/>
    <cellStyle name="60% - Accent1 2 4" xfId="1995" xr:uid="{267A435C-8DC3-499F-9D56-6B83AF558CE7}"/>
    <cellStyle name="60% - Accent1 2 5" xfId="29987" xr:uid="{1A81502A-0331-442E-B022-7C299AB1B846}"/>
    <cellStyle name="60% - Accent1 3" xfId="1249" xr:uid="{01321F9D-CF46-4373-8733-AAB20E54FF8E}"/>
    <cellStyle name="60% - Accent1 3 2" xfId="29084" xr:uid="{868D193D-E0AA-49B8-8DA9-BD081911689B}"/>
    <cellStyle name="60% - Accent1 4" xfId="1493" xr:uid="{3C78051C-66DB-421D-BB73-2F8EED3B7059}"/>
    <cellStyle name="60% - Accent1 4 2" xfId="29500" xr:uid="{AE1E04CD-20D4-48D0-9F65-A59A69C49297}"/>
    <cellStyle name="60% - Accent1 4 3" xfId="28885" xr:uid="{53805A2F-580A-4C65-BD51-F4622EF5E77F}"/>
    <cellStyle name="60% - Accent1 4 4" xfId="27563" xr:uid="{8A7B0B63-8CBF-4017-8869-082D1341E6F4}"/>
    <cellStyle name="60% - Accent1 5" xfId="1564" xr:uid="{1294EA94-918B-4897-9505-9BBDCB41056F}"/>
    <cellStyle name="60% - Accent1 5 2" xfId="29556" xr:uid="{7D0523F6-C7A9-4961-9E3F-0AA6FE246650}"/>
    <cellStyle name="60% - Accent1 6" xfId="29575" xr:uid="{1D3B2089-2D83-4529-AC45-3CE5173D586E}"/>
    <cellStyle name="60% - Accent1 7" xfId="28983" xr:uid="{2DE7AC74-0FB6-429A-BE25-D6383BDC8340}"/>
    <cellStyle name="60% - Accent2" xfId="673" builtinId="36" customBuiltin="1"/>
    <cellStyle name="60% - Accent2 2" xfId="126" xr:uid="{F07F9B79-0826-4CE7-A165-0D521F065436}"/>
    <cellStyle name="60% - Accent2 2 2" xfId="969" xr:uid="{88D39972-D6A6-4AE6-8DD2-ED93130848EC}"/>
    <cellStyle name="60% - Accent2 2 3" xfId="27008" xr:uid="{59DBBD1A-B885-4AFE-9B18-43522C777609}"/>
    <cellStyle name="60% - Accent2 2 4" xfId="1996" xr:uid="{1E82FBB5-32F1-4976-B80E-E713FE6D913D}"/>
    <cellStyle name="60% - Accent2 2 5" xfId="29988" xr:uid="{8CD06E62-DE61-4768-89D0-5BD19154A91B}"/>
    <cellStyle name="60% - Accent2 3" xfId="887" xr:uid="{A91B01FC-9EEB-4FA3-8B56-3980DDDF2794}"/>
    <cellStyle name="60% - Accent2 3 2" xfId="29087" xr:uid="{269D921C-DF38-4C76-A509-4E71FE9B9D27}"/>
    <cellStyle name="60% - Accent2 4" xfId="1494" xr:uid="{0FC263DA-0D93-47B8-8FB0-785E20C9E01D}"/>
    <cellStyle name="60% - Accent2 4 2" xfId="29503" xr:uid="{E2C797D6-1DFA-43F2-B4DE-5FD41EB7BE02}"/>
    <cellStyle name="60% - Accent2 4 3" xfId="27817" xr:uid="{686A1DEE-B17B-458C-AC83-63943DFAAF2E}"/>
    <cellStyle name="60% - Accent2 4 4" xfId="27566" xr:uid="{DF18AA0B-BAC3-4DE0-B3AB-2CC27A444A80}"/>
    <cellStyle name="60% - Accent2 5" xfId="1568" xr:uid="{9B75E08B-A7CF-4675-9E99-5037ABE91D5F}"/>
    <cellStyle name="60% - Accent2 5 2" xfId="29559" xr:uid="{40785060-2007-4B84-AF94-883F5B53D928}"/>
    <cellStyle name="60% - Accent2 6" xfId="29578" xr:uid="{70BA9C1D-C2A3-41D5-87D0-9C86587CC5B1}"/>
    <cellStyle name="60% - Accent2 7" xfId="28984" xr:uid="{4AF437DE-E4BC-4FBA-99E7-A1859689585A}"/>
    <cellStyle name="60% - Accent3" xfId="677" builtinId="40" customBuiltin="1"/>
    <cellStyle name="60% - Accent3 2" xfId="127" xr:uid="{CAD0D38B-00F4-4804-BE95-F7A60E7CD91D}"/>
    <cellStyle name="60% - Accent3 2 2" xfId="793" xr:uid="{1B6FDF47-FABC-47B7-A995-0620F79F9A4B}"/>
    <cellStyle name="60% - Accent3 2 2 2" xfId="30207" xr:uid="{87BB8A6C-E67D-4E03-AFF5-AC12660D9B51}"/>
    <cellStyle name="60% - Accent3 2 3" xfId="27009" xr:uid="{A975DAAC-A5C3-4BC5-A615-71E65B9FEFA4}"/>
    <cellStyle name="60% - Accent3 2 4" xfId="1997" xr:uid="{1F5AA19A-1F89-4DF1-B7B5-36C761566645}"/>
    <cellStyle name="60% - Accent3 2 5" xfId="29989" xr:uid="{8C38E889-C1A3-4A6B-B314-DD70A8FB4351}"/>
    <cellStyle name="60% - Accent3 3" xfId="1046" xr:uid="{C343CB70-26D1-4DCF-88F7-BFA2FEEF3454}"/>
    <cellStyle name="60% - Accent3 3 2" xfId="29090" xr:uid="{B054346F-643C-41B8-BBD2-1F57558CFD69}"/>
    <cellStyle name="60% - Accent3 4" xfId="1495" xr:uid="{5A9A529B-7B7E-43E4-985B-95F37055D8C5}"/>
    <cellStyle name="60% - Accent3 4 2" xfId="29506" xr:uid="{259CFA8C-9A31-4B3B-9C84-713AB9E5AC24}"/>
    <cellStyle name="60% - Accent3 4 3" xfId="28639" xr:uid="{B5420F72-F056-45A5-B519-92E203B6A755}"/>
    <cellStyle name="60% - Accent3 4 4" xfId="27569" xr:uid="{F6E2EDC3-F831-48E3-87AA-9482035EACA0}"/>
    <cellStyle name="60% - Accent3 5" xfId="1572" xr:uid="{45E8AAFD-A614-46F1-99E2-DF513D2D75C9}"/>
    <cellStyle name="60% - Accent3 5 2" xfId="29562" xr:uid="{5A42CC2A-7013-4CC7-829A-25A2C26C41A2}"/>
    <cellStyle name="60% - Accent3 6" xfId="29581" xr:uid="{5DFCB82E-BF3B-40AD-9010-5A174BA25232}"/>
    <cellStyle name="60% - Accent3 7" xfId="28985" xr:uid="{8AEEB4C5-E43C-44E5-A0F7-7DDD33307C05}"/>
    <cellStyle name="60% - Accent4" xfId="681" builtinId="44" customBuiltin="1"/>
    <cellStyle name="60% - Accent4 2" xfId="128" xr:uid="{4E5E9842-A6ED-4AEF-BCA3-A78157913247}"/>
    <cellStyle name="60% - Accent4 2 2" xfId="903" xr:uid="{F3B9925C-29DD-42CF-B442-153222768822}"/>
    <cellStyle name="60% - Accent4 2 3" xfId="27010" xr:uid="{620CF61B-B94E-4295-87A0-7494EEA78DC4}"/>
    <cellStyle name="60% - Accent4 2 4" xfId="1998" xr:uid="{C6363753-7E6A-4D88-863D-B613DEDF7CD3}"/>
    <cellStyle name="60% - Accent4 2 5" xfId="29990" xr:uid="{4EDBD200-9E27-4B3B-9717-F64154D6AFA3}"/>
    <cellStyle name="60% - Accent4 3" xfId="864" xr:uid="{7CA021F2-4B7C-4158-A4E9-89706A325723}"/>
    <cellStyle name="60% - Accent4 3 2" xfId="29093" xr:uid="{18DF5667-1472-4BD2-8A83-DB72A4828FB6}"/>
    <cellStyle name="60% - Accent4 4" xfId="1496" xr:uid="{936EC40C-2A3C-4B2B-A858-03FCEA8277AB}"/>
    <cellStyle name="60% - Accent4 4 2" xfId="29509" xr:uid="{B2287E24-A636-4681-8852-47E1BA738440}"/>
    <cellStyle name="60% - Accent4 4 3" xfId="28852" xr:uid="{7075F5D9-0398-4B6F-8BA9-054B36950764}"/>
    <cellStyle name="60% - Accent4 4 4" xfId="27572" xr:uid="{BA951B09-B58B-4DA8-982F-5E6B23D25CEA}"/>
    <cellStyle name="60% - Accent4 5" xfId="1576" xr:uid="{083CDA4F-07D2-422C-80E5-DDCFAD7C086D}"/>
    <cellStyle name="60% - Accent4 5 2" xfId="29565" xr:uid="{0FD52DE4-1F88-45EB-AD30-1A2BF2F6369E}"/>
    <cellStyle name="60% - Accent4 6" xfId="29584" xr:uid="{9E56E1CD-60AC-469B-AE31-DCE518398862}"/>
    <cellStyle name="60% - Accent4 7" xfId="28986" xr:uid="{F3435B10-2B27-4487-A2DB-28E09BDF5980}"/>
    <cellStyle name="60% - Accent5" xfId="685" builtinId="48" customBuiltin="1"/>
    <cellStyle name="60% - Accent5 2" xfId="129" xr:uid="{9F8D8BDE-6D3F-4F24-8472-44BDB1537C51}"/>
    <cellStyle name="60% - Accent5 2 2" xfId="1240" xr:uid="{0772351D-43CC-45F7-9C34-8628F4EAE18D}"/>
    <cellStyle name="60% - Accent5 2 3" xfId="27011" xr:uid="{524BB7F5-4C96-47A0-B15D-7F7678269D99}"/>
    <cellStyle name="60% - Accent5 2 4" xfId="1999" xr:uid="{395BC42B-F4B9-4D07-A282-D325FBB16E91}"/>
    <cellStyle name="60% - Accent5 2 5" xfId="29991" xr:uid="{01270853-80DD-4FE1-B042-73E16A146BDA}"/>
    <cellStyle name="60% - Accent5 3" xfId="879" xr:uid="{3FD5805E-60BA-475F-B7B7-A5869FE0DDE0}"/>
    <cellStyle name="60% - Accent5 3 2" xfId="29096" xr:uid="{232E9070-7046-48C5-8590-ED8D4CE7445E}"/>
    <cellStyle name="60% - Accent5 4" xfId="1497" xr:uid="{F65B8ABC-88F6-4EAF-BF95-A8D776B23F57}"/>
    <cellStyle name="60% - Accent5 4 2" xfId="29512" xr:uid="{5BD63ECA-5971-4B41-9A01-D13157358A31}"/>
    <cellStyle name="60% - Accent5 4 3" xfId="27782" xr:uid="{651C7D91-1E9A-42B4-BDD6-C7D6FD158B88}"/>
    <cellStyle name="60% - Accent5 4 4" xfId="27575" xr:uid="{6149E86F-7014-4294-9A3A-6E1080273616}"/>
    <cellStyle name="60% - Accent5 5" xfId="1580" xr:uid="{1CA7C4D0-11AA-42E5-B4D5-C4A902F1D265}"/>
    <cellStyle name="60% - Accent5 5 2" xfId="29568" xr:uid="{39638BBE-0097-47E3-B741-01CD93302467}"/>
    <cellStyle name="60% - Accent5 6" xfId="29587" xr:uid="{9F14B65A-224C-4E65-BE8C-2A38AD8C931C}"/>
    <cellStyle name="60% - Accent5 7" xfId="28987" xr:uid="{EF0384BF-B992-4D04-BB4F-D21D2DFBFD7B}"/>
    <cellStyle name="60% - Accent6" xfId="689" builtinId="52" customBuiltin="1"/>
    <cellStyle name="60% - Accent6 2" xfId="130" xr:uid="{57F13584-95A5-4937-AA03-7A58A8CF1BF8}"/>
    <cellStyle name="60% - Accent6 2 2" xfId="954" xr:uid="{034C7352-6D42-4D9C-9575-243312B52BFB}"/>
    <cellStyle name="60% - Accent6 2 3" xfId="27012" xr:uid="{2C119BFF-434F-4DCB-8715-6AADC7F6899A}"/>
    <cellStyle name="60% - Accent6 2 4" xfId="2000" xr:uid="{6DCD75BD-E7A6-4DDC-80E9-5FA6DC4F7C0F}"/>
    <cellStyle name="60% - Accent6 2 5" xfId="29992" xr:uid="{3C2F5FB7-7250-470B-BCC0-528F05347D6C}"/>
    <cellStyle name="60% - Accent6 3" xfId="967" xr:uid="{3E304D80-9213-4D4D-A017-517CEA261870}"/>
    <cellStyle name="60% - Accent6 3 2" xfId="29099" xr:uid="{F36ACBA4-BB88-4D9A-A0E1-EDD6464C34EF}"/>
    <cellStyle name="60% - Accent6 4" xfId="1498" xr:uid="{742C95C2-8E9F-4E62-AC77-B16224EA8978}"/>
    <cellStyle name="60% - Accent6 4 2" xfId="29515" xr:uid="{EE419B86-F2FB-4B2E-B600-D99FBFE35873}"/>
    <cellStyle name="60% - Accent6 4 3" xfId="28603" xr:uid="{70798E4A-741D-4F5B-97CC-D21F8B64A439}"/>
    <cellStyle name="60% - Accent6 4 4" xfId="27578" xr:uid="{CB0F28E1-F78A-43E6-9B46-DD4BB7255821}"/>
    <cellStyle name="60% - Accent6 5" xfId="1584" xr:uid="{95D1D81E-0DA8-46FC-82B7-BF53A81E6A79}"/>
    <cellStyle name="60% - Accent6 5 2" xfId="29571" xr:uid="{CCB3A76A-C8A4-49AF-9E55-830E60F504D9}"/>
    <cellStyle name="60% - Accent6 6" xfId="29590" xr:uid="{E93D06F7-F1C3-4C67-8EE1-D50943E5A506}"/>
    <cellStyle name="60% - Accent6 7" xfId="28988" xr:uid="{D1F008D3-3762-4EE0-8F37-A1A292AFC981}"/>
    <cellStyle name="60% - ส่วนที่ถูกเน้น1" xfId="421" xr:uid="{14098DB2-7D7F-456D-A718-AC0D55959639}"/>
    <cellStyle name="60% - ส่วนที่ถูกเน้น1 2" xfId="468" xr:uid="{182A6175-D149-4303-B47F-C08678D1E5D1}"/>
    <cellStyle name="60% - ส่วนที่ถูกเน้น1 2 2" xfId="1762" xr:uid="{674E7093-8D2F-40AF-B31A-E5DDFD024872}"/>
    <cellStyle name="60% - ส่วนที่ถูกเน้น1 2 3" xfId="27202" xr:uid="{71DA2441-743F-45F6-9A74-86A83F12A22E}"/>
    <cellStyle name="60% - ส่วนที่ถูกเน้น1 2 4" xfId="28794" xr:uid="{3297C052-D6CD-4673-AFF4-3A58E43F3C89}"/>
    <cellStyle name="60% - ส่วนที่ถูกเน้น1 2 5" xfId="1660" xr:uid="{144DD6F9-2E72-4E22-B2B6-4912035CBCE8}"/>
    <cellStyle name="60% - ส่วนที่ถูกเน้น1 2 6" xfId="981" xr:uid="{2D8AC337-5F20-4D97-8AC9-018351F23EDF}"/>
    <cellStyle name="60% - ส่วนที่ถูกเน้น1 3" xfId="27374" xr:uid="{403D71C9-FF3E-4ABD-BF8A-A535F5FD034E}"/>
    <cellStyle name="60% - ส่วนที่ถูกเน้น1 4" xfId="1597" xr:uid="{49082C73-016E-4765-AD1A-D6696B20B9CB}"/>
    <cellStyle name="60% - ส่วนที่ถูกเน้น1 5" xfId="29993" xr:uid="{23EDB71D-0A1E-4BFB-BDEA-E9F6A935A914}"/>
    <cellStyle name="60% - ส่วนที่ถูกเน้น2" xfId="422" xr:uid="{1D66CE04-BF63-43A0-8DBA-6687957D6198}"/>
    <cellStyle name="60% - ส่วนที่ถูกเน้น2 2" xfId="469" xr:uid="{66953760-E70E-4E7F-A21B-709453762D22}"/>
    <cellStyle name="60% - ส่วนที่ถูกเน้น2 2 2" xfId="1763" xr:uid="{E1B9D501-B0E9-486A-8134-2A40B6645FCC}"/>
    <cellStyle name="60% - ส่วนที่ถูกเน้น2 2 3" xfId="27203" xr:uid="{3E810B22-979C-4510-971E-AE4A930F9BB1}"/>
    <cellStyle name="60% - ส่วนที่ถูกเน้น2 2 4" xfId="27721" xr:uid="{6274CB45-228F-476F-BCC4-704191E52ADA}"/>
    <cellStyle name="60% - ส่วนที่ถูกเน้น2 2 5" xfId="1661" xr:uid="{4E0D97B9-8F74-4E38-B309-C60CAA9036C1}"/>
    <cellStyle name="60% - ส่วนที่ถูกเน้น2 2 6" xfId="933" xr:uid="{16AECD2D-3C3E-4E6E-AB5B-018ADD4DB868}"/>
    <cellStyle name="60% - ส่วนที่ถูกเน้น2 3" xfId="29994" xr:uid="{EBEB1E80-2A74-4DC0-B619-B137720FB9D7}"/>
    <cellStyle name="60% - ส่วนที่ถูกเน้น3" xfId="423" xr:uid="{18CD9202-C731-4208-A64F-DB6FC2E53CF4}"/>
    <cellStyle name="60% - ส่วนที่ถูกเน้น3 2" xfId="470" xr:uid="{CAEB0BB3-DA84-4CE8-B5A1-BE5C13F7367D}"/>
    <cellStyle name="60% - ส่วนที่ถูกเน้น3 2 2" xfId="1764" xr:uid="{FC362CC7-4EC0-4201-B1E4-3E17D9AEA3D3}"/>
    <cellStyle name="60% - ส่วนที่ถูกเน้น3 2 3" xfId="27204" xr:uid="{D3768F3A-79CF-481A-B072-4074A0E3E7BE}"/>
    <cellStyle name="60% - ส่วนที่ถูกเน้น3 2 4" xfId="28323" xr:uid="{FC6C5A6A-4F6D-4BDB-A8B6-A6873AFDFF50}"/>
    <cellStyle name="60% - ส่วนที่ถูกเน้น3 2 5" xfId="1662" xr:uid="{ABA63C78-18FE-4C5B-9EBD-5B1640CBE4A2}"/>
    <cellStyle name="60% - ส่วนที่ถูกเน้น3 2 6" xfId="900" xr:uid="{4A32289E-1481-407F-B90D-201D03A7CF7A}"/>
    <cellStyle name="60% - ส่วนที่ถูกเน้น3 3" xfId="27375" xr:uid="{662D6F69-C478-4249-8FD9-151E5E386802}"/>
    <cellStyle name="60% - ส่วนที่ถูกเน้น3 4" xfId="1598" xr:uid="{B8A23A88-D75A-4D2A-B94F-54B99F020D0B}"/>
    <cellStyle name="60% - ส่วนที่ถูกเน้น3 5" xfId="29995" xr:uid="{0DD5B6C4-60BE-4105-BB0A-8AC4F3374975}"/>
    <cellStyle name="60% - ส่วนที่ถูกเน้น4" xfId="424" xr:uid="{0959FA91-5C24-4B2A-97CE-3B77A38D6FCD}"/>
    <cellStyle name="60% - ส่วนที่ถูกเน้น4 2" xfId="471" xr:uid="{187C6B22-74DA-472C-815F-BF5A2E8EC2D9}"/>
    <cellStyle name="60% - ส่วนที่ถูกเน้น4 2 2" xfId="1765" xr:uid="{229B8E77-059D-46E6-8B3C-00CC8B53FC5E}"/>
    <cellStyle name="60% - ส่วนที่ถูกเน้น4 2 3" xfId="27205" xr:uid="{A7412020-00D5-4AC4-87B6-C5E34D1CB9EB}"/>
    <cellStyle name="60% - ส่วนที่ถูกเน้น4 2 4" xfId="28288" xr:uid="{F1286F32-0917-433E-A8B1-BB543071E8FC}"/>
    <cellStyle name="60% - ส่วนที่ถูกเน้น4 2 5" xfId="1663" xr:uid="{0101EC9E-CF12-46A4-AAD0-B451E777B454}"/>
    <cellStyle name="60% - ส่วนที่ถูกเน้น4 2 6" xfId="1037" xr:uid="{32638F10-94D1-4C6E-9299-C93F02C5B9A5}"/>
    <cellStyle name="60% - ส่วนที่ถูกเน้น4 3" xfId="27376" xr:uid="{FF9ECD0E-1551-4186-A9BA-AC95CD735055}"/>
    <cellStyle name="60% - ส่วนที่ถูกเน้น4 4" xfId="1599" xr:uid="{EA3C6BE8-6163-4EA0-9E3D-5EF0D53CDCC1}"/>
    <cellStyle name="60% - ส่วนที่ถูกเน้น4 5" xfId="29996" xr:uid="{F97572C0-A9E6-4F52-B4EB-F5B606D93EBA}"/>
    <cellStyle name="60% - ส่วนที่ถูกเน้น5" xfId="425" xr:uid="{FB578D75-37F8-454F-8D22-118B2F151968}"/>
    <cellStyle name="60% - ส่วนที่ถูกเน้น5 2" xfId="472" xr:uid="{590C788C-94C4-43A2-A111-7E45B22A37D6}"/>
    <cellStyle name="60% - ส่วนที่ถูกเน้น5 2 2" xfId="1766" xr:uid="{CF6F1C2A-470F-4325-B5FD-A899B3E9BEF1}"/>
    <cellStyle name="60% - ส่วนที่ถูกเน้น5 2 3" xfId="27206" xr:uid="{5C1A93AA-470B-42E4-A75D-F8967FA17005}"/>
    <cellStyle name="60% - ส่วนที่ถูกเน้น5 2 4" xfId="28250" xr:uid="{43374E68-ED20-454D-A9E3-5C0489865145}"/>
    <cellStyle name="60% - ส่วนที่ถูกเน้น5 2 5" xfId="1664" xr:uid="{D35CB27D-77F9-4AF6-AA44-13CC09CD7F49}"/>
    <cellStyle name="60% - ส่วนที่ถูกเน้น5 2 6" xfId="835" xr:uid="{BEECA39F-FC46-4E57-8E6B-E0346D0CF2CD}"/>
    <cellStyle name="60% - ส่วนที่ถูกเน้น5 3" xfId="27377" xr:uid="{B66B03A4-BBFA-41A9-9A07-56801F9A160B}"/>
    <cellStyle name="60% - ส่วนที่ถูกเน้น5 4" xfId="1600" xr:uid="{05AE50EC-17AC-4445-A918-FBA8DC2391F3}"/>
    <cellStyle name="60% - ส่วนที่ถูกเน้น5 5" xfId="29997" xr:uid="{878D0B29-CB77-43C8-8A07-E826003639BC}"/>
    <cellStyle name="60% - ส่วนที่ถูกเน้น6" xfId="426" xr:uid="{00326F36-560D-49E2-A4F2-3F4170DEF8B3}"/>
    <cellStyle name="60% - ส่วนที่ถูกเน้น6 2" xfId="473" xr:uid="{EAE33550-6593-45D8-80F9-B0081065403D}"/>
    <cellStyle name="60% - ส่วนที่ถูกเน้น6 2 2" xfId="1767" xr:uid="{0A5F9B8A-DA3C-4911-8955-DF3AAE691D2F}"/>
    <cellStyle name="60% - ส่วนที่ถูกเน้น6 2 3" xfId="27207" xr:uid="{74D3003F-43AA-4BC7-8A15-E56237FFD075}"/>
    <cellStyle name="60% - ส่วนที่ถูกเน้น6 2 4" xfId="28212" xr:uid="{150D385F-112E-4DA3-8F0D-E13E19F09544}"/>
    <cellStyle name="60% - ส่วนที่ถูกเน้น6 2 5" xfId="1665" xr:uid="{824AE35F-6B7E-44B3-AE41-B76FA6D16054}"/>
    <cellStyle name="60% - ส่วนที่ถูกเน้น6 2 6" xfId="1105" xr:uid="{6889E926-5CBB-44E2-A251-385D1E94494B}"/>
    <cellStyle name="60% - ส่วนที่ถูกเน้น6 3" xfId="27378" xr:uid="{0FDCA55A-87B5-4401-9E0E-9E4EE3929A77}"/>
    <cellStyle name="60% - ส่วนที่ถูกเน้น6 4" xfId="1601" xr:uid="{54EC3713-E84E-4525-BEA9-297CDF2DFDF8}"/>
    <cellStyle name="75" xfId="1015" xr:uid="{1B4232D3-40D7-4BAF-8900-D0EDAE6105CF}"/>
    <cellStyle name="Accent1" xfId="666" builtinId="29" customBuiltin="1"/>
    <cellStyle name="Accent1 2" xfId="131" xr:uid="{3964F3E2-2BA5-467A-AF13-359D99889D62}"/>
    <cellStyle name="Accent1 2 2" xfId="1065" xr:uid="{C5B56CF0-4ED7-4056-8A0A-39D9253A8EB1}"/>
    <cellStyle name="Accent1 2 2 2" xfId="30208" xr:uid="{F7138D0E-6D41-4845-99D8-922956D54D82}"/>
    <cellStyle name="Accent1 2 3" xfId="27013" xr:uid="{1B775210-B92F-4247-B041-57977D1CD319}"/>
    <cellStyle name="Accent1 2 4" xfId="1849" xr:uid="{831A72C9-7B6E-471E-AEE0-DBD0B078D8B9}"/>
    <cellStyle name="Accent1 2 5" xfId="29998" xr:uid="{6080DB3C-94EC-491C-B394-C1D9150005E5}"/>
    <cellStyle name="Accent1 3" xfId="825" xr:uid="{D1A54DF2-16E4-47A5-89ED-B3070B8A0BAC}"/>
    <cellStyle name="Accent1 4" xfId="1499" xr:uid="{5D315BB8-9E88-44ED-9AB5-3C6142541285}"/>
    <cellStyle name="Accent1 5" xfId="1561" xr:uid="{D6FD670A-7F4E-4A36-AA7E-DD283BCBE32F}"/>
    <cellStyle name="Accent2" xfId="670" builtinId="33" customBuiltin="1"/>
    <cellStyle name="Accent2 2" xfId="132" xr:uid="{CEB4A2AC-ACA1-4FCD-BF37-268B40E924D5}"/>
    <cellStyle name="Accent2 2 2" xfId="1237" xr:uid="{6634BFFC-AFAD-44BE-911E-2A5DD850D269}"/>
    <cellStyle name="Accent2 2 3" xfId="27014" xr:uid="{47BD5FFF-181C-4653-963B-CB2F3BBF65CA}"/>
    <cellStyle name="Accent2 2 4" xfId="1852" xr:uid="{F026C148-1B8B-42D0-9BDF-7930456884FC}"/>
    <cellStyle name="Accent2 2 5" xfId="29999" xr:uid="{30603D2B-6E9F-45E5-9C68-C2BC0B5D6E44}"/>
    <cellStyle name="Accent2 3" xfId="891" xr:uid="{7FB538C3-F428-438B-B0F6-6E86F954F50D}"/>
    <cellStyle name="Accent2 4" xfId="1500" xr:uid="{12A64109-1E36-48F2-BE59-829C54803917}"/>
    <cellStyle name="Accent2 5" xfId="1565" xr:uid="{EF12FF28-0EF0-4907-8A84-2297317D8F89}"/>
    <cellStyle name="Accent3" xfId="674" builtinId="37" customBuiltin="1"/>
    <cellStyle name="Accent3 2" xfId="133" xr:uid="{6768AD1E-FA97-4CC3-802B-8CF5B1419D4E}"/>
    <cellStyle name="Accent3 2 2" xfId="833" xr:uid="{09C0AE8C-F9CF-47A6-BC12-0EAD8A05FC98}"/>
    <cellStyle name="Accent3 2 2 2" xfId="30209" xr:uid="{C8648A06-F0A0-46E3-9BE5-E3AD77E4A720}"/>
    <cellStyle name="Accent3 2 3" xfId="27015" xr:uid="{8DC26BB9-726F-4060-A8C0-08B3A8E20E22}"/>
    <cellStyle name="Accent3 2 4" xfId="1855" xr:uid="{0939792C-CFCF-44F2-A4E9-BC3C1301A750}"/>
    <cellStyle name="Accent3 2 5" xfId="30000" xr:uid="{D9B05A87-D0A2-41DE-AB7C-D818341018D8}"/>
    <cellStyle name="Accent3 3" xfId="1052" xr:uid="{C598CE23-3F75-4ED6-B1DF-A9097A227601}"/>
    <cellStyle name="Accent3 4" xfId="1501" xr:uid="{046A6C0A-88B0-43D7-8691-2512297DA397}"/>
    <cellStyle name="Accent3 5" xfId="1569" xr:uid="{3FC227C1-FCF1-42FE-9C68-CBAFFFA74601}"/>
    <cellStyle name="Accent4" xfId="678" builtinId="41" customBuiltin="1"/>
    <cellStyle name="Accent4 2" xfId="134" xr:uid="{0ED2E422-66FD-4AA6-910E-73EBE46ECF9C}"/>
    <cellStyle name="Accent4 2 2" xfId="1121" xr:uid="{8033CD82-6849-4A8B-8922-7A792FDBE011}"/>
    <cellStyle name="Accent4 2 3" xfId="27016" xr:uid="{F732B816-DDF2-4240-A40F-15108AF9EC9B}"/>
    <cellStyle name="Accent4 2 4" xfId="1858" xr:uid="{9316B41B-6F74-4DD5-B6B2-82D3747B6937}"/>
    <cellStyle name="Accent4 2 5" xfId="30001" xr:uid="{A4386BA0-7895-46C0-B24D-3B2F622CF80C}"/>
    <cellStyle name="Accent4 3" xfId="904" xr:uid="{F8374814-9CDC-42E8-83F9-F0D6CE288E04}"/>
    <cellStyle name="Accent4 4" xfId="1502" xr:uid="{C5DA398D-83D8-4E1C-A9F6-BF7102DCC5DC}"/>
    <cellStyle name="Accent4 5" xfId="1573" xr:uid="{2410AE4B-538D-4EF3-B7DF-23BE3B7405AE}"/>
    <cellStyle name="Accent5" xfId="682" builtinId="45" customBuiltin="1"/>
    <cellStyle name="Accent5 2" xfId="135" xr:uid="{B34CF4BE-9AB7-4D0D-9A3C-06AEA17DAA1C}"/>
    <cellStyle name="Accent5 2 2" xfId="1145" xr:uid="{D438F8E1-D251-432C-A2E6-2D7288F71F85}"/>
    <cellStyle name="Accent5 2 3" xfId="27017" xr:uid="{3792660B-886C-4C77-96D4-EFF54E59A8F8}"/>
    <cellStyle name="Accent5 2 4" xfId="1861" xr:uid="{ADD676F3-4388-4C18-A662-3A89FF5D1BB8}"/>
    <cellStyle name="Accent5 2 5" xfId="30002" xr:uid="{A60A22C0-BBA5-45FA-887B-39683881C33D}"/>
    <cellStyle name="Accent5 3" xfId="789" xr:uid="{E10575BF-F8DE-4783-B181-E1BEA95AFF1C}"/>
    <cellStyle name="Accent5 4" xfId="1503" xr:uid="{1F96F0ED-72AD-4A59-8879-7612975D661C}"/>
    <cellStyle name="Accent5 5" xfId="1577" xr:uid="{ED699161-DE0E-4F9C-B2C5-59FCC1874DCE}"/>
    <cellStyle name="Accent6" xfId="686" builtinId="49" customBuiltin="1"/>
    <cellStyle name="Accent6 2" xfId="136" xr:uid="{4C731E12-4543-4F29-AD9E-3CB3AFE1D9B4}"/>
    <cellStyle name="Accent6 2 2" xfId="890" xr:uid="{63FC2785-9AE6-4812-8A2E-CD13A3151382}"/>
    <cellStyle name="Accent6 2 3" xfId="27018" xr:uid="{57740FDF-99F3-4A33-AFDB-ECC6127762E3}"/>
    <cellStyle name="Accent6 2 4" xfId="1864" xr:uid="{833530F6-D952-46BE-A28F-A40D81E09AD6}"/>
    <cellStyle name="Accent6 2 5" xfId="30003" xr:uid="{E484B8E4-DE79-427F-8710-004D4D3866FB}"/>
    <cellStyle name="Accent6 3" xfId="1031" xr:uid="{D2B679BE-5E4B-4D0C-A0D1-B1F93131F3D5}"/>
    <cellStyle name="Accent6 4" xfId="1504" xr:uid="{D907F2BA-2FDB-4405-8DD3-2AE13B9F4043}"/>
    <cellStyle name="Accent6 5" xfId="1581" xr:uid="{142CEAE7-CEA2-4858-9BBD-3B652FFC335C}"/>
    <cellStyle name="Bad" xfId="656" builtinId="27" customBuiltin="1"/>
    <cellStyle name="Bad 2" xfId="137" xr:uid="{984CB974-B9D1-41CE-B8B7-5171F249B89F}"/>
    <cellStyle name="Bad 2 2" xfId="1088" xr:uid="{E5D3E308-81B3-48BB-9EE7-5FFB9EC255B1}"/>
    <cellStyle name="Bad 2 3" xfId="27019" xr:uid="{C3A6C8EA-07E3-49A5-9E2B-6A20E1AC68F0}"/>
    <cellStyle name="Bad 2 4" xfId="1840" xr:uid="{F250C232-7D10-4535-9791-407485ACFCE0}"/>
    <cellStyle name="Bad 2 5" xfId="30004" xr:uid="{1FA2249C-7147-488A-A476-C2DB4D2E1816}"/>
    <cellStyle name="Bad 3" xfId="1183" xr:uid="{098389C1-94F2-4F08-8BFA-8ADC64CB71FB}"/>
    <cellStyle name="Bad 4" xfId="1505" xr:uid="{24CEB79E-0E64-4D1B-920F-E9939E7940F9}"/>
    <cellStyle name="Bad 5" xfId="1550" xr:uid="{FBF18623-FE20-46C4-B97C-2346CAD053DA}"/>
    <cellStyle name="Calculation" xfId="660" builtinId="22" customBuiltin="1"/>
    <cellStyle name="Calculation 2" xfId="138" xr:uid="{62C10372-6583-41B7-8154-CD80DBA6217D}"/>
    <cellStyle name="Calculation 2 10" xfId="30515" xr:uid="{03FCB345-AAC3-4107-88EC-9C32235EC4BD}"/>
    <cellStyle name="Calculation 2 2" xfId="1003" xr:uid="{D94BE46D-F6CA-44E9-B232-E22D4767FD3E}"/>
    <cellStyle name="Calculation 2 2 2" xfId="27517" xr:uid="{4897151E-8E23-4F7C-AFA0-29A5EE52CA0D}"/>
    <cellStyle name="Calculation 2 2 2 2" xfId="29836" xr:uid="{D050676A-27C7-43AB-AC01-CDDC9D7965B3}"/>
    <cellStyle name="Calculation 2 2 2 2 2" xfId="31599" xr:uid="{7DB96651-9490-4C9B-9109-0080E5DF9934}"/>
    <cellStyle name="Calculation 2 2 2 2 2 2" xfId="32270" xr:uid="{599A753B-271E-4234-8768-43C62B803E3F}"/>
    <cellStyle name="Calculation 2 2 2 2 3" xfId="31075" xr:uid="{FAB3A9B8-47EE-4DE9-B097-75B28E50C583}"/>
    <cellStyle name="Calculation 2 2 2 2 4" xfId="30378" xr:uid="{EC62F87B-633B-402B-AFDC-E71312AFFF77}"/>
    <cellStyle name="Calculation 2 2 2 3" xfId="31411" xr:uid="{5AEEBFCA-C02F-40F7-940A-5B4E092BDFEF}"/>
    <cellStyle name="Calculation 2 2 2 3 2" xfId="32082" xr:uid="{0FC2B904-C6CF-4279-9B48-4C20AD3A0724}"/>
    <cellStyle name="Calculation 2 2 2 4" xfId="30873" xr:uid="{93AE1A38-8693-4F5A-A555-4F50D54AE64F}"/>
    <cellStyle name="Calculation 2 2 2 5" xfId="30571" xr:uid="{3CAB0CA6-A140-46DF-AB2E-8C0CA507C116}"/>
    <cellStyle name="Calculation 2 2 3" xfId="28980" xr:uid="{2B397D7A-C112-4472-89CF-1C0513ED3B89}"/>
    <cellStyle name="Calculation 2 2 3 2" xfId="29941" xr:uid="{7FFABB98-9AD6-4283-B56B-9407019BE102}"/>
    <cellStyle name="Calculation 2 2 3 2 2" xfId="31704" xr:uid="{ECA71E21-5682-4387-9768-3B82B9A0CA61}"/>
    <cellStyle name="Calculation 2 2 3 2 2 2" xfId="32375" xr:uid="{56C393CD-33A0-465B-9560-D86E236B2597}"/>
    <cellStyle name="Calculation 2 2 3 2 3" xfId="31180" xr:uid="{5BEC1E9B-2AAF-487A-96D6-39BF9899C9CB}"/>
    <cellStyle name="Calculation 2 2 3 2 4" xfId="31861" xr:uid="{E3229722-7D41-4D5F-8622-70210C029537}"/>
    <cellStyle name="Calculation 2 2 3 3" xfId="31515" xr:uid="{E836F124-B8D8-4201-BA71-260577A3F7F5}"/>
    <cellStyle name="Calculation 2 2 3 3 2" xfId="32186" xr:uid="{DB080D17-4AF5-4BFA-9B52-373C77F2254B}"/>
    <cellStyle name="Calculation 2 2 3 4" xfId="30977" xr:uid="{24B51C38-AF29-44D0-835D-889506B77661}"/>
    <cellStyle name="Calculation 2 2 3 5" xfId="30577" xr:uid="{CC9DEBC4-A5F6-45BE-B1B5-60FD62D4E1D6}"/>
    <cellStyle name="Calculation 2 2 4" xfId="31294" xr:uid="{27712291-FDB0-44E5-BFB3-4D5AB0E85083}"/>
    <cellStyle name="Calculation 2 2 4 2" xfId="31965" xr:uid="{76068852-A401-4DE2-9F95-5A565F5CD062}"/>
    <cellStyle name="Calculation 2 2 5" xfId="30446" xr:uid="{70E6BD72-545D-467A-833D-938AEA2E067D}"/>
    <cellStyle name="Calculation 2 2 6" xfId="30740" xr:uid="{766FF697-8016-4F66-BDB5-211311E457A2}"/>
    <cellStyle name="Calculation 2 3" xfId="27020" xr:uid="{CE2FF977-AA4C-4A59-8D7C-499B9976989D}"/>
    <cellStyle name="Calculation 2 3 2" xfId="29778" xr:uid="{0B1B473B-39FB-470F-B59F-E3E2A5643774}"/>
    <cellStyle name="Calculation 2 3 2 2" xfId="31541" xr:uid="{AC8ECBD8-4D99-4AA4-9342-D4FE59337A48}"/>
    <cellStyle name="Calculation 2 3 2 2 2" xfId="32212" xr:uid="{3B5856EC-71E9-446F-B853-23DBDDF6FC46}"/>
    <cellStyle name="Calculation 2 3 2 3" xfId="31017" xr:uid="{2DB4D50E-B36D-407C-9B3A-834D6E30DABC}"/>
    <cellStyle name="Calculation 2 3 2 4" xfId="30602" xr:uid="{AEF051B2-070F-4DDB-8CC7-43BBB4DB0723}"/>
    <cellStyle name="Calculation 2 3 3" xfId="31355" xr:uid="{7EB11256-CA58-4E94-9975-5B8447CCCE3A}"/>
    <cellStyle name="Calculation 2 3 3 2" xfId="32026" xr:uid="{B38F78C0-2B78-447B-8CA8-1C41755E0A64}"/>
    <cellStyle name="Calculation 2 3 4" xfId="30812" xr:uid="{8658D8DA-BE03-4A65-937B-C32F7DA6890D}"/>
    <cellStyle name="Calculation 2 3 5" xfId="30590" xr:uid="{EFE56DD3-4A50-472D-9792-392277D25160}"/>
    <cellStyle name="Calculation 2 4" xfId="27475" xr:uid="{408489E3-4200-4234-822E-24B6CF425193}"/>
    <cellStyle name="Calculation 2 4 2" xfId="29797" xr:uid="{30344C8B-5959-48D6-BF52-F8F8CD4C7929}"/>
    <cellStyle name="Calculation 2 4 2 2" xfId="31560" xr:uid="{B7605C0B-078F-432D-8FE7-5ED00DC8930B}"/>
    <cellStyle name="Calculation 2 4 2 2 2" xfId="32231" xr:uid="{12BD8B83-ADD8-4105-ABFF-1FCB3BFC6A28}"/>
    <cellStyle name="Calculation 2 4 2 3" xfId="31036" xr:uid="{3B3C0651-A255-4ECE-8B46-8C58AD2283EE}"/>
    <cellStyle name="Calculation 2 4 2 4" xfId="30540" xr:uid="{CC8F81E5-EED4-4019-BC2E-6E3B2AED19ED}"/>
    <cellStyle name="Calculation 2 4 3" xfId="31374" xr:uid="{960D2DCC-422E-4954-AC73-255DA68CA89E}"/>
    <cellStyle name="Calculation 2 4 3 2" xfId="32045" xr:uid="{BEAEEA3F-DB38-4B71-A72E-F13D74C7DA2B}"/>
    <cellStyle name="Calculation 2 4 4" xfId="30836" xr:uid="{AFA4FFD1-BA22-4837-B97B-B73280B483A2}"/>
    <cellStyle name="Calculation 2 4 5" xfId="30529" xr:uid="{D6D0AA50-6B20-45E8-99C0-A4FDA1C50ACA}"/>
    <cellStyle name="Calculation 2 5" xfId="27724" xr:uid="{7F357C5E-0114-46A1-96C1-E330095215C3}"/>
    <cellStyle name="Calculation 2 5 2" xfId="29873" xr:uid="{1D24C57A-AD12-4DF6-BB38-FDA3E1BF2CE6}"/>
    <cellStyle name="Calculation 2 5 2 2" xfId="31636" xr:uid="{692573AF-5995-48FF-8CBE-547C3DE5AA97}"/>
    <cellStyle name="Calculation 2 5 2 2 2" xfId="32307" xr:uid="{764F9AD3-A881-42AD-81E9-DA820A64714F}"/>
    <cellStyle name="Calculation 2 5 2 3" xfId="31112" xr:uid="{A4A2FF1F-3911-4F20-A7D9-FD8DD9698679}"/>
    <cellStyle name="Calculation 2 5 2 4" xfId="31793" xr:uid="{10484078-36C5-4D95-B234-0457CE396CCF}"/>
    <cellStyle name="Calculation 2 5 3" xfId="31448" xr:uid="{85E38AA8-53EF-4961-A981-88F0D74BCD5E}"/>
    <cellStyle name="Calculation 2 5 3 2" xfId="32119" xr:uid="{C696C678-2BA6-4F7B-A993-122DCE4C90F8}"/>
    <cellStyle name="Calculation 2 5 4" xfId="30910" xr:uid="{93BEB600-5563-48DB-B253-71CBDE013B49}"/>
    <cellStyle name="Calculation 2 5 5" xfId="30806" xr:uid="{F50ED5B6-94CA-4C3D-BCC5-6CB9D10AFEBB}"/>
    <cellStyle name="Calculation 2 6" xfId="1843" xr:uid="{0BDF7B57-D458-4D6F-BA38-2D032A91043E}"/>
    <cellStyle name="Calculation 2 7" xfId="30005" xr:uid="{63EDD99D-CDB4-41D5-981C-FE00761270D2}"/>
    <cellStyle name="Calculation 2 7 2" xfId="31706" xr:uid="{4A27F246-2BC6-4C8D-93A5-780FC9B9BC40}"/>
    <cellStyle name="Calculation 2 7 2 2" xfId="32377" xr:uid="{C060DCFD-849B-4C51-8AF6-43FE371F7661}"/>
    <cellStyle name="Calculation 2 7 3" xfId="31187" xr:uid="{4A86FAEB-DDA8-4408-BDBA-ED2F76A6DA91}"/>
    <cellStyle name="Calculation 2 7 4" xfId="31863" xr:uid="{618A8519-8979-4F67-A70F-4573FA6C8292}"/>
    <cellStyle name="Calculation 2 8" xfId="31248" xr:uid="{129F3FF0-763F-4A2B-AF32-BBF78F64A58D}"/>
    <cellStyle name="Calculation 2 8 2" xfId="31919" xr:uid="{7576AB05-031C-4716-B387-17523A6747B2}"/>
    <cellStyle name="Calculation 2 9" xfId="30390" xr:uid="{AFEC3A48-05D8-4C85-B6A8-4D283CB93EE5}"/>
    <cellStyle name="Calculation 3" xfId="867" xr:uid="{3DBACB50-2142-4613-A50C-5F01D746FD80}"/>
    <cellStyle name="Calculation 3 2" xfId="27518" xr:uid="{F35D1539-8446-445C-BED4-6B3CB340E0F3}"/>
    <cellStyle name="Calculation 3 2 2" xfId="29837" xr:uid="{C530C749-64F0-4D77-8C58-26F4E86B3C17}"/>
    <cellStyle name="Calculation 3 2 2 2" xfId="31600" xr:uid="{0425EABA-79E9-4742-911E-BA52049C9047}"/>
    <cellStyle name="Calculation 3 2 2 2 2" xfId="32271" xr:uid="{9146E7CA-2E81-4AFB-834B-F95E1E267856}"/>
    <cellStyle name="Calculation 3 2 2 3" xfId="31076" xr:uid="{C5FB2B74-2AC7-49A8-A743-C3ECB65460A5}"/>
    <cellStyle name="Calculation 3 2 2 4" xfId="31182" xr:uid="{0599F1CE-4317-4157-A127-438C8D0B4FEC}"/>
    <cellStyle name="Calculation 3 2 3" xfId="31412" xr:uid="{47596640-AFA1-4913-B0A3-B9CC5CE48363}"/>
    <cellStyle name="Calculation 3 2 3 2" xfId="32083" xr:uid="{6F9D706B-6DE6-4EA0-9A2B-27B4D8743781}"/>
    <cellStyle name="Calculation 3 2 4" xfId="30874" xr:uid="{DB6CDE13-EDC7-4523-8B65-396D5ABAA480}"/>
    <cellStyle name="Calculation 3 2 5" xfId="30745" xr:uid="{BBD64CA0-DC56-4FF9-B894-06448AA23B92}"/>
    <cellStyle name="Calculation 3 3" xfId="27620" xr:uid="{A73B90EA-0CB7-4F40-B0F3-E642375C0CBB}"/>
    <cellStyle name="Calculation 3 3 2" xfId="29864" xr:uid="{88FED0BB-40EB-4E6A-99F8-3F53FA8C3B8D}"/>
    <cellStyle name="Calculation 3 3 2 2" xfId="31627" xr:uid="{17B583C6-AE51-4F94-A45B-BFCD0E7B698B}"/>
    <cellStyle name="Calculation 3 3 2 2 2" xfId="32298" xr:uid="{67D3C0E3-E2AD-41D4-80EE-FA14ED5A15F0}"/>
    <cellStyle name="Calculation 3 3 2 3" xfId="31103" xr:uid="{0C94FB85-17CA-47B7-A2C3-6B001C168B30}"/>
    <cellStyle name="Calculation 3 3 2 4" xfId="31784" xr:uid="{9F8EB40C-CFEC-41E5-9043-8CBF94F05268}"/>
    <cellStyle name="Calculation 3 3 3" xfId="31439" xr:uid="{80300D1A-6878-4372-A907-0BCE5BC7A9FE}"/>
    <cellStyle name="Calculation 3 3 3 2" xfId="32110" xr:uid="{984D4013-ECCF-4E31-BF89-77634E1481C5}"/>
    <cellStyle name="Calculation 3 3 4" xfId="30901" xr:uid="{5AEA0393-6C09-43A6-9EC9-D56D044F6EF2}"/>
    <cellStyle name="Calculation 3 3 5" xfId="30633" xr:uid="{E9CCA363-CAED-4872-930B-2971E7BB5EDF}"/>
    <cellStyle name="Calculation 3 4" xfId="31280" xr:uid="{5B65C500-7E35-4E94-9ADD-4A73A64A13EC}"/>
    <cellStyle name="Calculation 3 4 2" xfId="31951" xr:uid="{C2C1FC07-BA02-452E-9A7F-B5DAF9CA064B}"/>
    <cellStyle name="Calculation 3 5" xfId="30428" xr:uid="{6A214090-95CD-4D85-97FB-F13D78158BB2}"/>
    <cellStyle name="Calculation 3 6" xfId="30399" xr:uid="{C339DBAD-A2E6-423C-AFFD-7005992DC5F0}"/>
    <cellStyle name="Calculation 4" xfId="1506" xr:uid="{43BA8D93-FFDF-488B-9CF8-2E48D356A02B}"/>
    <cellStyle name="Calculation 4 2" xfId="28463" xr:uid="{2750E4D7-6B0B-43F1-9167-6B66FC65BE32}"/>
    <cellStyle name="Calculation 4 2 2" xfId="31493" xr:uid="{FE9F0C8E-01EE-4CE9-9A69-085A85618868}"/>
    <cellStyle name="Calculation 4 2 2 2" xfId="32164" xr:uid="{75A808E9-E2BE-4F3B-87AF-AAD51C890BCE}"/>
    <cellStyle name="Calculation 4 2 3" xfId="30955" xr:uid="{629EDF00-06C6-4440-818C-DE20F0E700ED}"/>
    <cellStyle name="Calculation 4 2 4" xfId="30795" xr:uid="{B40DE2DB-CE91-4CB0-A175-A3228FEFB5A3}"/>
    <cellStyle name="Calculation 4 3" xfId="29919" xr:uid="{170E622B-0A8B-42F8-883F-288F63EE0BC4}"/>
    <cellStyle name="Calculation 4 3 2" xfId="31682" xr:uid="{4C510D25-93BC-49B6-B8A3-73428EB0887E}"/>
    <cellStyle name="Calculation 4 3 2 2" xfId="32353" xr:uid="{D999ABAA-83C0-446C-9232-CE33C9679864}"/>
    <cellStyle name="Calculation 4 3 3" xfId="31158" xr:uid="{873DEA95-0AF3-44C1-A367-819CD8974342}"/>
    <cellStyle name="Calculation 4 3 4" xfId="31839" xr:uid="{5560B2BA-1F54-4D18-8502-F3148A841B43}"/>
    <cellStyle name="Calculation 4 4" xfId="31317" xr:uid="{74052F9A-6477-465F-B295-8571F4DDEF60}"/>
    <cellStyle name="Calculation 4 4 2" xfId="31988" xr:uid="{8ACCEF73-9363-4E9A-8C75-4A4042BC1CA7}"/>
    <cellStyle name="Calculation 4 5" xfId="30477" xr:uid="{E4502303-C138-4FD1-B7E5-6FCB83D480FE}"/>
    <cellStyle name="Calculation 4 6" xfId="30580" xr:uid="{9DE1B389-ECA2-468F-AF29-8D8585996836}"/>
    <cellStyle name="Calculation 5" xfId="1554" xr:uid="{44BC4943-FAA0-425E-82F3-A0E1557B83EE}"/>
    <cellStyle name="Check Cell" xfId="662" builtinId="23" customBuiltin="1"/>
    <cellStyle name="Check Cell 2" xfId="139" xr:uid="{34E8B452-A3C8-4852-9000-817C337300B0}"/>
    <cellStyle name="Check Cell 2 2" xfId="1263" xr:uid="{0498FAE3-F306-4DA3-84E2-314C648BFCF6}"/>
    <cellStyle name="Check Cell 2 3" xfId="27021" xr:uid="{0E86EB0D-49B5-4CA3-A400-688B11A93336}"/>
    <cellStyle name="Check Cell 2 4" xfId="1845" xr:uid="{4041D4CF-4A74-497E-9513-35AFC038963B}"/>
    <cellStyle name="Check Cell 2 5" xfId="30006" xr:uid="{DF1EE309-0F58-405A-9AE5-1DA689D3CBC0}"/>
    <cellStyle name="Check Cell 3" xfId="1253" xr:uid="{D19C3FD2-0539-474B-9989-5919388DB086}"/>
    <cellStyle name="Check Cell 4" xfId="1507" xr:uid="{3E95CBAD-FD5B-46F9-AEB3-CEF0FA1A534F}"/>
    <cellStyle name="Check Cell 5" xfId="1556" xr:uid="{D610A1FF-02AF-49CD-9CBD-2F6277813503}"/>
    <cellStyle name="Comma" xfId="1" builtinId="3"/>
    <cellStyle name="Comma  - Style7" xfId="80" xr:uid="{8BB36BA0-F8E3-47D4-AA9D-8A617757AB09}"/>
    <cellStyle name="Comma  - Style7 2" xfId="140" xr:uid="{C4979165-61B0-4EDD-89F2-E6CD934BEE55}"/>
    <cellStyle name="Comma  - Style7 2 2" xfId="29949" xr:uid="{001D69C4-AA5B-4114-AC6E-8156379E5B04}"/>
    <cellStyle name="Comma  - Style8" xfId="76" xr:uid="{E176A45D-8A85-4E95-8516-36019DB1DC2B}"/>
    <cellStyle name="Comma  - Style8 2" xfId="141" xr:uid="{9FE4CD9B-CF7C-48D1-A173-1DF52084599B}"/>
    <cellStyle name="Comma  - Style8 2 2" xfId="29950" xr:uid="{F18229EB-085D-44D4-B616-1E640D775C0B}"/>
    <cellStyle name="Comma [0] 2" xfId="15" xr:uid="{A04BCACA-1970-412F-BDF2-012597B615E3}"/>
    <cellStyle name="Comma [0] 2 2" xfId="20" xr:uid="{16D43883-6A24-45A0-BFD7-ACAEBF0BE8A1}"/>
    <cellStyle name="Comma [0] 2 2 2" xfId="697" xr:uid="{D3E2C1EE-ED4B-49E0-ACBF-255D2BD3919E}"/>
    <cellStyle name="Comma [0] 2 3" xfId="695" xr:uid="{C1318C9E-6F36-4605-93D6-DAD341CD62DE}"/>
    <cellStyle name="Comma [0] 3" xfId="16" xr:uid="{7B2FEC9F-E242-4099-9FE7-18855B74B388}"/>
    <cellStyle name="Comma [0] 4" xfId="27" xr:uid="{118D8FF0-F2F8-4939-81CB-290A2ABA1165}"/>
    <cellStyle name="Comma [0] 4 2" xfId="700" xr:uid="{E3264A39-2AF4-4B51-A6F6-D37EA4DC62AC}"/>
    <cellStyle name="Comma 10" xfId="45" xr:uid="{A41BA0CB-55B1-46D7-9CCA-291B20134F25}"/>
    <cellStyle name="Comma 10 10" xfId="7377" xr:uid="{C4F31CB3-B8FA-4AAC-84AD-5791B4938493}"/>
    <cellStyle name="Comma 10 10 2" xfId="27946" xr:uid="{212E8EB4-AC8E-435F-AADE-DEE9A8757E3B}"/>
    <cellStyle name="Comma 10 11" xfId="7989" xr:uid="{D4E76162-4E0C-434F-969F-A8513800DA27}"/>
    <cellStyle name="Comma 10 11 2" xfId="27982" xr:uid="{9F9A54AB-6377-4C13-BBFD-6185FBBAC9B8}"/>
    <cellStyle name="Comma 10 12" xfId="8601" xr:uid="{47662165-6820-4E04-A650-04D04814A05B}"/>
    <cellStyle name="Comma 10 12 2" xfId="28018" xr:uid="{3F47E2E1-F8A9-42A9-98ED-B786CC6025EF}"/>
    <cellStyle name="Comma 10 13" xfId="9213" xr:uid="{71FC27C0-EB99-4280-96CF-D94E974522DB}"/>
    <cellStyle name="Comma 10 13 2" xfId="28052" xr:uid="{EE00DF87-A37D-4479-9E8E-1C9D77DA4102}"/>
    <cellStyle name="Comma 10 14" xfId="9825" xr:uid="{30C485FA-EA94-436A-9AA7-0F23423041BA}"/>
    <cellStyle name="Comma 10 14 2" xfId="28088" xr:uid="{535B4DF8-0EC5-48E0-88E9-82666D2E7916}"/>
    <cellStyle name="Comma 10 15" xfId="10437" xr:uid="{42E01F3F-0B99-409B-839E-8402A91035DF}"/>
    <cellStyle name="Comma 10 15 2" xfId="28122" xr:uid="{A02A6D72-31A2-4799-87DE-5D49ED5607DC}"/>
    <cellStyle name="Comma 10 16" xfId="11049" xr:uid="{1B72A059-1CEB-41A8-B151-1BFB5947CE8F}"/>
    <cellStyle name="Comma 10 16 2" xfId="28162" xr:uid="{9FBC851E-0CC1-41D2-958F-F7245BC338FF}"/>
    <cellStyle name="Comma 10 17" xfId="11661" xr:uid="{B7F7313E-56B7-4112-8C70-2F3F8E4D4C5D}"/>
    <cellStyle name="Comma 10 17 2" xfId="28198" xr:uid="{B48282C4-B673-424E-9127-EDE23C5474D6}"/>
    <cellStyle name="Comma 10 18" xfId="12273" xr:uid="{5332A650-6CEF-4D94-869B-FC65AE02F60A}"/>
    <cellStyle name="Comma 10 18 2" xfId="28235" xr:uid="{1F7027D3-C955-4D49-A9CF-E2A8E515F916}"/>
    <cellStyle name="Comma 10 19" xfId="12885" xr:uid="{8961BBF6-C42F-4D97-A3E0-44BB9E26B7A0}"/>
    <cellStyle name="Comma 10 19 2" xfId="28272" xr:uid="{0BD55549-FFC3-4D6C-8995-BAEE2E116991}"/>
    <cellStyle name="Comma 10 2" xfId="474" xr:uid="{E61938A9-6A6E-49EB-B4CD-561D6ADBCBFE}"/>
    <cellStyle name="Comma 10 2 2" xfId="595" xr:uid="{B09332BC-176D-4E1E-8FDC-FBCCCFA0A4FB}"/>
    <cellStyle name="Comma 10 2 2 2" xfId="28532" xr:uid="{57D692F1-35DB-4EFB-99E4-65881CC1953F}"/>
    <cellStyle name="Comma 10 2 2 3" xfId="28856" xr:uid="{2F99E342-450C-47E5-A14D-C91069365CB2}"/>
    <cellStyle name="Comma 10 2 2 4" xfId="18780" xr:uid="{EA5F7D09-2989-4023-A520-860BCB4A3FD9}"/>
    <cellStyle name="Comma 10 2 3" xfId="22834" xr:uid="{D5EC792C-93B8-4DEB-8CF5-FFC2699F9539}"/>
    <cellStyle name="Comma 10 2 3 2" xfId="28747" xr:uid="{0F43351F-20CA-447D-8077-4974DD0E2915}"/>
    <cellStyle name="Comma 10 2 4" xfId="17925" xr:uid="{EAD1E692-97AB-4B8A-95A8-8F7ADB627B08}"/>
    <cellStyle name="Comma 10 2 4 2" xfId="28506" xr:uid="{E108DC27-86B9-490A-B535-2A4D7A478840}"/>
    <cellStyle name="Comma 10 2 5" xfId="27208" xr:uid="{45FACB76-AF12-4FF5-B24E-3D859E9DED54}"/>
    <cellStyle name="Comma 10 2 5 2" xfId="29359" xr:uid="{664844F6-45AE-48A8-BD03-3E790F5612BC}"/>
    <cellStyle name="Comma 10 2 6" xfId="27671" xr:uid="{B2E46F53-A5CB-4CA6-83B9-C204019A15AC}"/>
    <cellStyle name="Comma 10 2 7" xfId="28139" xr:uid="{564CBA0B-F655-4526-AEE9-288E373CCF5A}"/>
    <cellStyle name="Comma 10 2 8" xfId="2485" xr:uid="{F1A2B3CF-A4BF-4068-A99E-D2FBDE6A2277}"/>
    <cellStyle name="Comma 10 2 9" xfId="1111" xr:uid="{78FB094F-A24B-4D4D-80A7-38E20541D3D2}"/>
    <cellStyle name="Comma 10 20" xfId="13497" xr:uid="{7BF9380C-DBD5-46C1-941C-408459E82979}"/>
    <cellStyle name="Comma 10 20 2" xfId="28310" xr:uid="{4CBBA22D-1E5D-4EA7-972A-175D4970E046}"/>
    <cellStyle name="Comma 10 21" xfId="14109" xr:uid="{D0090C1F-12FC-4B64-ACC1-06573AED3B20}"/>
    <cellStyle name="Comma 10 21 2" xfId="28345" xr:uid="{F4AD6FF9-2B1D-4646-817C-60A60A3000C6}"/>
    <cellStyle name="Comma 10 22" xfId="14721" xr:uid="{A7EA5012-8BCD-43B3-819B-A44DADF0B731}"/>
    <cellStyle name="Comma 10 22 2" xfId="28383" xr:uid="{FDF519AD-04C2-406C-8027-824E680ACE41}"/>
    <cellStyle name="Comma 10 23" xfId="15333" xr:uid="{F0D4BA31-78A9-45CA-8DC5-36382CD53581}"/>
    <cellStyle name="Comma 10 23 2" xfId="28422" xr:uid="{A5E76268-5CDE-4BE3-B25A-9F3CDF85B7AF}"/>
    <cellStyle name="Comma 10 24" xfId="15945" xr:uid="{4AF2D025-1D10-44B4-88F0-CC514D0D71E5}"/>
    <cellStyle name="Comma 10 24 2" xfId="28459" xr:uid="{31AC518E-C169-4D84-A061-4A813FD23749}"/>
    <cellStyle name="Comma 10 25" xfId="26505" xr:uid="{32B10761-3CEB-4E56-BCFD-39ED6B4B7395}"/>
    <cellStyle name="Comma 10 25 2" xfId="28951" xr:uid="{6EF947D0-61EE-4D34-94CA-7EDA1F9C5691}"/>
    <cellStyle name="Comma 10 26" xfId="2104" xr:uid="{C9CA69B6-C5F7-427C-A5F2-2F2D8A3CDD02}"/>
    <cellStyle name="Comma 10 26 2" xfId="27657" xr:uid="{5C841483-53C8-4B25-B8A7-CEA1E1DB56E3}"/>
    <cellStyle name="Comma 10 27" xfId="1826" xr:uid="{D7D7FBBC-1069-4EC2-A89E-FB72B5D25FED}"/>
    <cellStyle name="Comma 10 27 2" xfId="29115" xr:uid="{9364DB0E-0B97-4D83-9C56-F0022467ADDF}"/>
    <cellStyle name="Comma 10 28" xfId="27023" xr:uid="{28DC1A7F-BAA0-41BF-94DD-02A9FEEB7C03}"/>
    <cellStyle name="Comma 10 29" xfId="1734" xr:uid="{C6878B1E-4FCE-4318-9EF7-2341834A4376}"/>
    <cellStyle name="Comma 10 3" xfId="142" xr:uid="{95F26FAB-9DFC-4A93-BE93-0F28EA07BA04}"/>
    <cellStyle name="Comma 10 3 2" xfId="23445" xr:uid="{2CFA9FB5-F244-4B80-9402-6C028DC188D2}"/>
    <cellStyle name="Comma 10 3 2 2" xfId="28781" xr:uid="{C343B25E-D027-4E7F-B60F-BF60D5B8A7AF}"/>
    <cellStyle name="Comma 10 3 3" xfId="19392" xr:uid="{8216D523-FDC5-408B-A6D1-5A21AA0C3A21}"/>
    <cellStyle name="Comma 10 3 3 2" xfId="28565" xr:uid="{375C88DB-C750-4452-9C6A-E54F310869E1}"/>
    <cellStyle name="Comma 10 3 4" xfId="27209" xr:uid="{28B215C6-943A-4646-8DF3-C30A81F6EF65}"/>
    <cellStyle name="Comma 10 3 4 2" xfId="29282" xr:uid="{FF03F344-2697-4D23-A455-45B897C1A16E}"/>
    <cellStyle name="Comma 10 3 5" xfId="27708" xr:uid="{3FD7175E-E02F-4469-A908-B4252D508B73}"/>
    <cellStyle name="Comma 10 3 6" xfId="3094" xr:uid="{214CB0A8-F3AC-4C12-87D5-0CB6C38141AF}"/>
    <cellStyle name="Comma 10 3 7" xfId="939" xr:uid="{EB7430A2-D6F2-4993-86C1-5928CE4E4691}"/>
    <cellStyle name="Comma 10 30" xfId="707" xr:uid="{F676BB47-3D60-47D9-BC18-FBD0CFF3F8EE}"/>
    <cellStyle name="Comma 10 4" xfId="1159" xr:uid="{06D3FE31-0C78-4F99-B48E-E4F83D2D58DB}"/>
    <cellStyle name="Comma 10 4 2" xfId="24057" xr:uid="{EE37DC80-443F-44AC-905E-245B281AD086}"/>
    <cellStyle name="Comma 10 4 2 2" xfId="28814" xr:uid="{40AF9CA0-09D9-4D72-B651-15B105A6E7A1}"/>
    <cellStyle name="Comma 10 4 3" xfId="20004" xr:uid="{A0013A24-DDFB-4846-B10D-73E46D47B7B2}"/>
    <cellStyle name="Comma 10 4 3 2" xfId="28599" xr:uid="{C70CDFD7-9120-4277-8215-BF11AE79CDF3}"/>
    <cellStyle name="Comma 10 4 4" xfId="27743" xr:uid="{E398C5DC-B5CC-4FBB-9B13-EDE4E40C9AC6}"/>
    <cellStyle name="Comma 10 4 5" xfId="3705" xr:uid="{4008AD1D-3CA1-455D-BB50-B4F830460B99}"/>
    <cellStyle name="Comma 10 5" xfId="4317" xr:uid="{A682E012-5A46-47AD-AA2B-B01C4FE6A012}"/>
    <cellStyle name="Comma 10 5 2" xfId="24669" xr:uid="{8C54B7B8-AEB9-4B1A-B7CE-35FC6DBBA5A1}"/>
    <cellStyle name="Comma 10 5 2 2" xfId="29370" xr:uid="{EFB1EDEC-58D6-41AA-86AC-6D11C9940CDD}"/>
    <cellStyle name="Comma 10 5 2 3" xfId="28848" xr:uid="{ED3AD9FD-AD02-4CAF-87D8-0857024465E3}"/>
    <cellStyle name="Comma 10 5 3" xfId="20616" xr:uid="{4AE13BBF-139E-4EC0-922A-117491D4A7CE}"/>
    <cellStyle name="Comma 10 5 3 2" xfId="28635" xr:uid="{A43121FA-7AFC-44DC-82AB-127F0393EB38}"/>
    <cellStyle name="Comma 10 5 4" xfId="29306" xr:uid="{85341FA5-2915-48F1-90D1-FD2176438CBC}"/>
    <cellStyle name="Comma 10 5 5" xfId="27777" xr:uid="{DD3AE165-218E-49E8-86F1-8555579C2DC8}"/>
    <cellStyle name="Comma 10 6" xfId="4929" xr:uid="{83DF064C-12E0-4FC0-9CB2-5343A0F79D63}"/>
    <cellStyle name="Comma 10 6 2" xfId="25281" xr:uid="{28AE769D-6ACB-4B38-9A08-5E4DD565EAE3}"/>
    <cellStyle name="Comma 10 6 2 2" xfId="28881" xr:uid="{F9058643-0950-43EC-AA47-DC172D047F83}"/>
    <cellStyle name="Comma 10 6 3" xfId="21228" xr:uid="{3396DBF6-BB33-4B15-A968-FEF26955482B}"/>
    <cellStyle name="Comma 10 6 3 2" xfId="28668" xr:uid="{19D0BC84-4638-4791-A281-79FF0A0AE605}"/>
    <cellStyle name="Comma 10 6 4" xfId="27813" xr:uid="{7820FB44-5075-491F-8AEE-7D3E52B15311}"/>
    <cellStyle name="Comma 10 7" xfId="5541" xr:uid="{7D857511-9D7F-4EF7-8D01-133C9DCAFF51}"/>
    <cellStyle name="Comma 10 7 2" xfId="25893" xr:uid="{B207C55C-AC97-47A0-A067-157541ABFCA8}"/>
    <cellStyle name="Comma 10 7 2 2" xfId="28915" xr:uid="{0009AF8E-BB0D-4047-B10F-4BAACD852ECC}"/>
    <cellStyle name="Comma 10 7 3" xfId="21840" xr:uid="{73E8F978-9866-4671-AD91-B585E79EDC6B}"/>
    <cellStyle name="Comma 10 7 3 2" xfId="28700" xr:uid="{493D1FB3-40CB-406D-8D28-51786B0FD31E}"/>
    <cellStyle name="Comma 10 7 4" xfId="27846" xr:uid="{37500D8A-C459-427B-9363-21B4282A58D6}"/>
    <cellStyle name="Comma 10 8" xfId="6153" xr:uid="{76638135-D6EE-41F2-B2B5-8FF4E81D5090}"/>
    <cellStyle name="Comma 10 8 2" xfId="18399" xr:uid="{7E00F5F8-E177-4201-A577-341B55DD8EB5}"/>
    <cellStyle name="Comma 10 8 2 2" xfId="28520" xr:uid="{ABFADAA0-BDF2-449A-8EDF-0610BEFC1C15}"/>
    <cellStyle name="Comma 10 8 3" xfId="27878" xr:uid="{4488946F-F5BF-46F4-B4FB-38A621A623D6}"/>
    <cellStyle name="Comma 10 9" xfId="6765" xr:uid="{0FBC7999-C318-40DF-8C84-B8CE69179153}"/>
    <cellStyle name="Comma 10 9 2" xfId="22452" xr:uid="{1BFFA301-7E7C-4EED-8DE1-9DFFD5C84B13}"/>
    <cellStyle name="Comma 10 9 2 2" xfId="28735" xr:uid="{4EAC0AB8-6FB2-44F3-A266-092FE56BFDC5}"/>
    <cellStyle name="Comma 10 9 3" xfId="27912" xr:uid="{18F13A92-AC3F-4C00-A073-51438975F3C9}"/>
    <cellStyle name="Comma 100" xfId="30464" xr:uid="{B55E0C89-0437-40D9-82D7-947D3481371C}"/>
    <cellStyle name="Comma 101" xfId="691" xr:uid="{0EFE0D8C-8063-47EC-8C0D-7159E0506AFD}"/>
    <cellStyle name="Comma 11" xfId="50" xr:uid="{1BABBF6B-E4E9-4B32-ABCD-74E8305CFD47}"/>
    <cellStyle name="Comma 11 10" xfId="8181" xr:uid="{D2B1397E-C065-40DB-BF1D-9C3E1B132220}"/>
    <cellStyle name="Comma 11 11" xfId="8793" xr:uid="{FC3820A8-6F01-4DAF-9774-6DBF659E391C}"/>
    <cellStyle name="Comma 11 12" xfId="9405" xr:uid="{33110B06-A5F0-4963-9795-C9FB06F64CAF}"/>
    <cellStyle name="Comma 11 13" xfId="10017" xr:uid="{C5AD645E-DED7-40F9-A15A-5382052C04EF}"/>
    <cellStyle name="Comma 11 14" xfId="10629" xr:uid="{E633104D-61D1-4424-A6E5-6AC0F44E14F4}"/>
    <cellStyle name="Comma 11 15" xfId="11241" xr:uid="{79B94721-7273-4A5B-B23D-6805CA6E0AEE}"/>
    <cellStyle name="Comma 11 16" xfId="11853" xr:uid="{D5FDB0A6-94A5-4CC1-8DE6-F41179EF93A1}"/>
    <cellStyle name="Comma 11 17" xfId="12465" xr:uid="{FA5331F0-5A2B-4038-9F04-8293F0629D4B}"/>
    <cellStyle name="Comma 11 18" xfId="13077" xr:uid="{17355AE3-9B3E-416E-8BAE-FE6A92425F27}"/>
    <cellStyle name="Comma 11 19" xfId="13689" xr:uid="{ED5B9C2C-610F-40CB-8D90-FE01C202A9B8}"/>
    <cellStyle name="Comma 11 2" xfId="475" xr:uid="{CBF9DEA4-4DFA-4FF8-9E37-24ECD4AD0D35}"/>
    <cellStyle name="Comma 11 2 2" xfId="596" xr:uid="{0D42811A-DE74-4A69-A59C-DC3334645B22}"/>
    <cellStyle name="Comma 11 2 2 2" xfId="30334" xr:uid="{25F724C0-14B2-4A3B-B4F4-E22291F1E8A7}"/>
    <cellStyle name="Comma 11 2 2 3" xfId="30007" xr:uid="{A6979E0B-E634-48CB-9E7E-9EBF88C90AC7}"/>
    <cellStyle name="Comma 11 2 2 4" xfId="19584" xr:uid="{50DDB47F-BC0C-4D81-9749-B31FB983C21B}"/>
    <cellStyle name="Comma 11 2 3" xfId="23637" xr:uid="{ED225962-10F6-4EBB-8209-679531EC488D}"/>
    <cellStyle name="Comma 11 2 4" xfId="18116" xr:uid="{7B71AE26-01D3-4D37-8654-061D4FBCFE47}"/>
    <cellStyle name="Comma 11 2 5" xfId="27162" xr:uid="{8BAB496D-B3D8-4EC0-BAE5-27897FBFA99B}"/>
    <cellStyle name="Comma 11 2 5 2" xfId="29367" xr:uid="{6F303F9A-4102-4961-A56F-C5A58D73EDB9}"/>
    <cellStyle name="Comma 11 2 6" xfId="3286" xr:uid="{8883E326-E748-4DC4-BBB5-3D6F3F14BE05}"/>
    <cellStyle name="Comma 11 2 7" xfId="989" xr:uid="{10030A59-8598-41D2-980C-3B3F7217268E}"/>
    <cellStyle name="Comma 11 20" xfId="14301" xr:uid="{AEDA7FED-CBC6-4CAA-896F-BE1C25368CF7}"/>
    <cellStyle name="Comma 11 21" xfId="14913" xr:uid="{4C9667AF-C418-406F-A3F8-FA9A18C1EA7B}"/>
    <cellStyle name="Comma 11 22" xfId="15525" xr:uid="{63E4EE0F-74A3-4EF2-95F0-A2708E8991CF}"/>
    <cellStyle name="Comma 11 23" xfId="16137" xr:uid="{CEBA531D-27C8-40A3-B5D1-A848E21DF63D}"/>
    <cellStyle name="Comma 11 24" xfId="17380" xr:uid="{5AD09AB5-7AAA-4E1D-BEF2-5AE713BBA139}"/>
    <cellStyle name="Comma 11 24 2" xfId="28495" xr:uid="{675574EC-C8BB-44A1-B859-B3BC03C447B5}"/>
    <cellStyle name="Comma 11 25" xfId="26697" xr:uid="{6CAD5542-F33C-4A94-9CD1-48026ACEDA68}"/>
    <cellStyle name="Comma 11 26" xfId="27024" xr:uid="{F7753B1D-348D-4CB4-969A-78D9D46B275A}"/>
    <cellStyle name="Comma 11 26 2" xfId="29302" xr:uid="{9EDE008C-5920-4B0B-943C-C9C191F2715D}"/>
    <cellStyle name="Comma 11 27" xfId="2676" xr:uid="{256624CA-9B45-4395-AE2F-DB3CA1335CFF}"/>
    <cellStyle name="Comma 11 28" xfId="712" xr:uid="{EA47D201-B243-44D3-87F3-CACEF0FA39EA}"/>
    <cellStyle name="Comma 11 3" xfId="35" xr:uid="{860F92C8-1E23-4BDA-A676-944905817CAE}"/>
    <cellStyle name="Comma 11 3 2" xfId="24249" xr:uid="{D09D15B8-CEBC-4E2F-B406-1F003949709B}"/>
    <cellStyle name="Comma 11 3 3" xfId="20196" xr:uid="{1FDCAC3B-1E24-412F-B54D-223FA97E7255}"/>
    <cellStyle name="Comma 11 3 4" xfId="27210" xr:uid="{1896DAF6-C702-4F04-B165-EA4E19912DA2}"/>
    <cellStyle name="Comma 11 3 5" xfId="3897" xr:uid="{D4999826-AEAE-47AC-BB07-04C8B92C61CB}"/>
    <cellStyle name="Comma 11 3 6" xfId="30008" xr:uid="{81FA7873-3D93-4010-89D2-C8AEECEC4852}"/>
    <cellStyle name="Comma 11 3 7" xfId="1290" xr:uid="{A9221E2E-8D3D-4DFA-99B1-C2FA03504F1E}"/>
    <cellStyle name="Comma 11 4" xfId="143" xr:uid="{1387C179-6FB9-4B82-A82F-D6971E171D6E}"/>
    <cellStyle name="Comma 11 4 2" xfId="24861" xr:uid="{05F55E1C-A113-444D-8761-FF8A58697B9C}"/>
    <cellStyle name="Comma 11 4 3" xfId="20808" xr:uid="{18CAF693-EA52-4F36-9B0A-98F780B40C16}"/>
    <cellStyle name="Comma 11 4 4" xfId="4509" xr:uid="{519D4BEC-4C1A-429B-9CA6-88F474FBAEF4}"/>
    <cellStyle name="Comma 11 5" xfId="1164" xr:uid="{64FC2630-1871-4D46-A8E8-9BB5B2ADDEE0}"/>
    <cellStyle name="Comma 11 5 2" xfId="25473" xr:uid="{90A18EF9-0F45-4640-B10D-3415101B3521}"/>
    <cellStyle name="Comma 11 5 3" xfId="21420" xr:uid="{DC7B8577-94BF-4426-968B-2360A052874B}"/>
    <cellStyle name="Comma 11 5 4" xfId="5121" xr:uid="{95456BFD-A36E-4D0C-AA3F-0147A54E8C40}"/>
    <cellStyle name="Comma 11 6" xfId="5733" xr:uid="{E77BFFD3-91F8-4792-8848-31921FD4413F}"/>
    <cellStyle name="Comma 11 6 2" xfId="26085" xr:uid="{538EEF3B-7AD1-4FB3-88DD-A01F8D59F82E}"/>
    <cellStyle name="Comma 11 6 3" xfId="22032" xr:uid="{C7905B0D-811D-4F1C-BC60-02CE51D9487B}"/>
    <cellStyle name="Comma 11 7" xfId="6345" xr:uid="{CE89017B-6BA1-4490-9A64-2FA376AC03C6}"/>
    <cellStyle name="Comma 11 7 2" xfId="18972" xr:uid="{7FE47C4E-DCC1-44E3-B452-85227F409BB7}"/>
    <cellStyle name="Comma 11 8" xfId="6957" xr:uid="{5A7C8245-9D5A-4180-860C-86F03DC9F368}"/>
    <cellStyle name="Comma 11 8 2" xfId="23026" xr:uid="{53BD4943-40B2-4BBC-AD0C-B81692634CC2}"/>
    <cellStyle name="Comma 11 9" xfId="7569" xr:uid="{406CF7B4-7A0E-4039-AA3C-322490D4D94E}"/>
    <cellStyle name="Comma 12" xfId="48" xr:uid="{C783E646-815C-489A-966D-543F61BDCDAA}"/>
    <cellStyle name="Comma 12 10" xfId="8204" xr:uid="{036E94E1-996B-407F-A0BC-52DD9F39880A}"/>
    <cellStyle name="Comma 12 11" xfId="8816" xr:uid="{4DBC3D05-139B-4E17-A800-C3C926C0F3A8}"/>
    <cellStyle name="Comma 12 12" xfId="9428" xr:uid="{B63F4588-E5DA-450D-95B9-D1721D47927E}"/>
    <cellStyle name="Comma 12 13" xfId="10040" xr:uid="{F0127D51-D676-4A5D-BC69-26D00778A7F7}"/>
    <cellStyle name="Comma 12 14" xfId="10652" xr:uid="{79CB7C89-4CD0-4B43-B077-40FD50579CA6}"/>
    <cellStyle name="Comma 12 15" xfId="11264" xr:uid="{39819AA3-EF9B-46A5-899E-9BDD40146921}"/>
    <cellStyle name="Comma 12 16" xfId="11876" xr:uid="{04195524-E281-4CA5-8DC1-6AF012773F96}"/>
    <cellStyle name="Comma 12 17" xfId="12488" xr:uid="{3116EBB3-F7D9-4282-8A37-5C5CCE5EF708}"/>
    <cellStyle name="Comma 12 18" xfId="13100" xr:uid="{874412A3-5788-4A4E-8B91-CC94698A9744}"/>
    <cellStyle name="Comma 12 19" xfId="13712" xr:uid="{0D116B2F-EC1F-4501-AE62-5E3FA47E9B6C}"/>
    <cellStyle name="Comma 12 2" xfId="476" xr:uid="{85F06427-464D-45FA-84DF-33052322FC3F}"/>
    <cellStyle name="Comma 12 2 10" xfId="30009" xr:uid="{4A0F594A-6430-4979-9249-C4BE3E7814D1}"/>
    <cellStyle name="Comma 12 2 11" xfId="1289" xr:uid="{E751DA74-3D97-456D-BE95-58E9A6448E37}"/>
    <cellStyle name="Comma 12 2 2" xfId="597" xr:uid="{E0E038C7-13D1-4ED0-8AB7-B31937102A14}"/>
    <cellStyle name="Comma 12 2 2 2" xfId="29439" xr:uid="{A7CBF84E-3687-48FD-AC73-FB499E4E74F5}"/>
    <cellStyle name="Comma 12 2 2 3" xfId="30010" xr:uid="{9CA73F9D-CB74-4342-AB40-BAC191D45155}"/>
    <cellStyle name="Comma 12 2 2 4" xfId="23660" xr:uid="{5686C796-7A27-4584-A7AE-7929D2A040E5}"/>
    <cellStyle name="Comma 12 2 3" xfId="19607" xr:uid="{3123F0DB-7C99-4A1E-84E5-314AD5EC3A04}"/>
    <cellStyle name="Comma 12 2 3 2" xfId="29492" xr:uid="{AB5FFD0E-EB36-4F7B-85E7-A5FF57DD5073}"/>
    <cellStyle name="Comma 12 2 4" xfId="27211" xr:uid="{23F7F0A2-BDC2-4D26-8045-4BB39D2764CD}"/>
    <cellStyle name="Comma 12 2 4 2" xfId="29550" xr:uid="{BA232EAB-D33C-406E-8B51-B7D47217A5C8}"/>
    <cellStyle name="Comma 12 2 5" xfId="29641" xr:uid="{E9B7E22E-8363-4FC7-9647-0088CF9622FD}"/>
    <cellStyle name="Comma 12 2 6" xfId="29694" xr:uid="{D3ED1857-0851-4183-9570-CA5F2DFBBE60}"/>
    <cellStyle name="Comma 12 2 7" xfId="29746" xr:uid="{AB9FD7EF-ADCF-46EE-877B-7633C304C151}"/>
    <cellStyle name="Comma 12 2 8" xfId="29372" xr:uid="{F666BB76-7C7A-4A9E-A181-9B1BD88B17ED}"/>
    <cellStyle name="Comma 12 2 9" xfId="3309" xr:uid="{14542CDB-820D-4FFF-ACAA-5949AAB473AE}"/>
    <cellStyle name="Comma 12 20" xfId="14324" xr:uid="{0E8B561F-7226-47FC-A271-963F199C0D6C}"/>
    <cellStyle name="Comma 12 21" xfId="14936" xr:uid="{6C0B0E5E-6B29-4650-AB73-C3982CD0D98A}"/>
    <cellStyle name="Comma 12 22" xfId="15548" xr:uid="{084AA2A1-BBBE-447A-8904-66EB106C6017}"/>
    <cellStyle name="Comma 12 23" xfId="16160" xr:uid="{B5C6106A-AF37-496E-BA1C-412ED2A40D9F}"/>
    <cellStyle name="Comma 12 24" xfId="26720" xr:uid="{D472ACF2-5D30-4708-9360-29E328B491F3}"/>
    <cellStyle name="Comma 12 25" xfId="27025" xr:uid="{3F8B4407-A3AB-4DE5-B921-54E33AB2D0DE}"/>
    <cellStyle name="Comma 12 25 2" xfId="29312" xr:uid="{D7F1A8D0-58B6-4B78-80C6-3096A6C848B8}"/>
    <cellStyle name="Comma 12 26" xfId="2698" xr:uid="{B7DCFB90-6A25-4777-8605-CD64FB61DCF2}"/>
    <cellStyle name="Comma 12 27" xfId="710" xr:uid="{3DA5709A-CF80-4A5C-84FB-11EEC465C9BA}"/>
    <cellStyle name="Comma 12 3" xfId="144" xr:uid="{ABC4845C-FE14-4B88-87E4-E50D562E4797}"/>
    <cellStyle name="Comma 12 3 2" xfId="24272" xr:uid="{655BB073-D7B9-4A53-874C-11B3E2DFC4ED}"/>
    <cellStyle name="Comma 12 3 3" xfId="20219" xr:uid="{39EC30D8-D9EC-497C-9A9C-57232F14F99E}"/>
    <cellStyle name="Comma 12 3 4" xfId="27212" xr:uid="{2443AA29-068D-4BCB-8918-C3588314308A}"/>
    <cellStyle name="Comma 12 3 4 2" xfId="29351" xr:uid="{84CF9213-54A4-4A59-94E7-8BBE74A734D7}"/>
    <cellStyle name="Comma 12 3 5" xfId="3920" xr:uid="{705F4FC4-4C18-472F-AA46-866492EAB583}"/>
    <cellStyle name="Comma 12 3 6" xfId="1024" xr:uid="{0F618DD4-4115-42FC-AAA3-FC20F9461DA9}"/>
    <cellStyle name="Comma 12 4" xfId="28" xr:uid="{33DF5C4B-1352-468A-8A86-65184A6EE3BF}"/>
    <cellStyle name="Comma 12 4 2" xfId="24884" xr:uid="{2BC8A516-DCB3-4BE0-B283-4AFC59AF3B6E}"/>
    <cellStyle name="Comma 12 4 3" xfId="20831" xr:uid="{5D9CF3D2-832D-48BB-BF27-D5ABB2DCFC76}"/>
    <cellStyle name="Comma 12 4 4" xfId="29427" xr:uid="{1C1E691C-8DA1-41F4-ABD5-20F138B0AE0C}"/>
    <cellStyle name="Comma 12 4 5" xfId="30011" xr:uid="{5AC6C0B9-8737-4490-B66E-1F34062C65D4}"/>
    <cellStyle name="Comma 12 4 6" xfId="4532" xr:uid="{439BE074-1D56-4E5B-AA97-D2BA05D742FD}"/>
    <cellStyle name="Comma 12 5" xfId="1162" xr:uid="{D5394431-53A8-485F-AF16-43B56BE00090}"/>
    <cellStyle name="Comma 12 5 2" xfId="25496" xr:uid="{45D788BB-E194-4722-9430-C4C5784DFF71}"/>
    <cellStyle name="Comma 12 5 3" xfId="21443" xr:uid="{03BF7354-670F-4A9B-B60A-1829F8FEE1A0}"/>
    <cellStyle name="Comma 12 5 4" xfId="29480" xr:uid="{227A3CE7-0E6B-4B22-8727-0C893F250487}"/>
    <cellStyle name="Comma 12 5 5" xfId="5144" xr:uid="{6C0456DE-1BE4-4605-93C9-0F22A4DEEF45}"/>
    <cellStyle name="Comma 12 6" xfId="5756" xr:uid="{9C775946-851C-41B7-9C6E-E5A78D104506}"/>
    <cellStyle name="Comma 12 6 2" xfId="26108" xr:uid="{604BF42F-E41D-4D1F-B8BE-2399720E56BD}"/>
    <cellStyle name="Comma 12 6 3" xfId="22055" xr:uid="{C03766C3-4137-42DE-BE23-6E1DEFB1CD88}"/>
    <cellStyle name="Comma 12 6 4" xfId="29538" xr:uid="{9F630C46-6DF0-4382-83F4-6E68253E0882}"/>
    <cellStyle name="Comma 12 7" xfId="6368" xr:uid="{30E85F9C-AC3C-4A6E-AE4D-6D30DD611843}"/>
    <cellStyle name="Comma 12 7 2" xfId="18995" xr:uid="{B9DF0B58-E423-4C60-ACFC-7F0897D6FC40}"/>
    <cellStyle name="Comma 12 7 3" xfId="29629" xr:uid="{F69BEFB1-254B-4F0A-BA8A-9819ACB0FCBB}"/>
    <cellStyle name="Comma 12 8" xfId="6980" xr:uid="{D9046895-EF4B-4B55-B123-11B0FE7C7F3B}"/>
    <cellStyle name="Comma 12 8 2" xfId="23049" xr:uid="{9612B470-6C0B-4095-8333-AC37F398BE53}"/>
    <cellStyle name="Comma 12 8 3" xfId="29682" xr:uid="{B58FDB3B-31C9-4DC2-9835-0830D038B759}"/>
    <cellStyle name="Comma 12 9" xfId="7592" xr:uid="{3E9C2BE7-C5DF-410E-87A1-DCA848765754}"/>
    <cellStyle name="Comma 12 9 2" xfId="29734" xr:uid="{F09267FE-866D-4863-B6C6-4D27D98AB393}"/>
    <cellStyle name="Comma 129" xfId="31" xr:uid="{848CBA3F-0797-4CBC-A7DA-FE480F4CCB2C}"/>
    <cellStyle name="Comma 13" xfId="46" xr:uid="{B54AD473-D16B-46BC-A4E8-86B1F4C27DAE}"/>
    <cellStyle name="Comma 13 10" xfId="8227" xr:uid="{71750CD1-99E5-45BB-B1D1-11A6FDA0729E}"/>
    <cellStyle name="Comma 13 11" xfId="8839" xr:uid="{3D19D42B-2ADA-4B88-A00A-5CDAAA095018}"/>
    <cellStyle name="Comma 13 12" xfId="9451" xr:uid="{D3CAAA66-9F3D-4C61-9ABF-D2DA5C49FD64}"/>
    <cellStyle name="Comma 13 13" xfId="10063" xr:uid="{61BD0228-4B53-4F33-B1EE-90865C51335A}"/>
    <cellStyle name="Comma 13 14" xfId="10675" xr:uid="{AA0F673F-7F71-4381-850A-2CD87506A6EA}"/>
    <cellStyle name="Comma 13 15" xfId="11287" xr:uid="{7AF1042D-01B2-4ECF-88C8-E5616867F687}"/>
    <cellStyle name="Comma 13 16" xfId="11899" xr:uid="{426FC1BB-76B8-47DF-83A0-91DB710FAA97}"/>
    <cellStyle name="Comma 13 17" xfId="12511" xr:uid="{B5E98704-BF1A-4F90-8E9A-3984D1037C26}"/>
    <cellStyle name="Comma 13 18" xfId="13123" xr:uid="{C74C7328-555C-44CB-83C2-40FB87F59D02}"/>
    <cellStyle name="Comma 13 19" xfId="13735" xr:uid="{0214B5A9-B7EB-403A-84DC-362B7972717D}"/>
    <cellStyle name="Comma 13 2" xfId="477" xr:uid="{8A06B4D0-18AB-4120-B46E-CA24148E13AC}"/>
    <cellStyle name="Comma 13 2 2" xfId="598" xr:uid="{37FE8161-20DD-45C1-8F4C-6DBF86178008}"/>
    <cellStyle name="Comma 13 2 2 2" xfId="30012" xr:uid="{D58C87A3-408B-4B96-B2D2-8F97AA6C74DE}"/>
    <cellStyle name="Comma 13 2 2 3" xfId="23683" xr:uid="{EC6B4CB4-F559-43B4-93D7-342E26F3CBBD}"/>
    <cellStyle name="Comma 13 2 3" xfId="19630" xr:uid="{4E54ABD4-4C86-423D-9FD0-CB48AD20839D}"/>
    <cellStyle name="Comma 13 2 4" xfId="27213" xr:uid="{4A376B2E-EC86-43CE-8DE5-D3731FB63568}"/>
    <cellStyle name="Comma 13 2 4 2" xfId="29352" xr:uid="{87139CF1-7BFE-42AA-8289-8F062D5D5D12}"/>
    <cellStyle name="Comma 13 2 5" xfId="3332" xr:uid="{A9A1DF7D-2B86-4959-B17A-750740F87EF0}"/>
    <cellStyle name="Comma 13 2 6" xfId="893" xr:uid="{9B91A568-82DE-4579-8BC5-EDEEA17DC4C8}"/>
    <cellStyle name="Comma 13 20" xfId="14347" xr:uid="{E610D566-9EA2-4761-A17D-5C1847CBE7A6}"/>
    <cellStyle name="Comma 13 21" xfId="14959" xr:uid="{F67B865F-4F8E-4BD8-B38B-1DF8BF08B411}"/>
    <cellStyle name="Comma 13 22" xfId="15571" xr:uid="{295C96FD-400A-4EDB-8A1E-D7E57A86A442}"/>
    <cellStyle name="Comma 13 23" xfId="16183" xr:uid="{431AFEDE-53F2-4E48-BB27-D6A126F58658}"/>
    <cellStyle name="Comma 13 24" xfId="26743" xr:uid="{22F2A2B0-F2D5-4813-A7C8-E01AC3F4D506}"/>
    <cellStyle name="Comma 13 25" xfId="27026" xr:uid="{DE86466B-1520-47DB-A88E-67B67E41F053}"/>
    <cellStyle name="Comma 13 25 2" xfId="29267" xr:uid="{C8185ED7-8CDE-4340-8280-AFE0E524F5CA}"/>
    <cellStyle name="Comma 13 26" xfId="2721" xr:uid="{D47E8854-D20E-43C1-A048-B234BDC94136}"/>
    <cellStyle name="Comma 13 27" xfId="708" xr:uid="{9C1E6233-7281-48C1-AA60-BBF0A479139C}"/>
    <cellStyle name="Comma 13 3" xfId="145" xr:uid="{904C2F84-F2DB-46C7-959B-FB50BBBBF43B}"/>
    <cellStyle name="Comma 13 3 2" xfId="24295" xr:uid="{7C7ACE79-776D-447E-B69A-AFF0A7A3CB2D}"/>
    <cellStyle name="Comma 13 3 3" xfId="20242" xr:uid="{9DB1FE9E-405E-4D31-92F0-DA4747D7C49C}"/>
    <cellStyle name="Comma 13 3 4" xfId="27214" xr:uid="{A1FED3D0-1525-4052-A451-74EEC9AFBBD1}"/>
    <cellStyle name="Comma 13 3 4 2" xfId="29428" xr:uid="{DBBF6DBA-A55F-447B-97FE-4E91F2074326}"/>
    <cellStyle name="Comma 13 3 5" xfId="3943" xr:uid="{F7201DE3-03AE-4BD7-BB4C-0CA81CAC0567}"/>
    <cellStyle name="Comma 13 3 6" xfId="30013" xr:uid="{26348107-23E1-4687-BDF9-6BBE0C2041A1}"/>
    <cellStyle name="Comma 13 3 7" xfId="1181" xr:uid="{621DC70E-148F-47DC-B0A8-FDEC01050273}"/>
    <cellStyle name="Comma 13 4" xfId="1160" xr:uid="{2AD29913-7811-4BF5-8D6D-67D1007C4244}"/>
    <cellStyle name="Comma 13 4 2" xfId="24907" xr:uid="{E7289EB8-EEDB-4644-90C5-B5B19B34137D}"/>
    <cellStyle name="Comma 13 4 3" xfId="20854" xr:uid="{BC825BAA-ACFA-4096-A30C-C439BB072C52}"/>
    <cellStyle name="Comma 13 4 4" xfId="29481" xr:uid="{20066B83-E2D3-40C5-87E3-FB688953F988}"/>
    <cellStyle name="Comma 13 4 5" xfId="30014" xr:uid="{C9D6092E-5EE5-4A84-B58E-28E18415D4A0}"/>
    <cellStyle name="Comma 13 4 6" xfId="4555" xr:uid="{8485423F-55D8-4554-BCFC-61EC43FC4FCD}"/>
    <cellStyle name="Comma 13 5" xfId="5167" xr:uid="{521D6933-17C5-45E7-8F86-2A8B6DA206CC}"/>
    <cellStyle name="Comma 13 5 2" xfId="25519" xr:uid="{31099125-C4BA-4189-8DDC-6C132D6A8C06}"/>
    <cellStyle name="Comma 13 5 3" xfId="21466" xr:uid="{312D43BA-730C-445C-A357-BBC1595500AB}"/>
    <cellStyle name="Comma 13 5 4" xfId="29539" xr:uid="{0535729C-6704-4E6B-BB8C-59165D59BFF0}"/>
    <cellStyle name="Comma 13 6" xfId="5779" xr:uid="{DC687BE6-4D03-4182-888B-00B9B43B45AB}"/>
    <cellStyle name="Comma 13 6 2" xfId="26131" xr:uid="{3E604213-915B-42AB-BA42-F64E9859119B}"/>
    <cellStyle name="Comma 13 6 3" xfId="22078" xr:uid="{6EF65BDA-46AF-4673-BAC6-14926150AD38}"/>
    <cellStyle name="Comma 13 6 4" xfId="29630" xr:uid="{9681B7DF-0F61-413F-9B3E-44C05699B25B}"/>
    <cellStyle name="Comma 13 7" xfId="6391" xr:uid="{16D035BC-5192-47BE-B0A2-8D6D7CB3E2E7}"/>
    <cellStyle name="Comma 13 7 2" xfId="19018" xr:uid="{BDCAFB1F-E961-4222-B942-3C21F031BB1D}"/>
    <cellStyle name="Comma 13 7 3" xfId="29683" xr:uid="{A9C33523-D12A-4391-9145-24F58223A2EF}"/>
    <cellStyle name="Comma 13 8" xfId="7003" xr:uid="{9246BAD9-D931-4780-B318-5F61FCB1E763}"/>
    <cellStyle name="Comma 13 8 2" xfId="23072" xr:uid="{446D9C8F-50E3-488B-852B-27DC8362C889}"/>
    <cellStyle name="Comma 13 8 3" xfId="29735" xr:uid="{4582278B-E489-492D-8706-DDF8370698A7}"/>
    <cellStyle name="Comma 13 9" xfId="7615" xr:uid="{AA77F7A8-2144-4658-B0C5-C5FADA17644E}"/>
    <cellStyle name="Comma 14" xfId="53" xr:uid="{BA10CA59-9E47-45F5-A681-8916C620F811}"/>
    <cellStyle name="Comma 14 10" xfId="8250" xr:uid="{01F838A2-194E-42B4-AB53-3891485C91B3}"/>
    <cellStyle name="Comma 14 11" xfId="8862" xr:uid="{D9B5F092-7475-4EB6-8FD6-9CA7CF2DA225}"/>
    <cellStyle name="Comma 14 12" xfId="9474" xr:uid="{06DF42B3-94FE-43DB-A008-60D40B15E402}"/>
    <cellStyle name="Comma 14 13" xfId="10086" xr:uid="{1BF192FF-C9DD-4584-98D7-1F4E4D9B83C0}"/>
    <cellStyle name="Comma 14 14" xfId="10698" xr:uid="{4A71DED8-0880-4D72-875B-5418A46233A5}"/>
    <cellStyle name="Comma 14 15" xfId="11310" xr:uid="{F6431E33-AC14-4502-840B-4E3D63F59204}"/>
    <cellStyle name="Comma 14 16" xfId="11922" xr:uid="{E2006FBE-DE6E-4338-9A91-961A1EC7FDC0}"/>
    <cellStyle name="Comma 14 17" xfId="12534" xr:uid="{1FC6F563-D231-4DA1-8F5A-0C5A36B0CE22}"/>
    <cellStyle name="Comma 14 18" xfId="13146" xr:uid="{AC37F665-728D-4EC1-B5EE-30B7F321750B}"/>
    <cellStyle name="Comma 14 19" xfId="13758" xr:uid="{7B9534CF-AFC4-46C9-BA5D-0283500E622C}"/>
    <cellStyle name="Comma 14 2" xfId="580" xr:uid="{69606748-7583-4B49-BD06-292412002FFE}"/>
    <cellStyle name="Comma 14 2 2" xfId="23706" xr:uid="{BC291BB3-DDBD-4022-BF85-7F68A726D250}"/>
    <cellStyle name="Comma 14 2 2 2" xfId="30015" xr:uid="{2B4D1567-8BBB-4AF9-8AE8-56E8F2424EE3}"/>
    <cellStyle name="Comma 14 2 3" xfId="19653" xr:uid="{4C740BFE-958C-4FFB-B8F6-F3B63C9F0B20}"/>
    <cellStyle name="Comma 14 2 4" xfId="26957" xr:uid="{C6A28DFA-EE23-4677-8406-DDE830EF9C3D}"/>
    <cellStyle name="Comma 14 2 5" xfId="27215" xr:uid="{A9D86CBD-F4F7-4071-8950-51481618594D}"/>
    <cellStyle name="Comma 14 2 6" xfId="3355" xr:uid="{157ACD0E-70EB-4959-9A70-DE563222D8E8}"/>
    <cellStyle name="Comma 14 20" xfId="14370" xr:uid="{816D69E2-434C-4413-9E26-CA5F3A9DE1AA}"/>
    <cellStyle name="Comma 14 21" xfId="14982" xr:uid="{B0A3FDFE-75FE-468D-B7A6-159B24DB71AF}"/>
    <cellStyle name="Comma 14 22" xfId="15594" xr:uid="{F4EB60FD-2F2F-40A4-8DAD-031582C16012}"/>
    <cellStyle name="Comma 14 23" xfId="16206" xr:uid="{D3D8BC58-3E77-41BF-B4A5-5E3841B69EE3}"/>
    <cellStyle name="Comma 14 24" xfId="26766" xr:uid="{07CE59C7-00FA-4A05-A702-4BAA51F5BE3A}"/>
    <cellStyle name="Comma 14 25" xfId="26934" xr:uid="{1D95887B-40E6-4792-A3B2-9FBAE2872154}"/>
    <cellStyle name="Comma 14 26" xfId="26948" xr:uid="{287FB6EC-CB76-4EA9-8C6C-C7B4F71ACF9C}"/>
    <cellStyle name="Comma 14 27" xfId="27027" xr:uid="{A13A0EC8-8F45-4F34-A9A1-B403A04C1A33}"/>
    <cellStyle name="Comma 14 27 2" xfId="29314" xr:uid="{A98013BE-D9C2-465B-A95C-B074D4B3EEA3}"/>
    <cellStyle name="Comma 14 28" xfId="2744" xr:uid="{052B8D24-4D43-4C5A-A202-5330C3F26438}"/>
    <cellStyle name="Comma 14 3" xfId="146" xr:uid="{E09E955C-B775-4A2C-AA2C-3AD10A197C96}"/>
    <cellStyle name="Comma 14 3 2" xfId="24318" xr:uid="{74E99E80-D2DA-49B0-A72B-B58DFB544DD7}"/>
    <cellStyle name="Comma 14 3 3" xfId="20265" xr:uid="{11CDF65C-B1EB-4B59-998B-75D6616FD3C5}"/>
    <cellStyle name="Comma 14 3 4" xfId="30016" xr:uid="{49C38BC0-096C-4DDD-8C74-07CA636316E8}"/>
    <cellStyle name="Comma 14 3 5" xfId="3966" xr:uid="{277D4EED-174C-4C3A-9643-5BE81DDBF16A}"/>
    <cellStyle name="Comma 14 4" xfId="1150" xr:uid="{4E5B9FD5-4B0C-4807-8EDF-A28241D2F150}"/>
    <cellStyle name="Comma 14 4 2" xfId="24930" xr:uid="{0607BF95-1DEE-456D-8BFA-534B2B03D12A}"/>
    <cellStyle name="Comma 14 4 3" xfId="20877" xr:uid="{D89E8FDD-DDE4-4460-AD4D-738BC5AE2BF3}"/>
    <cellStyle name="Comma 14 4 4" xfId="30017" xr:uid="{2241AA1C-EAAC-41CF-AFEA-3EDEB5181000}"/>
    <cellStyle name="Comma 14 4 5" xfId="4578" xr:uid="{CA67DFCC-41DB-44DF-87D0-947921441814}"/>
    <cellStyle name="Comma 14 5" xfId="5190" xr:uid="{D8A1A609-56C0-4543-AFA7-8ED5988D311F}"/>
    <cellStyle name="Comma 14 5 2" xfId="25542" xr:uid="{FAB443BD-BF12-4B73-B771-D8EA33FF4C2F}"/>
    <cellStyle name="Comma 14 5 3" xfId="21489" xr:uid="{4608323F-8E37-4A94-B8A5-8C28BBED73C1}"/>
    <cellStyle name="Comma 14 6" xfId="5802" xr:uid="{7F5ACADF-52E4-4EC6-8291-FF2D2222274D}"/>
    <cellStyle name="Comma 14 6 2" xfId="26154" xr:uid="{F93B5E4C-6043-4FD6-BDBF-B45A421F8E63}"/>
    <cellStyle name="Comma 14 6 3" xfId="22101" xr:uid="{4EEFF3AE-E977-4AAB-A84A-9C18BB9A73AA}"/>
    <cellStyle name="Comma 14 7" xfId="6414" xr:uid="{01EAFA0D-1CEB-4B35-AC75-F6279E37EF48}"/>
    <cellStyle name="Comma 14 7 2" xfId="19041" xr:uid="{3BA81D30-F47C-4304-AF75-5ACC2F57E69E}"/>
    <cellStyle name="Comma 14 8" xfId="7026" xr:uid="{9296286F-52B0-41F2-967E-EBFEC21F4A6F}"/>
    <cellStyle name="Comma 14 8 2" xfId="23095" xr:uid="{D17B7B7B-3B1C-4CDE-940E-13EFD66845D6}"/>
    <cellStyle name="Comma 14 9" xfId="7638" xr:uid="{0138DC39-5B98-4F9A-BA88-DE838CF177FE}"/>
    <cellStyle name="Comma 15" xfId="61" xr:uid="{F1C2BECB-262F-4EB4-9BBD-2904A7A7E648}"/>
    <cellStyle name="Comma 15 10" xfId="8273" xr:uid="{050D264A-BDF3-41AD-AE54-9FBFB92CF3A1}"/>
    <cellStyle name="Comma 15 11" xfId="8885" xr:uid="{3808F8CD-3AC9-46C8-851B-44745BF29A54}"/>
    <cellStyle name="Comma 15 12" xfId="9497" xr:uid="{54E9F4D7-2FA2-4D35-9324-5DC692774D87}"/>
    <cellStyle name="Comma 15 13" xfId="10109" xr:uid="{CA2C74EE-DAE5-4172-9205-E0A2F50844B6}"/>
    <cellStyle name="Comma 15 14" xfId="10721" xr:uid="{C5C973E9-30EF-4149-89CF-E066BCECE670}"/>
    <cellStyle name="Comma 15 15" xfId="11333" xr:uid="{3F0DC3F5-B760-4845-8543-38C0CEE3848A}"/>
    <cellStyle name="Comma 15 16" xfId="11945" xr:uid="{553857D5-2E3E-4D59-B677-171AFF07779C}"/>
    <cellStyle name="Comma 15 17" xfId="12557" xr:uid="{B879C61E-86AE-49B0-817A-00895ED4BCFD}"/>
    <cellStyle name="Comma 15 18" xfId="13169" xr:uid="{D3550F84-0D45-4B0C-8EC1-569D6D5253B6}"/>
    <cellStyle name="Comma 15 19" xfId="13781" xr:uid="{D7D174FE-F905-481A-A2CC-AF4E569C0BD1}"/>
    <cellStyle name="Comma 15 2" xfId="478" xr:uid="{F20EB97B-15D2-4763-BDA8-BE94965E5445}"/>
    <cellStyle name="Comma 15 2 2" xfId="599" xr:uid="{ED0C038D-BB36-46A8-B423-7FEEC0779663}"/>
    <cellStyle name="Comma 15 2 2 2" xfId="23729" xr:uid="{51BA2F0A-B513-44C6-818C-DB0324C4EDDB}"/>
    <cellStyle name="Comma 15 2 3" xfId="19676" xr:uid="{5E702898-A415-4A5E-8B6A-442D76CA7041}"/>
    <cellStyle name="Comma 15 2 4" xfId="27216" xr:uid="{AC7F1206-F434-4DD3-9330-B076A391FC55}"/>
    <cellStyle name="Comma 15 2 4 2" xfId="29371" xr:uid="{968E97D8-99E2-4E64-A4F0-3131F86E8BFF}"/>
    <cellStyle name="Comma 15 2 5" xfId="3378" xr:uid="{9B8CF82C-5BAF-4C41-8E1D-BAAF6439AAC0}"/>
    <cellStyle name="Comma 15 2 6" xfId="878" xr:uid="{589B4966-5263-4537-B717-0CCE6EA7F00C}"/>
    <cellStyle name="Comma 15 20" xfId="14393" xr:uid="{96CDCE74-F9F2-4F08-A974-7D643F0A9DD8}"/>
    <cellStyle name="Comma 15 21" xfId="15005" xr:uid="{6253A345-3183-4911-9C6A-69D95B65ED64}"/>
    <cellStyle name="Comma 15 22" xfId="15617" xr:uid="{62295F98-9C79-4637-B897-8E4102D89E15}"/>
    <cellStyle name="Comma 15 23" xfId="16229" xr:uid="{988B591E-5418-4CD5-A598-808EBC1A5D9D}"/>
    <cellStyle name="Comma 15 24" xfId="26789" xr:uid="{DE772FB8-F4A8-4713-A317-CB789BC24E9E}"/>
    <cellStyle name="Comma 15 25" xfId="27028" xr:uid="{C0F11C8D-034A-41E9-8213-C800E1C873AD}"/>
    <cellStyle name="Comma 15 26" xfId="2767" xr:uid="{C8CFBF90-7C7A-47CC-911E-E3089E23492F}"/>
    <cellStyle name="Comma 15 3" xfId="581" xr:uid="{C4FD6F86-DC08-4109-8BAD-19278807F5AC}"/>
    <cellStyle name="Comma 15 3 2" xfId="24341" xr:uid="{B68F365E-A8B2-4E15-BCBA-0A96E1D1B58F}"/>
    <cellStyle name="Comma 15 3 3" xfId="20288" xr:uid="{738D6C54-E151-4F7C-BCE3-CD8B48B980A7}"/>
    <cellStyle name="Comma 15 3 4" xfId="30018" xr:uid="{8D8D5D4E-6492-4987-B5CB-6E83694AC878}"/>
    <cellStyle name="Comma 15 3 5" xfId="3989" xr:uid="{6611906B-30ED-4276-AF54-FC301394088F}"/>
    <cellStyle name="Comma 15 4" xfId="147" xr:uid="{8DC10743-1A6A-4635-BD3C-DC01DC23F594}"/>
    <cellStyle name="Comma 15 4 2" xfId="24953" xr:uid="{4375584B-2C66-4084-98EB-79AE9B3F94DC}"/>
    <cellStyle name="Comma 15 4 3" xfId="20900" xr:uid="{7DB2ED29-E9DD-4D6D-97CB-C2BB9C292EEB}"/>
    <cellStyle name="Comma 15 4 4" xfId="4601" xr:uid="{816ACA8E-9BA1-403E-8928-B41747949EA2}"/>
    <cellStyle name="Comma 15 5" xfId="1155" xr:uid="{FA4CBC9C-3180-4F04-8A68-D930CFF8049D}"/>
    <cellStyle name="Comma 15 5 2" xfId="25565" xr:uid="{351F1FE0-D358-4FE5-BB2B-FA804DC9BFBC}"/>
    <cellStyle name="Comma 15 5 3" xfId="21512" xr:uid="{6E2FCCF8-0562-44B1-8544-A7791C8D1E69}"/>
    <cellStyle name="Comma 15 5 4" xfId="5213" xr:uid="{07CD74C2-A4A8-4A42-8499-544E482281ED}"/>
    <cellStyle name="Comma 15 6" xfId="5825" xr:uid="{B9E7F617-792C-4762-A252-940E1CF71A96}"/>
    <cellStyle name="Comma 15 6 2" xfId="26177" xr:uid="{40EBE780-DD77-471D-9AE0-DE39AE33328C}"/>
    <cellStyle name="Comma 15 6 3" xfId="22124" xr:uid="{E073C639-CF3B-4F69-A9B1-8B7CF81E789B}"/>
    <cellStyle name="Comma 15 7" xfId="6437" xr:uid="{54953D03-14DF-4035-9BA6-FD3EA7698290}"/>
    <cellStyle name="Comma 15 7 2" xfId="19064" xr:uid="{B7CA9F74-B015-49BC-8970-A72A1901875D}"/>
    <cellStyle name="Comma 15 8" xfId="7049" xr:uid="{13DD474C-E040-4A0E-86D5-8A101FECFD73}"/>
    <cellStyle name="Comma 15 8 2" xfId="23118" xr:uid="{669FAE75-8400-48F1-9BFD-1D9F1B476019}"/>
    <cellStyle name="Comma 15 9" xfId="7661" xr:uid="{E7426C78-ECA2-478A-A1C4-A93DA2E44AF3}"/>
    <cellStyle name="Comma 16" xfId="58" xr:uid="{B911695B-31CF-47BB-BAAE-D2289410FC73}"/>
    <cellStyle name="Comma 16 10" xfId="8296" xr:uid="{AA88CC8E-EB2F-4731-8537-45777AE8A3D5}"/>
    <cellStyle name="Comma 16 11" xfId="8908" xr:uid="{5435F968-44B7-4D67-BF38-11DE66CFD455}"/>
    <cellStyle name="Comma 16 12" xfId="9520" xr:uid="{DCC3915C-260E-438E-AD2A-8D39A87632CE}"/>
    <cellStyle name="Comma 16 13" xfId="10132" xr:uid="{5A9BE071-B68B-47F9-8485-CF66B7B30A8D}"/>
    <cellStyle name="Comma 16 14" xfId="10744" xr:uid="{560A15BC-3C9C-43DA-9346-635F06D55D3C}"/>
    <cellStyle name="Comma 16 15" xfId="11356" xr:uid="{8113C49D-E54D-4574-BB03-51E473DFCA69}"/>
    <cellStyle name="Comma 16 16" xfId="11968" xr:uid="{A71A2B3A-1845-4BA5-AC39-282523EDBB3C}"/>
    <cellStyle name="Comma 16 17" xfId="12580" xr:uid="{8F4563CE-F121-46BF-97CA-5F1CEF3E8ECB}"/>
    <cellStyle name="Comma 16 18" xfId="13192" xr:uid="{259CDF38-257A-455C-A176-9C5A31802EA1}"/>
    <cellStyle name="Comma 16 19" xfId="13804" xr:uid="{0E864815-0E2A-4C81-8B7A-EC7A5A134C10}"/>
    <cellStyle name="Comma 16 2" xfId="582" xr:uid="{EC27E3F3-E873-4211-8C27-C19579125C17}"/>
    <cellStyle name="Comma 16 2 2" xfId="23752" xr:uid="{DA274898-ECDB-4C02-BD1C-15674CA3047B}"/>
    <cellStyle name="Comma 16 2 3" xfId="19699" xr:uid="{D2F66AAC-0B51-4EA9-84F3-0C7E13872D27}"/>
    <cellStyle name="Comma 16 2 4" xfId="27217" xr:uid="{18BE7E39-7345-45F6-AD31-28DA109B64A9}"/>
    <cellStyle name="Comma 16 2 5" xfId="3401" xr:uid="{0E01ABCD-1016-48A8-9BDD-29E0AE575183}"/>
    <cellStyle name="Comma 16 2 6" xfId="1118" xr:uid="{5A27561F-01D4-425B-94D4-19E7440D9045}"/>
    <cellStyle name="Comma 16 20" xfId="14416" xr:uid="{B2920A4E-EA6C-41B0-A4DF-9AA512CCAA1D}"/>
    <cellStyle name="Comma 16 21" xfId="15028" xr:uid="{FFE11A06-DF25-48A5-A210-85DE4E31CFAD}"/>
    <cellStyle name="Comma 16 22" xfId="15640" xr:uid="{6D71D087-E3E9-4113-BB43-5DD02534CCA5}"/>
    <cellStyle name="Comma 16 23" xfId="16252" xr:uid="{2B702BC6-722A-4637-8861-4898FCFEEE9F}"/>
    <cellStyle name="Comma 16 24" xfId="26812" xr:uid="{9CD5AA6C-5F2E-41B3-B3CE-BED9D6274DE3}"/>
    <cellStyle name="Comma 16 25" xfId="27029" xr:uid="{4E53EBFA-AB93-4004-B356-A59F12C6CD8B}"/>
    <cellStyle name="Comma 16 25 2" xfId="29004" xr:uid="{F16B6CA5-5280-4A86-A3AB-C81258622DF8}"/>
    <cellStyle name="Comma 16 26" xfId="2790" xr:uid="{292646C1-B1BD-4FA9-A118-BA1431CAAA92}"/>
    <cellStyle name="Comma 16 27" xfId="30019" xr:uid="{207E8F79-7FF8-441B-8931-A760BAF8056F}"/>
    <cellStyle name="Comma 16 3" xfId="148" xr:uid="{06685078-6AB7-4439-AEA5-3299699CD50C}"/>
    <cellStyle name="Comma 16 3 2" xfId="24364" xr:uid="{D61D19EA-9351-4D86-944D-23CA03799DCD}"/>
    <cellStyle name="Comma 16 3 3" xfId="20311" xr:uid="{DC8D79BE-1FCB-41C2-8840-0DE6193EA9C4}"/>
    <cellStyle name="Comma 16 3 4" xfId="4012" xr:uid="{8B1A087D-5A5D-4291-87DB-9DAE849528F6}"/>
    <cellStyle name="Comma 16 4" xfId="1153" xr:uid="{35D9B606-A173-4061-B821-3C4F41C03B14}"/>
    <cellStyle name="Comma 16 4 2" xfId="24976" xr:uid="{83264E58-4E35-4D87-AA59-1544E92F593F}"/>
    <cellStyle name="Comma 16 4 3" xfId="20923" xr:uid="{F4DC4351-6646-4974-9C03-5984792B94E9}"/>
    <cellStyle name="Comma 16 4 4" xfId="4624" xr:uid="{7B7B0342-5004-4801-9D96-A6FA0C242C38}"/>
    <cellStyle name="Comma 16 5" xfId="5236" xr:uid="{2B0F092B-3B96-4F57-820F-F3E0AEC15E00}"/>
    <cellStyle name="Comma 16 5 2" xfId="25588" xr:uid="{85A7ECA9-B039-4D4B-A521-786514868F15}"/>
    <cellStyle name="Comma 16 5 3" xfId="21535" xr:uid="{FD7967CC-19DE-4A87-A750-07C1CEBE555B}"/>
    <cellStyle name="Comma 16 6" xfId="5848" xr:uid="{28D8420A-D96B-4EA4-B7B4-B4E4CD821BA9}"/>
    <cellStyle name="Comma 16 6 2" xfId="26200" xr:uid="{0C708B50-928E-49AA-888E-D68D12F0667F}"/>
    <cellStyle name="Comma 16 6 3" xfId="22147" xr:uid="{6BC35A4C-B987-49C9-95CB-8A4FE856F5B6}"/>
    <cellStyle name="Comma 16 7" xfId="6460" xr:uid="{D2B2F59D-5FF2-4831-8889-42D462442A02}"/>
    <cellStyle name="Comma 16 7 2" xfId="19087" xr:uid="{EB03433D-97B4-4C5C-9055-00682968A5F7}"/>
    <cellStyle name="Comma 16 8" xfId="7072" xr:uid="{81D60F12-3E85-4756-A1AE-856790281A30}"/>
    <cellStyle name="Comma 16 8 2" xfId="23141" xr:uid="{E24AC151-E89C-43A6-9ADE-5415DBD33F06}"/>
    <cellStyle name="Comma 16 9" xfId="7684" xr:uid="{C12C3E92-B6A8-4373-A1C0-7A3A0E04D84C}"/>
    <cellStyle name="Comma 17" xfId="3" xr:uid="{7D0FD7EF-F0E7-4D4B-A3A9-4F4872D7E5BE}"/>
    <cellStyle name="Comma 17 10" xfId="8319" xr:uid="{1A5243CC-5582-4796-A5ED-2012E6C6A98B}"/>
    <cellStyle name="Comma 17 11" xfId="8931" xr:uid="{3FAEEC59-394A-4C22-866D-605C0BB65A7C}"/>
    <cellStyle name="Comma 17 12" xfId="9543" xr:uid="{D5E0C75D-F4A7-4CDC-A811-2CD27D8DE4C3}"/>
    <cellStyle name="Comma 17 13" xfId="10155" xr:uid="{510A85AB-7337-4D09-9A87-986F522B1CEB}"/>
    <cellStyle name="Comma 17 14" xfId="10767" xr:uid="{F719C847-EFBF-45C8-922F-C076947B6219}"/>
    <cellStyle name="Comma 17 15" xfId="11379" xr:uid="{4DAB1ADF-4A61-4AE6-B62A-66CB88EC1D95}"/>
    <cellStyle name="Comma 17 16" xfId="11991" xr:uid="{959FB790-439D-437E-9B86-47A46C2468A8}"/>
    <cellStyle name="Comma 17 17" xfId="12603" xr:uid="{69008F3F-53B7-4298-B889-C1380EB10D6C}"/>
    <cellStyle name="Comma 17 18" xfId="13215" xr:uid="{AA05C94C-9831-4D87-8392-ECC6D13EAF84}"/>
    <cellStyle name="Comma 17 19" xfId="13827" xr:uid="{C0B50C21-4518-4FD6-9E48-9ADC288EB853}"/>
    <cellStyle name="Comma 17 2" xfId="479" xr:uid="{C9C03038-B07C-4F0D-AD1A-DDF42F64F190}"/>
    <cellStyle name="Comma 17 2 2" xfId="600" xr:uid="{87D52831-5F2E-4648-96FD-345B40425132}"/>
    <cellStyle name="Comma 17 2 2 2" xfId="1215" xr:uid="{2FE773D2-67A6-4169-BAF3-F65BED3E31B1}"/>
    <cellStyle name="Comma 17 2 2 3" xfId="23775" xr:uid="{8458B70C-B37D-40F3-9DDD-CEA97BF5E31A}"/>
    <cellStyle name="Comma 17 2 2 4" xfId="749" xr:uid="{79BEC484-5A7E-4043-9047-1F10153F0660}"/>
    <cellStyle name="Comma 17 2 3" xfId="1189" xr:uid="{50478A61-6658-4829-A017-791A17F9D1DD}"/>
    <cellStyle name="Comma 17 2 3 2" xfId="19722" xr:uid="{10169117-5E6A-453A-9F59-FB147A62534E}"/>
    <cellStyle name="Comma 17 2 4" xfId="27218" xr:uid="{8A4DD089-95A8-4BC8-B998-BEE221F4EAB4}"/>
    <cellStyle name="Comma 17 2 4 2" xfId="29368" xr:uid="{516FE2E8-9C89-4D04-BA2F-4612FB7382ED}"/>
    <cellStyle name="Comma 17 2 5" xfId="3424" xr:uid="{44E2331A-4D64-45A4-8D59-DA4210CA4420}"/>
    <cellStyle name="Comma 17 2 6" xfId="1122" xr:uid="{9143C380-E30F-48E7-AC5E-F0D3AA4C2553}"/>
    <cellStyle name="Comma 17 2 7" xfId="723" xr:uid="{A06BE818-C44E-4E62-9434-BBF667860595}"/>
    <cellStyle name="Comma 17 20" xfId="14439" xr:uid="{60C6D5C4-18C6-4C10-8D08-D9D657FC5A83}"/>
    <cellStyle name="Comma 17 21" xfId="15051" xr:uid="{AB5BACE0-CDB7-4017-9EF7-909C32AAFB94}"/>
    <cellStyle name="Comma 17 22" xfId="15663" xr:uid="{FA759866-BA93-4269-B87F-3FBBB56A474F}"/>
    <cellStyle name="Comma 17 23" xfId="16275" xr:uid="{1FD189C8-2386-4846-AE5E-A93C18E7FE2A}"/>
    <cellStyle name="Comma 17 24" xfId="26835" xr:uid="{DCDC9D2F-96A0-482E-922A-A9CEC4D8FD34}"/>
    <cellStyle name="Comma 17 25" xfId="27030" xr:uid="{18851E40-4954-4079-9EA7-87A9C1552655}"/>
    <cellStyle name="Comma 17 25 2" xfId="29304" xr:uid="{4F42EF2A-2B8D-4ADA-BB18-266168563531}"/>
    <cellStyle name="Comma 17 26" xfId="2813" xr:uid="{EFA2F3BC-BF4D-4D02-B64D-68C1B5E47406}"/>
    <cellStyle name="Comma 17 27" xfId="30020" xr:uid="{F6BD907D-E660-4ED0-BED5-449DBC4DFEB2}"/>
    <cellStyle name="Comma 17 28" xfId="1097" xr:uid="{731AF654-64BF-4EEB-A596-8249C0BE3FA6}"/>
    <cellStyle name="Comma 17 3" xfId="579" xr:uid="{E0D4B40F-BD72-41A9-A6C5-827ABD50DCB2}"/>
    <cellStyle name="Comma 17 3 2" xfId="24387" xr:uid="{E2B1BA8A-EFA2-4D54-8809-81454977654D}"/>
    <cellStyle name="Comma 17 3 3" xfId="20334" xr:uid="{F2AA47C8-1FFD-4B49-8EE1-027FE182D0F9}"/>
    <cellStyle name="Comma 17 3 4" xfId="4035" xr:uid="{009989AE-91FE-40B1-A114-2D7E141F966F}"/>
    <cellStyle name="Comma 17 4" xfId="4647" xr:uid="{D67D3198-A9A6-4A52-B986-7040FD8883EC}"/>
    <cellStyle name="Comma 17 4 2" xfId="24999" xr:uid="{3F842E99-687F-4601-9E43-190E513DADAE}"/>
    <cellStyle name="Comma 17 4 3" xfId="20946" xr:uid="{60451571-8B5F-46BF-83DD-51B867D0FA51}"/>
    <cellStyle name="Comma 17 5" xfId="5259" xr:uid="{60DD4939-1BBA-42CD-9862-9107BE08556A}"/>
    <cellStyle name="Comma 17 5 2" xfId="25611" xr:uid="{6473C0B5-8199-4DF4-8EBF-951617491896}"/>
    <cellStyle name="Comma 17 5 3" xfId="21558" xr:uid="{A0055D15-9EC6-4646-B5AB-0FF8A0301845}"/>
    <cellStyle name="Comma 17 6" xfId="5871" xr:uid="{7110151D-4221-47B6-8298-2C36EF0E703B}"/>
    <cellStyle name="Comma 17 6 2" xfId="26223" xr:uid="{ABFAD042-2A69-421F-8785-8AE1ABD27BBC}"/>
    <cellStyle name="Comma 17 6 3" xfId="22170" xr:uid="{D68C5AC1-FC8E-4A85-81B7-59EB9AD37521}"/>
    <cellStyle name="Comma 17 7" xfId="6483" xr:uid="{F3A9A566-539F-4884-8EF6-ACD2BFC21BF2}"/>
    <cellStyle name="Comma 17 7 2" xfId="19110" xr:uid="{9BF9E661-2E3D-44E7-9EB3-044CDDCF4B07}"/>
    <cellStyle name="Comma 17 8" xfId="7095" xr:uid="{E46DB122-7DB5-4282-AC95-3437369664B8}"/>
    <cellStyle name="Comma 17 8 2" xfId="23164" xr:uid="{2C0C31BC-4099-4FCD-A48C-24DA8955B064}"/>
    <cellStyle name="Comma 17 9" xfId="7707" xr:uid="{E15F2493-9F9A-4794-B8BB-3C3A6018DBB8}"/>
    <cellStyle name="Comma 18" xfId="546" xr:uid="{5764CDC1-54AD-46B8-AAFB-3CC57EF89E3B}"/>
    <cellStyle name="Comma 18 10" xfId="8342" xr:uid="{56E5C9FE-66F0-4432-9568-4D9B120B7845}"/>
    <cellStyle name="Comma 18 11" xfId="8954" xr:uid="{406B545D-69F1-4670-92CE-6563469F14FD}"/>
    <cellStyle name="Comma 18 12" xfId="9566" xr:uid="{302E9210-CFEF-43A6-88B2-D46A747EF99F}"/>
    <cellStyle name="Comma 18 13" xfId="10178" xr:uid="{C6C18AFB-A99B-4606-971F-00B76A3D16FA}"/>
    <cellStyle name="Comma 18 14" xfId="10790" xr:uid="{2AB6BD07-3389-4FCA-A113-BE216B92DC9F}"/>
    <cellStyle name="Comma 18 15" xfId="11402" xr:uid="{DF9152E4-051A-4DD1-B742-044A351D3FEE}"/>
    <cellStyle name="Comma 18 16" xfId="12014" xr:uid="{571F7F03-164D-4041-8F0B-E08FE80D19D0}"/>
    <cellStyle name="Comma 18 17" xfId="12626" xr:uid="{83E5E7BA-BBF7-46BC-87C2-36BF10394D9E}"/>
    <cellStyle name="Comma 18 18" xfId="13238" xr:uid="{EE75E217-A5F3-4D59-809A-E7B5DB96E3A2}"/>
    <cellStyle name="Comma 18 19" xfId="13850" xr:uid="{8E1DABD0-0904-44B1-BA0C-52CB98154694}"/>
    <cellStyle name="Comma 18 2" xfId="621" xr:uid="{CA6FB174-C340-4BB8-913F-A0A506F64AE3}"/>
    <cellStyle name="Comma 18 2 2" xfId="1223" xr:uid="{629035B9-87CC-4DED-91F8-911BBFB9FD6D}"/>
    <cellStyle name="Comma 18 2 2 2" xfId="23798" xr:uid="{F9F58AC3-0AB0-460A-B121-BA86548E47C0}"/>
    <cellStyle name="Comma 18 2 3" xfId="19745" xr:uid="{9507A5E8-3ED6-4FC3-A442-3256B7EF7D8E}"/>
    <cellStyle name="Comma 18 2 4" xfId="27379" xr:uid="{92A6CFA4-44FA-4DA2-8F90-745DE17BB229}"/>
    <cellStyle name="Comma 18 2 5" xfId="27539" xr:uid="{74516082-198B-4250-A41B-54A7F064846C}"/>
    <cellStyle name="Comma 18 2 6" xfId="28597" xr:uid="{D046D06F-3C8A-4C50-9963-6E07DF8B8783}"/>
    <cellStyle name="Comma 18 2 7" xfId="3447" xr:uid="{32AF4414-D0AC-4207-A5E3-867B4D71EA4A}"/>
    <cellStyle name="Comma 18 2 8" xfId="1381" xr:uid="{7E0B4634-0A5F-4D75-87EB-BC597FE9C3F2}"/>
    <cellStyle name="Comma 18 2 9" xfId="757" xr:uid="{E12067D4-5EE3-4500-8968-BA9E2683ADE9}"/>
    <cellStyle name="Comma 18 20" xfId="14462" xr:uid="{453AC4C5-0A55-4252-90D7-5C41F478DF30}"/>
    <cellStyle name="Comma 18 21" xfId="15074" xr:uid="{3B2DF927-50C7-4088-B2A0-788066BE4745}"/>
    <cellStyle name="Comma 18 22" xfId="15686" xr:uid="{406B4B28-3A3A-406F-9367-ED085DD31168}"/>
    <cellStyle name="Comma 18 23" xfId="16298" xr:uid="{A764D9FA-99EF-4932-A53B-2BE7DC3EBF53}"/>
    <cellStyle name="Comma 18 24" xfId="26858" xr:uid="{0CFFC13C-35D1-424C-A0F2-D555768F9C0B}"/>
    <cellStyle name="Comma 18 25" xfId="27219" xr:uid="{E71B42D7-7CF7-4D99-833C-2BCB4F82D5A4}"/>
    <cellStyle name="Comma 18 25 2" xfId="29391" xr:uid="{D170CFEE-3ED5-40AF-AAAA-01DDB0E1F840}"/>
    <cellStyle name="Comma 18 26" xfId="2836" xr:uid="{CF2B79BB-5159-4A42-A102-DD448128BBD4}"/>
    <cellStyle name="Comma 18 27" xfId="30021" xr:uid="{6D9F63EB-6A37-4C7B-8111-DE0579198E0C}"/>
    <cellStyle name="Comma 18 28" xfId="1134" xr:uid="{6D99E368-621F-406F-863A-08F36DA03A44}"/>
    <cellStyle name="Comma 18 29" xfId="731" xr:uid="{8D8EED7D-1A30-4840-82FE-68ABDD15D794}"/>
    <cellStyle name="Comma 18 3" xfId="1197" xr:uid="{599AEF73-C1DE-4BED-B6FE-0B6A9120ED63}"/>
    <cellStyle name="Comma 18 3 2" xfId="24410" xr:uid="{6764BC89-BA63-4F03-BE47-33848C9F3A31}"/>
    <cellStyle name="Comma 18 3 3" xfId="20357" xr:uid="{E96C7D7A-5904-4BAD-80ED-BE94991C0C9E}"/>
    <cellStyle name="Comma 18 3 4" xfId="4058" xr:uid="{1CAF4614-17FD-4B3A-9233-F488506FD953}"/>
    <cellStyle name="Comma 18 4" xfId="4670" xr:uid="{EA152FCF-B555-4E4E-BD1A-F7692AAFC594}"/>
    <cellStyle name="Comma 18 4 2" xfId="25022" xr:uid="{138D697F-8A2A-468D-A801-95CA6B585077}"/>
    <cellStyle name="Comma 18 4 3" xfId="20969" xr:uid="{CD18077F-AB1D-4547-B28A-EE9CD9A8FAE7}"/>
    <cellStyle name="Comma 18 5" xfId="5282" xr:uid="{FA38737A-559C-401D-9AA0-C819E0FDA843}"/>
    <cellStyle name="Comma 18 5 2" xfId="25634" xr:uid="{6F87D39C-C6D6-42DB-90C8-377D0FDA1FD9}"/>
    <cellStyle name="Comma 18 5 3" xfId="21581" xr:uid="{AD539B75-082F-4870-A892-643897AB20F4}"/>
    <cellStyle name="Comma 18 6" xfId="5894" xr:uid="{1183A44A-4C97-41B9-BD5F-754E22C459FE}"/>
    <cellStyle name="Comma 18 6 2" xfId="26246" xr:uid="{C6C1CE05-35E1-4C5E-96CB-CB1D21AAE8C8}"/>
    <cellStyle name="Comma 18 6 3" xfId="22193" xr:uid="{EE5C3A52-F15E-4CFA-887D-F7DB7F9D0864}"/>
    <cellStyle name="Comma 18 7" xfId="6506" xr:uid="{A20D90D4-D7AA-4EC9-9799-A2D9D9B71142}"/>
    <cellStyle name="Comma 18 7 2" xfId="19133" xr:uid="{F5E9E7AF-93DE-4CEE-AD98-58A1CD96EB31}"/>
    <cellStyle name="Comma 18 8" xfId="7118" xr:uid="{607820E9-F7D8-4395-A3E5-8D9C6715F2FE}"/>
    <cellStyle name="Comma 18 8 2" xfId="23187" xr:uid="{C7B993DA-FA4F-48DD-B3CD-84B1AE09A548}"/>
    <cellStyle name="Comma 18 9" xfId="7730" xr:uid="{5FA2E390-61C2-4C91-B4EE-17354187A510}"/>
    <cellStyle name="Comma 19" xfId="258" xr:uid="{E900762B-EC47-47C7-81A7-42C33AC65881}"/>
    <cellStyle name="Comma 19 10" xfId="8365" xr:uid="{C410D3C7-D047-41BE-907F-B99468F56B86}"/>
    <cellStyle name="Comma 19 11" xfId="8977" xr:uid="{21F722DB-7EC5-4006-8EC3-79427D3EC4AB}"/>
    <cellStyle name="Comma 19 12" xfId="9589" xr:uid="{CF1EB722-23F9-4CD1-BE4D-54DBFA60D91B}"/>
    <cellStyle name="Comma 19 13" xfId="10201" xr:uid="{94154106-D971-4BBD-BE27-8C84740A58D2}"/>
    <cellStyle name="Comma 19 14" xfId="10813" xr:uid="{64AA265D-D993-43E4-94E6-F0A4B03D1240}"/>
    <cellStyle name="Comma 19 15" xfId="11425" xr:uid="{C009FC66-AF4C-4C54-A8C1-863CDE9339B0}"/>
    <cellStyle name="Comma 19 16" xfId="12037" xr:uid="{ECCB328D-B7CB-49EB-A0E3-BF88DE134808}"/>
    <cellStyle name="Comma 19 17" xfId="12649" xr:uid="{10628320-B944-46DA-8DAE-B14A2029073F}"/>
    <cellStyle name="Comma 19 18" xfId="13261" xr:uid="{D5111F37-FF63-439D-81F7-0E2A9F79C5D6}"/>
    <cellStyle name="Comma 19 19" xfId="13873" xr:uid="{CB129BFF-1267-4107-AD0C-0283175E3E0B}"/>
    <cellStyle name="Comma 19 2" xfId="587" xr:uid="{8AA15041-9E95-4688-BECC-2FA6CEB53919}"/>
    <cellStyle name="Comma 19 2 2" xfId="1209" xr:uid="{A2D26A2E-20F1-43DD-84B4-6A12D3DA516D}"/>
    <cellStyle name="Comma 19 2 2 2" xfId="23821" xr:uid="{97761DB3-EEAA-4364-A73B-233B4E2D8447}"/>
    <cellStyle name="Comma 19 2 3" xfId="19768" xr:uid="{DD74C93C-A9F9-4A32-A464-63E824C2EE10}"/>
    <cellStyle name="Comma 19 2 4" xfId="1383" xr:uid="{3DD0AB5E-0CEC-4558-8B25-5AEBE53B8D0E}"/>
    <cellStyle name="Comma 19 2 5" xfId="743" xr:uid="{C652F0CB-33CA-4A2C-B0B8-02E89AFAD825}"/>
    <cellStyle name="Comma 19 20" xfId="14485" xr:uid="{C723AC08-3452-4BC9-9F7C-107E3E0B5B00}"/>
    <cellStyle name="Comma 19 21" xfId="15097" xr:uid="{0372BCD6-C4EE-4BB3-89B9-8A2848A3A2DF}"/>
    <cellStyle name="Comma 19 22" xfId="15709" xr:uid="{04B444F1-30F5-45E0-BA3E-27ECD527DC8B}"/>
    <cellStyle name="Comma 19 23" xfId="16321" xr:uid="{2A0CAB64-2A76-4935-8C3A-355156CF30D4}"/>
    <cellStyle name="Comma 19 24" xfId="26881" xr:uid="{934FC490-53CE-44F2-88A6-9157E64A02E1}"/>
    <cellStyle name="Comma 19 25" xfId="29443" xr:uid="{3459A5F8-703F-4C45-92A7-96EDF24055B9}"/>
    <cellStyle name="Comma 19 26" xfId="30022" xr:uid="{9D4A13AD-5915-48C6-8D11-19D83F6CD750}"/>
    <cellStyle name="Comma 19 27" xfId="1382" xr:uid="{3046B04A-67C0-4A24-A420-CEED94DD7C3F}"/>
    <cellStyle name="Comma 19 28" xfId="717" xr:uid="{A5531652-A110-4E28-BB8E-A368079F225F}"/>
    <cellStyle name="Comma 19 3" xfId="1180" xr:uid="{A6175F46-9C28-40B9-89D9-59AA651458F8}"/>
    <cellStyle name="Comma 19 3 2" xfId="24433" xr:uid="{7D5A2909-64B0-4FED-82AB-B792B30A79C5}"/>
    <cellStyle name="Comma 19 3 3" xfId="20380" xr:uid="{EB605C53-6FE0-4E01-93E9-C4E45AD168F4}"/>
    <cellStyle name="Comma 19 3 4" xfId="4081" xr:uid="{7E2E0F11-D409-46D5-8589-B193FA385109}"/>
    <cellStyle name="Comma 19 4" xfId="4693" xr:uid="{C3C9DF26-BE4B-4C88-92B2-7FC794D27F32}"/>
    <cellStyle name="Comma 19 4 2" xfId="25045" xr:uid="{730CBA41-3C48-4679-AD6F-CBE49D521493}"/>
    <cellStyle name="Comma 19 4 3" xfId="20992" xr:uid="{C171A05D-067B-4A1A-9F2B-AFAE9DE6547B}"/>
    <cellStyle name="Comma 19 5" xfId="5305" xr:uid="{F9A665AB-59DD-48C6-B7E3-1E1B9B070D7A}"/>
    <cellStyle name="Comma 19 5 2" xfId="25657" xr:uid="{B6C4C00E-6CFA-43A0-B5F7-C654BE388D4D}"/>
    <cellStyle name="Comma 19 5 3" xfId="21604" xr:uid="{9F3598FA-FC78-47DD-8A79-E581C4034A55}"/>
    <cellStyle name="Comma 19 6" xfId="5917" xr:uid="{4BEE25D3-7823-4975-B4F6-B79B3EB91BA7}"/>
    <cellStyle name="Comma 19 6 2" xfId="26269" xr:uid="{3BFEBAD0-0197-4E1F-8B73-7742137B2AE2}"/>
    <cellStyle name="Comma 19 6 3" xfId="22216" xr:uid="{C68E4318-0D58-4CFC-A749-963E058AF201}"/>
    <cellStyle name="Comma 19 7" xfId="6529" xr:uid="{B5E83907-CB70-4064-9856-9C91F94B1234}"/>
    <cellStyle name="Comma 19 7 2" xfId="19156" xr:uid="{754DD49B-A64B-413D-A98D-5684F3A2FB88}"/>
    <cellStyle name="Comma 19 8" xfId="7141" xr:uid="{D2D22978-6DAB-4532-B513-CAD2FB444FC0}"/>
    <cellStyle name="Comma 19 8 2" xfId="23210" xr:uid="{1D8F2DFD-B6AB-4B3C-B2DD-8D4664F40EF1}"/>
    <cellStyle name="Comma 19 9" xfId="7753" xr:uid="{7E4D3867-A485-4739-9873-81FA8ED21C8D}"/>
    <cellStyle name="Comma 2" xfId="9" xr:uid="{BBE2FFA6-39B7-4B29-B206-CE43719F75C9}"/>
    <cellStyle name="Comma 2 10" xfId="1533" xr:uid="{0339C0D8-DAB6-47F8-B54B-9E140F34651B}"/>
    <cellStyle name="Comma 2 10 10" xfId="8321" xr:uid="{09FA3FE9-5904-4CAF-A25F-410ECD558DD8}"/>
    <cellStyle name="Comma 2 10 11" xfId="8933" xr:uid="{FD974C9C-2154-40F9-BE10-65C1A410AED3}"/>
    <cellStyle name="Comma 2 10 12" xfId="9545" xr:uid="{0A99C9B3-693F-45DD-9CED-46DA83BC5501}"/>
    <cellStyle name="Comma 2 10 13" xfId="10157" xr:uid="{C1871DBB-E848-421B-9A1C-5DE0CDD814E4}"/>
    <cellStyle name="Comma 2 10 14" xfId="10769" xr:uid="{ED1EB253-E5F9-4AD2-8D3D-CA9B4C174A76}"/>
    <cellStyle name="Comma 2 10 15" xfId="11381" xr:uid="{0F95DE9C-22EC-41D3-B9C1-00EE02FADA52}"/>
    <cellStyle name="Comma 2 10 16" xfId="11993" xr:uid="{D55D1970-0EE4-4D02-A863-ADA7CC80E384}"/>
    <cellStyle name="Comma 2 10 17" xfId="12605" xr:uid="{2F517936-845C-431F-88C3-CAF1FC5F982F}"/>
    <cellStyle name="Comma 2 10 18" xfId="13217" xr:uid="{4225BF00-66D6-4DD1-9347-05A02185804B}"/>
    <cellStyle name="Comma 2 10 19" xfId="13829" xr:uid="{35866991-DA0E-4073-9DF9-4302206AB6A7}"/>
    <cellStyle name="Comma 2 10 2" xfId="3426" xr:uid="{D495F5D8-BC2B-4978-B4D4-C15EDFB38426}"/>
    <cellStyle name="Comma 2 10 2 2" xfId="23777" xr:uid="{6E54CCF5-FFC8-47A6-B649-9C820307BB28}"/>
    <cellStyle name="Comma 2 10 2 3" xfId="19724" xr:uid="{7274DEC4-A1C1-4200-AF87-2192442CD77B}"/>
    <cellStyle name="Comma 2 10 20" xfId="14441" xr:uid="{A7A60525-AEEF-4F04-BAAF-DDEDD10F0492}"/>
    <cellStyle name="Comma 2 10 21" xfId="15053" xr:uid="{591ECE8B-3409-4CFA-BA59-EEF2482B67A3}"/>
    <cellStyle name="Comma 2 10 22" xfId="15665" xr:uid="{C2248A8E-9DD4-4DD7-9492-5319C086A5DC}"/>
    <cellStyle name="Comma 2 10 23" xfId="16277" xr:uid="{E78D2246-899D-4184-941A-FA32D5EF80D3}"/>
    <cellStyle name="Comma 2 10 24" xfId="26837" xr:uid="{1FC26426-759A-4BBD-8785-EC5C7DA9B474}"/>
    <cellStyle name="Comma 2 10 25" xfId="28733" xr:uid="{04710662-3A45-4EF2-B8A8-F8F05A22EE98}"/>
    <cellStyle name="Comma 2 10 26" xfId="2815" xr:uid="{520E9F5B-8617-4998-8342-E1EE9FEBFCC7}"/>
    <cellStyle name="Comma 2 10 3" xfId="4037" xr:uid="{C60AB9F9-2499-4863-AC72-70B4B65BA8B5}"/>
    <cellStyle name="Comma 2 10 3 2" xfId="24389" xr:uid="{7AC60116-3A00-4F8B-B52F-66E0E09CEE87}"/>
    <cellStyle name="Comma 2 10 3 3" xfId="20336" xr:uid="{A9DC2A63-B7D7-4591-9C98-ED13F4753DE5}"/>
    <cellStyle name="Comma 2 10 4" xfId="4649" xr:uid="{2F36542A-067F-41F3-AF8C-F36AA36EB2A7}"/>
    <cellStyle name="Comma 2 10 4 2" xfId="25001" xr:uid="{0F09751B-45FD-482F-9332-3701DA443791}"/>
    <cellStyle name="Comma 2 10 4 3" xfId="20948" xr:uid="{1BFBC67C-0BEE-45E5-A4CA-5604491AFBB2}"/>
    <cellStyle name="Comma 2 10 5" xfId="5261" xr:uid="{AE51036C-10F2-4EE5-A050-06CE13CA7E6D}"/>
    <cellStyle name="Comma 2 10 5 2" xfId="25613" xr:uid="{709FB5C2-51B0-42A3-9476-EA3FA1698127}"/>
    <cellStyle name="Comma 2 10 5 3" xfId="21560" xr:uid="{01687CF5-FCD1-4C95-B94A-08B78F35F43A}"/>
    <cellStyle name="Comma 2 10 6" xfId="5873" xr:uid="{7D66C04F-8A72-4AE2-A7DD-A55371F71D74}"/>
    <cellStyle name="Comma 2 10 6 2" xfId="26225" xr:uid="{48B0CDC8-4FE4-40BC-B2D9-A850D7063B39}"/>
    <cellStyle name="Comma 2 10 6 3" xfId="22172" xr:uid="{00676A9A-D1CC-410E-9469-C2B8F2F458F0}"/>
    <cellStyle name="Comma 2 10 7" xfId="6485" xr:uid="{826ABB7B-BBB7-495B-AD9E-165766DEAFDC}"/>
    <cellStyle name="Comma 2 10 7 2" xfId="19112" xr:uid="{4641B112-ABB8-4B1B-9384-5011B87806C4}"/>
    <cellStyle name="Comma 2 10 8" xfId="7097" xr:uid="{3A79456E-91E7-493A-B505-885E9F54F311}"/>
    <cellStyle name="Comma 2 10 8 2" xfId="23166" xr:uid="{6224ABC4-34DE-44C4-8362-305260677023}"/>
    <cellStyle name="Comma 2 10 9" xfId="7709" xr:uid="{9D3178A9-0526-4C81-8286-85B8251B16D8}"/>
    <cellStyle name="Comma 2 11" xfId="2838" xr:uid="{A39D34D3-6B14-48B2-B4BC-6D502CCEC7C9}"/>
    <cellStyle name="Comma 2 11 10" xfId="8344" xr:uid="{23D5E9A2-B84C-4BBD-B494-8A04EE1A0376}"/>
    <cellStyle name="Comma 2 11 11" xfId="8956" xr:uid="{1861BD47-1A20-4E60-9BC3-BE6DDA081922}"/>
    <cellStyle name="Comma 2 11 12" xfId="9568" xr:uid="{4E9FEE88-5258-4F0B-B1D3-725787B69AA1}"/>
    <cellStyle name="Comma 2 11 13" xfId="10180" xr:uid="{46CC3C0D-5FBE-46E4-8BA4-E6B803B9A643}"/>
    <cellStyle name="Comma 2 11 14" xfId="10792" xr:uid="{E6B3BAB5-3C64-451D-99CC-A3C28C69A3DA}"/>
    <cellStyle name="Comma 2 11 15" xfId="11404" xr:uid="{802DB8F5-EA31-47F1-9910-B7416502CAF6}"/>
    <cellStyle name="Comma 2 11 16" xfId="12016" xr:uid="{4883C583-B337-4A3B-87D2-C089309E57DE}"/>
    <cellStyle name="Comma 2 11 17" xfId="12628" xr:uid="{F25EFB0F-5446-4AEA-AE88-C885DC074BA1}"/>
    <cellStyle name="Comma 2 11 18" xfId="13240" xr:uid="{EEA2D45F-E13E-48B2-B3E6-326EE1C205BE}"/>
    <cellStyle name="Comma 2 11 19" xfId="13852" xr:uid="{E3481059-FD34-4BB0-8DE8-0FA5DD7ADC7C}"/>
    <cellStyle name="Comma 2 11 2" xfId="3449" xr:uid="{027954B2-10F7-438C-8CB1-B43339424523}"/>
    <cellStyle name="Comma 2 11 2 2" xfId="23800" xr:uid="{C831D965-4372-4812-AB06-D498F0F2E903}"/>
    <cellStyle name="Comma 2 11 2 3" xfId="19747" xr:uid="{D9E494F3-17A3-4C47-B8A9-B934218B9554}"/>
    <cellStyle name="Comma 2 11 20" xfId="14464" xr:uid="{7C010C85-6201-48AF-8AF7-AFFBEFB9AA9D}"/>
    <cellStyle name="Comma 2 11 21" xfId="15076" xr:uid="{0F5D71C4-C0E7-49A3-98DF-A975A7052BBE}"/>
    <cellStyle name="Comma 2 11 22" xfId="15688" xr:uid="{B7B8F351-53E1-4A77-8DEF-27D1030DDB43}"/>
    <cellStyle name="Comma 2 11 23" xfId="16300" xr:uid="{876B2FC9-6F0A-49A6-9DEC-01E30142F82E}"/>
    <cellStyle name="Comma 2 11 24" xfId="26860" xr:uid="{EC7992AF-0D09-45E2-B2DD-FDC2A4029B4C}"/>
    <cellStyle name="Comma 2 11 3" xfId="4060" xr:uid="{A196F4D4-D8A0-4C55-892A-9E88F4A47AAE}"/>
    <cellStyle name="Comma 2 11 3 2" xfId="24412" xr:uid="{590C33BF-B40B-4924-AF32-D00BEC613D68}"/>
    <cellStyle name="Comma 2 11 3 3" xfId="20359" xr:uid="{AF5D730C-40A3-4DEB-BFF7-E3CDE7743A8E}"/>
    <cellStyle name="Comma 2 11 4" xfId="4672" xr:uid="{B863FB86-A1D1-442F-8FEA-426A6FEF2DE3}"/>
    <cellStyle name="Comma 2 11 4 2" xfId="25024" xr:uid="{9097A3E3-90C9-4F0D-8266-A5C86E627BD7}"/>
    <cellStyle name="Comma 2 11 4 3" xfId="20971" xr:uid="{FB69D8E7-ED6B-44D9-B1CE-E11BC0F90389}"/>
    <cellStyle name="Comma 2 11 5" xfId="5284" xr:uid="{FBA177EC-19BB-4E0E-B491-7183E2052EE0}"/>
    <cellStyle name="Comma 2 11 5 2" xfId="25636" xr:uid="{F590719A-8E48-43C2-B5D5-238B7E2A4AB6}"/>
    <cellStyle name="Comma 2 11 5 3" xfId="21583" xr:uid="{0EAA8E16-7C1F-4409-BD76-0BF3E3574829}"/>
    <cellStyle name="Comma 2 11 6" xfId="5896" xr:uid="{57A39C32-332A-4938-8BB0-B2AC2ADC023B}"/>
    <cellStyle name="Comma 2 11 6 2" xfId="26248" xr:uid="{8C84D43B-843D-4331-ACE4-E68AECD54F4E}"/>
    <cellStyle name="Comma 2 11 6 3" xfId="22195" xr:uid="{087C960D-B4F3-4719-B70A-780EF5001FF2}"/>
    <cellStyle name="Comma 2 11 7" xfId="6508" xr:uid="{4402A86F-D1E4-4820-A6BE-193A274ABE53}"/>
    <cellStyle name="Comma 2 11 7 2" xfId="19135" xr:uid="{497B6DA3-4AA0-4C89-875B-DA591C80EB6C}"/>
    <cellStyle name="Comma 2 11 8" xfId="7120" xr:uid="{707D7C35-F387-4B57-B9ED-F37A59B26F42}"/>
    <cellStyle name="Comma 2 11 8 2" xfId="23189" xr:uid="{4AA144A3-949E-402A-880A-69182F933086}"/>
    <cellStyle name="Comma 2 11 9" xfId="7732" xr:uid="{BECF8FA6-3770-4460-88EF-B23B1A52F3F1}"/>
    <cellStyle name="Comma 2 12" xfId="2860" xr:uid="{DA32C304-CCF2-410B-9839-138CB49E8638}"/>
    <cellStyle name="Comma 2 12 10" xfId="8367" xr:uid="{FE637429-E7B0-4D2E-BC74-933B9A30C89A}"/>
    <cellStyle name="Comma 2 12 11" xfId="8979" xr:uid="{FE7DA37A-323B-4DCE-A0A1-35A3561C3A8B}"/>
    <cellStyle name="Comma 2 12 12" xfId="9591" xr:uid="{E6060BC1-1692-461A-91AC-26BDD1D72266}"/>
    <cellStyle name="Comma 2 12 13" xfId="10203" xr:uid="{DC206852-6C12-4C4A-A816-431316CA9CF1}"/>
    <cellStyle name="Comma 2 12 14" xfId="10815" xr:uid="{8EA8F036-2A16-4852-87D5-BF8C3E3F915F}"/>
    <cellStyle name="Comma 2 12 15" xfId="11427" xr:uid="{E7ECAE2D-18C1-4D23-9004-B69BBED5F0F5}"/>
    <cellStyle name="Comma 2 12 16" xfId="12039" xr:uid="{02BF565D-DEFA-4826-B38F-A2FA494542D2}"/>
    <cellStyle name="Comma 2 12 17" xfId="12651" xr:uid="{E925DA91-E114-40DA-A49C-E391D9E5336B}"/>
    <cellStyle name="Comma 2 12 18" xfId="13263" xr:uid="{280CA544-1204-45D2-BF76-6DACC63192C3}"/>
    <cellStyle name="Comma 2 12 19" xfId="13875" xr:uid="{D15B3F66-8023-4C55-A043-BE2A6FC20736}"/>
    <cellStyle name="Comma 2 12 2" xfId="3471" xr:uid="{739C0EB1-CADB-4E4F-842E-ED9D77DEE451}"/>
    <cellStyle name="Comma 2 12 2 2" xfId="23823" xr:uid="{4EEBE9F9-C4D2-4BC1-8BAA-B9F6DA5F9425}"/>
    <cellStyle name="Comma 2 12 2 3" xfId="19770" xr:uid="{B7F2B421-BF2F-49CE-A984-B202E1A110D0}"/>
    <cellStyle name="Comma 2 12 20" xfId="14487" xr:uid="{8E05B4A3-FCDD-4D8B-82C9-1676685CCE60}"/>
    <cellStyle name="Comma 2 12 21" xfId="15099" xr:uid="{25AAF58A-ED69-4FA1-804B-00DAF25E3CE3}"/>
    <cellStyle name="Comma 2 12 22" xfId="15711" xr:uid="{D08D509B-F095-43CD-A9B7-EA03DCA177C7}"/>
    <cellStyle name="Comma 2 12 23" xfId="16323" xr:uid="{ACF1A680-71BF-4F5A-AA65-5722A89B0A00}"/>
    <cellStyle name="Comma 2 12 24" xfId="26883" xr:uid="{3C68362C-CD55-4A5A-9F56-2F0B3D60726A}"/>
    <cellStyle name="Comma 2 12 3" xfId="4083" xr:uid="{F4D4F55D-402D-40E3-BD82-58131A9427C8}"/>
    <cellStyle name="Comma 2 12 3 2" xfId="24435" xr:uid="{8DEB7667-FE12-4815-BE73-290C5263482B}"/>
    <cellStyle name="Comma 2 12 3 3" xfId="20382" xr:uid="{592874F9-4B69-4E68-975C-44B60D5A4022}"/>
    <cellStyle name="Comma 2 12 4" xfId="4695" xr:uid="{A6E90A74-13A1-45A6-8F10-F68D709FA317}"/>
    <cellStyle name="Comma 2 12 4 2" xfId="25047" xr:uid="{91E579AD-ABB5-4E2D-A73F-212DA5476B5C}"/>
    <cellStyle name="Comma 2 12 4 3" xfId="20994" xr:uid="{38487EE1-B39F-4763-93E2-84B285421713}"/>
    <cellStyle name="Comma 2 12 5" xfId="5307" xr:uid="{C8DD3CA2-DF2B-4825-B3E7-96F7CB1E7FEA}"/>
    <cellStyle name="Comma 2 12 5 2" xfId="25659" xr:uid="{3FB71756-2F65-419A-A93B-584FF9F76A4A}"/>
    <cellStyle name="Comma 2 12 5 3" xfId="21606" xr:uid="{510E04E2-B131-428A-BB44-A65AEE3BB1F9}"/>
    <cellStyle name="Comma 2 12 6" xfId="5919" xr:uid="{561A09D8-7F3B-4CA8-9E27-CB358C03C629}"/>
    <cellStyle name="Comma 2 12 6 2" xfId="26271" xr:uid="{534B23E9-BB25-4D9E-B2A1-53A75CCCF4B7}"/>
    <cellStyle name="Comma 2 12 6 3" xfId="22218" xr:uid="{2CCD1A71-878C-4A6E-8706-D0790B2E744F}"/>
    <cellStyle name="Comma 2 12 7" xfId="6531" xr:uid="{9AB5F6EB-8C6D-4256-A63C-4C904B67A173}"/>
    <cellStyle name="Comma 2 12 7 2" xfId="19158" xr:uid="{FEBA50C6-6F78-4A2F-94FF-5608259ED3D6}"/>
    <cellStyle name="Comma 2 12 8" xfId="7143" xr:uid="{2ACC41E7-500C-48CB-8DAF-75E4E24255E3}"/>
    <cellStyle name="Comma 2 12 8 2" xfId="23212" xr:uid="{CCB56700-56A7-4062-8CB5-481E85F23443}"/>
    <cellStyle name="Comma 2 12 9" xfId="7755" xr:uid="{2F743F62-C964-40AE-ABAC-3DD27CFDCC7B}"/>
    <cellStyle name="Comma 2 13" xfId="2883" xr:uid="{7D28D0F0-8180-4EAC-8237-CF2659FCF4B5}"/>
    <cellStyle name="Comma 2 13 10" xfId="8390" xr:uid="{2BC44BB6-AD8A-475F-B25D-AD5D776724C2}"/>
    <cellStyle name="Comma 2 13 11" xfId="9002" xr:uid="{A4AC8F96-307B-47BE-9688-CE1C1E27BFFD}"/>
    <cellStyle name="Comma 2 13 12" xfId="9614" xr:uid="{297F66EC-3B0E-4B33-9230-6B61CB5107EE}"/>
    <cellStyle name="Comma 2 13 13" xfId="10226" xr:uid="{EAA6A085-132C-4901-ACFB-51B590E5396C}"/>
    <cellStyle name="Comma 2 13 14" xfId="10838" xr:uid="{5835DEFC-35DE-4E71-A269-1D72845D1B39}"/>
    <cellStyle name="Comma 2 13 15" xfId="11450" xr:uid="{8AFD526D-6F69-4A84-AD3F-7E850C93C3DF}"/>
    <cellStyle name="Comma 2 13 16" xfId="12062" xr:uid="{CA60C732-57FE-4236-9C61-8067C0B7D788}"/>
    <cellStyle name="Comma 2 13 17" xfId="12674" xr:uid="{7B49F535-9DE6-43B7-8C86-DB2279BAA4CB}"/>
    <cellStyle name="Comma 2 13 18" xfId="13286" xr:uid="{DD80C41E-71E0-4F0E-B3FA-D3E1ABC374FF}"/>
    <cellStyle name="Comma 2 13 19" xfId="13898" xr:uid="{1871B601-FB15-4DD9-AA71-7621A58DC37A}"/>
    <cellStyle name="Comma 2 13 2" xfId="3494" xr:uid="{6A59EB7B-84BE-41EA-99BF-C970B461C412}"/>
    <cellStyle name="Comma 2 13 2 2" xfId="23846" xr:uid="{1FF7C08A-46E6-4E66-8283-C12378300B85}"/>
    <cellStyle name="Comma 2 13 2 3" xfId="19793" xr:uid="{A429667A-593C-4045-93A2-FBB31C499A0B}"/>
    <cellStyle name="Comma 2 13 20" xfId="14510" xr:uid="{59681BAD-C6DB-4B13-815B-A9C343B6F01F}"/>
    <cellStyle name="Comma 2 13 21" xfId="15122" xr:uid="{A59DB859-5084-44F0-93A2-49778FE738B5}"/>
    <cellStyle name="Comma 2 13 22" xfId="15734" xr:uid="{F3B25A6A-A998-4A36-86D1-B72588BC880A}"/>
    <cellStyle name="Comma 2 13 23" xfId="16346" xr:uid="{1A2446A5-451B-4DFC-A345-D7A0EAAADBAA}"/>
    <cellStyle name="Comma 2 13 24" xfId="26906" xr:uid="{2593F547-D426-43D1-A03D-1435A366705B}"/>
    <cellStyle name="Comma 2 13 3" xfId="4106" xr:uid="{1309D1E9-6C2F-42BE-B012-2C522C40297A}"/>
    <cellStyle name="Comma 2 13 3 2" xfId="24458" xr:uid="{40825FB7-4D2E-4564-A27B-8F1C888A74A2}"/>
    <cellStyle name="Comma 2 13 3 3" xfId="20405" xr:uid="{19975B41-533B-4CF5-BB8F-F5D08AD8190D}"/>
    <cellStyle name="Comma 2 13 4" xfId="4718" xr:uid="{35F13C83-9834-4A26-B68D-E1B0084A1069}"/>
    <cellStyle name="Comma 2 13 4 2" xfId="25070" xr:uid="{498F81B9-B4C3-4300-B74E-C9FEADBDE48E}"/>
    <cellStyle name="Comma 2 13 4 3" xfId="21017" xr:uid="{507B4492-7704-46A7-8C7D-EF5A16234E87}"/>
    <cellStyle name="Comma 2 13 5" xfId="5330" xr:uid="{0DC34421-EEED-49FB-89AB-18F21BCB10BB}"/>
    <cellStyle name="Comma 2 13 5 2" xfId="25682" xr:uid="{C4874793-DF20-4CFF-86B8-78A0BC162C0E}"/>
    <cellStyle name="Comma 2 13 5 3" xfId="21629" xr:uid="{D39839BC-CC56-4C91-94A3-2A2E3D84FCF6}"/>
    <cellStyle name="Comma 2 13 6" xfId="5942" xr:uid="{D33C8638-021E-4393-BB54-48A902F402B0}"/>
    <cellStyle name="Comma 2 13 6 2" xfId="26294" xr:uid="{981E787D-8379-4459-A187-D629985C1907}"/>
    <cellStyle name="Comma 2 13 6 3" xfId="22241" xr:uid="{767DB8CC-D0C5-4406-899B-891464011867}"/>
    <cellStyle name="Comma 2 13 7" xfId="6554" xr:uid="{61E2C841-0035-4788-A0C8-9A1A64748FB5}"/>
    <cellStyle name="Comma 2 13 7 2" xfId="19181" xr:uid="{BA3EEBA5-DB58-42E8-B938-268DB8CD6A87}"/>
    <cellStyle name="Comma 2 13 8" xfId="7166" xr:uid="{DC6861D7-5E8C-4D04-8D68-61BDD8DF0FE6}"/>
    <cellStyle name="Comma 2 13 8 2" xfId="23235" xr:uid="{0073BB46-B597-44DC-8CD8-E541E7BE27B4}"/>
    <cellStyle name="Comma 2 13 9" xfId="7778" xr:uid="{5F1CA58F-0F5F-4DA0-8BCA-5E6827CDAA75}"/>
    <cellStyle name="Comma 2 14" xfId="2297" xr:uid="{6552920E-F26F-457E-BD14-A634663FDCF6}"/>
    <cellStyle name="Comma 2 14 2" xfId="18591" xr:uid="{1C826805-C47B-455D-A53E-1AC4CA82032B}"/>
    <cellStyle name="Comma 2 14 3" xfId="22645" xr:uid="{60BBE5DC-F2DF-430D-9F3F-257E5C663B29}"/>
    <cellStyle name="Comma 2 14 4" xfId="17736" xr:uid="{C21CA6C5-9E0A-4AD4-B212-2AC4D1FFDA6E}"/>
    <cellStyle name="Comma 2 15" xfId="2905" xr:uid="{15CC83B8-5627-4E0A-9824-F1808D686C88}"/>
    <cellStyle name="Comma 2 15 2" xfId="23256" xr:uid="{E763D42A-EC52-4FA3-85E3-27C5AFEC76C6}"/>
    <cellStyle name="Comma 2 15 3" xfId="19203" xr:uid="{0588EFAA-7A41-45DE-B074-04EC801D0FD1}"/>
    <cellStyle name="Comma 2 16" xfId="3516" xr:uid="{AC4CC2F8-F965-4469-8577-A323B2C04F92}"/>
    <cellStyle name="Comma 2 16 2" xfId="23868" xr:uid="{7C9A3788-A751-41CD-8BED-C89B31CB76A3}"/>
    <cellStyle name="Comma 2 16 3" xfId="19815" xr:uid="{44852439-50DD-424B-BABA-28698E1E5ECE}"/>
    <cellStyle name="Comma 2 17" xfId="4128" xr:uid="{41CBB405-F906-4625-B9CA-B3AEC29331E3}"/>
    <cellStyle name="Comma 2 17 2" xfId="24480" xr:uid="{91854FC2-810D-4A57-85B5-157D679F126E}"/>
    <cellStyle name="Comma 2 17 3" xfId="20427" xr:uid="{DA2D3A9E-4063-4022-8BA4-EA94AA182F77}"/>
    <cellStyle name="Comma 2 18" xfId="4740" xr:uid="{62A25557-E916-4D27-99BE-65931A276CC6}"/>
    <cellStyle name="Comma 2 18 2" xfId="25092" xr:uid="{2AADA18E-6843-4B8F-AAA7-67730C9C4F0F}"/>
    <cellStyle name="Comma 2 18 3" xfId="21039" xr:uid="{1128F9E1-4E74-48C9-9578-F34FCB9F75CA}"/>
    <cellStyle name="Comma 2 19" xfId="5352" xr:uid="{8F4BB97E-A10B-4F67-A898-F487C2C95E1C}"/>
    <cellStyle name="Comma 2 19 2" xfId="25704" xr:uid="{1837C3CE-AD9B-4E59-8522-8386D20CDC3D}"/>
    <cellStyle name="Comma 2 19 3" xfId="21651" xr:uid="{AC18BF46-8220-4C43-9F00-0696E533BB6D}"/>
    <cellStyle name="Comma 2 2" xfId="19" xr:uid="{B07A9A00-B1ED-4CB3-B7F3-EE20823DCBD7}"/>
    <cellStyle name="Comma 2 2 10" xfId="2853" xr:uid="{194CF12C-4919-462D-A7D1-DE06CE3F81A5}"/>
    <cellStyle name="Comma 2 2 10 10" xfId="8359" xr:uid="{246EE1C5-D05B-4576-8F7F-E8DE3809FFBF}"/>
    <cellStyle name="Comma 2 2 10 11" xfId="8971" xr:uid="{EB45FC3D-7AD7-4268-B2FA-75F52116897F}"/>
    <cellStyle name="Comma 2 2 10 12" xfId="9583" xr:uid="{D4A8F827-E969-4671-AEEB-C9B789C1D330}"/>
    <cellStyle name="Comma 2 2 10 13" xfId="10195" xr:uid="{D24213CD-2034-4CA1-A5F0-27AAECD2F4FF}"/>
    <cellStyle name="Comma 2 2 10 14" xfId="10807" xr:uid="{53C279F6-8B2B-489C-9119-A017C5E6EEEF}"/>
    <cellStyle name="Comma 2 2 10 15" xfId="11419" xr:uid="{FE92B355-C9E6-4977-8826-5C3F1D5ABE32}"/>
    <cellStyle name="Comma 2 2 10 16" xfId="12031" xr:uid="{82CC22E6-52E4-437F-92BD-8C5630BBDBAF}"/>
    <cellStyle name="Comma 2 2 10 17" xfId="12643" xr:uid="{BF74D496-0F3D-4727-9C41-E27D33672297}"/>
    <cellStyle name="Comma 2 2 10 18" xfId="13255" xr:uid="{6CD7AD09-510F-435B-AE16-F555E0E24091}"/>
    <cellStyle name="Comma 2 2 10 19" xfId="13867" xr:uid="{567325BD-598A-4D5C-9D63-A58CDCF80F0A}"/>
    <cellStyle name="Comma 2 2 10 2" xfId="3464" xr:uid="{62BBFB80-70B3-4ED4-9ABE-19824EF3209F}"/>
    <cellStyle name="Comma 2 2 10 2 2" xfId="23815" xr:uid="{5D74DCDD-8CFB-426E-A307-C72C986E9725}"/>
    <cellStyle name="Comma 2 2 10 2 3" xfId="19762" xr:uid="{090C3A9D-8AF3-4248-9322-13DEF3B75F1F}"/>
    <cellStyle name="Comma 2 2 10 20" xfId="14479" xr:uid="{E2A1BAC9-10AB-45A3-AF3B-2FF67FF86218}"/>
    <cellStyle name="Comma 2 2 10 21" xfId="15091" xr:uid="{E3F9B155-1FBB-4BE8-906B-B94BC26EED77}"/>
    <cellStyle name="Comma 2 2 10 22" xfId="15703" xr:uid="{7BDE99C1-B9C1-4A98-97D3-DF499CCBA98A}"/>
    <cellStyle name="Comma 2 2 10 23" xfId="16315" xr:uid="{9FA88298-4330-4E2B-B18D-190A68D681E2}"/>
    <cellStyle name="Comma 2 2 10 24" xfId="26875" xr:uid="{57C8FD81-81C2-4561-98E9-634EB8834A23}"/>
    <cellStyle name="Comma 2 2 10 3" xfId="4075" xr:uid="{6559A6F3-DAC6-42BF-B533-A736F0C295EF}"/>
    <cellStyle name="Comma 2 2 10 3 2" xfId="24427" xr:uid="{FCA572BA-49D5-4FD6-963B-5AB533AE2D36}"/>
    <cellStyle name="Comma 2 2 10 3 3" xfId="20374" xr:uid="{9122635B-A88B-478E-BB37-E0AA59196E6E}"/>
    <cellStyle name="Comma 2 2 10 4" xfId="4687" xr:uid="{06A75007-DCCB-4A9E-96A7-5745ADC249F7}"/>
    <cellStyle name="Comma 2 2 10 4 2" xfId="25039" xr:uid="{46B27569-9EBF-4414-9F4A-E7A5F0441F78}"/>
    <cellStyle name="Comma 2 2 10 4 3" xfId="20986" xr:uid="{BF3675E2-264B-4F58-90EC-9E5B4D0DD8EB}"/>
    <cellStyle name="Comma 2 2 10 5" xfId="5299" xr:uid="{CD4AA1CF-EEBA-4833-A199-FEC4023714DE}"/>
    <cellStyle name="Comma 2 2 10 5 2" xfId="25651" xr:uid="{5A1F493E-6CC7-4EB1-A774-315A185F021E}"/>
    <cellStyle name="Comma 2 2 10 5 3" xfId="21598" xr:uid="{C99B50E4-A255-49F2-9E95-00E16973B4D1}"/>
    <cellStyle name="Comma 2 2 10 6" xfId="5911" xr:uid="{BE5B9198-7ABA-45B4-9417-2A34BB80CEA0}"/>
    <cellStyle name="Comma 2 2 10 6 2" xfId="26263" xr:uid="{B029DBBF-D10E-4E52-B613-68F2BF271261}"/>
    <cellStyle name="Comma 2 2 10 6 3" xfId="22210" xr:uid="{E4A5E93A-424A-4FD2-9165-1506BEC357B5}"/>
    <cellStyle name="Comma 2 2 10 7" xfId="6523" xr:uid="{F14E8C44-4546-4A49-AE30-77AC8F3CE8D3}"/>
    <cellStyle name="Comma 2 2 10 7 2" xfId="19150" xr:uid="{FA5954FF-8E3C-4574-A2DA-28DE038ACC8D}"/>
    <cellStyle name="Comma 2 2 10 8" xfId="7135" xr:uid="{62B254D9-3DBA-4575-8772-EC205E006F8A}"/>
    <cellStyle name="Comma 2 2 10 8 2" xfId="23204" xr:uid="{F234AA1C-ECD8-4FB2-AF0F-F78D3EE4A578}"/>
    <cellStyle name="Comma 2 2 10 9" xfId="7747" xr:uid="{9741AB7C-0831-43A3-A26A-1401BB1C43C3}"/>
    <cellStyle name="Comma 2 2 11" xfId="2875" xr:uid="{9338D86B-E0FC-4C29-834A-D049DB5047D8}"/>
    <cellStyle name="Comma 2 2 11 10" xfId="8382" xr:uid="{FF765A06-0BE0-4795-9627-625DEDEEC605}"/>
    <cellStyle name="Comma 2 2 11 11" xfId="8994" xr:uid="{B6F66759-9B4F-44FF-B550-55C34BF69BC0}"/>
    <cellStyle name="Comma 2 2 11 12" xfId="9606" xr:uid="{C7FCD40C-CBA4-409A-9154-A2CF2E4E7D88}"/>
    <cellStyle name="Comma 2 2 11 13" xfId="10218" xr:uid="{5A439435-6C38-469F-9A32-B359E401C96B}"/>
    <cellStyle name="Comma 2 2 11 14" xfId="10830" xr:uid="{2EBE965D-D83A-4FF1-9DB9-2F4D8BAD0CA8}"/>
    <cellStyle name="Comma 2 2 11 15" xfId="11442" xr:uid="{369AA2C2-57DA-461D-B049-CDE1DBD9FD93}"/>
    <cellStyle name="Comma 2 2 11 16" xfId="12054" xr:uid="{07E4C80C-CCA1-475C-813D-F8C742B11F27}"/>
    <cellStyle name="Comma 2 2 11 17" xfId="12666" xr:uid="{CF02F8BD-7F9B-4EDE-B35C-FC100F9A6F1E}"/>
    <cellStyle name="Comma 2 2 11 18" xfId="13278" xr:uid="{72DDA760-8FC9-4A25-9AA2-8AF82FFC1FA6}"/>
    <cellStyle name="Comma 2 2 11 19" xfId="13890" xr:uid="{12955F9E-AEF8-455F-82CA-FB472CFC0838}"/>
    <cellStyle name="Comma 2 2 11 2" xfId="3486" xr:uid="{5D362E9F-49BF-442C-9B1A-BCD130BBE661}"/>
    <cellStyle name="Comma 2 2 11 2 2" xfId="23838" xr:uid="{CE156E7B-EE09-4336-8F54-C54146C482A5}"/>
    <cellStyle name="Comma 2 2 11 2 3" xfId="19785" xr:uid="{1F56C9D2-ED08-453A-BBA3-379A4AF16076}"/>
    <cellStyle name="Comma 2 2 11 20" xfId="14502" xr:uid="{E60855EA-A965-4D0A-A42E-8D853726CE26}"/>
    <cellStyle name="Comma 2 2 11 21" xfId="15114" xr:uid="{28F3B3B4-A9D4-4F44-BD85-151E832EB4B2}"/>
    <cellStyle name="Comma 2 2 11 22" xfId="15726" xr:uid="{89D246E7-003E-42DF-A688-9E755ECC9AE4}"/>
    <cellStyle name="Comma 2 2 11 23" xfId="16338" xr:uid="{6EDAFC80-CCE6-417A-8EC8-13E93C1B54CA}"/>
    <cellStyle name="Comma 2 2 11 24" xfId="26898" xr:uid="{6A177F8E-887E-4866-B66A-FB8F4701C7D8}"/>
    <cellStyle name="Comma 2 2 11 3" xfId="4098" xr:uid="{41A9DCDC-BEBA-4D78-AEB3-70C5C6DF3C0B}"/>
    <cellStyle name="Comma 2 2 11 3 2" xfId="24450" xr:uid="{CB661EA2-06DA-4E29-9875-266A52BF6CF4}"/>
    <cellStyle name="Comma 2 2 11 3 3" xfId="20397" xr:uid="{BA545917-6915-4A0D-A317-D5910CBBE4FA}"/>
    <cellStyle name="Comma 2 2 11 4" xfId="4710" xr:uid="{C1EFE8A8-1EF6-45E5-8D41-898BA1818A1D}"/>
    <cellStyle name="Comma 2 2 11 4 2" xfId="25062" xr:uid="{2901DAFA-1BF2-4EA9-AFD2-ECABBDAAC28D}"/>
    <cellStyle name="Comma 2 2 11 4 3" xfId="21009" xr:uid="{7C9BF702-C37B-40FC-8898-CF39506458D4}"/>
    <cellStyle name="Comma 2 2 11 5" xfId="5322" xr:uid="{B098D247-4477-4A7F-86C8-21FEC9362778}"/>
    <cellStyle name="Comma 2 2 11 5 2" xfId="25674" xr:uid="{7DDB7661-084C-4C12-9CBF-6E1FF37716B2}"/>
    <cellStyle name="Comma 2 2 11 5 3" xfId="21621" xr:uid="{47478139-B07B-4290-88B1-321723100C0C}"/>
    <cellStyle name="Comma 2 2 11 6" xfId="5934" xr:uid="{1974E59D-2DF3-45D9-9D6D-746121AF4E22}"/>
    <cellStyle name="Comma 2 2 11 6 2" xfId="26286" xr:uid="{CC2BB5C9-C055-4843-BC06-54ED14959089}"/>
    <cellStyle name="Comma 2 2 11 6 3" xfId="22233" xr:uid="{A3C03B5C-7D40-455B-9BAC-483116ACCE39}"/>
    <cellStyle name="Comma 2 2 11 7" xfId="6546" xr:uid="{50B15CC4-0A6F-48F0-B2CD-36572EE5B177}"/>
    <cellStyle name="Comma 2 2 11 7 2" xfId="19173" xr:uid="{C67949FA-B973-4525-853E-3ABB2A1046D7}"/>
    <cellStyle name="Comma 2 2 11 8" xfId="7158" xr:uid="{F23B6AED-CAC0-40A9-8B13-999C88700A48}"/>
    <cellStyle name="Comma 2 2 11 8 2" xfId="23227" xr:uid="{F890A0DB-41F4-4716-ABD2-B279F8603C16}"/>
    <cellStyle name="Comma 2 2 11 9" xfId="7770" xr:uid="{F1A6FA5A-8F2E-4148-B3AD-BB31D4D6FA11}"/>
    <cellStyle name="Comma 2 2 12" xfId="2898" xr:uid="{3ACF8C2F-29B0-43AD-AE68-BD5461015EB5}"/>
    <cellStyle name="Comma 2 2 12 10" xfId="8405" xr:uid="{C18FD699-992D-4055-880C-DBEA34F0AE3B}"/>
    <cellStyle name="Comma 2 2 12 11" xfId="9017" xr:uid="{F3EA31F8-FF6F-474E-8D86-B65F71A23ECF}"/>
    <cellStyle name="Comma 2 2 12 12" xfId="9629" xr:uid="{AB28C878-56C9-4A32-B2E6-8C63BD9912C7}"/>
    <cellStyle name="Comma 2 2 12 13" xfId="10241" xr:uid="{53FD014B-FA8B-4198-9152-57C46AF398DC}"/>
    <cellStyle name="Comma 2 2 12 14" xfId="10853" xr:uid="{A4B1EB0C-8014-462E-8987-29A29E4374DB}"/>
    <cellStyle name="Comma 2 2 12 15" xfId="11465" xr:uid="{8CA228FE-7206-4BAB-A5C8-CCBB6D340D38}"/>
    <cellStyle name="Comma 2 2 12 16" xfId="12077" xr:uid="{8D1DAD5B-381E-4E01-86BD-C1C1B12A1E34}"/>
    <cellStyle name="Comma 2 2 12 17" xfId="12689" xr:uid="{30BFC881-A3CF-404A-ABC1-EBF5D04D2B4D}"/>
    <cellStyle name="Comma 2 2 12 18" xfId="13301" xr:uid="{69109535-D026-4193-94D8-A3F274CCD9AE}"/>
    <cellStyle name="Comma 2 2 12 19" xfId="13913" xr:uid="{10C72B5F-9B3E-43C3-BCEA-89B358F4F630}"/>
    <cellStyle name="Comma 2 2 12 2" xfId="3509" xr:uid="{91B03B65-C45D-4649-AAFE-1BDC4EC909F6}"/>
    <cellStyle name="Comma 2 2 12 2 2" xfId="23861" xr:uid="{06D54113-F6BC-4E3A-831B-BC7B97B15245}"/>
    <cellStyle name="Comma 2 2 12 2 3" xfId="19808" xr:uid="{A67CE87D-02AA-497D-8B8C-678197837825}"/>
    <cellStyle name="Comma 2 2 12 20" xfId="14525" xr:uid="{D25B8C81-BF65-44F5-8C7C-CBA7779C0487}"/>
    <cellStyle name="Comma 2 2 12 21" xfId="15137" xr:uid="{51E12B7E-598F-4E12-BA16-8ECA8595BC81}"/>
    <cellStyle name="Comma 2 2 12 22" xfId="15749" xr:uid="{E7EC1374-9FA9-44F0-B19C-CE033EEA2B22}"/>
    <cellStyle name="Comma 2 2 12 23" xfId="16361" xr:uid="{8EF2460E-7404-433A-B7F2-8F0085FAE880}"/>
    <cellStyle name="Comma 2 2 12 24" xfId="26921" xr:uid="{57B76240-1B34-45DB-AD49-5A6D09BA6986}"/>
    <cellStyle name="Comma 2 2 12 3" xfId="4121" xr:uid="{4BF85252-1C50-4EFF-93B0-E38E244DF383}"/>
    <cellStyle name="Comma 2 2 12 3 2" xfId="24473" xr:uid="{0823503E-59A2-4D4A-8707-1211A527489D}"/>
    <cellStyle name="Comma 2 2 12 3 3" xfId="20420" xr:uid="{F8D81CF1-6CFE-4163-937B-D65F37BDE1FC}"/>
    <cellStyle name="Comma 2 2 12 4" xfId="4733" xr:uid="{A47AF251-84F0-4398-8C66-B4733942669B}"/>
    <cellStyle name="Comma 2 2 12 4 2" xfId="25085" xr:uid="{BF7EA519-ECBC-4196-ABA0-4130F8259372}"/>
    <cellStyle name="Comma 2 2 12 4 3" xfId="21032" xr:uid="{4CA23840-E9DA-4CE6-9226-4764B500C8B5}"/>
    <cellStyle name="Comma 2 2 12 5" xfId="5345" xr:uid="{B0E4E636-7FC4-4771-ABBF-CBAA3E3409B3}"/>
    <cellStyle name="Comma 2 2 12 5 2" xfId="25697" xr:uid="{929091A4-1E46-49BF-B689-62B99745D76E}"/>
    <cellStyle name="Comma 2 2 12 5 3" xfId="21644" xr:uid="{BA13344E-084E-4E36-B94E-39487318AC62}"/>
    <cellStyle name="Comma 2 2 12 6" xfId="5957" xr:uid="{A0F7EA08-C58D-4902-AE6C-1CE49C695397}"/>
    <cellStyle name="Comma 2 2 12 6 2" xfId="26309" xr:uid="{2A13DF37-8633-4E18-BB9F-800CE5C3A90B}"/>
    <cellStyle name="Comma 2 2 12 6 3" xfId="22256" xr:uid="{84886CDB-435D-4C19-B7A5-3441FDDA69DE}"/>
    <cellStyle name="Comma 2 2 12 7" xfId="6569" xr:uid="{125D2F9B-7281-470A-92CF-5AA5624477F0}"/>
    <cellStyle name="Comma 2 2 12 7 2" xfId="19196" xr:uid="{E86688B6-B775-4E68-9E63-46A28E839745}"/>
    <cellStyle name="Comma 2 2 12 8" xfId="7181" xr:uid="{3118D9D4-FE78-4A5B-817B-67602876A733}"/>
    <cellStyle name="Comma 2 2 12 8 2" xfId="23250" xr:uid="{D21C0F48-D113-4D71-B4E5-BA7CFB959263}"/>
    <cellStyle name="Comma 2 2 12 9" xfId="7793" xr:uid="{E2E83F08-E702-404F-A3C7-CE7821509538}"/>
    <cellStyle name="Comma 2 2 13" xfId="2388" xr:uid="{24EA88E6-9451-4A95-B8B0-232AD7989BD8}"/>
    <cellStyle name="Comma 2 2 13 2" xfId="18683" xr:uid="{A63F304E-4595-4691-B2BC-A2959FE28545}"/>
    <cellStyle name="Comma 2 2 13 3" xfId="22737" xr:uid="{77D491A9-A4DD-4264-9106-6EB494DE0085}"/>
    <cellStyle name="Comma 2 2 13 4" xfId="17828" xr:uid="{74C4759D-1A54-467F-8F76-F86B7641A86D}"/>
    <cellStyle name="Comma 2 2 14" xfId="2997" xr:uid="{BC1B4ADC-B15C-482D-98FA-6B964E5F36E6}"/>
    <cellStyle name="Comma 2 2 14 2" xfId="23348" xr:uid="{D6158FDD-38B8-48F4-84E4-618F50AC4B27}"/>
    <cellStyle name="Comma 2 2 14 3" xfId="19295" xr:uid="{29CC5D22-0148-4AFE-A133-24523E36A7E6}"/>
    <cellStyle name="Comma 2 2 15" xfId="3608" xr:uid="{F2F06DCB-3D3F-4591-AEBF-6A67A69752BB}"/>
    <cellStyle name="Comma 2 2 15 2" xfId="23960" xr:uid="{2D5319D7-B733-4673-B572-56DB22286630}"/>
    <cellStyle name="Comma 2 2 15 3" xfId="19907" xr:uid="{E3BFE60E-76D0-45A4-BC90-D52C6B2042AE}"/>
    <cellStyle name="Comma 2 2 16" xfId="4220" xr:uid="{B249458A-FFB7-4B0D-B550-328890E0488C}"/>
    <cellStyle name="Comma 2 2 16 2" xfId="24572" xr:uid="{363169A5-0FB8-43E1-892C-13593E6C156B}"/>
    <cellStyle name="Comma 2 2 16 3" xfId="20519" xr:uid="{C226E7C2-C054-4291-8BE9-71C61CE568B1}"/>
    <cellStyle name="Comma 2 2 17" xfId="4832" xr:uid="{A9200015-B512-4A68-9B7E-E6C39E6F4061}"/>
    <cellStyle name="Comma 2 2 17 2" xfId="25184" xr:uid="{5503596E-3242-4628-ADCB-1B05F9EA4C8B}"/>
    <cellStyle name="Comma 2 2 17 3" xfId="21131" xr:uid="{88CDBA4A-8CF5-480C-AD36-FA7050ADDB77}"/>
    <cellStyle name="Comma 2 2 18" xfId="5444" xr:uid="{E131F8FF-4417-48CC-BAB2-6E13D7998118}"/>
    <cellStyle name="Comma 2 2 18 2" xfId="25796" xr:uid="{6DB01823-190A-4802-9A33-629ABD40E64E}"/>
    <cellStyle name="Comma 2 2 18 3" xfId="21743" xr:uid="{2AE4C126-482A-4A17-A3D7-2495D1021369}"/>
    <cellStyle name="Comma 2 2 19" xfId="6056" xr:uid="{B2EA6062-A5F9-4D6E-AC09-6C3108FBC9AC}"/>
    <cellStyle name="Comma 2 2 19 2" xfId="18302" xr:uid="{ED399736-0B3B-417C-8ED3-C734A90EE492}"/>
    <cellStyle name="Comma 2 2 2" xfId="455" xr:uid="{A841863E-DE13-407E-8665-EE890FB8439A}"/>
    <cellStyle name="Comma 2 2 2 10" xfId="7471" xr:uid="{8E82CD66-EC74-45B6-8F13-F1080E2FDDC5}"/>
    <cellStyle name="Comma 2 2 2 11" xfId="8083" xr:uid="{A3656A35-AF68-4C29-BAD4-433C6991A446}"/>
    <cellStyle name="Comma 2 2 2 12" xfId="8695" xr:uid="{CBE429FD-BA39-485F-A203-F1F9BAEA1B73}"/>
    <cellStyle name="Comma 2 2 2 13" xfId="9307" xr:uid="{13A3DD6E-DE45-4F3B-A1D9-1466BF678DD9}"/>
    <cellStyle name="Comma 2 2 2 14" xfId="9919" xr:uid="{F536A3F7-BBEF-426C-AD5E-77FA0767F623}"/>
    <cellStyle name="Comma 2 2 2 15" xfId="10531" xr:uid="{747E3887-7520-47D5-AD15-1B1447CB70C0}"/>
    <cellStyle name="Comma 2 2 2 16" xfId="11143" xr:uid="{652DE96A-7B26-4CC9-9DAE-3F5C9F818C5F}"/>
    <cellStyle name="Comma 2 2 2 17" xfId="11755" xr:uid="{4D2D74B8-F5CB-474C-8357-27242CA891F3}"/>
    <cellStyle name="Comma 2 2 2 18" xfId="12367" xr:uid="{F2A09913-1486-49C2-A217-D2713500BD57}"/>
    <cellStyle name="Comma 2 2 2 19" xfId="12979" xr:uid="{53E982E8-231E-4D42-8295-505344C03E49}"/>
    <cellStyle name="Comma 2 2 2 2" xfId="594" xr:uid="{737E69EE-58F6-4C54-8392-213C194F6693}"/>
    <cellStyle name="Comma 2 2 2 2 10" xfId="629" xr:uid="{A6E836EE-7AAF-4648-8D66-5382DFFF143E}"/>
    <cellStyle name="Comma 2 2 2 2 2" xfId="18874" xr:uid="{2BD4A841-BB78-48F0-AD4A-08B0151866D2}"/>
    <cellStyle name="Comma 2 2 2 2 3" xfId="22928" xr:uid="{A4754EBD-838E-4247-8AFC-1B4273CEBDCD}"/>
    <cellStyle name="Comma 2 2 2 2 4" xfId="18019" xr:uid="{712776B4-29FD-40BB-B2A0-2B43531E1B75}"/>
    <cellStyle name="Comma 2 2 2 2 5" xfId="29081" xr:uid="{1141BC69-005D-42D6-81F4-7C7F616DD8BA}"/>
    <cellStyle name="Comma 2 2 2 20" xfId="13591" xr:uid="{E570A726-61BE-4F7B-AA9D-33D6564153CE}"/>
    <cellStyle name="Comma 2 2 2 21" xfId="14203" xr:uid="{5E6D5BAC-3FE3-48C3-97F2-AD5364211F14}"/>
    <cellStyle name="Comma 2 2 2 22" xfId="14815" xr:uid="{03033BBF-40EA-44A4-A162-A6D7CCC52709}"/>
    <cellStyle name="Comma 2 2 2 23" xfId="15427" xr:uid="{ED402E71-F998-4DF9-B172-02968E502458}"/>
    <cellStyle name="Comma 2 2 2 24" xfId="16039" xr:uid="{E094C159-4B2E-4CF0-A3CF-04E713069029}"/>
    <cellStyle name="Comma 2 2 2 25" xfId="26599" xr:uid="{2AEB095D-4634-4246-A81B-07231BE92B2B}"/>
    <cellStyle name="Comma 2 2 2 26" xfId="2198" xr:uid="{B6035B26-2A92-4C0C-B18C-C48A83A94B8D}"/>
    <cellStyle name="Comma 2 2 2 27" xfId="1893" xr:uid="{2F1D3A7E-8D0B-43CF-B00C-CB541890D2F3}"/>
    <cellStyle name="Comma 2 2 2 27 2" xfId="27629" xr:uid="{C6BA45D8-227C-4EE9-BBA8-3EC225525D4D}"/>
    <cellStyle name="Comma 2 2 2 28" xfId="27380" xr:uid="{3DC32DE6-B6C5-45CC-BFC7-9F2F2AE77E9A}"/>
    <cellStyle name="Comma 2 2 2 28 2" xfId="29035" xr:uid="{A7398120-0955-4469-A4E0-1C43BCA2C26F}"/>
    <cellStyle name="Comma 2 2 2 29" xfId="1819" xr:uid="{37FA5AB9-0ACE-4832-87A9-A2252D784F75}"/>
    <cellStyle name="Comma 2 2 2 3" xfId="3188" xr:uid="{8849C9FB-6300-4EB1-B934-F440269377C3}"/>
    <cellStyle name="Comma 2 2 2 3 2" xfId="23539" xr:uid="{DBECDDD7-0CEF-4A64-8588-AF0ACA5B44CB}"/>
    <cellStyle name="Comma 2 2 2 3 3" xfId="19486" xr:uid="{8D306659-6C8E-46C7-9C61-9C30939761CB}"/>
    <cellStyle name="Comma 2 2 2 3 4" xfId="29198" xr:uid="{DC42F6AB-9468-44B5-A441-DFBEB73E5F8B}"/>
    <cellStyle name="Comma 2 2 2 30" xfId="30210" xr:uid="{64DDCF6E-DD0F-444A-BE65-20A88D98BFDF}"/>
    <cellStyle name="Comma 2 2 2 31" xfId="1384" xr:uid="{024DF319-3315-4FA8-BEC1-3DEEB8ABABB0}"/>
    <cellStyle name="Comma 2 2 2 4" xfId="3799" xr:uid="{C9C18DFF-1F08-49D9-BF75-AEF3A4C12A16}"/>
    <cellStyle name="Comma 2 2 2 4 2" xfId="24151" xr:uid="{22BDD932-1320-400A-B94F-F8AA8563D59E}"/>
    <cellStyle name="Comma 2 2 2 4 3" xfId="20098" xr:uid="{38C96F8E-1C7B-4842-9108-2C0AA91A302B}"/>
    <cellStyle name="Comma 2 2 2 4 4" xfId="29243" xr:uid="{2AC5967D-0AB3-4E89-9D00-96D12732D8DB}"/>
    <cellStyle name="Comma 2 2 2 5" xfId="4411" xr:uid="{088D2EDA-005B-4631-910F-5FF1F7EF3EDA}"/>
    <cellStyle name="Comma 2 2 2 5 2" xfId="24763" xr:uid="{E0E87474-8071-4FE7-8951-FA2AA858DEE7}"/>
    <cellStyle name="Comma 2 2 2 5 3" xfId="20710" xr:uid="{38160989-FAA4-48D7-9725-0BE2151B3D75}"/>
    <cellStyle name="Comma 2 2 2 6" xfId="5023" xr:uid="{620C93A0-4905-4B5D-AA18-AF643D22C096}"/>
    <cellStyle name="Comma 2 2 2 6 2" xfId="25375" xr:uid="{0E690474-EE8C-4B71-B339-4B37597C5674}"/>
    <cellStyle name="Comma 2 2 2 6 3" xfId="21322" xr:uid="{5E7D527A-B00C-4651-89AC-E82177075C28}"/>
    <cellStyle name="Comma 2 2 2 7" xfId="5635" xr:uid="{91614BF0-66E8-4B88-B7CB-F82323D66E7A}"/>
    <cellStyle name="Comma 2 2 2 7 2" xfId="25987" xr:uid="{B177D0A1-7564-4C16-B38A-408C8592D16D}"/>
    <cellStyle name="Comma 2 2 2 7 3" xfId="21934" xr:uid="{96A463FB-5F90-4417-8F6B-7BB3421994E5}"/>
    <cellStyle name="Comma 2 2 2 8" xfId="6247" xr:uid="{4605939E-CEFB-4960-985C-50DE9D6A84ED}"/>
    <cellStyle name="Comma 2 2 2 8 2" xfId="18493" xr:uid="{88E579D9-D465-4C11-AD95-D5334E7A5053}"/>
    <cellStyle name="Comma 2 2 2 9" xfId="6859" xr:uid="{347B3BF0-598C-4FC8-8314-8A65EF96ED57}"/>
    <cellStyle name="Comma 2 2 2 9 2" xfId="22546" xr:uid="{8B55EBAC-3AD2-4E42-9E33-B18BDCD06133}"/>
    <cellStyle name="Comma 2 2 20" xfId="6668" xr:uid="{28618713-D539-4493-A334-CDF8827DA951}"/>
    <cellStyle name="Comma 2 2 20 2" xfId="22355" xr:uid="{7893DC9A-99C6-4D49-8428-FE5DE1DA432C}"/>
    <cellStyle name="Comma 2 2 21" xfId="7280" xr:uid="{7259B3A4-304F-4DE6-88B3-0D714CD663A3}"/>
    <cellStyle name="Comma 2 2 22" xfId="7892" xr:uid="{63270F47-740D-4689-974B-48D18C0293DC}"/>
    <cellStyle name="Comma 2 2 23" xfId="8504" xr:uid="{BD8032A6-987C-455F-8496-F1D59EEC8501}"/>
    <cellStyle name="Comma 2 2 24" xfId="9116" xr:uid="{E7045DF5-690A-4CDE-A774-BBFE3877C5C5}"/>
    <cellStyle name="Comma 2 2 25" xfId="9728" xr:uid="{E1A00347-7D9E-486C-A958-650DD99F1F37}"/>
    <cellStyle name="Comma 2 2 26" xfId="10340" xr:uid="{C35EBFEF-8CC6-4F31-8ED7-EA488FB1FE1D}"/>
    <cellStyle name="Comma 2 2 27" xfId="10952" xr:uid="{A62F1569-0421-4AC8-A619-F2B831A2C3C9}"/>
    <cellStyle name="Comma 2 2 28" xfId="11564" xr:uid="{7B39C9FB-9062-40B1-A9F1-F56BAB5C8AF8}"/>
    <cellStyle name="Comma 2 2 29" xfId="12176" xr:uid="{14CBF90C-7D84-400F-8B6A-825540FE2128}"/>
    <cellStyle name="Comma 2 2 3" xfId="150" xr:uid="{95D56C93-EE37-43D0-934D-BD24334F8C2C}"/>
    <cellStyle name="Comma 2 2 3 10" xfId="8198" xr:uid="{6655926A-1481-4A2F-AE2C-709730E8F51D}"/>
    <cellStyle name="Comma 2 2 3 11" xfId="8810" xr:uid="{5E30DF80-9CCD-4630-9FB3-12F2506F9076}"/>
    <cellStyle name="Comma 2 2 3 12" xfId="9422" xr:uid="{D5C86EE9-EAB4-4F12-8939-27E687270E32}"/>
    <cellStyle name="Comma 2 2 3 13" xfId="10034" xr:uid="{D804F6C7-40B6-428A-9FEB-D44F782A6226}"/>
    <cellStyle name="Comma 2 2 3 14" xfId="10646" xr:uid="{86203A7A-DE90-440D-AD52-30B95DA92053}"/>
    <cellStyle name="Comma 2 2 3 15" xfId="11258" xr:uid="{1EB02C20-6E34-4F83-80E3-879BF233D4CB}"/>
    <cellStyle name="Comma 2 2 3 16" xfId="11870" xr:uid="{894319BC-EF3D-4217-98A0-6C9749F281B0}"/>
    <cellStyle name="Comma 2 2 3 17" xfId="12482" xr:uid="{8D5242DB-EA83-4973-B46E-5D5E0D4A8A71}"/>
    <cellStyle name="Comma 2 2 3 18" xfId="13094" xr:uid="{8BD7A0AA-7C4B-4DED-92E4-44BBD42DA465}"/>
    <cellStyle name="Comma 2 2 3 19" xfId="13706" xr:uid="{31B15AB2-2780-4F69-93F7-8EF0C3B8BC2D}"/>
    <cellStyle name="Comma 2 2 3 2" xfId="3303" xr:uid="{15F1263E-98B6-4D63-A47A-382C8AA34837}"/>
    <cellStyle name="Comma 2 2 3 2 2" xfId="19601" xr:uid="{5C26F2BC-85E5-467B-8D53-A193915C2DB1}"/>
    <cellStyle name="Comma 2 2 3 2 3" xfId="23654" xr:uid="{6B5137FD-757B-46D9-87E8-22534698AE3E}"/>
    <cellStyle name="Comma 2 2 3 2 4" xfId="18131" xr:uid="{FB3372F3-1DD5-4ADF-80FA-5B565ED1C7C3}"/>
    <cellStyle name="Comma 2 2 3 2 5" xfId="29236" xr:uid="{A78E7541-8C28-4D3A-9CDE-1E8D8246B332}"/>
    <cellStyle name="Comma 2 2 3 20" xfId="14318" xr:uid="{E6A7D544-3DAA-4209-94F4-1A6F2A09A066}"/>
    <cellStyle name="Comma 2 2 3 21" xfId="14930" xr:uid="{2CD6ABBB-32BC-4989-A8E6-AEE5DEB7D287}"/>
    <cellStyle name="Comma 2 2 3 22" xfId="15542" xr:uid="{4EA77935-EE68-43B0-BF5B-FB486C2F53D4}"/>
    <cellStyle name="Comma 2 2 3 23" xfId="16154" xr:uid="{C7837645-CB90-46F5-B45B-7BACFA74AF67}"/>
    <cellStyle name="Comma 2 2 3 24" xfId="26714" xr:uid="{174198E5-DED9-42C8-ABD2-D35B8D964718}"/>
    <cellStyle name="Comma 2 2 3 25" xfId="2693" xr:uid="{B09931CF-F18D-48E3-A7A3-A4470C3DD831}"/>
    <cellStyle name="Comma 2 2 3 26" xfId="27381" xr:uid="{F64E8B18-75DC-435D-B7DE-22A0E9ABE242}"/>
    <cellStyle name="Comma 2 2 3 26 2" xfId="29052" xr:uid="{B7997EBE-54A8-48F6-A706-0058B801AF0C}"/>
    <cellStyle name="Comma 2 2 3 27" xfId="27628" xr:uid="{96531E51-AB23-4105-A6FB-B4EB9EEFDB7D}"/>
    <cellStyle name="Comma 2 2 3 28" xfId="1892" xr:uid="{B5C9892A-4771-4790-9D36-F36EEB784AF4}"/>
    <cellStyle name="Comma 2 2 3 29" xfId="1385" xr:uid="{5DE630B5-9C2C-41E9-8FBE-A1FEED7EE68B}"/>
    <cellStyle name="Comma 2 2 3 3" xfId="3914" xr:uid="{B1CCFF7A-2651-46DA-899D-00788FFFDB6A}"/>
    <cellStyle name="Comma 2 2 3 3 2" xfId="24266" xr:uid="{E1E498FF-04D2-46BC-BC7C-AD34E8BD1B3C}"/>
    <cellStyle name="Comma 2 2 3 3 3" xfId="20213" xr:uid="{D1AD16D5-0EC2-4CF3-850C-15F72B91C9D4}"/>
    <cellStyle name="Comma 2 2 3 4" xfId="4526" xr:uid="{9727462D-BFBF-48CC-ACF1-FF1BB7ABB88E}"/>
    <cellStyle name="Comma 2 2 3 4 2" xfId="24878" xr:uid="{2B5BEEBD-ED26-4FCE-AAD8-A8B6A8E5D16E}"/>
    <cellStyle name="Comma 2 2 3 4 3" xfId="20825" xr:uid="{DD8D72EB-BA8F-4147-ACA9-70CAA16B2180}"/>
    <cellStyle name="Comma 2 2 3 5" xfId="5138" xr:uid="{48EF2BCB-D548-4C43-80CF-329205987694}"/>
    <cellStyle name="Comma 2 2 3 5 2" xfId="25490" xr:uid="{20B1B8A9-93C0-46B2-9889-FDEC61EBDE78}"/>
    <cellStyle name="Comma 2 2 3 5 3" xfId="21437" xr:uid="{7511B0FA-D289-425B-8042-1958D39E7BE4}"/>
    <cellStyle name="Comma 2 2 3 6" xfId="5750" xr:uid="{D0E63A60-F1ED-47AF-95AB-F946739DFE73}"/>
    <cellStyle name="Comma 2 2 3 6 2" xfId="26102" xr:uid="{2A596A3D-AB5E-4173-9496-7B4857DC7484}"/>
    <cellStyle name="Comma 2 2 3 6 3" xfId="22049" xr:uid="{C6FECF7C-7F9E-4FE5-B823-6F0190B75216}"/>
    <cellStyle name="Comma 2 2 3 7" xfId="6362" xr:uid="{4B17F7C4-D783-4637-A31D-981E97C6F6D3}"/>
    <cellStyle name="Comma 2 2 3 7 2" xfId="18989" xr:uid="{0DB0504B-F873-44C5-94F1-624CA96F5C2D}"/>
    <cellStyle name="Comma 2 2 3 8" xfId="6974" xr:uid="{DA86559A-C65F-41A0-8846-92C128852BCE}"/>
    <cellStyle name="Comma 2 2 3 8 2" xfId="23043" xr:uid="{77610AA6-69D4-499D-BC8E-E75065D8643B}"/>
    <cellStyle name="Comma 2 2 3 9" xfId="7586" xr:uid="{CA4AF2DA-E5DE-4BCF-A4A4-092B6021815A}"/>
    <cellStyle name="Comma 2 2 30" xfId="12788" xr:uid="{F156C643-AE1E-48E0-A06A-3F261A62AFB9}"/>
    <cellStyle name="Comma 2 2 31" xfId="13400" xr:uid="{2B0C3708-B5A8-4AA5-A5F4-AE4EE40819B3}"/>
    <cellStyle name="Comma 2 2 32" xfId="14012" xr:uid="{15FD62A5-B852-43DC-9648-1C0028EE2615}"/>
    <cellStyle name="Comma 2 2 33" xfId="14624" xr:uid="{764AD4AD-42C9-4AE8-9BB1-21887488EF70}"/>
    <cellStyle name="Comma 2 2 34" xfId="15236" xr:uid="{3B754D21-98F6-498D-B4FF-934E1AB1225D}"/>
    <cellStyle name="Comma 2 2 35" xfId="15848" xr:uid="{17381998-70AF-466A-A88F-66E46D58B51C}"/>
    <cellStyle name="Comma 2 2 36" xfId="26408" xr:uid="{EACAF569-16B9-4B8F-91CA-A49DBCD8D487}"/>
    <cellStyle name="Comma 2 2 37" xfId="2006" xr:uid="{1394B2EF-2375-4334-AD52-9B8A9EB6B6AE}"/>
    <cellStyle name="Comma 2 2 38" xfId="1868" xr:uid="{D88AD3EA-F39C-4724-B494-C07FD1CEE373}"/>
    <cellStyle name="Comma 2 2 39" xfId="1870" xr:uid="{F28CE2A5-8841-4DAD-B7D4-3927F07FC87C}"/>
    <cellStyle name="Comma 2 2 4" xfId="1133" xr:uid="{2DB5B937-8D3D-479A-8F19-03C606BDD0D2}"/>
    <cellStyle name="Comma 2 2 4 10" xfId="8221" xr:uid="{2848E7AD-EEF5-4CFE-AA27-48430EA17850}"/>
    <cellStyle name="Comma 2 2 4 11" xfId="8833" xr:uid="{1408716E-8F4D-40AC-B93A-E51CA3C27098}"/>
    <cellStyle name="Comma 2 2 4 12" xfId="9445" xr:uid="{9E82D2E4-81F3-4F08-AD67-72E34E57BEAE}"/>
    <cellStyle name="Comma 2 2 4 13" xfId="10057" xr:uid="{DE136318-A50B-4E6D-B80F-2F340D84F922}"/>
    <cellStyle name="Comma 2 2 4 14" xfId="10669" xr:uid="{AA6C4699-727B-4915-924C-C4158F0F9E18}"/>
    <cellStyle name="Comma 2 2 4 15" xfId="11281" xr:uid="{BCB3D7B0-5E38-42B0-BDF7-C1B5184386DC}"/>
    <cellStyle name="Comma 2 2 4 16" xfId="11893" xr:uid="{0A91A6A4-F7FE-48AF-AEFC-BF16FBE71E97}"/>
    <cellStyle name="Comma 2 2 4 17" xfId="12505" xr:uid="{ACF1699B-4762-49ED-961F-039BDBB85225}"/>
    <cellStyle name="Comma 2 2 4 18" xfId="13117" xr:uid="{095A6B9D-CD02-42F9-9598-08B117353856}"/>
    <cellStyle name="Comma 2 2 4 19" xfId="13729" xr:uid="{A38EFED1-1317-45AB-B5B3-5340B0B17D4B}"/>
    <cellStyle name="Comma 2 2 4 2" xfId="3326" xr:uid="{9BB9063D-CE45-4153-A8E3-54C20A77A304}"/>
    <cellStyle name="Comma 2 2 4 2 2" xfId="23677" xr:uid="{C87A529D-5D6A-43A6-9324-D381E4624433}"/>
    <cellStyle name="Comma 2 2 4 2 3" xfId="19624" xr:uid="{AD8CA2AA-F6DD-4FAA-A44B-78BEF1FF46F9}"/>
    <cellStyle name="Comma 2 2 4 20" xfId="14341" xr:uid="{47CDFD40-900A-4051-BE02-D3B83389A6FD}"/>
    <cellStyle name="Comma 2 2 4 21" xfId="14953" xr:uid="{E945FCE2-BD20-4E35-A9A7-9DE6197650BC}"/>
    <cellStyle name="Comma 2 2 4 22" xfId="15565" xr:uid="{136CD4FD-7852-4A2E-80D9-BD0C11A92F6E}"/>
    <cellStyle name="Comma 2 2 4 23" xfId="16177" xr:uid="{02630574-D376-48A3-AC25-32E5F594DDE9}"/>
    <cellStyle name="Comma 2 2 4 24" xfId="26737" xr:uid="{C1035A18-1B71-47DD-B7ED-5986D8B49A7B}"/>
    <cellStyle name="Comma 2 2 4 25" xfId="29150" xr:uid="{77063ABA-6133-4561-A75D-28464E26CF02}"/>
    <cellStyle name="Comma 2 2 4 26" xfId="2715" xr:uid="{6052C638-CBE5-4364-918F-5E7841FE8572}"/>
    <cellStyle name="Comma 2 2 4 3" xfId="3937" xr:uid="{32C50BC3-8AC5-4ABD-AEB9-C81FDA233C40}"/>
    <cellStyle name="Comma 2 2 4 3 2" xfId="24289" xr:uid="{54B58039-11AA-4754-92D5-71D4074C2E4A}"/>
    <cellStyle name="Comma 2 2 4 3 3" xfId="20236" xr:uid="{62D6836B-3D86-4C58-8B03-1DE97EC70E2E}"/>
    <cellStyle name="Comma 2 2 4 4" xfId="4549" xr:uid="{951E1BCB-787C-41F4-82E5-83623B0995A0}"/>
    <cellStyle name="Comma 2 2 4 4 2" xfId="24901" xr:uid="{0D7B03B9-3A16-472D-9B9B-FFCD3C84987F}"/>
    <cellStyle name="Comma 2 2 4 4 3" xfId="20848" xr:uid="{20E27D25-1141-4D2B-8A7F-E37DF2DF8257}"/>
    <cellStyle name="Comma 2 2 4 5" xfId="5161" xr:uid="{D648184C-F12A-4A23-A10F-2F54C56013A0}"/>
    <cellStyle name="Comma 2 2 4 5 2" xfId="25513" xr:uid="{E81E4267-983D-4F0E-8853-19E5EAFCEC2C}"/>
    <cellStyle name="Comma 2 2 4 5 3" xfId="21460" xr:uid="{BAA3088B-C3DD-41D5-B991-EE9F24E75F3A}"/>
    <cellStyle name="Comma 2 2 4 6" xfId="5773" xr:uid="{039CC48C-9582-4D7B-85FC-3FB0F8812E5D}"/>
    <cellStyle name="Comma 2 2 4 6 2" xfId="26125" xr:uid="{B184CF52-8F20-46BA-89C0-058FD6669719}"/>
    <cellStyle name="Comma 2 2 4 6 3" xfId="22072" xr:uid="{19074107-08AF-4E87-A4E4-860CB9A9CF48}"/>
    <cellStyle name="Comma 2 2 4 7" xfId="6385" xr:uid="{F0EDE60B-A509-4257-A7DA-48FCBAAECC1F}"/>
    <cellStyle name="Comma 2 2 4 7 2" xfId="19012" xr:uid="{0796DF22-9180-469C-A82C-539A3E589E4F}"/>
    <cellStyle name="Comma 2 2 4 8" xfId="6997" xr:uid="{FA1B8263-0DC9-448F-A9FD-40E941C7D100}"/>
    <cellStyle name="Comma 2 2 4 8 2" xfId="23066" xr:uid="{F35A3BA1-C842-4358-9928-A65501C9596C}"/>
    <cellStyle name="Comma 2 2 4 9" xfId="7609" xr:uid="{ADF628B4-4960-4CB6-B630-87E15E2E4C1E}"/>
    <cellStyle name="Comma 2 2 40" xfId="27032" xr:uid="{212E430F-3EA0-40F9-823A-8C18D6B8C10F}"/>
    <cellStyle name="Comma 2 2 40 2" xfId="29006" xr:uid="{407322B8-711F-47E5-9BFA-C4377D353286}"/>
    <cellStyle name="Comma 2 2 41" xfId="28580" xr:uid="{5A2F8637-A0B2-40C8-8EAC-14F374D16A8B}"/>
    <cellStyle name="Comma 2 2 42" xfId="1690" xr:uid="{C1812A33-C22D-44FC-BD69-5582CD00345D}"/>
    <cellStyle name="Comma 2 2 5" xfId="2738" xr:uid="{259A0375-F053-4B51-93A6-28009CE749FD}"/>
    <cellStyle name="Comma 2 2 5 10" xfId="8244" xr:uid="{130DAAE3-FD70-49E3-A454-ECFBB60B15CA}"/>
    <cellStyle name="Comma 2 2 5 11" xfId="8856" xr:uid="{BC6FE76C-17AB-4AAD-87B5-B984E1ECDAA2}"/>
    <cellStyle name="Comma 2 2 5 12" xfId="9468" xr:uid="{348A4088-4EF9-4536-96D7-A2DFAD8C03E6}"/>
    <cellStyle name="Comma 2 2 5 13" xfId="10080" xr:uid="{4CA6B3FB-46A8-4268-9C46-47426EBAD2C0}"/>
    <cellStyle name="Comma 2 2 5 14" xfId="10692" xr:uid="{DC13021A-4485-40D6-9925-184CA89B1996}"/>
    <cellStyle name="Comma 2 2 5 15" xfId="11304" xr:uid="{3E2B74EF-6F7B-4DB3-9393-B425487C9CAC}"/>
    <cellStyle name="Comma 2 2 5 16" xfId="11916" xr:uid="{3383968E-CC8C-4967-B195-47B6351C4D48}"/>
    <cellStyle name="Comma 2 2 5 17" xfId="12528" xr:uid="{13579889-3341-4CA6-8873-67BCE4EE194E}"/>
    <cellStyle name="Comma 2 2 5 18" xfId="13140" xr:uid="{AC7A8227-9496-48F2-B967-3955AED4B95E}"/>
    <cellStyle name="Comma 2 2 5 19" xfId="13752" xr:uid="{FED770AB-315D-4B06-B907-975DCB13DA6F}"/>
    <cellStyle name="Comma 2 2 5 2" xfId="3349" xr:uid="{D1559DCC-505F-4870-AFC8-2BC292FF5090}"/>
    <cellStyle name="Comma 2 2 5 2 2" xfId="23700" xr:uid="{E14020C7-5D0C-4952-944F-64C5C1F404B7}"/>
    <cellStyle name="Comma 2 2 5 2 3" xfId="19647" xr:uid="{DD304136-2FC8-4F7F-83A2-810896B2FF75}"/>
    <cellStyle name="Comma 2 2 5 20" xfId="14364" xr:uid="{2B60331A-CB1E-400C-ABD3-56349C1670F6}"/>
    <cellStyle name="Comma 2 2 5 21" xfId="14976" xr:uid="{E8EB79AA-C9D2-4A2F-849A-36E02A1E3D77}"/>
    <cellStyle name="Comma 2 2 5 22" xfId="15588" xr:uid="{3A921A04-ABC4-4176-93C2-8917B0A798A3}"/>
    <cellStyle name="Comma 2 2 5 23" xfId="16200" xr:uid="{1BB17B7A-FAEC-4E23-9F64-B0D0422ACAD3}"/>
    <cellStyle name="Comma 2 2 5 24" xfId="26760" xr:uid="{942F55EC-07F3-45E2-B4F3-15E7A5853ADB}"/>
    <cellStyle name="Comma 2 2 5 25" xfId="29218" xr:uid="{CC646533-3D27-42D9-987C-AFBD8274D203}"/>
    <cellStyle name="Comma 2 2 5 3" xfId="3960" xr:uid="{F622000B-ECE9-4247-8EB5-73F1E936AF3D}"/>
    <cellStyle name="Comma 2 2 5 3 2" xfId="24312" xr:uid="{CEE39249-ADFD-47C3-9D54-219767F0B370}"/>
    <cellStyle name="Comma 2 2 5 3 3" xfId="20259" xr:uid="{C04BF225-4B43-4171-AC01-1D9DD83BC154}"/>
    <cellStyle name="Comma 2 2 5 4" xfId="4572" xr:uid="{558A370E-3DB0-436F-99A1-2518590B1425}"/>
    <cellStyle name="Comma 2 2 5 4 2" xfId="24924" xr:uid="{1F6A3D1A-F9D5-4DFB-98C5-D428CFCBF0DC}"/>
    <cellStyle name="Comma 2 2 5 4 3" xfId="20871" xr:uid="{44BC0EDD-6E70-4591-9576-029FD49A2BFD}"/>
    <cellStyle name="Comma 2 2 5 5" xfId="5184" xr:uid="{E98A4B0A-350D-4FEC-B7BC-A9FAE79C8DE3}"/>
    <cellStyle name="Comma 2 2 5 5 2" xfId="25536" xr:uid="{59F40F20-681D-4156-AEC7-476AE81F40F4}"/>
    <cellStyle name="Comma 2 2 5 5 3" xfId="21483" xr:uid="{BFBD69BA-0F8A-487C-9973-FC6A7CAFE558}"/>
    <cellStyle name="Comma 2 2 5 6" xfId="5796" xr:uid="{0EC84C8A-31A4-4B91-8576-430B25B091A6}"/>
    <cellStyle name="Comma 2 2 5 6 2" xfId="26148" xr:uid="{CD9875E2-45FE-4DBD-B63D-2B2DB0311A0B}"/>
    <cellStyle name="Comma 2 2 5 6 3" xfId="22095" xr:uid="{404B0DA8-9FD2-47F2-A6FB-909DE2DC1EA2}"/>
    <cellStyle name="Comma 2 2 5 7" xfId="6408" xr:uid="{27C3E333-335F-4717-A3FF-830445316A92}"/>
    <cellStyle name="Comma 2 2 5 7 2" xfId="19035" xr:uid="{4D21C76A-77AF-4523-BFC4-DBD16A7C8046}"/>
    <cellStyle name="Comma 2 2 5 8" xfId="7020" xr:uid="{EF871B43-3A68-47A1-A7A4-CC03ECF3604C}"/>
    <cellStyle name="Comma 2 2 5 8 2" xfId="23089" xr:uid="{FA235956-EF2E-45DB-ADAB-F0AC8A925A51}"/>
    <cellStyle name="Comma 2 2 5 9" xfId="7632" xr:uid="{58FB2E7E-9960-4F8E-A93C-0C6916302903}"/>
    <cellStyle name="Comma 2 2 6" xfId="2761" xr:uid="{892AA3FC-0F41-4C29-BEEA-4D3C6C4D8D58}"/>
    <cellStyle name="Comma 2 2 6 10" xfId="8267" xr:uid="{91DE9BA1-631F-438E-840E-BBAA814D44E9}"/>
    <cellStyle name="Comma 2 2 6 11" xfId="8879" xr:uid="{AD44FEFA-5D42-4FCC-B656-6BA215ADBFD6}"/>
    <cellStyle name="Comma 2 2 6 12" xfId="9491" xr:uid="{664D4FD9-0BDE-45F6-914D-C02517A9722E}"/>
    <cellStyle name="Comma 2 2 6 13" xfId="10103" xr:uid="{ACE0537F-9E81-4C24-B2B7-B6941088BB97}"/>
    <cellStyle name="Comma 2 2 6 14" xfId="10715" xr:uid="{DE7002E1-261B-4E62-8711-D7AF7D1A1735}"/>
    <cellStyle name="Comma 2 2 6 15" xfId="11327" xr:uid="{48E8FF98-8CEF-4569-B0C5-A3F9B9A7BB86}"/>
    <cellStyle name="Comma 2 2 6 16" xfId="11939" xr:uid="{E2A5058E-B937-4E7A-97FF-36CA55A08798}"/>
    <cellStyle name="Comma 2 2 6 17" xfId="12551" xr:uid="{C80002A0-C66A-4A0B-926C-0A02424ADB98}"/>
    <cellStyle name="Comma 2 2 6 18" xfId="13163" xr:uid="{8235ACD5-B494-4684-B029-77453BB07D97}"/>
    <cellStyle name="Comma 2 2 6 19" xfId="13775" xr:uid="{1046AF84-490A-40B5-80E0-F5508F2C5630}"/>
    <cellStyle name="Comma 2 2 6 2" xfId="3372" xr:uid="{2A4C0896-36F7-4502-9ACB-22B6490981EF}"/>
    <cellStyle name="Comma 2 2 6 2 2" xfId="23723" xr:uid="{B5276944-AA30-4EC6-B001-545EECEF8D78}"/>
    <cellStyle name="Comma 2 2 6 2 3" xfId="19670" xr:uid="{3C9AABAB-C80B-42ED-81DB-BD5DEFF738EA}"/>
    <cellStyle name="Comma 2 2 6 20" xfId="14387" xr:uid="{34B5F3EC-F28D-401C-BF4C-5969B9EC23CE}"/>
    <cellStyle name="Comma 2 2 6 21" xfId="14999" xr:uid="{B776E83D-D8E1-4D2F-A5FE-53A9C078CD55}"/>
    <cellStyle name="Comma 2 2 6 22" xfId="15611" xr:uid="{A450987A-572B-46BA-BAE0-DAA81B45E7B6}"/>
    <cellStyle name="Comma 2 2 6 23" xfId="16223" xr:uid="{B9506B26-088F-477E-823E-D52B41922D1A}"/>
    <cellStyle name="Comma 2 2 6 24" xfId="26783" xr:uid="{F389E297-809F-4D54-96D3-532B236F44BE}"/>
    <cellStyle name="Comma 2 2 6 3" xfId="3983" xr:uid="{DBE68D6B-689C-412D-9FA3-DC624D578557}"/>
    <cellStyle name="Comma 2 2 6 3 2" xfId="24335" xr:uid="{D92A213C-BFD1-400F-9C9D-E9B0DCFE4C0C}"/>
    <cellStyle name="Comma 2 2 6 3 3" xfId="20282" xr:uid="{ED2D6B74-0D53-4F2A-A07B-1987E71166FE}"/>
    <cellStyle name="Comma 2 2 6 4" xfId="4595" xr:uid="{F7608D26-942F-400C-A101-BAC2EC904F2A}"/>
    <cellStyle name="Comma 2 2 6 4 2" xfId="24947" xr:uid="{27A6F788-95E7-414C-A513-CB8451FB6E98}"/>
    <cellStyle name="Comma 2 2 6 4 3" xfId="20894" xr:uid="{DBE1DFC1-CF31-42AF-8795-CED8849E315B}"/>
    <cellStyle name="Comma 2 2 6 5" xfId="5207" xr:uid="{0277600D-EBA6-4166-A73E-DCB9A2841150}"/>
    <cellStyle name="Comma 2 2 6 5 2" xfId="25559" xr:uid="{8065BD73-9A5C-405B-AD0F-C780BA2B75CB}"/>
    <cellStyle name="Comma 2 2 6 5 3" xfId="21506" xr:uid="{58F41629-12DF-416B-95A6-1DC3107D6818}"/>
    <cellStyle name="Comma 2 2 6 6" xfId="5819" xr:uid="{3AF3B59B-85A6-4FCF-A187-FD8F6A6428AF}"/>
    <cellStyle name="Comma 2 2 6 6 2" xfId="26171" xr:uid="{A26ED430-58B4-48DD-86D0-8EA3281479A8}"/>
    <cellStyle name="Comma 2 2 6 6 3" xfId="22118" xr:uid="{AC3BC3EB-449D-43F0-8BB8-A75480EDA0CD}"/>
    <cellStyle name="Comma 2 2 6 7" xfId="6431" xr:uid="{C85383CD-ABA7-4EEA-B1BB-EF0CED9677AB}"/>
    <cellStyle name="Comma 2 2 6 7 2" xfId="19058" xr:uid="{6DF76BB6-AF3F-463B-BE74-8C9246A8D2A9}"/>
    <cellStyle name="Comma 2 2 6 8" xfId="7043" xr:uid="{A72E1373-6FBA-430F-BC97-3CD9FF09F1EE}"/>
    <cellStyle name="Comma 2 2 6 8 2" xfId="23112" xr:uid="{85263D99-8A9E-4C0A-8C51-55CB7E9D4E61}"/>
    <cellStyle name="Comma 2 2 6 9" xfId="7655" xr:uid="{4EC39F64-D701-4340-A0DF-8F4B8E46EE66}"/>
    <cellStyle name="Comma 2 2 7" xfId="2784" xr:uid="{32A0118F-A603-4046-92B0-99FE18A10E46}"/>
    <cellStyle name="Comma 2 2 7 10" xfId="8290" xr:uid="{91ECD913-286F-4A33-A349-CA0130F46A4E}"/>
    <cellStyle name="Comma 2 2 7 11" xfId="8902" xr:uid="{857F6EE8-1EF6-4768-8C24-57C5E7686DA5}"/>
    <cellStyle name="Comma 2 2 7 12" xfId="9514" xr:uid="{00C85828-8B6D-45AA-BDF3-DBFA6DE5F8B1}"/>
    <cellStyle name="Comma 2 2 7 13" xfId="10126" xr:uid="{D6558A2A-49C8-4347-B884-D416DEA470DF}"/>
    <cellStyle name="Comma 2 2 7 14" xfId="10738" xr:uid="{79425E26-B91C-44CE-9724-18FF2E00988C}"/>
    <cellStyle name="Comma 2 2 7 15" xfId="11350" xr:uid="{0FFE4EE2-2671-46A0-8F22-C7A2A12E1463}"/>
    <cellStyle name="Comma 2 2 7 16" xfId="11962" xr:uid="{05A11DA9-1F2A-434E-B2DA-931E23E4B6AB}"/>
    <cellStyle name="Comma 2 2 7 17" xfId="12574" xr:uid="{E0E2868D-78F7-4E36-9BE1-DDC9C98B6CD3}"/>
    <cellStyle name="Comma 2 2 7 18" xfId="13186" xr:uid="{19AF9912-F4E8-4DDD-A998-1F1578E53D5D}"/>
    <cellStyle name="Comma 2 2 7 19" xfId="13798" xr:uid="{12DBDFE3-01F6-445A-8B0B-79EDA7ED41ED}"/>
    <cellStyle name="Comma 2 2 7 2" xfId="3395" xr:uid="{6B0734D0-A8A9-4D07-87D3-5E4C8F77DA71}"/>
    <cellStyle name="Comma 2 2 7 2 2" xfId="23746" xr:uid="{4937243C-A115-4E2C-A0DB-07CC54AFF1C6}"/>
    <cellStyle name="Comma 2 2 7 2 3" xfId="19693" xr:uid="{D08AAABD-A18E-4D5B-A2BE-93F854F03615}"/>
    <cellStyle name="Comma 2 2 7 20" xfId="14410" xr:uid="{AFF9D512-D666-4D15-980D-D181423D2C4A}"/>
    <cellStyle name="Comma 2 2 7 21" xfId="15022" xr:uid="{7C8B80EE-51D9-4050-864A-71FE893F399F}"/>
    <cellStyle name="Comma 2 2 7 22" xfId="15634" xr:uid="{E177F8F4-F1EC-4EEF-B257-803554451ECB}"/>
    <cellStyle name="Comma 2 2 7 23" xfId="16246" xr:uid="{A0FA2F81-721F-41CC-9B4C-75121A0DDCAC}"/>
    <cellStyle name="Comma 2 2 7 24" xfId="26806" xr:uid="{7A892CDB-811C-4567-B8C7-DB759C1FCEF9}"/>
    <cellStyle name="Comma 2 2 7 3" xfId="4006" xr:uid="{D0A7D2D4-9C99-4F6D-A1BD-5FD0CAF02528}"/>
    <cellStyle name="Comma 2 2 7 3 2" xfId="24358" xr:uid="{2169C0FB-7E36-4C40-B116-C8171C6D6611}"/>
    <cellStyle name="Comma 2 2 7 3 3" xfId="20305" xr:uid="{2DFE42CC-8837-4AB0-A6B0-403BBF7EE86D}"/>
    <cellStyle name="Comma 2 2 7 4" xfId="4618" xr:uid="{25B5351B-E7F7-463B-82DD-92CABA506CFC}"/>
    <cellStyle name="Comma 2 2 7 4 2" xfId="24970" xr:uid="{E7D124C3-650D-4088-9F61-74CD6312D3AB}"/>
    <cellStyle name="Comma 2 2 7 4 3" xfId="20917" xr:uid="{977362FD-704A-4C9A-97EB-45040BE5C0A5}"/>
    <cellStyle name="Comma 2 2 7 5" xfId="5230" xr:uid="{4BD7AB89-0724-453A-95F9-BAB167EE5A4B}"/>
    <cellStyle name="Comma 2 2 7 5 2" xfId="25582" xr:uid="{1900C922-23AF-410E-A9E2-3445EF4B5805}"/>
    <cellStyle name="Comma 2 2 7 5 3" xfId="21529" xr:uid="{898AB24A-3821-4B2B-AA9B-B96F549BE3A3}"/>
    <cellStyle name="Comma 2 2 7 6" xfId="5842" xr:uid="{9A9679BB-D275-4CEA-A2E2-A2D0155ADC81}"/>
    <cellStyle name="Comma 2 2 7 6 2" xfId="26194" xr:uid="{1ACAA07A-4DBF-4A86-B5EB-A7E917F1FEAA}"/>
    <cellStyle name="Comma 2 2 7 6 3" xfId="22141" xr:uid="{F65A38BE-C631-4C01-9666-9C3BD59E04D7}"/>
    <cellStyle name="Comma 2 2 7 7" xfId="6454" xr:uid="{46075716-3439-449B-AFB2-D157F00D76FD}"/>
    <cellStyle name="Comma 2 2 7 7 2" xfId="19081" xr:uid="{B6501CD9-7220-41EF-BD5D-B02ED094E136}"/>
    <cellStyle name="Comma 2 2 7 8" xfId="7066" xr:uid="{46F45E38-1D85-4BD2-BC99-CAE7EDFD4F26}"/>
    <cellStyle name="Comma 2 2 7 8 2" xfId="23135" xr:uid="{EA190AA3-26E3-40CE-97AF-3F336316E583}"/>
    <cellStyle name="Comma 2 2 7 9" xfId="7678" xr:uid="{659C6A1B-59CC-4836-8EA2-4A0D8F62FE08}"/>
    <cellStyle name="Comma 2 2 8" xfId="2807" xr:uid="{B3E6CCDA-BAB0-4EAE-A1A5-9CA9867E7947}"/>
    <cellStyle name="Comma 2 2 8 10" xfId="8313" xr:uid="{18BABE39-4862-4239-A29A-EC3AB40FD150}"/>
    <cellStyle name="Comma 2 2 8 11" xfId="8925" xr:uid="{BE9CADEC-952B-47E8-ACEF-942B533FF1EA}"/>
    <cellStyle name="Comma 2 2 8 12" xfId="9537" xr:uid="{89712469-9761-40F8-8215-AB9B23C76FC1}"/>
    <cellStyle name="Comma 2 2 8 13" xfId="10149" xr:uid="{74EBBBAD-637F-493F-BA26-CA2DBC83103F}"/>
    <cellStyle name="Comma 2 2 8 14" xfId="10761" xr:uid="{CA1DE7D7-A537-4D5E-8EA9-1276781744F2}"/>
    <cellStyle name="Comma 2 2 8 15" xfId="11373" xr:uid="{27868EA1-C5B5-4F7B-B84A-DE0DD69E2E19}"/>
    <cellStyle name="Comma 2 2 8 16" xfId="11985" xr:uid="{7D5CB89E-11B6-4324-B54B-A9ACE5372F2F}"/>
    <cellStyle name="Comma 2 2 8 17" xfId="12597" xr:uid="{9A1F7D1B-D693-45F3-A71F-E56C64B1C9B2}"/>
    <cellStyle name="Comma 2 2 8 18" xfId="13209" xr:uid="{4F11BC75-5B93-417C-BD29-0B201638143C}"/>
    <cellStyle name="Comma 2 2 8 19" xfId="13821" xr:uid="{DD727746-43E9-4F9B-B6D9-EEB0D7589434}"/>
    <cellStyle name="Comma 2 2 8 2" xfId="3418" xr:uid="{9F7DD728-C60C-4E66-9D7C-0B234B6C3C8A}"/>
    <cellStyle name="Comma 2 2 8 2 2" xfId="23769" xr:uid="{78EC22B2-0493-4956-899A-EEDBE12F64A0}"/>
    <cellStyle name="Comma 2 2 8 2 3" xfId="19716" xr:uid="{DA32A523-B266-4187-8AE4-15C64BDB4B82}"/>
    <cellStyle name="Comma 2 2 8 20" xfId="14433" xr:uid="{C30983EC-542F-4379-8377-3764AE39CE94}"/>
    <cellStyle name="Comma 2 2 8 21" xfId="15045" xr:uid="{8EBF1BA7-C8D4-460F-83FD-4FD2DDAAB65D}"/>
    <cellStyle name="Comma 2 2 8 22" xfId="15657" xr:uid="{612C3E95-2505-4AED-8CDC-DB68D3C26A0C}"/>
    <cellStyle name="Comma 2 2 8 23" xfId="16269" xr:uid="{5AF03FB9-BAFD-410B-80D5-0D8640C87666}"/>
    <cellStyle name="Comma 2 2 8 24" xfId="26829" xr:uid="{85EE568F-93F8-42A3-928B-84D3306D93FA}"/>
    <cellStyle name="Comma 2 2 8 3" xfId="4029" xr:uid="{E0D991C9-48D6-4AA0-97C0-7FCB9F639302}"/>
    <cellStyle name="Comma 2 2 8 3 2" xfId="24381" xr:uid="{E0055FAD-9768-4401-9239-A05FCE4001AD}"/>
    <cellStyle name="Comma 2 2 8 3 3" xfId="20328" xr:uid="{7A99C583-12FB-4171-A9DB-DD246B43F3B9}"/>
    <cellStyle name="Comma 2 2 8 4" xfId="4641" xr:uid="{E6C961E1-C6A0-45C5-97AB-0F159AD7CFB4}"/>
    <cellStyle name="Comma 2 2 8 4 2" xfId="24993" xr:uid="{237790A6-91E3-41BA-B19B-C3AAD587575C}"/>
    <cellStyle name="Comma 2 2 8 4 3" xfId="20940" xr:uid="{735CB0A5-0012-4FDC-805E-C202A407B092}"/>
    <cellStyle name="Comma 2 2 8 5" xfId="5253" xr:uid="{27267C19-47E7-47A5-ABEB-9921204CC8E0}"/>
    <cellStyle name="Comma 2 2 8 5 2" xfId="25605" xr:uid="{ABFC8DA7-4F92-4371-A743-261CC7F5DEEC}"/>
    <cellStyle name="Comma 2 2 8 5 3" xfId="21552" xr:uid="{EA212384-7B2F-4B75-A463-97A671173878}"/>
    <cellStyle name="Comma 2 2 8 6" xfId="5865" xr:uid="{0A7B9C49-3919-4A95-A3CE-9AEF05EF9BC2}"/>
    <cellStyle name="Comma 2 2 8 6 2" xfId="26217" xr:uid="{30A9CDAF-D3D4-40C1-AFD5-847B70926960}"/>
    <cellStyle name="Comma 2 2 8 6 3" xfId="22164" xr:uid="{AE4B16E0-71BE-4ADB-AB05-E2486562C29A}"/>
    <cellStyle name="Comma 2 2 8 7" xfId="6477" xr:uid="{CBDB7083-24FD-480A-BD10-FC6B3D66F466}"/>
    <cellStyle name="Comma 2 2 8 7 2" xfId="19104" xr:uid="{A455A468-F787-4FF4-A3D4-722214F3C8E8}"/>
    <cellStyle name="Comma 2 2 8 8" xfId="7089" xr:uid="{7943EF04-7716-467D-A350-2E6B7B904BB1}"/>
    <cellStyle name="Comma 2 2 8 8 2" xfId="23158" xr:uid="{BE233CB0-D426-4E0B-8687-2EB3A2500869}"/>
    <cellStyle name="Comma 2 2 8 9" xfId="7701" xr:uid="{934EE5E4-ABB6-41F8-8F57-7DD6CDC31E83}"/>
    <cellStyle name="Comma 2 2 9" xfId="2830" xr:uid="{9314F038-E7BE-4C1A-A84A-6D2BD27B2E4D}"/>
    <cellStyle name="Comma 2 2 9 10" xfId="8336" xr:uid="{16B77C94-D0E9-429D-AB84-266BD5099057}"/>
    <cellStyle name="Comma 2 2 9 11" xfId="8948" xr:uid="{AD7D0E76-1E03-41FF-833D-4B81064EC872}"/>
    <cellStyle name="Comma 2 2 9 12" xfId="9560" xr:uid="{4C02B7EA-9FB5-452D-8123-BD68DA92D387}"/>
    <cellStyle name="Comma 2 2 9 13" xfId="10172" xr:uid="{47556FCE-AC85-4CC8-978C-CAD09E8753DE}"/>
    <cellStyle name="Comma 2 2 9 14" xfId="10784" xr:uid="{51D78A61-3C35-41FE-ADE9-429981CFB4C1}"/>
    <cellStyle name="Comma 2 2 9 15" xfId="11396" xr:uid="{1D26700C-43A7-4C9A-B377-90B10954E708}"/>
    <cellStyle name="Comma 2 2 9 16" xfId="12008" xr:uid="{0FBDE2F4-394D-4FC0-894F-674D71369D80}"/>
    <cellStyle name="Comma 2 2 9 17" xfId="12620" xr:uid="{A8A0F02C-7698-4C4C-9718-936101F1C904}"/>
    <cellStyle name="Comma 2 2 9 18" xfId="13232" xr:uid="{81CE7F9F-1116-4CEF-88D5-409E933F9D70}"/>
    <cellStyle name="Comma 2 2 9 19" xfId="13844" xr:uid="{06406AD8-4738-48E3-8BDB-99A8CF5261F2}"/>
    <cellStyle name="Comma 2 2 9 2" xfId="3441" xr:uid="{45ED9601-FB88-4D7A-9766-83F751379701}"/>
    <cellStyle name="Comma 2 2 9 2 2" xfId="23792" xr:uid="{A942E1EE-0947-48AF-9F18-C61C6A4D4310}"/>
    <cellStyle name="Comma 2 2 9 2 3" xfId="19739" xr:uid="{A4C8864D-7854-42ED-819F-BC248A063559}"/>
    <cellStyle name="Comma 2 2 9 20" xfId="14456" xr:uid="{0165E23E-50B6-41AF-BE97-94C1E446C3C0}"/>
    <cellStyle name="Comma 2 2 9 21" xfId="15068" xr:uid="{1953DFCF-C406-474A-9A6B-1B3BF195DAFF}"/>
    <cellStyle name="Comma 2 2 9 22" xfId="15680" xr:uid="{7124F4B8-B819-4E0C-B190-EB10CABE381B}"/>
    <cellStyle name="Comma 2 2 9 23" xfId="16292" xr:uid="{00A3F1D5-81F4-4060-B5CB-259A4F0931A1}"/>
    <cellStyle name="Comma 2 2 9 24" xfId="26852" xr:uid="{0D288FF7-4364-42DE-8DFB-70DD4FBF64FF}"/>
    <cellStyle name="Comma 2 2 9 3" xfId="4052" xr:uid="{91B6A48D-6220-4107-AC91-1829115F51E2}"/>
    <cellStyle name="Comma 2 2 9 3 2" xfId="24404" xr:uid="{F1F5D7C8-2AD3-472E-B09A-3629FC06248B}"/>
    <cellStyle name="Comma 2 2 9 3 3" xfId="20351" xr:uid="{3FC2A025-9A19-49F5-BFA6-2C1C7DBBD7B2}"/>
    <cellStyle name="Comma 2 2 9 4" xfId="4664" xr:uid="{98591AD3-E95D-492E-90A0-C0F195BC464F}"/>
    <cellStyle name="Comma 2 2 9 4 2" xfId="25016" xr:uid="{185F5731-3A15-46E9-8DC4-C0FC5E6F6ABF}"/>
    <cellStyle name="Comma 2 2 9 4 3" xfId="20963" xr:uid="{DD26A72D-680C-4877-9EDD-7DE165C462DC}"/>
    <cellStyle name="Comma 2 2 9 5" xfId="5276" xr:uid="{5B54561E-DF72-49BD-9D6E-7276250FAAF8}"/>
    <cellStyle name="Comma 2 2 9 5 2" xfId="25628" xr:uid="{FA56AEAE-62B8-4EEF-BE20-A93479910BC1}"/>
    <cellStyle name="Comma 2 2 9 5 3" xfId="21575" xr:uid="{B37FD5A9-732B-4973-9862-EB1C2194B15F}"/>
    <cellStyle name="Comma 2 2 9 6" xfId="5888" xr:uid="{B815007F-A78E-4FCE-AF66-8804313C52B4}"/>
    <cellStyle name="Comma 2 2 9 6 2" xfId="26240" xr:uid="{190F9501-FFF1-4001-ABF8-EF4D2FE28E94}"/>
    <cellStyle name="Comma 2 2 9 6 3" xfId="22187" xr:uid="{31671607-9C02-49FD-9E80-675FF923DF5A}"/>
    <cellStyle name="Comma 2 2 9 7" xfId="6500" xr:uid="{EC6C20C6-32AC-4960-853A-08DAB701479A}"/>
    <cellStyle name="Comma 2 2 9 7 2" xfId="19127" xr:uid="{8E6A5919-80D0-4E1B-A9C8-FAF9BB0DD3FB}"/>
    <cellStyle name="Comma 2 2 9 8" xfId="7112" xr:uid="{D3189040-7374-4EB7-A765-FC0EA30CA6CB}"/>
    <cellStyle name="Comma 2 2 9 8 2" xfId="23181" xr:uid="{6E82BB26-C0D1-4A0F-81F5-9FA42940877C}"/>
    <cellStyle name="Comma 2 2 9 9" xfId="7724" xr:uid="{5E3526A5-8F5B-4DC1-B8F1-909D923C32B9}"/>
    <cellStyle name="Comma 2 20" xfId="5964" xr:uid="{4D9848BC-1DE3-4CB3-A10B-4A667EAA4B91}"/>
    <cellStyle name="Comma 2 20 2" xfId="18210" xr:uid="{A937805C-C5B0-41ED-A197-0D163C7ACEA4}"/>
    <cellStyle name="Comma 2 21" xfId="6576" xr:uid="{DCE9295E-BA9E-4DF5-B5AC-C477BD8FE227}"/>
    <cellStyle name="Comma 2 21 2" xfId="22263" xr:uid="{9B7B2AFC-C27E-48B8-9E59-84F4922AC70E}"/>
    <cellStyle name="Comma 2 22" xfId="7188" xr:uid="{B82C56AA-91B1-46F4-A131-7E5BC4AD4876}"/>
    <cellStyle name="Comma 2 23" xfId="7800" xr:uid="{6181D69D-7D9F-45B6-A483-D780253D3B94}"/>
    <cellStyle name="Comma 2 24" xfId="8412" xr:uid="{574EBA6C-E75C-489C-9E32-1AD23FEFCDE8}"/>
    <cellStyle name="Comma 2 25" xfId="9024" xr:uid="{14EAA199-9532-4543-AF3B-2791DD817956}"/>
    <cellStyle name="Comma 2 26" xfId="9636" xr:uid="{92BF91A7-9A7D-4C01-8EE8-C83A55EFAC71}"/>
    <cellStyle name="Comma 2 27" xfId="10248" xr:uid="{277254B7-21CF-4EEA-8345-2547FAB89F59}"/>
    <cellStyle name="Comma 2 28" xfId="10860" xr:uid="{37536777-A690-4C4D-A4C1-F5599BFBF035}"/>
    <cellStyle name="Comma 2 29" xfId="11472" xr:uid="{DE74B957-4D72-4865-ACA7-2682DA82AD8D}"/>
    <cellStyle name="Comma 2 3" xfId="23" xr:uid="{95AC7DDA-EB2B-434C-83A4-D0F094A849B3}"/>
    <cellStyle name="Comma 2 3 10" xfId="7379" xr:uid="{F3855084-A058-43FA-8CE7-EFF9655D031F}"/>
    <cellStyle name="Comma 2 3 10 2" xfId="29664" xr:uid="{C4658A40-A3AA-48DC-B3B5-679C335452D1}"/>
    <cellStyle name="Comma 2 3 11" xfId="7991" xr:uid="{B69EF7A0-C444-4C62-AB3A-4E0ED59E6976}"/>
    <cellStyle name="Comma 2 3 11 2" xfId="29716" xr:uid="{69690E4E-F956-475B-AC18-2B7EB1D2F967}"/>
    <cellStyle name="Comma 2 3 12" xfId="8603" xr:uid="{DAA4467C-906A-4CE4-AA4E-A56163EA52A2}"/>
    <cellStyle name="Comma 2 3 13" xfId="9215" xr:uid="{A0779F50-8C51-434A-ACAE-43B6BA347B88}"/>
    <cellStyle name="Comma 2 3 14" xfId="9827" xr:uid="{36E6E38B-32D8-40E0-98A2-9248A5C516C9}"/>
    <cellStyle name="Comma 2 3 15" xfId="10439" xr:uid="{F74EADF5-51A2-4317-B537-A9CCA3DD18D4}"/>
    <cellStyle name="Comma 2 3 16" xfId="11051" xr:uid="{1153ECC2-953A-46EB-B90E-A3642992BA69}"/>
    <cellStyle name="Comma 2 3 17" xfId="11663" xr:uid="{1ACA493D-CBAD-438E-A43C-F81A6F41D1E2}"/>
    <cellStyle name="Comma 2 3 18" xfId="12275" xr:uid="{0A109854-AFC0-4607-9B8C-4633FC6C6398}"/>
    <cellStyle name="Comma 2 3 19" xfId="12887" xr:uid="{A55A1680-A55E-4C53-B6D9-37610390B421}"/>
    <cellStyle name="Comma 2 3 2" xfId="480" xr:uid="{281EACF8-F49C-452A-93E0-44CE196F8332}"/>
    <cellStyle name="Comma 2 3 2 10" xfId="29053" xr:uid="{1F3FBA86-F006-464B-8F70-B2961C7522DB}"/>
    <cellStyle name="Comma 2 3 2 11" xfId="1723" xr:uid="{5F9914C1-D819-4EB3-8B45-F52ADBC34C02}"/>
    <cellStyle name="Comma 2 3 2 2" xfId="601" xr:uid="{39187CCC-9854-41CB-9972-3D05B42CC8F1}"/>
    <cellStyle name="Comma 2 3 2 2 2" xfId="29360" xr:uid="{A299D795-7FAF-414E-831E-D5AC4266481F}"/>
    <cellStyle name="Comma 2 3 2 2 3" xfId="18782" xr:uid="{318D046A-B589-4380-A5AC-D2023332BDEE}"/>
    <cellStyle name="Comma 2 3 2 3" xfId="22836" xr:uid="{49E80133-73EA-4EEB-A8EB-7F2F6AB18929}"/>
    <cellStyle name="Comma 2 3 2 3 2" xfId="29238" xr:uid="{7C87733B-927A-4237-B516-2C0D7D23575C}"/>
    <cellStyle name="Comma 2 3 2 4" xfId="17927" xr:uid="{081EF7A4-C64B-4F9F-AF01-F61929F32071}"/>
    <cellStyle name="Comma 2 3 2 4 2" xfId="29432" xr:uid="{0552BE59-0B4D-4AAF-9CBF-5A673A44DA61}"/>
    <cellStyle name="Comma 2 3 2 5" xfId="2487" xr:uid="{37D752A9-E6DD-44F3-A9E0-C99FB5689AC5}"/>
    <cellStyle name="Comma 2 3 2 5 2" xfId="29485" xr:uid="{714B8825-5FBD-43B7-991F-E9D8EBB37634}"/>
    <cellStyle name="Comma 2 3 2 6" xfId="27382" xr:uid="{2EE22F18-474E-499D-9BE2-0A8E898AD227}"/>
    <cellStyle name="Comma 2 3 2 6 2" xfId="29543" xr:uid="{15D9123B-851F-41A5-832F-97D399D255AD}"/>
    <cellStyle name="Comma 2 3 2 7" xfId="29634" xr:uid="{BB001B25-0E01-4486-A06A-CBF5EE2AC08E}"/>
    <cellStyle name="Comma 2 3 2 8" xfId="29687" xr:uid="{62638158-72A8-45F8-B208-9AF3F24648D5}"/>
    <cellStyle name="Comma 2 3 2 9" xfId="29739" xr:uid="{FFD9A83D-3383-4534-8C07-38ECFEDF9C53}"/>
    <cellStyle name="Comma 2 3 20" xfId="13499" xr:uid="{3C18CDB9-A2C2-4A5E-8666-A8F11B408A6E}"/>
    <cellStyle name="Comma 2 3 21" xfId="14111" xr:uid="{8102DF02-CF02-49F2-80E9-201893607E5B}"/>
    <cellStyle name="Comma 2 3 22" xfId="14723" xr:uid="{00D0D416-DF45-4890-89BB-16C9235C6655}"/>
    <cellStyle name="Comma 2 3 23" xfId="15335" xr:uid="{E03764A1-BF6C-4536-9D1B-D67E1B36F9AC}"/>
    <cellStyle name="Comma 2 3 24" xfId="15947" xr:uid="{CBCE94D1-5AA9-48E0-8871-513A21DC04E4}"/>
    <cellStyle name="Comma 2 3 25" xfId="26507" xr:uid="{9450DEA1-AE9A-4046-97AA-DA92B4DB8644}"/>
    <cellStyle name="Comma 2 3 26" xfId="2106" xr:uid="{8108CD83-93DD-4E5B-923E-C561FBE37442}"/>
    <cellStyle name="Comma 2 3 27" xfId="1894" xr:uid="{A1F3118F-F1A4-4624-B280-6ACA5794B8A4}"/>
    <cellStyle name="Comma 2 3 27 2" xfId="27630" xr:uid="{C54BBFAD-B0A4-4E14-975E-D28974C94D4A}"/>
    <cellStyle name="Comma 2 3 28" xfId="1880" xr:uid="{EF6399EF-54FE-4680-8338-9FB271D69063}"/>
    <cellStyle name="Comma 2 3 29" xfId="1802" xr:uid="{1EC966AB-77EF-48CA-9015-97E6A0B65A9D}"/>
    <cellStyle name="Comma 2 3 29 2" xfId="29007" xr:uid="{44C8FB37-07CB-47FC-917D-9F6A13006D8A}"/>
    <cellStyle name="Comma 2 3 3" xfId="149" xr:uid="{334826FF-5481-4930-979E-663B554289B0}"/>
    <cellStyle name="Comma 2 3 3 2" xfId="23447" xr:uid="{5AEFCCD6-7F64-45E3-B3B9-55DB651F1C4C}"/>
    <cellStyle name="Comma 2 3 3 2 2" xfId="29285" xr:uid="{1D4783D1-A4D3-4790-BA9C-F7180DF45C9E}"/>
    <cellStyle name="Comma 2 3 3 3" xfId="19394" xr:uid="{D7808514-4BAE-4B88-99DC-DA1FFF08C07B}"/>
    <cellStyle name="Comma 2 3 3 4" xfId="29151" xr:uid="{BED51431-AAD1-461E-9410-61E1F79FCF64}"/>
    <cellStyle name="Comma 2 3 3 5" xfId="30204" xr:uid="{98D112C4-75F4-42E9-8B63-FD989EA68BC7}"/>
    <cellStyle name="Comma 2 3 3 6" xfId="3096" xr:uid="{2F66EA4C-407A-43DC-B667-A4863C47E5FF}"/>
    <cellStyle name="Comma 2 3 30" xfId="27164" xr:uid="{9CD1A612-AFDE-4612-88AF-97892A9FC14B}"/>
    <cellStyle name="Comma 2 3 31" xfId="27619" xr:uid="{9551503C-BCE0-4215-8099-BDE2E0BABC96}"/>
    <cellStyle name="Comma 2 3 32" xfId="1735" xr:uid="{399026AD-ED5E-490E-933B-E015673530B3}"/>
    <cellStyle name="Comma 2 3 33" xfId="29951" xr:uid="{E9E02D32-3C87-4E82-9275-AF6D07E158B1}"/>
    <cellStyle name="Comma 2 3 4" xfId="1136" xr:uid="{3AA58C55-D2B2-4E52-8B8B-0FBB5B4FE161}"/>
    <cellStyle name="Comma 2 3 4 2" xfId="24059" xr:uid="{B4E615DA-23B0-40A5-B299-DE311E39F3C9}"/>
    <cellStyle name="Comma 2 3 4 3" xfId="20006" xr:uid="{C69CE0D8-2BDD-4216-BDE7-F39A768D5657}"/>
    <cellStyle name="Comma 2 3 4 4" xfId="29333" xr:uid="{E98B6B04-3980-4321-9F42-B150760D936A}"/>
    <cellStyle name="Comma 2 3 4 5" xfId="3707" xr:uid="{72612FD2-5785-4317-939B-DFD522C1E405}"/>
    <cellStyle name="Comma 2 3 5" xfId="4319" xr:uid="{E351F4A2-1F48-4211-BABB-46B8F745563E}"/>
    <cellStyle name="Comma 2 3 5 2" xfId="24671" xr:uid="{20788F6D-98FD-4F38-A34C-45B8CB7A74A8}"/>
    <cellStyle name="Comma 2 3 5 3" xfId="20618" xr:uid="{C2C05511-8644-4048-8D28-EC4A74FE1071}"/>
    <cellStyle name="Comma 2 3 5 4" xfId="29213" xr:uid="{59CA10AF-2E64-4CB0-81CE-0B57A221FE4E}"/>
    <cellStyle name="Comma 2 3 6" xfId="4931" xr:uid="{B9C840AA-786D-450E-96E4-5E73529E86FB}"/>
    <cellStyle name="Comma 2 3 6 2" xfId="25283" xr:uid="{A1546E27-FDE6-496D-81CC-6899492C61C9}"/>
    <cellStyle name="Comma 2 3 6 3" xfId="21230" xr:uid="{EFABB278-B4B2-469A-8B08-D49243724A61}"/>
    <cellStyle name="Comma 2 3 6 4" xfId="29410" xr:uid="{DC0BED16-64FD-4337-9005-A032A943C868}"/>
    <cellStyle name="Comma 2 3 7" xfId="5543" xr:uid="{41EAED54-99C3-490F-8A17-FA7E11EBC43F}"/>
    <cellStyle name="Comma 2 3 7 2" xfId="25895" xr:uid="{90C61307-935F-4FB8-84A2-4F284934619B}"/>
    <cellStyle name="Comma 2 3 7 3" xfId="21842" xr:uid="{25458071-5FC7-438C-9060-CA050F926712}"/>
    <cellStyle name="Comma 2 3 7 4" xfId="29462" xr:uid="{CF1E3A92-EA25-44E2-A8C0-CF8B5B6B133F}"/>
    <cellStyle name="Comma 2 3 8" xfId="6155" xr:uid="{9866A17E-F73D-4107-9050-4F6FDCE21073}"/>
    <cellStyle name="Comma 2 3 8 2" xfId="18401" xr:uid="{35EE0457-FD70-49FE-9670-B29F27860BBD}"/>
    <cellStyle name="Comma 2 3 8 3" xfId="29520" xr:uid="{BAA896D6-A983-4455-AC3C-48A901DC00B8}"/>
    <cellStyle name="Comma 2 3 9" xfId="6767" xr:uid="{6D95ACA8-9841-4DC5-B710-D21CB65A797A}"/>
    <cellStyle name="Comma 2 3 9 2" xfId="22454" xr:uid="{9335C427-D112-4BCA-83F9-E2B434DCBFBC}"/>
    <cellStyle name="Comma 2 3 9 3" xfId="29611" xr:uid="{3290D359-CD99-4C62-AAF1-2A239F17CEB9}"/>
    <cellStyle name="Comma 2 30" xfId="12084" xr:uid="{443DC06A-5BF5-4547-8B88-78BF9771CE5C}"/>
    <cellStyle name="Comma 2 31" xfId="12696" xr:uid="{AD4466D6-A3A0-4015-8D52-7B654EE68067}"/>
    <cellStyle name="Comma 2 32" xfId="13308" xr:uid="{A0688BBC-537F-4CA3-BFE8-A9BC95D0DB21}"/>
    <cellStyle name="Comma 2 33" xfId="13920" xr:uid="{E3B70676-E89D-40A7-B19B-E7BA887E528C}"/>
    <cellStyle name="Comma 2 34" xfId="14532" xr:uid="{45297D8A-D31B-4850-A689-8626814E3769}"/>
    <cellStyle name="Comma 2 35" xfId="15144" xr:uid="{BAADC9F1-470F-4D53-8F88-83C7CFFD5E69}"/>
    <cellStyle name="Comma 2 36" xfId="15756" xr:uid="{0B76D57E-39B7-48A4-9C59-7455047BD623}"/>
    <cellStyle name="Comma 2 37" xfId="26316" xr:uid="{753E001F-B1A0-461B-8CCD-A8D6B6C3218A}"/>
    <cellStyle name="Comma 2 38" xfId="1904" xr:uid="{9C07DB74-ED1E-4A5B-B791-2D35E25D88A0}"/>
    <cellStyle name="Comma 2 39" xfId="1867" xr:uid="{C4BE3C03-EA3A-482D-A3BA-484E1748B9D3}"/>
    <cellStyle name="Comma 2 39 2" xfId="27624" xr:uid="{AFF6EE54-B89C-4D8A-B4C8-EB0D8927BD2C}"/>
    <cellStyle name="Comma 2 4" xfId="481" xr:uid="{39B77F2F-A53C-4A9E-81DE-169EE853E2D4}"/>
    <cellStyle name="Comma 2 4 10" xfId="8183" xr:uid="{B6A4D6DC-D312-4A9D-A575-18EF9211563A}"/>
    <cellStyle name="Comma 2 4 11" xfId="8795" xr:uid="{A02983E9-BDA2-421F-8CF8-5DF738D5F96E}"/>
    <cellStyle name="Comma 2 4 12" xfId="9407" xr:uid="{C594ACD1-2BC4-49EE-8CDA-2193E6808C8B}"/>
    <cellStyle name="Comma 2 4 13" xfId="10019" xr:uid="{2CDC8222-E3FA-42C0-9AF3-80739953F6AC}"/>
    <cellStyle name="Comma 2 4 14" xfId="10631" xr:uid="{A1688BA9-48D3-4B54-B247-79F13614176F}"/>
    <cellStyle name="Comma 2 4 15" xfId="11243" xr:uid="{EE21A9CC-3F3C-47AE-AF7D-8583F91BB5FC}"/>
    <cellStyle name="Comma 2 4 16" xfId="11855" xr:uid="{1196EB20-DA77-4F94-901B-FC8607B1C8C0}"/>
    <cellStyle name="Comma 2 4 17" xfId="12467" xr:uid="{9BC8369D-5A09-4861-966E-63E4BBF618A4}"/>
    <cellStyle name="Comma 2 4 18" xfId="13079" xr:uid="{C6214DD3-C33B-45C0-B44C-83384FA726BC}"/>
    <cellStyle name="Comma 2 4 19" xfId="13691" xr:uid="{EEF6EC49-7F43-4E02-B92B-18F93FE3C6DB}"/>
    <cellStyle name="Comma 2 4 2" xfId="602" xr:uid="{F355E3C0-E9F7-4476-A800-2EB63D9F6394}"/>
    <cellStyle name="Comma 2 4 2 2" xfId="19586" xr:uid="{B7345534-A94C-4317-9015-E4849D65D8CD}"/>
    <cellStyle name="Comma 2 4 2 2 2" xfId="29353" xr:uid="{C66365C7-6712-47E9-937B-7EEB66971D57}"/>
    <cellStyle name="Comma 2 4 2 2 2 2" xfId="30362" xr:uid="{BAE34BD1-313A-4D83-94FD-4D1FFB793E77}"/>
    <cellStyle name="Comma 2 4 2 3" xfId="23639" xr:uid="{86BDBC0E-DEAB-436C-A875-A549C40CB552}"/>
    <cellStyle name="Comma 2 4 2 4" xfId="18117" xr:uid="{82E3F5AA-C2CD-4CF5-AB83-88A60999DAE2}"/>
    <cellStyle name="Comma 2 4 2 5" xfId="29197" xr:uid="{32C53F9F-B856-4FAC-ADC8-7B7277B9E391}"/>
    <cellStyle name="Comma 2 4 2 6" xfId="3288" xr:uid="{10AEA0F9-55DB-4748-956D-9274EB9428E4}"/>
    <cellStyle name="Comma 2 4 20" xfId="14303" xr:uid="{D5F27077-A481-429B-AE8B-D4AB0C874A14}"/>
    <cellStyle name="Comma 2 4 21" xfId="14915" xr:uid="{47BC14C7-EED5-460A-9774-A6C2A821EBCC}"/>
    <cellStyle name="Comma 2 4 22" xfId="15527" xr:uid="{E5377293-2E68-408A-8835-B52C6D876824}"/>
    <cellStyle name="Comma 2 4 23" xfId="16139" xr:uid="{8559B7B9-87A3-4D34-953B-3BA27E110F47}"/>
    <cellStyle name="Comma 2 4 24" xfId="26699" xr:uid="{86B83FF6-18FF-4ED2-A4D4-45959815AE0A}"/>
    <cellStyle name="Comma 2 4 25" xfId="2678" xr:uid="{F935D195-47FD-482D-8B5D-45D6704AAA22}"/>
    <cellStyle name="Comma 2 4 26" xfId="1888" xr:uid="{40A3604D-A485-4035-9B21-44FC1077577C}"/>
    <cellStyle name="Comma 2 4 27" xfId="1805" xr:uid="{4D856659-ECA1-4FEE-A6AC-5A1E6558A48C}"/>
    <cellStyle name="Comma 2 4 27 2" xfId="29008" xr:uid="{59DC7952-A019-494D-B358-EABE9A64995C}"/>
    <cellStyle name="Comma 2 4 28" xfId="27383" xr:uid="{343DD251-7134-4709-917E-B4C84211CC4A}"/>
    <cellStyle name="Comma 2 4 29" xfId="1742" xr:uid="{48F6D63D-DFF4-4073-A410-9EB07769F057}"/>
    <cellStyle name="Comma 2 4 3" xfId="3899" xr:uid="{7684B981-7160-4474-89C4-EB917E42ED92}"/>
    <cellStyle name="Comma 2 4 3 2" xfId="24251" xr:uid="{A9BFF59F-A4E6-4457-9F11-2DAFE11428D8}"/>
    <cellStyle name="Comma 2 4 3 3" xfId="20198" xr:uid="{ED03BC04-0584-4418-963A-236A0F35CFEF}"/>
    <cellStyle name="Comma 2 4 3 4" xfId="29232" xr:uid="{97BE4D79-A9E1-4318-8528-DBF73EF9870D}"/>
    <cellStyle name="Comma 2 4 4" xfId="4511" xr:uid="{F76C1164-382B-4860-BA2F-CCDD79140601}"/>
    <cellStyle name="Comma 2 4 4 2" xfId="24863" xr:uid="{BA2AD98C-1026-4716-9F9B-EA966C47A453}"/>
    <cellStyle name="Comma 2 4 4 3" xfId="20810" xr:uid="{F93A8BE3-F6B5-48BA-A4BD-249A3FE8BA72}"/>
    <cellStyle name="Comma 2 4 5" xfId="5123" xr:uid="{9A94981E-057B-4083-8189-0AFCAE6CF0D5}"/>
    <cellStyle name="Comma 2 4 5 2" xfId="25475" xr:uid="{B0B8E48D-949A-4CA5-AA74-0B55906E4CA8}"/>
    <cellStyle name="Comma 2 4 5 3" xfId="21422" xr:uid="{E10DFA1B-37F6-433E-9DA6-FE93E44861E7}"/>
    <cellStyle name="Comma 2 4 6" xfId="5735" xr:uid="{898E28EE-4FFC-4D13-AD15-A89C4E5D6886}"/>
    <cellStyle name="Comma 2 4 6 2" xfId="26087" xr:uid="{2F6F5347-76CA-4A09-BA8D-E7E3A6BE54E3}"/>
    <cellStyle name="Comma 2 4 6 3" xfId="22034" xr:uid="{2B12C156-B11C-4EA7-8356-DFD01F2DAD93}"/>
    <cellStyle name="Comma 2 4 7" xfId="6347" xr:uid="{360D983D-7148-4DCC-8D7C-E272D545127C}"/>
    <cellStyle name="Comma 2 4 7 2" xfId="18974" xr:uid="{A834ABC1-C452-436B-9C10-4153DCEC5FC6}"/>
    <cellStyle name="Comma 2 4 8" xfId="6959" xr:uid="{8770D91D-8824-4A37-8AD1-F549A88E7973}"/>
    <cellStyle name="Comma 2 4 8 2" xfId="23028" xr:uid="{518660D7-382F-4EA6-A31A-715C5C3EFAEF}"/>
    <cellStyle name="Comma 2 4 9" xfId="7571" xr:uid="{BAD12C69-E1FE-448E-A931-48B158DA9531}"/>
    <cellStyle name="Comma 2 40" xfId="1739" xr:uid="{AF64308A-253F-4ED3-89AE-094A14541065}"/>
    <cellStyle name="Comma 2 41" xfId="26956" xr:uid="{42C1F9B6-3708-4CE6-93CC-ABDA00548DB8}"/>
    <cellStyle name="Comma 2 42" xfId="26986" xr:uid="{80D1E47E-01CE-491E-B3D9-9D5E4C20E7CB}"/>
    <cellStyle name="Comma 2 42 2" xfId="29005" xr:uid="{1020A254-5168-4BE7-9179-4039BD3690F6}"/>
    <cellStyle name="Comma 2 43" xfId="27031" xr:uid="{84133BBA-BAD9-42A5-8812-E10F56474F03}"/>
    <cellStyle name="Comma 2 44" xfId="27588" xr:uid="{DC9DCD23-5434-410C-97CB-160ECD89B9B5}"/>
    <cellStyle name="Comma 2 45" xfId="1587" xr:uid="{1C4CA6E8-40A4-4142-9DE2-7C9FB34C315D}"/>
    <cellStyle name="Comma 2 46" xfId="30370" xr:uid="{2F350451-A030-424C-9A09-448B0DF74A29}"/>
    <cellStyle name="Comma 2 47" xfId="692" xr:uid="{87F7B4C0-3B0C-410A-9F82-C7ABB5FF63AC}"/>
    <cellStyle name="Comma 2 5" xfId="482" xr:uid="{94EE46C4-01E5-4763-BAB2-799F995B5939}"/>
    <cellStyle name="Comma 2 5 10" xfId="8206" xr:uid="{98779AB9-B9AC-4C64-9228-F005F47ED68A}"/>
    <cellStyle name="Comma 2 5 11" xfId="8818" xr:uid="{B77054B0-88A8-432D-B73F-925F1EBF2F4E}"/>
    <cellStyle name="Comma 2 5 12" xfId="9430" xr:uid="{88E3B751-5279-4257-AD5C-985B341F3984}"/>
    <cellStyle name="Comma 2 5 13" xfId="10042" xr:uid="{7D933694-3983-40B5-A52D-F3BDED4094F0}"/>
    <cellStyle name="Comma 2 5 14" xfId="10654" xr:uid="{6CD35B58-A33A-4E9A-9DE0-16642AFB4978}"/>
    <cellStyle name="Comma 2 5 15" xfId="11266" xr:uid="{EDE3C4D0-414D-48FF-9500-87D89CD2FB58}"/>
    <cellStyle name="Comma 2 5 16" xfId="11878" xr:uid="{73008113-2A37-47E6-A340-DF25877FA0A1}"/>
    <cellStyle name="Comma 2 5 17" xfId="12490" xr:uid="{9C2E90C0-49BF-4EA3-99F5-19B07F5CE7D8}"/>
    <cellStyle name="Comma 2 5 18" xfId="13102" xr:uid="{363B7249-81CF-415C-899D-AA50121E54E6}"/>
    <cellStyle name="Comma 2 5 19" xfId="13714" xr:uid="{E271BAD5-4D50-4787-9720-DE5F2816C822}"/>
    <cellStyle name="Comma 2 5 2" xfId="603" xr:uid="{23719C07-28FC-4226-A7C1-81E0E46CE579}"/>
    <cellStyle name="Comma 2 5 2 2" xfId="1216" xr:uid="{237D145F-0262-4A28-9EFC-DA45ED7F5036}"/>
    <cellStyle name="Comma 2 5 2 2 2" xfId="23662" xr:uid="{B8AC20E0-C6F9-4A01-BF94-FF868B614674}"/>
    <cellStyle name="Comma 2 5 2 3" xfId="19609" xr:uid="{6B288143-BDFD-4FFD-9141-C0C3BDD4FD52}"/>
    <cellStyle name="Comma 2 5 2 4" xfId="27385" xr:uid="{91D8E3BC-22C4-4B83-98ED-6E751F463906}"/>
    <cellStyle name="Comma 2 5 2 4 2" xfId="29149" xr:uid="{79D3B977-50FD-45CC-9DED-9A6B30668798}"/>
    <cellStyle name="Comma 2 5 2 5" xfId="27540" xr:uid="{22003563-B2B8-4122-A800-0E5665E9B763}"/>
    <cellStyle name="Comma 2 5 2 6" xfId="28529" xr:uid="{1DD8A8D6-4DB3-4549-A260-675254C5F188}"/>
    <cellStyle name="Comma 2 5 2 7" xfId="3311" xr:uid="{C45E899F-55C7-418A-A2C2-D445F9E268A3}"/>
    <cellStyle name="Comma 2 5 2 8" xfId="1387" xr:uid="{B56A6B26-1B93-4A40-BFD6-5BE267A78406}"/>
    <cellStyle name="Comma 2 5 2 9" xfId="750" xr:uid="{1ED245D0-60EA-4717-8ABA-29E0DF1EFA3E}"/>
    <cellStyle name="Comma 2 5 20" xfId="14326" xr:uid="{2C964B95-ED06-4145-B696-25378D5FCD68}"/>
    <cellStyle name="Comma 2 5 21" xfId="14938" xr:uid="{E9851C31-C7C4-4BE1-A137-4FEACDA9B9A7}"/>
    <cellStyle name="Comma 2 5 22" xfId="15550" xr:uid="{382292AA-4FE9-4BE7-A3A1-C533D10A6EA2}"/>
    <cellStyle name="Comma 2 5 23" xfId="16162" xr:uid="{7125F78B-4DAC-4E85-BB47-4E4F8B356200}"/>
    <cellStyle name="Comma 2 5 24" xfId="26722" xr:uid="{62CDEDDA-9847-4794-B235-9171BF72E10C}"/>
    <cellStyle name="Comma 2 5 25" xfId="27384" xr:uid="{FE09E730-D8F3-485A-981E-2C3F85ADD495}"/>
    <cellStyle name="Comma 2 5 25 2" xfId="29051" xr:uid="{CDDF1CD0-20E0-4991-96A4-C4AC8262DCC0}"/>
    <cellStyle name="Comma 2 5 26" xfId="2700" xr:uid="{9E47771D-3522-4CEB-B5F5-80CC17680D01}"/>
    <cellStyle name="Comma 2 5 27" xfId="30211" xr:uid="{61A3BCE0-5356-4477-8CA5-2918D0331E62}"/>
    <cellStyle name="Comma 2 5 28" xfId="1386" xr:uid="{3015DAC9-7F1C-48D0-BEE8-68B94B71518D}"/>
    <cellStyle name="Comma 2 5 29" xfId="724" xr:uid="{6C6B9661-85A4-433F-915B-101BEE889008}"/>
    <cellStyle name="Comma 2 5 3" xfId="1190" xr:uid="{135DBA1E-D093-471B-9FEC-BC61415935E6}"/>
    <cellStyle name="Comma 2 5 3 2" xfId="24274" xr:uid="{671BCD61-832F-437E-9A25-5766401A60B2}"/>
    <cellStyle name="Comma 2 5 3 3" xfId="20221" xr:uid="{45EBF466-0EEC-43C0-BD0C-9D6C65061D6F}"/>
    <cellStyle name="Comma 2 5 3 4" xfId="29271" xr:uid="{6BB22C84-4D63-4B98-A914-68EBC56CA569}"/>
    <cellStyle name="Comma 2 5 3 5" xfId="3922" xr:uid="{83BFC7C1-B684-444A-9E1E-0DD774B5AE87}"/>
    <cellStyle name="Comma 2 5 4" xfId="4534" xr:uid="{6C089B1B-2FE9-4C7D-A539-4630C5D22071}"/>
    <cellStyle name="Comma 2 5 4 2" xfId="24886" xr:uid="{4B2CA97B-66CD-460B-BBE6-0EF157D9FE4A}"/>
    <cellStyle name="Comma 2 5 4 3" xfId="20833" xr:uid="{0B05F310-F447-493C-B2BB-C7CC8ECD74AB}"/>
    <cellStyle name="Comma 2 5 5" xfId="5146" xr:uid="{9452C391-ED50-4DDD-BFCB-B2217B7B2958}"/>
    <cellStyle name="Comma 2 5 5 2" xfId="25498" xr:uid="{E8E0A9E8-3CEF-47B9-91BD-0E3306473627}"/>
    <cellStyle name="Comma 2 5 5 3" xfId="21445" xr:uid="{F903CF6A-E439-4473-80F1-F589983B8B8B}"/>
    <cellStyle name="Comma 2 5 6" xfId="5758" xr:uid="{64802D10-AE86-4968-8CC5-B8E4BD95183D}"/>
    <cellStyle name="Comma 2 5 6 2" xfId="26110" xr:uid="{E7D32D74-DA49-4DBA-B743-F0DEC4B8D8D3}"/>
    <cellStyle name="Comma 2 5 6 3" xfId="22057" xr:uid="{4EC62CAB-EA61-4E81-A672-AA694DAE35DA}"/>
    <cellStyle name="Comma 2 5 7" xfId="6370" xr:uid="{9E4345F5-CF14-4C10-82EC-D98DED0C32F6}"/>
    <cellStyle name="Comma 2 5 7 2" xfId="18997" xr:uid="{7B9301A6-1698-442B-9AF1-F785DB1D925E}"/>
    <cellStyle name="Comma 2 5 8" xfId="6982" xr:uid="{9E218C3E-A6C7-4B93-95C4-530283F33F8F}"/>
    <cellStyle name="Comma 2 5 8 2" xfId="23051" xr:uid="{D61F5807-F644-45DB-A911-B645AC159823}"/>
    <cellStyle name="Comma 2 5 9" xfId="7594" xr:uid="{21CC465C-C240-4B65-9B72-C99E242E9270}"/>
    <cellStyle name="Comma 2 6" xfId="183" xr:uid="{23E7D0B2-3A2B-4F07-93EF-1B06E5496884}"/>
    <cellStyle name="Comma 2 6 10" xfId="8229" xr:uid="{7B400305-94B2-40EF-81F9-64143CC0663D}"/>
    <cellStyle name="Comma 2 6 11" xfId="8841" xr:uid="{1F08D9F8-B136-4D3F-9635-183C3488385F}"/>
    <cellStyle name="Comma 2 6 12" xfId="9453" xr:uid="{1D7C9E1A-E581-4452-93E6-042FF0AA420F}"/>
    <cellStyle name="Comma 2 6 13" xfId="10065" xr:uid="{CEFE5C51-80DA-4CDF-A433-DB641061FAF9}"/>
    <cellStyle name="Comma 2 6 14" xfId="10677" xr:uid="{AB7B2E30-1FCB-43AA-9EA2-4A9F22263EFD}"/>
    <cellStyle name="Comma 2 6 15" xfId="11289" xr:uid="{846A6813-D427-413F-815D-DC810BE46B2D}"/>
    <cellStyle name="Comma 2 6 16" xfId="11901" xr:uid="{754C8F4D-B54A-4630-B9C1-7A12006325B2}"/>
    <cellStyle name="Comma 2 6 17" xfId="12513" xr:uid="{9F8A599E-875B-4FE3-9AD7-57ECE903A829}"/>
    <cellStyle name="Comma 2 6 18" xfId="13125" xr:uid="{103C02A0-0661-4536-9812-BC885DC83F55}"/>
    <cellStyle name="Comma 2 6 19" xfId="13737" xr:uid="{9620FAD7-B8FD-4433-8B23-DC132E426E32}"/>
    <cellStyle name="Comma 2 6 2" xfId="584" xr:uid="{5CD3A871-BDE2-4C8E-B2D2-C19CFAEC97BB}"/>
    <cellStyle name="Comma 2 6 2 2" xfId="1206" xr:uid="{3B45FE7E-8D4B-40A8-82C7-F22042820786}"/>
    <cellStyle name="Comma 2 6 2 2 2" xfId="23685" xr:uid="{128F11CE-CD3D-4FDF-AD50-E416BA0F8A10}"/>
    <cellStyle name="Comma 2 6 2 3" xfId="19632" xr:uid="{2C1DEA90-E333-46CE-B7CF-E9A22A948209}"/>
    <cellStyle name="Comma 2 6 2 4" xfId="3334" xr:uid="{3EE11DEA-A288-4E74-884C-6C834007E862}"/>
    <cellStyle name="Comma 2 6 2 5" xfId="740" xr:uid="{79BD245B-7631-4AEF-BD11-E8009CC0939E}"/>
    <cellStyle name="Comma 2 6 20" xfId="14349" xr:uid="{C3B55A0D-F7D1-48D7-9194-8CAB2F20EE92}"/>
    <cellStyle name="Comma 2 6 21" xfId="14961" xr:uid="{76D11E62-1DB4-4E64-93DB-5F834878333B}"/>
    <cellStyle name="Comma 2 6 22" xfId="15573" xr:uid="{3393D649-9ECD-48DB-945E-63A8A59FFC17}"/>
    <cellStyle name="Comma 2 6 23" xfId="16185" xr:uid="{D82D893D-3713-40B7-8887-1DD08C1EDF86}"/>
    <cellStyle name="Comma 2 6 24" xfId="26745" xr:uid="{385EF7BC-D589-4047-AC94-E134C1C066FA}"/>
    <cellStyle name="Comma 2 6 25" xfId="27386" xr:uid="{D69739C5-EE4C-46BF-8176-73483F7A8F12}"/>
    <cellStyle name="Comma 2 6 25 2" xfId="29122" xr:uid="{68FC251E-A901-4653-88B8-A3409EED5AC6}"/>
    <cellStyle name="Comma 2 6 26" xfId="2723" xr:uid="{6F3BD83E-9101-417B-B6E3-97493CB6AEA2}"/>
    <cellStyle name="Comma 2 6 27" xfId="30337" xr:uid="{35CD756B-EFBB-455C-8957-5BC90CF560E1}"/>
    <cellStyle name="Comma 2 6 28" xfId="1388" xr:uid="{4A65D3DF-9077-448E-8642-96F81ABE45D9}"/>
    <cellStyle name="Comma 2 6 29" xfId="714" xr:uid="{61DEB8AB-6C51-4FC0-A881-097919126A2C}"/>
    <cellStyle name="Comma 2 6 3" xfId="1176" xr:uid="{C7F0382E-6918-41AB-9EA6-1931B38BBBB8}"/>
    <cellStyle name="Comma 2 6 3 2" xfId="24297" xr:uid="{3195EC56-1958-40C9-ADD1-39F8475D63BC}"/>
    <cellStyle name="Comma 2 6 3 3" xfId="20244" xr:uid="{43D0B488-2662-4C68-9E6D-A6B2FAECFEBD}"/>
    <cellStyle name="Comma 2 6 3 4" xfId="3945" xr:uid="{94038FF5-F5D3-4AD9-BB24-CF1F545D2F6D}"/>
    <cellStyle name="Comma 2 6 4" xfId="4557" xr:uid="{5FF223F0-0051-4CDD-BE5F-520C5903A451}"/>
    <cellStyle name="Comma 2 6 4 2" xfId="24909" xr:uid="{D6C48848-1CE3-4BE9-94A8-7BE363625674}"/>
    <cellStyle name="Comma 2 6 4 3" xfId="20856" xr:uid="{AD635CC6-2CC8-47B0-8F73-E370D4CC044A}"/>
    <cellStyle name="Comma 2 6 5" xfId="5169" xr:uid="{46C2BFFC-4388-4519-8D07-31CA97A1ECF3}"/>
    <cellStyle name="Comma 2 6 5 2" xfId="25521" xr:uid="{7581378A-DA1A-448B-85E3-77A428EDF02E}"/>
    <cellStyle name="Comma 2 6 5 3" xfId="21468" xr:uid="{A467F8A4-E0D8-4509-95D9-2FD8F3677734}"/>
    <cellStyle name="Comma 2 6 6" xfId="5781" xr:uid="{BE970F18-B819-459F-B167-86F89409BC03}"/>
    <cellStyle name="Comma 2 6 6 2" xfId="26133" xr:uid="{24E2F461-F14A-4E8F-B135-2EDF3158CEA8}"/>
    <cellStyle name="Comma 2 6 6 3" xfId="22080" xr:uid="{A016F385-9621-448D-BA59-37BB157E8E9A}"/>
    <cellStyle name="Comma 2 6 7" xfId="6393" xr:uid="{F7AFF85E-817F-446B-848D-E512182EC0F3}"/>
    <cellStyle name="Comma 2 6 7 2" xfId="19020" xr:uid="{B27299BD-51D0-4C34-88EF-155194753024}"/>
    <cellStyle name="Comma 2 6 8" xfId="7005" xr:uid="{5FF765B3-2615-4CB1-AECA-E69822581614}"/>
    <cellStyle name="Comma 2 6 8 2" xfId="23074" xr:uid="{032A398D-63AC-4D8A-9273-D43F8B411D6F}"/>
    <cellStyle name="Comma 2 6 9" xfId="7617" xr:uid="{F96B6C0B-C6A5-4CAE-A574-F5D2B04C2F93}"/>
    <cellStyle name="Comma 2 7" xfId="576" xr:uid="{043F0C14-9D40-4073-A853-E03DA240FF0F}"/>
    <cellStyle name="Comma 2 7 10" xfId="8252" xr:uid="{397BC06A-B8BA-406E-8514-9D779EC01A63}"/>
    <cellStyle name="Comma 2 7 11" xfId="8864" xr:uid="{A2E58FC5-2B01-43B1-9869-DF902331F7CA}"/>
    <cellStyle name="Comma 2 7 12" xfId="9476" xr:uid="{7589530C-59C8-40B7-89F2-2C1CFDB48ABE}"/>
    <cellStyle name="Comma 2 7 13" xfId="10088" xr:uid="{14850179-01C9-491F-9F1E-BD4E8553EFAD}"/>
    <cellStyle name="Comma 2 7 14" xfId="10700" xr:uid="{D9A8E16C-3FCF-4E88-BAE2-C08CEEAF5601}"/>
    <cellStyle name="Comma 2 7 15" xfId="11312" xr:uid="{2DF3AB16-1A43-4FD8-81EF-2C123A1D8A2A}"/>
    <cellStyle name="Comma 2 7 16" xfId="11924" xr:uid="{EA47A19C-3B86-43D2-A1F2-ADA009D0FBD2}"/>
    <cellStyle name="Comma 2 7 17" xfId="12536" xr:uid="{3007FD6E-8362-40E1-B237-1460D551FDD0}"/>
    <cellStyle name="Comma 2 7 18" xfId="13148" xr:uid="{3706EB07-AD23-4960-B1C9-834FA62C41C2}"/>
    <cellStyle name="Comma 2 7 19" xfId="13760" xr:uid="{AB23E39E-12EE-4357-94E2-2F76C28BDE5C}"/>
    <cellStyle name="Comma 2 7 2" xfId="3357" xr:uid="{288F5B70-DCDF-41C5-B3CF-A6407E9B1280}"/>
    <cellStyle name="Comma 2 7 2 2" xfId="23708" xr:uid="{6807D49B-AA66-4F94-B048-796909BDDEFC}"/>
    <cellStyle name="Comma 2 7 2 3" xfId="19655" xr:uid="{72DC3B8E-FFA4-4F2E-992F-A4676E17ABFE}"/>
    <cellStyle name="Comma 2 7 20" xfId="14372" xr:uid="{4D019EBD-7EB0-4740-A259-0AB70B57FB46}"/>
    <cellStyle name="Comma 2 7 21" xfId="14984" xr:uid="{A6EFD2AD-8DAE-451C-87B7-81F82C4EEAB7}"/>
    <cellStyle name="Comma 2 7 22" xfId="15596" xr:uid="{0B48C05F-8079-4B08-8C9E-FB8ED00CEEE8}"/>
    <cellStyle name="Comma 2 7 23" xfId="16208" xr:uid="{5CDF8E3B-D2E9-4140-9443-6EF4F09FB570}"/>
    <cellStyle name="Comma 2 7 24" xfId="26768" xr:uid="{6BD01740-B956-45A8-A918-80F355730106}"/>
    <cellStyle name="Comma 2 7 25" xfId="27387" xr:uid="{4E1A74A6-205A-40E0-921D-B4467B75A3C9}"/>
    <cellStyle name="Comma 2 7 25 2" xfId="29211" xr:uid="{92F61C6E-B58C-4A14-AE9E-BE2F2560BA8E}"/>
    <cellStyle name="Comma 2 7 26" xfId="27541" xr:uid="{170CE22B-BE53-441A-B24A-BC59E5DD6451}"/>
    <cellStyle name="Comma 2 7 27" xfId="28948" xr:uid="{286A35ED-DA07-4603-9FE4-1BC56A5D5F30}"/>
    <cellStyle name="Comma 2 7 28" xfId="2746" xr:uid="{0319820C-2C2D-43C2-A1C4-D4D34C9232CF}"/>
    <cellStyle name="Comma 2 7 29" xfId="1389" xr:uid="{2818F26D-ACD4-4944-A798-865488A78FE7}"/>
    <cellStyle name="Comma 2 7 3" xfId="3968" xr:uid="{D1CA0502-8726-42DF-B4AB-8E24A9BF2F73}"/>
    <cellStyle name="Comma 2 7 3 2" xfId="24320" xr:uid="{F3FB7A37-FC31-4452-ACEB-D1563AF82FB3}"/>
    <cellStyle name="Comma 2 7 3 3" xfId="20267" xr:uid="{728CD88E-D5DA-4192-B753-309004B2E910}"/>
    <cellStyle name="Comma 2 7 4" xfId="4580" xr:uid="{B718F009-8ED6-4B4B-8CB4-79A79CD0AF18}"/>
    <cellStyle name="Comma 2 7 4 2" xfId="24932" xr:uid="{E5FED751-E03C-4FA1-9237-564D3EB056B8}"/>
    <cellStyle name="Comma 2 7 4 3" xfId="20879" xr:uid="{83863AB1-1B90-45A9-A1CE-D07C1D504F33}"/>
    <cellStyle name="Comma 2 7 5" xfId="5192" xr:uid="{34F37CE6-7981-407E-9116-8B38FC9FBA93}"/>
    <cellStyle name="Comma 2 7 5 2" xfId="25544" xr:uid="{4E39628A-A7D2-47AD-A805-EED1E187DC04}"/>
    <cellStyle name="Comma 2 7 5 3" xfId="21491" xr:uid="{BF70133F-335E-42F8-B18C-B0C84EB2B872}"/>
    <cellStyle name="Comma 2 7 6" xfId="5804" xr:uid="{9C77F696-4960-4E9F-8750-A9A23B956818}"/>
    <cellStyle name="Comma 2 7 6 2" xfId="26156" xr:uid="{7719F2EC-B6AA-4501-BDBD-20DE491EA33B}"/>
    <cellStyle name="Comma 2 7 6 3" xfId="22103" xr:uid="{470CE1F4-4763-410F-91C2-29D442BFF802}"/>
    <cellStyle name="Comma 2 7 7" xfId="6416" xr:uid="{050A6786-51B1-4F50-8A44-EC3395B232FE}"/>
    <cellStyle name="Comma 2 7 7 2" xfId="19043" xr:uid="{50079CD9-D375-4546-9E1D-57C5C4571295}"/>
    <cellStyle name="Comma 2 7 8" xfId="7028" xr:uid="{A7C70A70-88EA-47A4-A68F-0262E6AE786A}"/>
    <cellStyle name="Comma 2 7 8 2" xfId="23097" xr:uid="{E14F33C2-E1F2-44FF-9DD7-725D38C1A080}"/>
    <cellStyle name="Comma 2 7 9" xfId="7640" xr:uid="{0320CEF6-155D-46FE-BFD0-45C67B7DAC03}"/>
    <cellStyle name="Comma 2 8" xfId="59" xr:uid="{36689844-ED44-46DB-91EE-0B462FC73047}"/>
    <cellStyle name="Comma 2 8 10" xfId="8275" xr:uid="{469EE20E-1D60-4496-AE3B-5444F0DC800F}"/>
    <cellStyle name="Comma 2 8 11" xfId="8887" xr:uid="{E66759A4-73EF-47E2-8F6F-EE83DB96500F}"/>
    <cellStyle name="Comma 2 8 12" xfId="9499" xr:uid="{C425FD5E-0D39-48E6-BAD7-21798A847A0B}"/>
    <cellStyle name="Comma 2 8 13" xfId="10111" xr:uid="{555695F2-C1AE-475C-A11C-C6A17DFE77CB}"/>
    <cellStyle name="Comma 2 8 14" xfId="10723" xr:uid="{5801FAE2-CE08-4E2B-820A-FAECB6102D27}"/>
    <cellStyle name="Comma 2 8 15" xfId="11335" xr:uid="{AAA199B7-6402-42F9-BDBE-2AB30659557C}"/>
    <cellStyle name="Comma 2 8 16" xfId="11947" xr:uid="{11C025ED-ED87-4213-BB5D-99DA11304100}"/>
    <cellStyle name="Comma 2 8 17" xfId="12559" xr:uid="{1FA06A2A-562D-4D6F-A425-C91400228F4E}"/>
    <cellStyle name="Comma 2 8 18" xfId="13171" xr:uid="{9415EE6D-3A29-4065-83A0-2680EE79FE8B}"/>
    <cellStyle name="Comma 2 8 19" xfId="13783" xr:uid="{FC7555EB-088D-4084-A1D3-C7A29F6091EA}"/>
    <cellStyle name="Comma 2 8 2" xfId="3380" xr:uid="{4D845774-E221-48B1-9189-F63E2BA54C69}"/>
    <cellStyle name="Comma 2 8 2 2" xfId="23731" xr:uid="{D0565259-E2B0-4368-A725-87A632A5DB8A}"/>
    <cellStyle name="Comma 2 8 2 3" xfId="19678" xr:uid="{5262F4C8-DB0F-4BDE-9FC0-4895FCF08F7B}"/>
    <cellStyle name="Comma 2 8 20" xfId="14395" xr:uid="{2A10DF85-4859-4BEB-8A35-1AB944264204}"/>
    <cellStyle name="Comma 2 8 21" xfId="15007" xr:uid="{71579185-3B7F-4A38-BF6D-3C177B101E8B}"/>
    <cellStyle name="Comma 2 8 22" xfId="15619" xr:uid="{0E812A47-F146-4DE8-A61B-87B2A979A83D}"/>
    <cellStyle name="Comma 2 8 23" xfId="16231" xr:uid="{FA3BCB43-5331-4A50-B5F9-56B8133E3EBD}"/>
    <cellStyle name="Comma 2 8 24" xfId="26791" xr:uid="{8F3CDBE2-73E2-477D-8D53-66E80979D38C}"/>
    <cellStyle name="Comma 2 8 25" xfId="27454" xr:uid="{9A4C5EE2-96B4-40F2-A4EF-C69F69E4F8AE}"/>
    <cellStyle name="Comma 2 8 26" xfId="2769" xr:uid="{AA6F49E8-7BBE-445B-8EE8-F66852926F2D}"/>
    <cellStyle name="Comma 2 8 27" xfId="1478" xr:uid="{B6751337-4B3A-4BB0-BED7-A2BF564114DB}"/>
    <cellStyle name="Comma 2 8 3" xfId="3991" xr:uid="{92DADD31-116B-44A1-B4F4-560DAABE1415}"/>
    <cellStyle name="Comma 2 8 3 2" xfId="24343" xr:uid="{69A1B809-3565-45DB-ACE6-57D809DB1FE4}"/>
    <cellStyle name="Comma 2 8 3 3" xfId="20290" xr:uid="{0404B426-599B-401C-9C93-D21EBF816680}"/>
    <cellStyle name="Comma 2 8 4" xfId="4603" xr:uid="{7F778FA9-62CF-41F4-8BF4-4D527B11ED28}"/>
    <cellStyle name="Comma 2 8 4 2" xfId="24955" xr:uid="{2B9BF87B-481D-453A-B82E-9EEDD7FF804D}"/>
    <cellStyle name="Comma 2 8 4 3" xfId="20902" xr:uid="{194189D2-07A9-4857-B09D-19D6E98F267B}"/>
    <cellStyle name="Comma 2 8 5" xfId="5215" xr:uid="{A94BA2A2-B56A-4601-9832-78E013E41E92}"/>
    <cellStyle name="Comma 2 8 5 2" xfId="25567" xr:uid="{A0204FB0-42BB-49F8-B8F6-B09C4EACE2AD}"/>
    <cellStyle name="Comma 2 8 5 3" xfId="21514" xr:uid="{C962BF67-2A65-4AD1-BCFB-9504EED11069}"/>
    <cellStyle name="Comma 2 8 6" xfId="5827" xr:uid="{F7029ECF-DCD6-4598-ABEB-A575AAE9DF4B}"/>
    <cellStyle name="Comma 2 8 6 2" xfId="26179" xr:uid="{27AE0DBE-2C95-4D07-8F6B-A7A00ECE4764}"/>
    <cellStyle name="Comma 2 8 6 3" xfId="22126" xr:uid="{0588877A-BE66-426D-99C6-06FA13815462}"/>
    <cellStyle name="Comma 2 8 7" xfId="6439" xr:uid="{F31B91BE-D46F-4656-A620-F39FD7D61397}"/>
    <cellStyle name="Comma 2 8 7 2" xfId="19066" xr:uid="{0339647A-DB28-4BD3-9729-3CD8B76121A8}"/>
    <cellStyle name="Comma 2 8 8" xfId="7051" xr:uid="{1286CAF4-FC82-4F04-B48C-4BC90E47B974}"/>
    <cellStyle name="Comma 2 8 8 2" xfId="23120" xr:uid="{D5E7A697-2325-42C5-AD9F-7F5D2B030C11}"/>
    <cellStyle name="Comma 2 8 9" xfId="7663" xr:uid="{64DCA8D6-3CC4-439F-BA91-0545290D604E}"/>
    <cellStyle name="Comma 2 9" xfId="1125" xr:uid="{246DEA72-EE27-44FC-BB9A-192E0084240E}"/>
    <cellStyle name="Comma 2 9 10" xfId="8298" xr:uid="{73A0BA26-62D6-4639-A8C2-98573A102413}"/>
    <cellStyle name="Comma 2 9 11" xfId="8910" xr:uid="{3711BCED-C5C6-45FE-9C50-00B17425B3BD}"/>
    <cellStyle name="Comma 2 9 12" xfId="9522" xr:uid="{CEBB0A9C-9EE1-420B-BB8B-7F9036A2A24B}"/>
    <cellStyle name="Comma 2 9 13" xfId="10134" xr:uid="{B3901AD8-75DB-401C-8D1E-121B9885A984}"/>
    <cellStyle name="Comma 2 9 14" xfId="10746" xr:uid="{4FF1FFB0-1BCD-47F0-872B-83541B235A8E}"/>
    <cellStyle name="Comma 2 9 15" xfId="11358" xr:uid="{E4AB30BF-F669-42D1-9BF7-37D60A807CAA}"/>
    <cellStyle name="Comma 2 9 16" xfId="11970" xr:uid="{B7BE0053-AFA9-4ECB-BED6-280342C4062A}"/>
    <cellStyle name="Comma 2 9 17" xfId="12582" xr:uid="{E86C0F78-7C1D-441D-A8D5-6BEE908E3343}"/>
    <cellStyle name="Comma 2 9 18" xfId="13194" xr:uid="{DEFA770E-00AC-4929-9575-C936DC4F4AEB}"/>
    <cellStyle name="Comma 2 9 19" xfId="13806" xr:uid="{DD69DBD5-1401-4D76-86A7-8E715B57E321}"/>
    <cellStyle name="Comma 2 9 2" xfId="3403" xr:uid="{EA9A18BF-C3D4-4C66-8209-2A69390958AF}"/>
    <cellStyle name="Comma 2 9 2 2" xfId="23754" xr:uid="{6C47A32A-A476-44A7-A680-D879A3EB78CF}"/>
    <cellStyle name="Comma 2 9 2 3" xfId="19701" xr:uid="{B629DE7F-3A25-4853-9DA0-451F13CE9794}"/>
    <cellStyle name="Comma 2 9 20" xfId="14418" xr:uid="{A2AC3ABE-E140-4F27-9ED8-8FB1D9E24F5F}"/>
    <cellStyle name="Comma 2 9 21" xfId="15030" xr:uid="{62A80F29-6486-467F-A77F-D6EFB97A486C}"/>
    <cellStyle name="Comma 2 9 22" xfId="15642" xr:uid="{350029CA-DC23-41A5-9010-3996DDFE218D}"/>
    <cellStyle name="Comma 2 9 23" xfId="16254" xr:uid="{7ED68F06-4859-43F3-A4D8-43CA426AF494}"/>
    <cellStyle name="Comma 2 9 24" xfId="26814" xr:uid="{A5FC4E28-F488-47DE-A401-AF7B9099FD34}"/>
    <cellStyle name="Comma 2 9 25" xfId="2792" xr:uid="{06532D9B-1E7F-401B-AE47-D6B235B15C09}"/>
    <cellStyle name="Comma 2 9 26" xfId="27453" xr:uid="{D3666A70-FF03-4A81-9294-00CC08D9E226}"/>
    <cellStyle name="Comma 2 9 27" xfId="1729" xr:uid="{282989A2-32E1-4EF8-B775-A6954A68AB68}"/>
    <cellStyle name="Comma 2 9 28" xfId="1477" xr:uid="{E1D088F9-A601-4677-952C-583220783754}"/>
    <cellStyle name="Comma 2 9 3" xfId="4014" xr:uid="{CDD37BC5-8BCF-4DF8-83AA-A82DF672E28F}"/>
    <cellStyle name="Comma 2 9 3 2" xfId="24366" xr:uid="{B87731DC-0440-4858-A86D-7D6C11CC694B}"/>
    <cellStyle name="Comma 2 9 3 3" xfId="20313" xr:uid="{15F6823C-8296-40B3-8B97-1C48BE940B2E}"/>
    <cellStyle name="Comma 2 9 4" xfId="4626" xr:uid="{0710C784-73CF-42E1-A01F-EA70F1D7BFE0}"/>
    <cellStyle name="Comma 2 9 4 2" xfId="24978" xr:uid="{37E06091-0348-497D-90B1-609E25856EE2}"/>
    <cellStyle name="Comma 2 9 4 3" xfId="20925" xr:uid="{C38F6F80-FF62-4335-9902-154A22D3C920}"/>
    <cellStyle name="Comma 2 9 5" xfId="5238" xr:uid="{34AF05CB-0E27-45A1-836B-9607C6ABD78E}"/>
    <cellStyle name="Comma 2 9 5 2" xfId="25590" xr:uid="{8A858D63-1AC0-40F8-BF78-7F4D885BFF00}"/>
    <cellStyle name="Comma 2 9 5 3" xfId="21537" xr:uid="{A38C5978-5FD5-4F4C-9AD2-2D8D251491D2}"/>
    <cellStyle name="Comma 2 9 6" xfId="5850" xr:uid="{CFF92B5E-E709-4BFE-96F8-6A235AD19F34}"/>
    <cellStyle name="Comma 2 9 6 2" xfId="26202" xr:uid="{8A528502-A33E-4679-A279-934796394653}"/>
    <cellStyle name="Comma 2 9 6 3" xfId="22149" xr:uid="{4434128E-4CE9-4F68-87D3-B838F232919C}"/>
    <cellStyle name="Comma 2 9 7" xfId="6462" xr:uid="{57C5CD8F-7F61-46C5-B7E9-5DD0DD705090}"/>
    <cellStyle name="Comma 2 9 7 2" xfId="19089" xr:uid="{D862AF1E-1BBA-499B-BA9D-EA1A56568D31}"/>
    <cellStyle name="Comma 2 9 8" xfId="7074" xr:uid="{BF35FEF3-2D7F-4F77-9934-85C3E4E4FDFD}"/>
    <cellStyle name="Comma 2 9 8 2" xfId="23143" xr:uid="{3665C948-99B0-4768-8AC2-402AEF7A01A8}"/>
    <cellStyle name="Comma 2 9 9" xfId="7686" xr:uid="{FC893A93-38D2-4427-A100-66AD6054482B}"/>
    <cellStyle name="Comma 20" xfId="526" xr:uid="{57539AFE-8701-49AD-8282-AFA2DCA14AEA}"/>
    <cellStyle name="Comma 20 10" xfId="8388" xr:uid="{9D5F2271-55D8-45F1-B0CD-8E482DA0AA79}"/>
    <cellStyle name="Comma 20 11" xfId="9000" xr:uid="{91E0AE7A-D8A1-40D3-A6AA-CEC52508B4EF}"/>
    <cellStyle name="Comma 20 12" xfId="9612" xr:uid="{49010145-F748-458D-9F89-6FD042805E78}"/>
    <cellStyle name="Comma 20 13" xfId="10224" xr:uid="{7BA904D0-0812-44D5-BBF8-D9EF396E28FD}"/>
    <cellStyle name="Comma 20 14" xfId="10836" xr:uid="{26FC14ED-F894-45C8-AFB2-4E0B79AD921A}"/>
    <cellStyle name="Comma 20 15" xfId="11448" xr:uid="{A4A9243B-12D4-44B8-8F13-85C2AF7D1BDE}"/>
    <cellStyle name="Comma 20 16" xfId="12060" xr:uid="{43E29453-0B17-477A-8369-4B0A53A10359}"/>
    <cellStyle name="Comma 20 17" xfId="12672" xr:uid="{39B83975-DC00-40D0-B8B6-AE3E5C794CEF}"/>
    <cellStyle name="Comma 20 18" xfId="13284" xr:uid="{B0311268-B689-4977-9EF5-4812C2638082}"/>
    <cellStyle name="Comma 20 19" xfId="13896" xr:uid="{5EAA51A2-0FF4-4C65-8C9D-960E96A5F6ED}"/>
    <cellStyle name="Comma 20 2" xfId="618" xr:uid="{2F96FCD5-94AF-4805-A1AF-3504CFCA8021}"/>
    <cellStyle name="Comma 20 2 2" xfId="1220" xr:uid="{E8B97451-4FED-4EB0-8468-ACB1098AA9BD}"/>
    <cellStyle name="Comma 20 2 2 2" xfId="23844" xr:uid="{40825FA6-008F-4EFC-91BC-73937EC52D08}"/>
    <cellStyle name="Comma 20 2 3" xfId="19791" xr:uid="{1FD6210D-E8E7-4A5B-B12E-2693E2B6F298}"/>
    <cellStyle name="Comma 20 2 4" xfId="3492" xr:uid="{1138F906-334D-418F-B7B0-EE41412D7641}"/>
    <cellStyle name="Comma 20 2 5" xfId="754" xr:uid="{7A73C369-774C-43EA-A39D-D161A0BA4F69}"/>
    <cellStyle name="Comma 20 20" xfId="14508" xr:uid="{F19FC070-BBFE-465F-B06B-79D2D78A98AA}"/>
    <cellStyle name="Comma 20 21" xfId="15120" xr:uid="{B2984852-4582-48F7-80D3-B928A14EC162}"/>
    <cellStyle name="Comma 20 22" xfId="15732" xr:uid="{8B6093F3-499E-4FEE-86D2-68DD3DD73B86}"/>
    <cellStyle name="Comma 20 23" xfId="16344" xr:uid="{DC8F0166-5644-4F6C-BACC-787491A41A18}"/>
    <cellStyle name="Comma 20 24" xfId="26904" xr:uid="{1AAA03AA-88D9-43AF-90EC-D6C27886176A}"/>
    <cellStyle name="Comma 20 25" xfId="27388" xr:uid="{97AC1804-8B98-4BF0-874D-9E7AC4E4537D}"/>
    <cellStyle name="Comma 20 25 2" xfId="29497" xr:uid="{04A75DDB-4164-4C66-8E60-285514060642}"/>
    <cellStyle name="Comma 20 26" xfId="2881" xr:uid="{C108DB72-9ED1-4CE2-8A4D-52BE4AD02D4F}"/>
    <cellStyle name="Comma 20 27" xfId="30023" xr:uid="{6642B693-91E3-4C23-9669-10D482503ED2}"/>
    <cellStyle name="Comma 20 28" xfId="1390" xr:uid="{7EC69A97-F761-45E3-9876-DA8310859C43}"/>
    <cellStyle name="Comma 20 29" xfId="728" xr:uid="{57D98AD6-3D05-49E6-AA57-1D8077C83D0F}"/>
    <cellStyle name="Comma 20 3" xfId="1194" xr:uid="{ADA97C38-EB9A-4968-94EA-91559710EA76}"/>
    <cellStyle name="Comma 20 3 2" xfId="24456" xr:uid="{C7DD1341-B964-4534-9A1B-AABD78200B19}"/>
    <cellStyle name="Comma 20 3 3" xfId="20403" xr:uid="{F7D57FAF-E77F-4120-AC63-440B40F3F937}"/>
    <cellStyle name="Comma 20 3 4" xfId="4104" xr:uid="{D7B91984-08F3-48D1-8CF0-FEFA61E6D685}"/>
    <cellStyle name="Comma 20 4" xfId="4716" xr:uid="{53D900C5-F8BF-4057-8821-52BB19884F2D}"/>
    <cellStyle name="Comma 20 4 2" xfId="25068" xr:uid="{D75760F4-F64F-45B1-BA12-28BD9540AE26}"/>
    <cellStyle name="Comma 20 4 3" xfId="21015" xr:uid="{600C8AC4-A6FC-4C5E-B6F8-39B6DA784284}"/>
    <cellStyle name="Comma 20 5" xfId="5328" xr:uid="{7975CDB1-DCF6-45B8-ACA2-6CBA524D8230}"/>
    <cellStyle name="Comma 20 5 2" xfId="25680" xr:uid="{DA79DB4B-EBD9-4C7C-9595-164829996157}"/>
    <cellStyle name="Comma 20 5 3" xfId="21627" xr:uid="{28CAEE59-DF97-4B05-8493-5C1BFB3F867D}"/>
    <cellStyle name="Comma 20 6" xfId="5940" xr:uid="{94A9D101-1B58-499A-9CE0-CF12ABE1244A}"/>
    <cellStyle name="Comma 20 6 2" xfId="26292" xr:uid="{9FE2CCD9-0D13-483A-BE72-80007C5F2222}"/>
    <cellStyle name="Comma 20 6 3" xfId="22239" xr:uid="{6C7CE71A-C2D2-4587-84DC-83EB251974AB}"/>
    <cellStyle name="Comma 20 7" xfId="6552" xr:uid="{C6666722-6163-4B61-ACC0-E5CA9A0BCA06}"/>
    <cellStyle name="Comma 20 7 2" xfId="19179" xr:uid="{998B4D7B-DBE2-4A78-846D-41FC517641F8}"/>
    <cellStyle name="Comma 20 8" xfId="7164" xr:uid="{766A25B3-8F94-4CB6-A166-7DB55790222E}"/>
    <cellStyle name="Comma 20 8 2" xfId="23233" xr:uid="{A43CE17F-FDAC-4932-967D-F5B224DD4048}"/>
    <cellStyle name="Comma 20 9" xfId="7776" xr:uid="{19054CEF-2A74-44D5-A3ED-1F2824E1C9F3}"/>
    <cellStyle name="Comma 21" xfId="551" xr:uid="{30B5EB69-2101-4E64-9E56-2568129EF2D6}"/>
    <cellStyle name="Comma 21 10" xfId="734" xr:uid="{38BD361D-BE8D-4910-ABED-05B607A59D84}"/>
    <cellStyle name="Comma 21 2" xfId="624" xr:uid="{7372918D-E910-42D3-BA9E-E1522AC268BF}"/>
    <cellStyle name="Comma 21 2 2" xfId="1226" xr:uid="{46E8961C-148B-4C20-A482-27A3B46992BF}"/>
    <cellStyle name="Comma 21 2 3" xfId="760" xr:uid="{B94DD11E-294F-4C63-9357-35E724995566}"/>
    <cellStyle name="Comma 21 3" xfId="1200" xr:uid="{41D511C3-A89D-4895-96F2-A993709539D1}"/>
    <cellStyle name="Comma 21 3 2" xfId="28742" xr:uid="{D0040414-7C8D-4E2E-9675-7EE79CDAB440}"/>
    <cellStyle name="Comma 21 3 3" xfId="22643" xr:uid="{0C2F0AC0-13AB-4C93-9382-2970803C7D3B}"/>
    <cellStyle name="Comma 21 4" xfId="17734" xr:uid="{17647B8F-2B21-4E46-A7F5-FABF21F256F0}"/>
    <cellStyle name="Comma 21 4 2" xfId="28500" xr:uid="{688EA798-C438-4507-9C1B-EAAF58D3610F}"/>
    <cellStyle name="Comma 21 5" xfId="27389" xr:uid="{6F91AA71-5286-476B-B116-C60900D82457}"/>
    <cellStyle name="Comma 21 5 2" xfId="29592" xr:uid="{272D4805-0AEA-4626-8B25-B4846F7835BB}"/>
    <cellStyle name="Comma 21 6" xfId="27664" xr:uid="{5440659E-0557-457F-BEB3-01179BA2749F}"/>
    <cellStyle name="Comma 21 7" xfId="2295" xr:uid="{F1A685C1-E55A-471E-8FF8-668E94A8958E}"/>
    <cellStyle name="Comma 21 8" xfId="30024" xr:uid="{11BB666C-58A8-4690-87D3-14BDC4D92EA4}"/>
    <cellStyle name="Comma 21 9" xfId="1391" xr:uid="{C5E3BD2C-29AA-4610-AF02-5706930667A7}"/>
    <cellStyle name="Comma 22" xfId="560" xr:uid="{BF83B185-B2FC-4BED-A2EA-C81F62080207}"/>
    <cellStyle name="Comma 22 2" xfId="626" xr:uid="{C474313F-6EF2-442F-AF06-F7D968B45533}"/>
    <cellStyle name="Comma 22 2 2" xfId="1228" xr:uid="{25009026-7D8A-475A-BD0E-705C817973CB}"/>
    <cellStyle name="Comma 22 2 3" xfId="762" xr:uid="{4D1AE8EA-72B6-43CE-B336-5FC28DDB9DF6}"/>
    <cellStyle name="Comma 22 3" xfId="1202" xr:uid="{14359234-EC94-4A01-A962-07A4602770F8}"/>
    <cellStyle name="Comma 22 3 2" xfId="28559" xr:uid="{20C82B8E-6774-4E7F-B3A0-AEF5F255C82F}"/>
    <cellStyle name="Comma 22 3 3" xfId="19201" xr:uid="{BEECF909-18B5-4B9D-8691-BA78839E7DC9}"/>
    <cellStyle name="Comma 22 4" xfId="27390" xr:uid="{3B90F6D3-9B15-408F-9768-F40863515FD9}"/>
    <cellStyle name="Comma 22 4 2" xfId="29645" xr:uid="{179A4CAA-B603-4E6A-969E-E8A82B1FB8C6}"/>
    <cellStyle name="Comma 22 5" xfId="27701" xr:uid="{C3032909-76A8-4CAF-8AEC-2E7133DD2F46}"/>
    <cellStyle name="Comma 22 6" xfId="2903" xr:uid="{CA1D24E4-961B-4AD2-9DA5-19D66F445BCF}"/>
    <cellStyle name="Comma 22 7" xfId="1392" xr:uid="{B5E781C8-921F-478E-8F4E-59366C9E8EC8}"/>
    <cellStyle name="Comma 22 8" xfId="736" xr:uid="{1330E705-D74F-4F22-BCD6-851E92A6017E}"/>
    <cellStyle name="Comma 23" xfId="575" xr:uid="{F73130E5-9E82-4DED-A63F-EC2650756D1F}"/>
    <cellStyle name="Comma 23 2" xfId="23866" xr:uid="{6F9246CA-F85B-465B-99BA-A4A296FAC7FD}"/>
    <cellStyle name="Comma 23 2 2" xfId="28809" xr:uid="{6C0E917F-D004-4BB7-B08A-221270AF059A}"/>
    <cellStyle name="Comma 23 3" xfId="19813" xr:uid="{B193067C-B808-4419-914F-B404E46A2091}"/>
    <cellStyle name="Comma 23 3 2" xfId="28593" xr:uid="{54F26675-762E-45E5-BCE3-6CE4BC8656F3}"/>
    <cellStyle name="Comma 23 4" xfId="27391" xr:uid="{3B9D43BB-6A06-4930-B58E-1C42DE47C2F2}"/>
    <cellStyle name="Comma 23 4 2" xfId="29697" xr:uid="{B2842F25-9BBE-47AD-BA4C-D0F4E0DB901C}"/>
    <cellStyle name="Comma 23 5" xfId="27737" xr:uid="{596425BB-9611-4EC3-9472-784D1CBD652F}"/>
    <cellStyle name="Comma 23 6" xfId="3514" xr:uid="{7F6744B3-3881-4039-93EA-71F3DB7247F6}"/>
    <cellStyle name="Comma 23 7" xfId="1393" xr:uid="{EBA47E3A-4783-4B80-BE97-56BACD0138F6}"/>
    <cellStyle name="Comma 24" xfId="33" xr:uid="{F4345236-2FAC-4927-9D62-1CD43A9FE3BC}"/>
    <cellStyle name="Comma 24 2" xfId="24478" xr:uid="{3ED0B48D-A716-4D4F-8780-CC0EE3487264}"/>
    <cellStyle name="Comma 24 2 2" xfId="28843" xr:uid="{FD8508CB-051F-4670-9AAA-7313B4587567}"/>
    <cellStyle name="Comma 24 3" xfId="20425" xr:uid="{241702AD-5409-451F-8C5D-854DE85F13E8}"/>
    <cellStyle name="Comma 24 3 2" xfId="28629" xr:uid="{374177A6-A44C-4DF7-A965-8E8CBB42C01E}"/>
    <cellStyle name="Comma 24 4" xfId="27392" xr:uid="{693577CE-F1F4-4088-A798-2AFAA336D9C5}"/>
    <cellStyle name="Comma 24 5" xfId="27771" xr:uid="{F9982593-921A-4A55-AA31-B95F3EC987D4}"/>
    <cellStyle name="Comma 24 6" xfId="4126" xr:uid="{F0958A2A-A49C-45F3-8399-06AF5C15FB3C}"/>
    <cellStyle name="Comma 24 7" xfId="30025" xr:uid="{E6AA66DC-555C-48E7-80A3-26F2DCE4E7D3}"/>
    <cellStyle name="Comma 24 8" xfId="1394" xr:uid="{76A8BD68-9622-4708-8932-ABB1141EA51B}"/>
    <cellStyle name="Comma 24 9" xfId="702" xr:uid="{BB7B0E6A-B52C-4A9F-A396-3ABE63CD071B}"/>
    <cellStyle name="Comma 25" xfId="83" xr:uid="{DEDB964D-C08D-4032-B863-B4E369350CA6}"/>
    <cellStyle name="Comma 25 2" xfId="25090" xr:uid="{F79175DC-3093-483C-8022-F51C881486A6}"/>
    <cellStyle name="Comma 25 2 2" xfId="28876" xr:uid="{9051526A-42D6-447A-A113-29A3C5E93DE5}"/>
    <cellStyle name="Comma 25 3" xfId="21037" xr:uid="{CBDA2147-396A-4711-AA9D-CFD25A01371C}"/>
    <cellStyle name="Comma 25 3 2" xfId="28663" xr:uid="{F393F3F7-588A-47DD-AEF0-DE05D20A02AA}"/>
    <cellStyle name="Comma 25 4" xfId="27393" xr:uid="{9D2BB425-E576-4031-A6C1-750BA3C85940}"/>
    <cellStyle name="Comma 25 5" xfId="27807" xr:uid="{E9148FD9-C383-4BC1-936A-73F28CDC4161}"/>
    <cellStyle name="Comma 25 6" xfId="4738" xr:uid="{497F2C16-786D-4AA3-9CF0-01F0151AA449}"/>
    <cellStyle name="Comma 25 7" xfId="30212" xr:uid="{87527154-9DBB-4A0D-854B-FF4399AC6AAD}"/>
    <cellStyle name="Comma 25 8" xfId="1395" xr:uid="{EDBDC673-4B92-4593-85B6-48B6EB386674}"/>
    <cellStyle name="Comma 26" xfId="104" xr:uid="{03FA552A-3E7C-4AB9-8EC7-0F4C6C88719B}"/>
    <cellStyle name="Comma 26 2" xfId="25702" xr:uid="{B8426775-55BD-4C67-9F0E-A673E3A08450}"/>
    <cellStyle name="Comma 26 2 2" xfId="28908" xr:uid="{17591A1A-6745-4B6F-8EE2-F8D8FC7AE5F4}"/>
    <cellStyle name="Comma 26 3" xfId="21649" xr:uid="{39031277-FC4F-4BD3-AD55-665E5A7A085A}"/>
    <cellStyle name="Comma 26 3 2" xfId="28694" xr:uid="{03BCA36D-9971-40EE-BB15-EBF7A34DC756}"/>
    <cellStyle name="Comma 26 4" xfId="27394" xr:uid="{19F72D83-FBD4-4ADD-935F-3DA8AF33348F}"/>
    <cellStyle name="Comma 26 5" xfId="27840" xr:uid="{87E3A6BE-8DD3-4E18-B380-AB200C7C095C}"/>
    <cellStyle name="Comma 26 6" xfId="5350" xr:uid="{B6D198AD-CFA3-46CD-8C5C-92F6D5989DF6}"/>
    <cellStyle name="Comma 26 7" xfId="1396" xr:uid="{872B837A-E775-4E96-ADA3-67283DE4EB28}"/>
    <cellStyle name="Comma 27" xfId="643" xr:uid="{0E68CE64-A0E8-488E-A937-99541CF105B5}"/>
    <cellStyle name="Comma 27 2" xfId="18208" xr:uid="{1818B5B0-693E-4136-B4BE-3F69CE618C31}"/>
    <cellStyle name="Comma 27 2 2" xfId="28514" xr:uid="{F3063FC8-EA0A-4025-8814-B670D45A4441}"/>
    <cellStyle name="Comma 27 3" xfId="27395" xr:uid="{895A8F8C-138B-4671-B6AC-C5532609B4B3}"/>
    <cellStyle name="Comma 27 4" xfId="27542" xr:uid="{6CA4F634-85E8-4070-9943-C420E2FFC1D9}"/>
    <cellStyle name="Comma 27 5" xfId="27872" xr:uid="{A20CADF6-9A41-43AA-A01C-450223357833}"/>
    <cellStyle name="Comma 27 6" xfId="27918" xr:uid="{3565FDCB-A19A-4DC3-9615-67626F1569B9}"/>
    <cellStyle name="Comma 27 7" xfId="5962" xr:uid="{3C5AA301-A8A7-4F8C-8585-A6A27D982385}"/>
    <cellStyle name="Comma 27 8" xfId="30213" xr:uid="{3046620E-99C6-4B6F-8BAC-16EEB4D46DEB}"/>
    <cellStyle name="Comma 27 9" xfId="1397" xr:uid="{0700D804-F283-4140-AE98-E6E6AB84898C}"/>
    <cellStyle name="Comma 28" xfId="637" xr:uid="{D1715676-9F24-446A-88BA-3DC622C896F6}"/>
    <cellStyle name="Comma 28 2" xfId="22261" xr:uid="{AA071ADF-94BC-41B3-B16B-CD335604CF1F}"/>
    <cellStyle name="Comma 28 2 2" xfId="28728" xr:uid="{975C9510-AC54-4D48-B181-5E372097B2AC}"/>
    <cellStyle name="Comma 28 3" xfId="27451" xr:uid="{B2853F39-B32B-4B34-AAF2-DDACC5F4C0D0}"/>
    <cellStyle name="Comma 28 4" xfId="27558" xr:uid="{50B6A4FE-6D43-4531-B9C8-E5E6CFBA5FE2}"/>
    <cellStyle name="Comma 28 5" xfId="27906" xr:uid="{F5F8C443-C0C9-4A19-9C10-E21BD1B5455B}"/>
    <cellStyle name="Comma 28 6" xfId="28275" xr:uid="{B478B98E-E085-466E-BB71-AAAD333ACB7D}"/>
    <cellStyle name="Comma 28 7" xfId="6574" xr:uid="{A4FBB367-CBE3-4FCC-AE41-E1A90E9149ED}"/>
    <cellStyle name="Comma 28 8" xfId="30214" xr:uid="{35727CD5-91D7-4FEC-962B-61B5A064E65C}"/>
    <cellStyle name="Comma 28 9" xfId="1475" xr:uid="{175D969F-4DA3-4818-816F-8632280D4101}"/>
    <cellStyle name="Comma 29" xfId="635" xr:uid="{B3E849DB-9F3D-4F54-B77B-F76F6DECC966}"/>
    <cellStyle name="Comma 29 2" xfId="27022" xr:uid="{ECD009B8-F344-478F-B6B4-F59B7E17E338}"/>
    <cellStyle name="Comma 29 3" xfId="27940" xr:uid="{E56539E1-BB23-4EFC-A9EA-E282B7D66CE1}"/>
    <cellStyle name="Comma 29 4" xfId="7186" xr:uid="{9155912B-C09D-467D-92D9-174EA1B4C6E6}"/>
    <cellStyle name="Comma 29 5" xfId="30215" xr:uid="{E37C091E-3E35-47B3-A605-F1FD0300BFA0}"/>
    <cellStyle name="Comma 29 6" xfId="1006" xr:uid="{EC4B0C10-CDAB-49DD-9BDE-CB1DF12C55B9}"/>
    <cellStyle name="Comma 3" xfId="12" xr:uid="{C71D28E5-8001-4D24-B94A-6CAB877A1E8A}"/>
    <cellStyle name="Comma 3 10" xfId="5351" xr:uid="{C8B66783-C436-4CCF-A38A-235B4948FCF0}"/>
    <cellStyle name="Comma 3 10 2" xfId="25703" xr:uid="{7B7D18E1-90E2-4723-A44D-06286EEB06B3}"/>
    <cellStyle name="Comma 3 10 3" xfId="21650" xr:uid="{56F9308D-8842-48FB-BDB1-6D69EA8AFE48}"/>
    <cellStyle name="Comma 3 11" xfId="5963" xr:uid="{B6ABA187-9D19-4CB3-A3E0-36B844EA52DF}"/>
    <cellStyle name="Comma 3 11 2" xfId="18209" xr:uid="{B22AFA71-FA48-4747-B1C0-5DDDD3D491DC}"/>
    <cellStyle name="Comma 3 12" xfId="6575" xr:uid="{DB65773F-725F-4053-AF4A-9541DFADAA89}"/>
    <cellStyle name="Comma 3 12 2" xfId="22262" xr:uid="{1EA51076-2D41-402C-AC26-80285F7EFDD1}"/>
    <cellStyle name="Comma 3 13" xfId="7187" xr:uid="{87CFDC51-A32B-43DB-BA25-5ECCBCD6A362}"/>
    <cellStyle name="Comma 3 14" xfId="7799" xr:uid="{419241D7-BB1B-4E76-9B70-D79A27741967}"/>
    <cellStyle name="Comma 3 15" xfId="8411" xr:uid="{C79FB34C-FE3E-4795-9128-249ED8760582}"/>
    <cellStyle name="Comma 3 16" xfId="9023" xr:uid="{C63BF917-25A1-4035-9CD9-1461C9FEDE1C}"/>
    <cellStyle name="Comma 3 17" xfId="9635" xr:uid="{BA053C6C-D3DA-4BF4-89FC-38AD24FA9C22}"/>
    <cellStyle name="Comma 3 18" xfId="10247" xr:uid="{7750747D-E84B-4A2C-A188-6785A9ADBC8D}"/>
    <cellStyle name="Comma 3 19" xfId="10859" xr:uid="{03AD5FBB-E6AD-4F57-959A-78F56826BD61}"/>
    <cellStyle name="Comma 3 2" xfId="152" xr:uid="{8F68A198-9BDC-4477-852C-70A3CC3420D2}"/>
    <cellStyle name="Comma 3 2 10" xfId="2856" xr:uid="{72C33EE3-02A2-4331-9FB8-13B7427CC8E4}"/>
    <cellStyle name="Comma 3 2 10 10" xfId="8362" xr:uid="{35418FC5-D751-464C-8374-6B8F081CAA10}"/>
    <cellStyle name="Comma 3 2 10 11" xfId="8974" xr:uid="{1CEDFE5D-3240-4ED1-AF01-E08048FC24F6}"/>
    <cellStyle name="Comma 3 2 10 12" xfId="9586" xr:uid="{12F43372-2AC1-472D-85A0-0E28676F24AC}"/>
    <cellStyle name="Comma 3 2 10 13" xfId="10198" xr:uid="{DFF7F407-E1DA-4F01-9674-C84D8005E17E}"/>
    <cellStyle name="Comma 3 2 10 14" xfId="10810" xr:uid="{C89A03F8-1359-4F56-9696-3C84308EAAF0}"/>
    <cellStyle name="Comma 3 2 10 15" xfId="11422" xr:uid="{59D9B6AC-00D4-42AA-BF61-6ED916C2DF3E}"/>
    <cellStyle name="Comma 3 2 10 16" xfId="12034" xr:uid="{8DA5E943-6CDF-421B-84E8-D495D4A41212}"/>
    <cellStyle name="Comma 3 2 10 17" xfId="12646" xr:uid="{69F480B8-92F3-4298-B5E6-79F70F7F5E0A}"/>
    <cellStyle name="Comma 3 2 10 18" xfId="13258" xr:uid="{A8F47758-25C7-43FA-BA87-16BB7828F24D}"/>
    <cellStyle name="Comma 3 2 10 19" xfId="13870" xr:uid="{63F3E3BE-3ADD-4050-8E41-34511F2C351D}"/>
    <cellStyle name="Comma 3 2 10 2" xfId="3467" xr:uid="{EF58577B-CE8E-4DBC-8D13-717683949A41}"/>
    <cellStyle name="Comma 3 2 10 2 2" xfId="23818" xr:uid="{B17DD196-C6A4-4481-AE57-02EB0776E19B}"/>
    <cellStyle name="Comma 3 2 10 2 3" xfId="19765" xr:uid="{350A741D-F66F-4D55-9D55-F8AA6BCA6083}"/>
    <cellStyle name="Comma 3 2 10 20" xfId="14482" xr:uid="{81A17915-9F87-4ADB-8D74-78A876D55896}"/>
    <cellStyle name="Comma 3 2 10 21" xfId="15094" xr:uid="{0391DAE2-0D01-4093-AC81-4835414AD7D1}"/>
    <cellStyle name="Comma 3 2 10 22" xfId="15706" xr:uid="{92A6ED48-010C-43AD-8B08-C85754048D7B}"/>
    <cellStyle name="Comma 3 2 10 23" xfId="16318" xr:uid="{A201A5D1-51F3-48ED-85E4-0D03286C8F7B}"/>
    <cellStyle name="Comma 3 2 10 24" xfId="26878" xr:uid="{1950D022-A8AC-46DD-A294-525C727C7EFE}"/>
    <cellStyle name="Comma 3 2 10 3" xfId="4078" xr:uid="{F6A8CAE9-3D6C-463F-BC9F-5392FA60BDD2}"/>
    <cellStyle name="Comma 3 2 10 3 2" xfId="24430" xr:uid="{8F03979F-DCBF-4452-A195-FAE85B49019C}"/>
    <cellStyle name="Comma 3 2 10 3 3" xfId="20377" xr:uid="{830295A4-4006-4FB6-9C73-B10A6DE3F8B5}"/>
    <cellStyle name="Comma 3 2 10 4" xfId="4690" xr:uid="{1131BD57-FDC9-45B1-BDE1-96349A8A70E4}"/>
    <cellStyle name="Comma 3 2 10 4 2" xfId="25042" xr:uid="{34AE85CF-E0EC-4EE1-B9E5-E2618A43D1A6}"/>
    <cellStyle name="Comma 3 2 10 4 3" xfId="20989" xr:uid="{9BEFC762-C538-417D-8D79-E8C5B293D9FD}"/>
    <cellStyle name="Comma 3 2 10 5" xfId="5302" xr:uid="{AFEC79B5-3E52-4CF7-B0BE-AD87F38DCB85}"/>
    <cellStyle name="Comma 3 2 10 5 2" xfId="25654" xr:uid="{46267644-7742-4480-95AD-3329C14CB27B}"/>
    <cellStyle name="Comma 3 2 10 5 3" xfId="21601" xr:uid="{318C4390-070C-4422-8874-AF690E9601F1}"/>
    <cellStyle name="Comma 3 2 10 6" xfId="5914" xr:uid="{A00B88D0-4BDB-4D2B-A427-AB09744FEF0C}"/>
    <cellStyle name="Comma 3 2 10 6 2" xfId="26266" xr:uid="{7F37E850-2FCC-4533-887B-521AE89C1C9B}"/>
    <cellStyle name="Comma 3 2 10 6 3" xfId="22213" xr:uid="{EAFC77C0-B283-4956-A84C-B705F3C659FE}"/>
    <cellStyle name="Comma 3 2 10 7" xfId="6526" xr:uid="{309A56C0-AFB8-4010-8C43-851AF48F6BCA}"/>
    <cellStyle name="Comma 3 2 10 7 2" xfId="19153" xr:uid="{BB599781-85E9-46B4-9C51-4D3BB81D81DD}"/>
    <cellStyle name="Comma 3 2 10 8" xfId="7138" xr:uid="{842110F0-DEA5-4F34-B48C-91385560A344}"/>
    <cellStyle name="Comma 3 2 10 8 2" xfId="23207" xr:uid="{6613521F-679D-4763-B34F-EBF3CD1E892C}"/>
    <cellStyle name="Comma 3 2 10 9" xfId="7750" xr:uid="{3255077B-499D-40E2-990E-6EB4508CA618}"/>
    <cellStyle name="Comma 3 2 11" xfId="2878" xr:uid="{222CCC81-A287-4C26-A196-FBBED266B32E}"/>
    <cellStyle name="Comma 3 2 11 10" xfId="8385" xr:uid="{DE6F906C-5975-4E83-8406-D87F9EAC12F6}"/>
    <cellStyle name="Comma 3 2 11 11" xfId="8997" xr:uid="{4F5658D9-FE73-4CC5-8A90-B322F4F8809A}"/>
    <cellStyle name="Comma 3 2 11 12" xfId="9609" xr:uid="{92856709-3891-4404-8A35-04D3E5A3CDF6}"/>
    <cellStyle name="Comma 3 2 11 13" xfId="10221" xr:uid="{E14DBB5F-A3A9-4E48-BB99-45EC7CBDB956}"/>
    <cellStyle name="Comma 3 2 11 14" xfId="10833" xr:uid="{0FF5472B-07F8-4BB0-BC5B-333B14F3A86E}"/>
    <cellStyle name="Comma 3 2 11 15" xfId="11445" xr:uid="{2C5BD43A-0213-4415-A2B4-0FCC51137907}"/>
    <cellStyle name="Comma 3 2 11 16" xfId="12057" xr:uid="{6DBB25EF-2B3B-4468-BFA5-C0407D66B7D1}"/>
    <cellStyle name="Comma 3 2 11 17" xfId="12669" xr:uid="{8295359A-29F7-4CF9-A96A-4C35AC6422F1}"/>
    <cellStyle name="Comma 3 2 11 18" xfId="13281" xr:uid="{BEBD7B75-0B3E-4F3E-84D3-1778EF140B53}"/>
    <cellStyle name="Comma 3 2 11 19" xfId="13893" xr:uid="{5661F212-5ADC-484C-AFC6-4540524BD297}"/>
    <cellStyle name="Comma 3 2 11 2" xfId="3489" xr:uid="{366918A9-2A91-4E50-8936-391288EBDB7D}"/>
    <cellStyle name="Comma 3 2 11 2 2" xfId="23841" xr:uid="{F837B809-F2AA-4A21-989D-B32085CD0C9C}"/>
    <cellStyle name="Comma 3 2 11 2 3" xfId="19788" xr:uid="{8BCBD561-FE92-405E-BCE9-2FCE1EFA412D}"/>
    <cellStyle name="Comma 3 2 11 20" xfId="14505" xr:uid="{A416EDC5-A9F4-4DD4-86CD-247A8F31FFB3}"/>
    <cellStyle name="Comma 3 2 11 21" xfId="15117" xr:uid="{DD9FA3AB-F953-4A07-A89B-322C3555D544}"/>
    <cellStyle name="Comma 3 2 11 22" xfId="15729" xr:uid="{2AE71824-4DC3-46CA-B6B9-F6F1BBADD3F6}"/>
    <cellStyle name="Comma 3 2 11 23" xfId="16341" xr:uid="{8540AE5C-45D5-4C30-8C3B-D97D06DF4B6B}"/>
    <cellStyle name="Comma 3 2 11 24" xfId="26901" xr:uid="{02746FF9-6BE6-4A6D-9973-F69F6CDBDE1C}"/>
    <cellStyle name="Comma 3 2 11 3" xfId="4101" xr:uid="{02EAB021-F300-4BB5-B2A5-FB89EFAB4611}"/>
    <cellStyle name="Comma 3 2 11 3 2" xfId="24453" xr:uid="{2F5E95E0-0D9E-4681-8CFE-73DD9D187FC0}"/>
    <cellStyle name="Comma 3 2 11 3 3" xfId="20400" xr:uid="{86E8FEFE-C6CE-4FEF-B389-F9D6B24E7613}"/>
    <cellStyle name="Comma 3 2 11 4" xfId="4713" xr:uid="{96A646E9-B930-4715-BECD-697C5B1F869C}"/>
    <cellStyle name="Comma 3 2 11 4 2" xfId="25065" xr:uid="{1B5B705A-4B4B-4526-94E7-94427FEFC3FB}"/>
    <cellStyle name="Comma 3 2 11 4 3" xfId="21012" xr:uid="{E11ED006-5FA7-4267-B655-87ED7AF2BD50}"/>
    <cellStyle name="Comma 3 2 11 5" xfId="5325" xr:uid="{EDDB64E3-946F-49EB-B05D-0DF3B9259FD8}"/>
    <cellStyle name="Comma 3 2 11 5 2" xfId="25677" xr:uid="{6310C57A-28F8-4AA9-9495-6F04AEE73421}"/>
    <cellStyle name="Comma 3 2 11 5 3" xfId="21624" xr:uid="{AB66A879-FA98-432F-B6DF-FCE1A069A5F0}"/>
    <cellStyle name="Comma 3 2 11 6" xfId="5937" xr:uid="{144FD3CF-BF78-4523-8A12-A74AB0BAEE37}"/>
    <cellStyle name="Comma 3 2 11 6 2" xfId="26289" xr:uid="{F31BC555-E178-4253-851D-A7F6124A6A9E}"/>
    <cellStyle name="Comma 3 2 11 6 3" xfId="22236" xr:uid="{C05AF151-8896-4E41-82EA-B16E64F015EB}"/>
    <cellStyle name="Comma 3 2 11 7" xfId="6549" xr:uid="{80429768-A91C-46B1-94D3-74A0B912494D}"/>
    <cellStyle name="Comma 3 2 11 7 2" xfId="19176" xr:uid="{C42721D2-0112-4F8E-8452-141FCE647D2D}"/>
    <cellStyle name="Comma 3 2 11 8" xfId="7161" xr:uid="{EED7F860-B196-4C16-A0C0-20E987D89175}"/>
    <cellStyle name="Comma 3 2 11 8 2" xfId="23230" xr:uid="{34D39946-7B18-46F1-BFC5-1920E7429FD0}"/>
    <cellStyle name="Comma 3 2 11 9" xfId="7773" xr:uid="{48E90649-134C-4C1B-BF11-2EE739A7890E}"/>
    <cellStyle name="Comma 3 2 12" xfId="2901" xr:uid="{C7B78EE0-5482-4B1C-A43E-14416EC93562}"/>
    <cellStyle name="Comma 3 2 12 10" xfId="8408" xr:uid="{A7F59BFC-24BD-436C-9CE0-360182ED3C2C}"/>
    <cellStyle name="Comma 3 2 12 11" xfId="9020" xr:uid="{E96610D4-8C72-49C8-AA19-ED47DBD324CA}"/>
    <cellStyle name="Comma 3 2 12 12" xfId="9632" xr:uid="{437E82F9-7425-4018-978D-8E2237AD485C}"/>
    <cellStyle name="Comma 3 2 12 13" xfId="10244" xr:uid="{7609E74A-B6CB-4C0C-8858-DF0C5C541871}"/>
    <cellStyle name="Comma 3 2 12 14" xfId="10856" xr:uid="{51A4456C-CD9E-4AA0-8B9C-9D5576367D51}"/>
    <cellStyle name="Comma 3 2 12 15" xfId="11468" xr:uid="{F7B202E0-B65A-4092-8FBF-83C63D08F32D}"/>
    <cellStyle name="Comma 3 2 12 16" xfId="12080" xr:uid="{54DA0DF4-3CFC-43C0-B5E4-D4F160846E9B}"/>
    <cellStyle name="Comma 3 2 12 17" xfId="12692" xr:uid="{A6A253EA-146E-45C1-81C4-D2367B909952}"/>
    <cellStyle name="Comma 3 2 12 18" xfId="13304" xr:uid="{C500C6F3-E5A5-4AEB-A32C-4AC05CA4EF0A}"/>
    <cellStyle name="Comma 3 2 12 19" xfId="13916" xr:uid="{8E42D0FE-F154-42C4-9E3D-9549DA091474}"/>
    <cellStyle name="Comma 3 2 12 2" xfId="3512" xr:uid="{59FB55FA-3EBF-4780-B1DF-D1140A6C196C}"/>
    <cellStyle name="Comma 3 2 12 2 2" xfId="23864" xr:uid="{B4F64F16-1EAB-49B0-92C0-23A9D2E66F58}"/>
    <cellStyle name="Comma 3 2 12 2 3" xfId="19811" xr:uid="{D4B7BFD3-E377-4F06-A7A1-FDA7CD6CF662}"/>
    <cellStyle name="Comma 3 2 12 20" xfId="14528" xr:uid="{700ED1A7-0C51-4440-B0BF-565932820330}"/>
    <cellStyle name="Comma 3 2 12 21" xfId="15140" xr:uid="{1A74E531-A8B9-4C5D-808A-F90FB9B21B77}"/>
    <cellStyle name="Comma 3 2 12 22" xfId="15752" xr:uid="{691C2DA0-0A0E-4A03-9650-3035A3A7FAB1}"/>
    <cellStyle name="Comma 3 2 12 23" xfId="16364" xr:uid="{30F83AEE-A178-44F4-A392-89BFF2D8D0E8}"/>
    <cellStyle name="Comma 3 2 12 24" xfId="26924" xr:uid="{A57F96AE-3572-4B6F-A0D0-B70639D3FF00}"/>
    <cellStyle name="Comma 3 2 12 3" xfId="4124" xr:uid="{F3AD94E9-DAB9-4B91-9DC9-1C9D938D7376}"/>
    <cellStyle name="Comma 3 2 12 3 2" xfId="24476" xr:uid="{77D34231-37A7-4699-8AE2-FA107C81D7FD}"/>
    <cellStyle name="Comma 3 2 12 3 3" xfId="20423" xr:uid="{76C198DE-8399-4A54-80FB-7F4FF6C10E72}"/>
    <cellStyle name="Comma 3 2 12 4" xfId="4736" xr:uid="{2BF9F32C-3396-4323-9925-1970B5857C69}"/>
    <cellStyle name="Comma 3 2 12 4 2" xfId="25088" xr:uid="{B0A4CE44-F2F4-4687-B275-0F71BD47AC86}"/>
    <cellStyle name="Comma 3 2 12 4 3" xfId="21035" xr:uid="{FD6353D4-64FD-4B83-873E-A8BBCFC74856}"/>
    <cellStyle name="Comma 3 2 12 5" xfId="5348" xr:uid="{5D8B47E0-EAD0-4ED2-B82E-6B7086E3D0CB}"/>
    <cellStyle name="Comma 3 2 12 5 2" xfId="25700" xr:uid="{B8359FA8-2974-4F09-834C-BB15675C1B50}"/>
    <cellStyle name="Comma 3 2 12 5 3" xfId="21647" xr:uid="{41659A6C-CA71-4DD7-B9AF-3645384A9BDC}"/>
    <cellStyle name="Comma 3 2 12 6" xfId="5960" xr:uid="{2F6F3781-B60B-42E8-A7D4-929FC60D852E}"/>
    <cellStyle name="Comma 3 2 12 6 2" xfId="26312" xr:uid="{38BCDAE8-9375-4089-9356-CB31EDA055FF}"/>
    <cellStyle name="Comma 3 2 12 6 3" xfId="22259" xr:uid="{1451C6CF-7A66-4A70-A3FF-1A97EE054FC8}"/>
    <cellStyle name="Comma 3 2 12 7" xfId="6572" xr:uid="{FEB92A53-A4C5-40D9-85A5-C333A20564E9}"/>
    <cellStyle name="Comma 3 2 12 7 2" xfId="19199" xr:uid="{B21C3ACA-24D6-4B8B-BB25-61DC91A6BBDA}"/>
    <cellStyle name="Comma 3 2 12 8" xfId="7184" xr:uid="{BD642988-2D88-4209-A61E-2C1778D62D07}"/>
    <cellStyle name="Comma 3 2 12 8 2" xfId="23253" xr:uid="{E40AD67E-A64D-471F-BAA8-814D45978BB0}"/>
    <cellStyle name="Comma 3 2 12 9" xfId="7796" xr:uid="{E88B28DB-158D-4816-B5AC-B1817FFE37F9}"/>
    <cellStyle name="Comma 3 2 13" xfId="2391" xr:uid="{F3DED580-0D55-4D46-9048-F4346774DB85}"/>
    <cellStyle name="Comma 3 2 13 2" xfId="18686" xr:uid="{696AEB85-89EE-46E4-BFBE-C7AFE0D7677E}"/>
    <cellStyle name="Comma 3 2 13 3" xfId="22740" xr:uid="{5B1CCA76-AF12-4EBC-8753-59109A622E14}"/>
    <cellStyle name="Comma 3 2 13 4" xfId="17831" xr:uid="{369F33D1-6237-4BF6-8B04-28233A2728B0}"/>
    <cellStyle name="Comma 3 2 14" xfId="3000" xr:uid="{65E09281-5101-40DD-AB16-7A5C7F3C41F0}"/>
    <cellStyle name="Comma 3 2 14 2" xfId="23351" xr:uid="{0347A9C0-0D6A-428D-B9BC-6405E4DBC07E}"/>
    <cellStyle name="Comma 3 2 14 3" xfId="19298" xr:uid="{45D35FFE-33F0-4F6C-ACCB-53A3E8B145C2}"/>
    <cellStyle name="Comma 3 2 15" xfId="3611" xr:uid="{4A8232B7-CBDB-45E5-9759-4E81C987B5C9}"/>
    <cellStyle name="Comma 3 2 15 2" xfId="23963" xr:uid="{DE8A7907-3879-4174-A83E-FB0B9806CB55}"/>
    <cellStyle name="Comma 3 2 15 3" xfId="19910" xr:uid="{4F82B8B6-6DA9-48A7-8CEA-C72AE835790E}"/>
    <cellStyle name="Comma 3 2 16" xfId="4223" xr:uid="{75CD4DD8-6E1E-4A3C-9469-EC03223C37D3}"/>
    <cellStyle name="Comma 3 2 16 2" xfId="24575" xr:uid="{A3BF4734-3C36-4F5B-BFAA-AEF1E9EB3CF4}"/>
    <cellStyle name="Comma 3 2 16 3" xfId="20522" xr:uid="{B8CB7F00-4749-4365-A8F6-B2167F4EAAFA}"/>
    <cellStyle name="Comma 3 2 17" xfId="4835" xr:uid="{B62548B0-C484-4E51-8955-330877F71070}"/>
    <cellStyle name="Comma 3 2 17 2" xfId="25187" xr:uid="{9AF66D3C-CD75-49A0-B7EE-C8D743B3E6D7}"/>
    <cellStyle name="Comma 3 2 17 3" xfId="21134" xr:uid="{3DF3C348-DB18-462C-AC56-6E015825A878}"/>
    <cellStyle name="Comma 3 2 18" xfId="5447" xr:uid="{5C57CE23-7EA8-4153-92C3-5071E76C06AE}"/>
    <cellStyle name="Comma 3 2 18 2" xfId="25799" xr:uid="{FCFAC55A-7DE8-46E8-8C76-252AEF423987}"/>
    <cellStyle name="Comma 3 2 18 3" xfId="21746" xr:uid="{03F497B0-2CFF-4686-882E-DA5BD31C028B}"/>
    <cellStyle name="Comma 3 2 19" xfId="6059" xr:uid="{81C33930-27D2-4F38-A5DA-D6017338EEBC}"/>
    <cellStyle name="Comma 3 2 19 2" xfId="18305" xr:uid="{587B29FF-5C59-4C8E-8F7C-B8AEF501B9D0}"/>
    <cellStyle name="Comma 3 2 2" xfId="153" xr:uid="{41488E9B-4048-4AEB-B4E7-C230ACC0294A}"/>
    <cellStyle name="Comma 3 2 2 10" xfId="7474" xr:uid="{D6F1D093-F1FA-497A-839E-20379A06AFE4}"/>
    <cellStyle name="Comma 3 2 2 11" xfId="8086" xr:uid="{1C6EBA68-BBB0-4F8F-9692-3B513D558C85}"/>
    <cellStyle name="Comma 3 2 2 12" xfId="8698" xr:uid="{470649B9-CA06-43BA-8186-96364CF3DDDC}"/>
    <cellStyle name="Comma 3 2 2 13" xfId="9310" xr:uid="{2FC7A854-6867-4CD5-8AF1-ED65439E230C}"/>
    <cellStyle name="Comma 3 2 2 14" xfId="9922" xr:uid="{D10160FD-C131-4548-AF52-74A4F6A69ECE}"/>
    <cellStyle name="Comma 3 2 2 15" xfId="10534" xr:uid="{4587AB0D-C24F-4420-91D8-F047F131DC99}"/>
    <cellStyle name="Comma 3 2 2 16" xfId="11146" xr:uid="{A9E364DE-56D7-44DC-9D9F-4FE9F03DF9AA}"/>
    <cellStyle name="Comma 3 2 2 17" xfId="11758" xr:uid="{C7AD619A-DF13-446B-A9E7-CF5D848FF631}"/>
    <cellStyle name="Comma 3 2 2 18" xfId="12370" xr:uid="{80D159D8-1CB8-4199-9BFE-1BE963D4296F}"/>
    <cellStyle name="Comma 3 2 2 19" xfId="12982" xr:uid="{511D30D4-D54F-4A07-AA51-594AD37E837F}"/>
    <cellStyle name="Comma 3 2 2 2" xfId="787" xr:uid="{865012E9-DABC-4D34-82F1-338C480037E9}"/>
    <cellStyle name="Comma 3 2 2 2 2" xfId="18877" xr:uid="{AEA21D53-6B4C-443F-8820-E2B48365EE16}"/>
    <cellStyle name="Comma 3 2 2 2 3" xfId="22931" xr:uid="{51AFB5E7-0658-4DBC-A0EE-A61735AD56C0}"/>
    <cellStyle name="Comma 3 2 2 2 4" xfId="18022" xr:uid="{770FB981-A92E-4D44-9495-AE0E2AD8E48C}"/>
    <cellStyle name="Comma 3 2 2 2 5" xfId="27220" xr:uid="{3B29DC92-F91D-45C5-9391-3B9E17A5CBEF}"/>
    <cellStyle name="Comma 3 2 2 2 5 2" xfId="29276" xr:uid="{598309C1-B830-4368-B761-443479B46AF5}"/>
    <cellStyle name="Comma 3 2 2 2 6" xfId="2581" xr:uid="{04058005-0A90-48FE-8A9A-AD9C31EFA38E}"/>
    <cellStyle name="Comma 3 2 2 20" xfId="13594" xr:uid="{05AB74A1-F778-4502-BE53-2A08D2B74E07}"/>
    <cellStyle name="Comma 3 2 2 21" xfId="14206" xr:uid="{33E18B17-7DCE-4F26-9E54-D49444E6436A}"/>
    <cellStyle name="Comma 3 2 2 22" xfId="14818" xr:uid="{ABE5B0A2-67A6-475B-AAE9-A5D7C6C8C96C}"/>
    <cellStyle name="Comma 3 2 2 23" xfId="15430" xr:uid="{B098139E-0549-435D-90DC-D0ADD7FC736C}"/>
    <cellStyle name="Comma 3 2 2 24" xfId="16042" xr:uid="{74F9626C-72E2-4C7C-A7A9-00A5918B02F0}"/>
    <cellStyle name="Comma 3 2 2 25" xfId="26602" xr:uid="{BB1E472F-3475-4C87-AFF6-C49CE59225FF}"/>
    <cellStyle name="Comma 3 2 2 26" xfId="2201" xr:uid="{A635DBDF-C316-4E72-8695-C867C2BBD091}"/>
    <cellStyle name="Comma 3 2 2 27" xfId="27035" xr:uid="{E329B254-36A8-49C4-ABE7-B742EA1C3584}"/>
    <cellStyle name="Comma 3 2 2 27 2" xfId="29054" xr:uid="{2632885B-83B4-4902-B10B-0A9299641ACD}"/>
    <cellStyle name="Comma 3 2 2 28" xfId="27622" xr:uid="{A0E7C501-240B-4932-B34B-BCE336E39956}"/>
    <cellStyle name="Comma 3 2 2 29" xfId="1829" xr:uid="{B9B35353-7CAD-4C2A-A8C9-9675A311156C}"/>
    <cellStyle name="Comma 3 2 2 3" xfId="766" xr:uid="{94738DDE-8AB8-4BE5-BC0B-BE4CAD21089D}"/>
    <cellStyle name="Comma 3 2 2 3 2" xfId="23542" xr:uid="{9E8EC37D-EB5D-4914-942B-E464D973902F}"/>
    <cellStyle name="Comma 3 2 2 3 3" xfId="19489" xr:uid="{8F0B3DE8-2E52-4C4C-B49A-ADD0E1655B19}"/>
    <cellStyle name="Comma 3 2 2 3 4" xfId="27221" xr:uid="{78C699D5-E0B9-4848-9030-8115FB9AD675}"/>
    <cellStyle name="Comma 3 2 2 3 5" xfId="3191" xr:uid="{6D42A3D4-F8DA-4E26-86DA-A17B1E001E6C}"/>
    <cellStyle name="Comma 3 2 2 4" xfId="3802" xr:uid="{AF00BDC7-D4DE-442B-857F-C78A76F6BBD8}"/>
    <cellStyle name="Comma 3 2 2 4 2" xfId="24154" xr:uid="{275FCCF5-DE2D-4454-8C65-ACD967ED9D30}"/>
    <cellStyle name="Comma 3 2 2 4 3" xfId="20101" xr:uid="{E3F567F7-A0E4-415F-8554-01A8A5A66BC5}"/>
    <cellStyle name="Comma 3 2 2 5" xfId="4414" xr:uid="{AFB3D5C1-3F19-4019-89E0-BB1709430681}"/>
    <cellStyle name="Comma 3 2 2 5 2" xfId="24766" xr:uid="{29C91C8E-8B9F-4AD7-B386-B5DCBA01B7ED}"/>
    <cellStyle name="Comma 3 2 2 5 3" xfId="20713" xr:uid="{27768B7C-05A9-4A08-BA47-57104CE0B5B1}"/>
    <cellStyle name="Comma 3 2 2 6" xfId="5026" xr:uid="{C6C5F33D-820B-48C9-8A03-8747B5D3F8F3}"/>
    <cellStyle name="Comma 3 2 2 6 2" xfId="25378" xr:uid="{03C417C8-C0DC-4947-9DA6-93EC373ED1F3}"/>
    <cellStyle name="Comma 3 2 2 6 3" xfId="21325" xr:uid="{31B4A966-4C6B-4E74-8C1A-F5ED12E9949A}"/>
    <cellStyle name="Comma 3 2 2 7" xfId="5638" xr:uid="{4CFD0115-1E61-4511-A50C-C277724383AC}"/>
    <cellStyle name="Comma 3 2 2 7 2" xfId="25990" xr:uid="{51E80E73-54EC-4D1D-83BA-C4BEC3F15968}"/>
    <cellStyle name="Comma 3 2 2 7 3" xfId="21937" xr:uid="{59E3D37A-2E78-443B-ACFE-674564DA1954}"/>
    <cellStyle name="Comma 3 2 2 8" xfId="6250" xr:uid="{09BD0DD8-9AFE-4BF0-BF39-042544D80DD8}"/>
    <cellStyle name="Comma 3 2 2 8 2" xfId="18496" xr:uid="{6907D46D-CF4A-48D9-9B2C-E9BC0AA61F75}"/>
    <cellStyle name="Comma 3 2 2 9" xfId="6862" xr:uid="{A20FD6CA-F9E5-4253-A81E-EE4BCC31B863}"/>
    <cellStyle name="Comma 3 2 2 9 2" xfId="22549" xr:uid="{607B09E0-A79A-4E77-8CC4-23DEBB140C08}"/>
    <cellStyle name="Comma 3 2 20" xfId="6671" xr:uid="{7818661F-C0E8-425B-A593-8817C8FE87FD}"/>
    <cellStyle name="Comma 3 2 20 2" xfId="22358" xr:uid="{BD977E7D-A2CD-47AC-99C5-154454161D95}"/>
    <cellStyle name="Comma 3 2 21" xfId="7283" xr:uid="{C786A2A9-7B6D-4113-A072-3A13344DAAD6}"/>
    <cellStyle name="Comma 3 2 22" xfId="7895" xr:uid="{DEE6B097-9917-4E61-ABF7-C1D51EBB2A34}"/>
    <cellStyle name="Comma 3 2 23" xfId="8507" xr:uid="{C4E737D1-C303-4AD3-8BC6-0BC9A5C719D4}"/>
    <cellStyle name="Comma 3 2 24" xfId="9119" xr:uid="{9298C98D-D948-4331-A60D-9A067D679901}"/>
    <cellStyle name="Comma 3 2 25" xfId="9731" xr:uid="{A7A7537B-A7A1-451A-B1F2-D779075E4B5A}"/>
    <cellStyle name="Comma 3 2 26" xfId="10343" xr:uid="{85CD2AC8-9A21-4285-BBAA-6BD226AE83F9}"/>
    <cellStyle name="Comma 3 2 27" xfId="10955" xr:uid="{96C6A53F-45AC-45BB-95DF-E3920F48A580}"/>
    <cellStyle name="Comma 3 2 28" xfId="11567" xr:uid="{982925D8-15B9-420A-A6D6-E1C0F342D1A6}"/>
    <cellStyle name="Comma 3 2 29" xfId="12179" xr:uid="{5D9EE84E-EC11-4266-AA75-ECAD1865188D}"/>
    <cellStyle name="Comma 3 2 3" xfId="154" xr:uid="{C2D7910A-50D7-448F-9922-83DF7961F8C5}"/>
    <cellStyle name="Comma 3 2 3 10" xfId="8201" xr:uid="{7218222E-B886-4EC2-96F8-439976731DFA}"/>
    <cellStyle name="Comma 3 2 3 11" xfId="8813" xr:uid="{EF44F686-DCB9-4652-85C1-C9DAC13F6FCF}"/>
    <cellStyle name="Comma 3 2 3 12" xfId="9425" xr:uid="{D0F3242C-9A20-4AF3-A9D6-EB2254A68A14}"/>
    <cellStyle name="Comma 3 2 3 13" xfId="10037" xr:uid="{0C2E3257-9994-4A8F-BD52-D2576C1763EF}"/>
    <cellStyle name="Comma 3 2 3 14" xfId="10649" xr:uid="{B2649ACF-B758-4EDC-B7F8-3FE0A45E3852}"/>
    <cellStyle name="Comma 3 2 3 15" xfId="11261" xr:uid="{1E0C3B73-6CF7-468A-9547-123D6211498A}"/>
    <cellStyle name="Comma 3 2 3 16" xfId="11873" xr:uid="{19CF7816-1B9D-4A4E-8FE9-D0BD45F678B2}"/>
    <cellStyle name="Comma 3 2 3 17" xfId="12485" xr:uid="{A0F8D84E-E1E4-4595-A194-9A75D5618E7B}"/>
    <cellStyle name="Comma 3 2 3 18" xfId="13097" xr:uid="{C7856FF7-3CE7-4D45-A487-6EE523E691BB}"/>
    <cellStyle name="Comma 3 2 3 19" xfId="13709" xr:uid="{3D9B9259-D143-49BD-8463-C2592CA12585}"/>
    <cellStyle name="Comma 3 2 3 2" xfId="1238" xr:uid="{BD387947-AC90-45B6-90B1-99A74F77CAC3}"/>
    <cellStyle name="Comma 3 2 3 2 2" xfId="19604" xr:uid="{232E3CD9-BC2E-4508-A75A-F8F3B66C0C43}"/>
    <cellStyle name="Comma 3 2 3 2 3" xfId="23657" xr:uid="{E7D6825F-A19E-48B1-885B-426E253CC4BC}"/>
    <cellStyle name="Comma 3 2 3 2 4" xfId="18134" xr:uid="{77CB447D-9FF7-45FC-A6AE-F767C078424D}"/>
    <cellStyle name="Comma 3 2 3 2 5" xfId="27222" xr:uid="{F727BDB7-0A0C-41D0-96F9-768C33A8725D}"/>
    <cellStyle name="Comma 3 2 3 2 6" xfId="3306" xr:uid="{22E28B50-4573-4FA9-AD53-91B2DB951E5D}"/>
    <cellStyle name="Comma 3 2 3 20" xfId="14321" xr:uid="{E97BEA56-FCB9-4B4A-ACC6-211C98521FDA}"/>
    <cellStyle name="Comma 3 2 3 21" xfId="14933" xr:uid="{E126432B-E0D0-4D40-80CB-8434DE6B2810}"/>
    <cellStyle name="Comma 3 2 3 22" xfId="15545" xr:uid="{B5D1471E-C32E-4963-A0E6-B74B92E8A439}"/>
    <cellStyle name="Comma 3 2 3 23" xfId="16157" xr:uid="{23D890AE-7500-4A5F-8C4D-2560BFD15E7C}"/>
    <cellStyle name="Comma 3 2 3 24" xfId="26717" xr:uid="{8099D2C0-F593-42A5-9590-171D13F1A6BC}"/>
    <cellStyle name="Comma 3 2 3 25" xfId="27036" xr:uid="{A802CEEA-2929-4D4E-B940-42FE377BA457}"/>
    <cellStyle name="Comma 3 2 3 25 2" xfId="29152" xr:uid="{652188F7-A08B-4E5D-A6A2-77B413C19716}"/>
    <cellStyle name="Comma 3 2 3 26" xfId="2696" xr:uid="{1C312B6C-CE23-4A81-B2E0-1271742863DD}"/>
    <cellStyle name="Comma 3 2 3 27" xfId="30026" xr:uid="{EF69D173-B8BD-4A5F-B9A2-B697379F7EF4}"/>
    <cellStyle name="Comma 3 2 3 3" xfId="3917" xr:uid="{B913544D-000F-4A1F-A18C-E264EA26BF3B}"/>
    <cellStyle name="Comma 3 2 3 3 2" xfId="24269" xr:uid="{B14085E7-84AF-4337-9C6F-94867280B421}"/>
    <cellStyle name="Comma 3 2 3 3 3" xfId="20216" xr:uid="{1E18408B-FC5D-4AD5-AD96-33246BB55DEB}"/>
    <cellStyle name="Comma 3 2 3 4" xfId="4529" xr:uid="{586D61A5-C1E2-467F-B0D2-C01E56360319}"/>
    <cellStyle name="Comma 3 2 3 4 2" xfId="24881" xr:uid="{559E4677-A661-48BC-BCBD-BA2A71873913}"/>
    <cellStyle name="Comma 3 2 3 4 3" xfId="20828" xr:uid="{FCD9EB64-5FC3-4972-970E-26982E58D19F}"/>
    <cellStyle name="Comma 3 2 3 5" xfId="5141" xr:uid="{E89B23D2-8BC9-4C9F-BA9F-93660BF2C0FF}"/>
    <cellStyle name="Comma 3 2 3 5 2" xfId="25493" xr:uid="{EE056C05-B4D4-4A29-B018-F87574ECED8E}"/>
    <cellStyle name="Comma 3 2 3 5 3" xfId="21440" xr:uid="{44206FD8-8A0F-46FE-BB3E-AE2F8549C1EA}"/>
    <cellStyle name="Comma 3 2 3 6" xfId="5753" xr:uid="{F26B08AA-8D25-4441-888F-5B1326F60AFC}"/>
    <cellStyle name="Comma 3 2 3 6 2" xfId="26105" xr:uid="{65BD6EB2-1BD9-42BA-9E36-A3383B6EF281}"/>
    <cellStyle name="Comma 3 2 3 6 3" xfId="22052" xr:uid="{B09A326F-30AE-4379-B678-DD2D63618505}"/>
    <cellStyle name="Comma 3 2 3 7" xfId="6365" xr:uid="{8FFED5BD-EBF6-437C-A0D1-E32BFC4D59B8}"/>
    <cellStyle name="Comma 3 2 3 7 2" xfId="18992" xr:uid="{365329D6-FF25-4C73-BCEE-2392061FE473}"/>
    <cellStyle name="Comma 3 2 3 8" xfId="6977" xr:uid="{30DF77A8-52F0-46CF-B4A9-402EB0B3CE4C}"/>
    <cellStyle name="Comma 3 2 3 8 2" xfId="23046" xr:uid="{7B5A93DE-F498-40B9-89CB-F701E14471AF}"/>
    <cellStyle name="Comma 3 2 3 9" xfId="7589" xr:uid="{B8B661AB-A93C-412F-9612-44D55D29362E}"/>
    <cellStyle name="Comma 3 2 30" xfId="12791" xr:uid="{9053DB8D-9A28-4E3C-A83D-EDC256E65554}"/>
    <cellStyle name="Comma 3 2 31" xfId="13403" xr:uid="{0089BFDC-15F4-4E3D-B993-83A3FDD5CA11}"/>
    <cellStyle name="Comma 3 2 32" xfId="14015" xr:uid="{BE827AF6-9272-4C3A-B353-E91D76DF7A54}"/>
    <cellStyle name="Comma 3 2 33" xfId="14627" xr:uid="{E5CA6303-5B51-41F8-AB3E-0E06C492E170}"/>
    <cellStyle name="Comma 3 2 34" xfId="15239" xr:uid="{4B09FA6B-A618-47E0-90D4-2ADB1D380EF0}"/>
    <cellStyle name="Comma 3 2 35" xfId="15851" xr:uid="{F50C03D5-C5D5-4C76-B9E2-B26B0C19BECE}"/>
    <cellStyle name="Comma 3 2 36" xfId="26411" xr:uid="{25B79510-30B8-48D5-ADF2-546F69C93854}"/>
    <cellStyle name="Comma 3 2 37" xfId="2009" xr:uid="{09582B24-1990-4DCF-934D-2D6A3816DBF3}"/>
    <cellStyle name="Comma 3 2 38" xfId="27034" xr:uid="{A378741D-E53B-43EB-A24E-ECAE5F4DAE54}"/>
    <cellStyle name="Comma 3 2 38 2" xfId="29010" xr:uid="{3F6C784F-B9EC-46EA-9C87-30B036D07247}"/>
    <cellStyle name="Comma 3 2 39" xfId="27590" xr:uid="{4620BCE1-1D08-4C1C-852A-C4F725F11B0E}"/>
    <cellStyle name="Comma 3 2 4" xfId="155" xr:uid="{B4F402B7-F347-4E2A-BA4E-3735A29D4F28}"/>
    <cellStyle name="Comma 3 2 4 10" xfId="8224" xr:uid="{73488DAE-02F9-48EF-A506-3D755186E2BA}"/>
    <cellStyle name="Comma 3 2 4 11" xfId="8836" xr:uid="{3C139259-FE83-44BC-BB82-C9C5FCB54D70}"/>
    <cellStyle name="Comma 3 2 4 12" xfId="9448" xr:uid="{71A62939-6BF4-4C80-9EAE-F0CBC867B661}"/>
    <cellStyle name="Comma 3 2 4 13" xfId="10060" xr:uid="{D9D1379E-95ED-4056-A721-F8FD8922D5D6}"/>
    <cellStyle name="Comma 3 2 4 14" xfId="10672" xr:uid="{9B0FBA2C-0E2D-4DBB-B020-4075598D52F1}"/>
    <cellStyle name="Comma 3 2 4 15" xfId="11284" xr:uid="{F0CE519E-C7EC-43D4-9929-CE1C3826E045}"/>
    <cellStyle name="Comma 3 2 4 16" xfId="11896" xr:uid="{BFFFFBA7-82E1-4AAD-A9F8-DED54B037F05}"/>
    <cellStyle name="Comma 3 2 4 17" xfId="12508" xr:uid="{EDAEF6DC-F982-4133-8294-0A7E0B3BC496}"/>
    <cellStyle name="Comma 3 2 4 18" xfId="13120" xr:uid="{26D636D0-76DC-46B7-8CCB-C5DFA8CCBCB8}"/>
    <cellStyle name="Comma 3 2 4 19" xfId="13732" xr:uid="{9C947063-5CC1-43DD-9C46-FA342B58993B}"/>
    <cellStyle name="Comma 3 2 4 2" xfId="1398" xr:uid="{ECD928DE-A665-4DF9-AD7F-95E7FE5E71D8}"/>
    <cellStyle name="Comma 3 2 4 2 2" xfId="23680" xr:uid="{06CA9B9E-4522-46AC-921A-A1A993E68EDA}"/>
    <cellStyle name="Comma 3 2 4 2 3" xfId="19627" xr:uid="{9972976D-4A5A-4F0E-9923-54FBB53F927A}"/>
    <cellStyle name="Comma 3 2 4 2 4" xfId="27396" xr:uid="{47D92EBA-A9BC-417D-82E7-12E02DF529AB}"/>
    <cellStyle name="Comma 3 2 4 2 5" xfId="3329" xr:uid="{190C0F01-16EE-4BB3-83E5-D8ABDB70D5B1}"/>
    <cellStyle name="Comma 3 2 4 20" xfId="14344" xr:uid="{A6867AC6-C6FA-477D-99F9-BF505D890DA9}"/>
    <cellStyle name="Comma 3 2 4 21" xfId="14956" xr:uid="{6557B8FD-26C8-4AF2-9459-D3B63D7A332B}"/>
    <cellStyle name="Comma 3 2 4 22" xfId="15568" xr:uid="{C40903A0-3EDE-4172-845F-A195B8C0063A}"/>
    <cellStyle name="Comma 3 2 4 23" xfId="16180" xr:uid="{62ECEA54-DDB9-43D0-BC75-0538B16923C4}"/>
    <cellStyle name="Comma 3 2 4 24" xfId="26740" xr:uid="{47E7266D-F842-4B5D-8BA3-0CFEB387236B}"/>
    <cellStyle name="Comma 3 2 4 25" xfId="27037" xr:uid="{8BB332E6-A5F6-43F5-853E-49F62CCD5B8A}"/>
    <cellStyle name="Comma 3 2 4 25 2" xfId="29237" xr:uid="{CDA5AE59-649B-4D2A-9269-B7B2C1324B9E}"/>
    <cellStyle name="Comma 3 2 4 26" xfId="2718" xr:uid="{41450CF7-D1D4-4C5F-904F-93C51B2043D9}"/>
    <cellStyle name="Comma 3 2 4 3" xfId="3940" xr:uid="{B4F936C8-5595-423C-AD58-D035920A4FDD}"/>
    <cellStyle name="Comma 3 2 4 3 2" xfId="24292" xr:uid="{471C9168-563E-4194-8B1A-3240BC5B68D2}"/>
    <cellStyle name="Comma 3 2 4 3 3" xfId="20239" xr:uid="{8B78ACC8-FDCC-4965-AC31-CDC8B1FCE01C}"/>
    <cellStyle name="Comma 3 2 4 4" xfId="4552" xr:uid="{5C9F8F62-F978-42B1-B1E2-A9AF61C631FB}"/>
    <cellStyle name="Comma 3 2 4 4 2" xfId="24904" xr:uid="{4B61D39B-3761-4908-9A54-5F1AE0D513F5}"/>
    <cellStyle name="Comma 3 2 4 4 3" xfId="20851" xr:uid="{E092B9B4-B132-4E98-B20C-17C7BBD5F1AF}"/>
    <cellStyle name="Comma 3 2 4 5" xfId="5164" xr:uid="{523D0605-1D31-4A41-A71B-31222CC68F92}"/>
    <cellStyle name="Comma 3 2 4 5 2" xfId="25516" xr:uid="{8FAAA547-56DE-488C-9059-F6EE4BA973FE}"/>
    <cellStyle name="Comma 3 2 4 5 3" xfId="21463" xr:uid="{9C24304F-5E4F-4175-B8DF-7331FC4A156D}"/>
    <cellStyle name="Comma 3 2 4 6" xfId="5776" xr:uid="{CBC96ED3-9C20-40F5-B43A-2740568E7B36}"/>
    <cellStyle name="Comma 3 2 4 6 2" xfId="26128" xr:uid="{6B373CF1-0CD9-4957-B622-815F1CC14540}"/>
    <cellStyle name="Comma 3 2 4 6 3" xfId="22075" xr:uid="{3D3D78E6-5A98-48CE-B1B5-6EB05AC62BDE}"/>
    <cellStyle name="Comma 3 2 4 7" xfId="6388" xr:uid="{D0D7E752-770F-4C38-B4AB-2B7556D45FE9}"/>
    <cellStyle name="Comma 3 2 4 7 2" xfId="19015" xr:uid="{90785BB8-D734-4AEF-B446-C8FF2DB4ED9E}"/>
    <cellStyle name="Comma 3 2 4 8" xfId="7000" xr:uid="{29AB98FA-477B-4581-A9C0-BF51DDB98276}"/>
    <cellStyle name="Comma 3 2 4 8 2" xfId="23069" xr:uid="{D09F64EF-62FD-4372-B00C-04DE2139F5CA}"/>
    <cellStyle name="Comma 3 2 4 9" xfId="7612" xr:uid="{4AF7FBDF-66BB-496C-99C9-46E9406BA616}"/>
    <cellStyle name="Comma 3 2 40" xfId="1898" xr:uid="{EE1208DF-F535-4C56-80B5-0E107E6FEEAF}"/>
    <cellStyle name="Comma 3 2 5" xfId="773" xr:uid="{720E4231-ADF2-4835-93D4-9C9F29D0BFEC}"/>
    <cellStyle name="Comma 3 2 5 10" xfId="8247" xr:uid="{61182D4E-8FCB-4E56-B5CE-62A6026EBFDA}"/>
    <cellStyle name="Comma 3 2 5 11" xfId="8859" xr:uid="{A645BCE9-58A1-4390-A952-3D54900902C3}"/>
    <cellStyle name="Comma 3 2 5 12" xfId="9471" xr:uid="{1205D127-105D-4656-BC8C-53000AA2F0E5}"/>
    <cellStyle name="Comma 3 2 5 13" xfId="10083" xr:uid="{EE78825D-3B2F-4048-BF94-CB85042BBE7B}"/>
    <cellStyle name="Comma 3 2 5 14" xfId="10695" xr:uid="{80E0EBD7-EE0E-4429-9FFB-7CAC52E71CBA}"/>
    <cellStyle name="Comma 3 2 5 15" xfId="11307" xr:uid="{B30C51CF-9A10-4C4B-8C7A-E3C2A3FF0894}"/>
    <cellStyle name="Comma 3 2 5 16" xfId="11919" xr:uid="{B0D5EF03-476B-4C06-89E5-0B9D12793B0F}"/>
    <cellStyle name="Comma 3 2 5 17" xfId="12531" xr:uid="{51936FAD-892E-4438-819B-609DD3896367}"/>
    <cellStyle name="Comma 3 2 5 18" xfId="13143" xr:uid="{2105FC3A-BC46-4101-92A6-402E21D39061}"/>
    <cellStyle name="Comma 3 2 5 19" xfId="13755" xr:uid="{B109727A-7652-4FD8-8FF8-70C3C8F49862}"/>
    <cellStyle name="Comma 3 2 5 2" xfId="3352" xr:uid="{947CE756-73A3-4E73-891F-B39579DD852D}"/>
    <cellStyle name="Comma 3 2 5 2 2" xfId="23703" xr:uid="{C1D7B973-B593-4521-A1B4-BF3AA8327924}"/>
    <cellStyle name="Comma 3 2 5 2 3" xfId="19650" xr:uid="{1C2BADE6-5C9A-4D95-B4D3-16473C104252}"/>
    <cellStyle name="Comma 3 2 5 20" xfId="14367" xr:uid="{7DC7541D-D5E3-45C4-84AA-14A4E20686FC}"/>
    <cellStyle name="Comma 3 2 5 21" xfId="14979" xr:uid="{C257215A-F996-4FCC-A4BF-EBD512379AD2}"/>
    <cellStyle name="Comma 3 2 5 22" xfId="15591" xr:uid="{7B4AB97D-FD01-498A-A219-2F269B3F3956}"/>
    <cellStyle name="Comma 3 2 5 23" xfId="16203" xr:uid="{CCBC8821-F2F2-4725-ABCF-2EF76AB1F4C6}"/>
    <cellStyle name="Comma 3 2 5 24" xfId="26763" xr:uid="{678F5726-D25B-4509-9167-79B7224A44C3}"/>
    <cellStyle name="Comma 3 2 5 25" xfId="27223" xr:uid="{E9931FB7-15D6-41AB-B5FE-E402821B53BA}"/>
    <cellStyle name="Comma 3 2 5 26" xfId="2741" xr:uid="{13FF2EF7-21AD-4B0A-B28D-F3B801731463}"/>
    <cellStyle name="Comma 3 2 5 3" xfId="3963" xr:uid="{EBF3BA4E-A8FA-4A06-85A9-204C941FD08B}"/>
    <cellStyle name="Comma 3 2 5 3 2" xfId="24315" xr:uid="{D49866C4-6DA3-4E0C-9D27-851B8836FB97}"/>
    <cellStyle name="Comma 3 2 5 3 3" xfId="20262" xr:uid="{9E27C9F3-F634-4EA5-9093-A0F6C3C5D9C1}"/>
    <cellStyle name="Comma 3 2 5 4" xfId="4575" xr:uid="{94A03A74-1F41-4C70-921F-85032242BF02}"/>
    <cellStyle name="Comma 3 2 5 4 2" xfId="24927" xr:uid="{1BA09541-75F6-429A-863E-419A57170843}"/>
    <cellStyle name="Comma 3 2 5 4 3" xfId="20874" xr:uid="{5B8DD4B5-7A8F-486C-8D02-39D045AFB117}"/>
    <cellStyle name="Comma 3 2 5 5" xfId="5187" xr:uid="{44675A6E-6CC9-4877-954A-3AF064C52D63}"/>
    <cellStyle name="Comma 3 2 5 5 2" xfId="25539" xr:uid="{B12AA09F-8F1C-43E9-901F-EFEFA14AAC45}"/>
    <cellStyle name="Comma 3 2 5 5 3" xfId="21486" xr:uid="{69E43020-9D3A-4D46-A44C-E823880BB3DB}"/>
    <cellStyle name="Comma 3 2 5 6" xfId="5799" xr:uid="{A393FB42-D03D-44A2-A1A7-36FEE0E2475B}"/>
    <cellStyle name="Comma 3 2 5 6 2" xfId="26151" xr:uid="{8035FB6F-8787-42B9-B2BE-BB19FEE16F33}"/>
    <cellStyle name="Comma 3 2 5 6 3" xfId="22098" xr:uid="{6AE5E79B-0013-4245-BD47-32133EDC837E}"/>
    <cellStyle name="Comma 3 2 5 7" xfId="6411" xr:uid="{5F078141-E1DD-4550-9C58-623048F578DE}"/>
    <cellStyle name="Comma 3 2 5 7 2" xfId="19038" xr:uid="{B13BC4D8-86C1-47BF-AB23-4B2AACAB0D11}"/>
    <cellStyle name="Comma 3 2 5 8" xfId="7023" xr:uid="{5B7A7062-9AD9-4905-B0A7-FB0978C4F95F}"/>
    <cellStyle name="Comma 3 2 5 8 2" xfId="23092" xr:uid="{EA1EA215-F4B2-433F-BF73-683AEE5761DD}"/>
    <cellStyle name="Comma 3 2 5 9" xfId="7635" xr:uid="{2B72A120-5915-4D45-A3C8-8160AF9F32BF}"/>
    <cellStyle name="Comma 3 2 6" xfId="2764" xr:uid="{BE6B7036-7677-4556-B2F3-23C3BAA58116}"/>
    <cellStyle name="Comma 3 2 6 10" xfId="8270" xr:uid="{544AC4FE-D2CC-4385-A932-86553387D848}"/>
    <cellStyle name="Comma 3 2 6 11" xfId="8882" xr:uid="{F1DC75FC-4724-4AF5-9B4A-DAAA99F5096A}"/>
    <cellStyle name="Comma 3 2 6 12" xfId="9494" xr:uid="{EC72CB82-6474-4988-9200-9E1890B0F698}"/>
    <cellStyle name="Comma 3 2 6 13" xfId="10106" xr:uid="{149734CF-AEB8-49CF-895E-CD433EAF2AA4}"/>
    <cellStyle name="Comma 3 2 6 14" xfId="10718" xr:uid="{13B3A83C-6810-46D9-AF0A-36016BCC6DE6}"/>
    <cellStyle name="Comma 3 2 6 15" xfId="11330" xr:uid="{89AF3376-63A0-4FB7-880D-F3985FF386C5}"/>
    <cellStyle name="Comma 3 2 6 16" xfId="11942" xr:uid="{8C59EEB8-37F4-4B9A-A36E-012133C895AF}"/>
    <cellStyle name="Comma 3 2 6 17" xfId="12554" xr:uid="{2F59E2E0-0B8E-406D-9719-D220FB6F1136}"/>
    <cellStyle name="Comma 3 2 6 18" xfId="13166" xr:uid="{C7EA82E1-E31B-421D-8099-560136C00E52}"/>
    <cellStyle name="Comma 3 2 6 19" xfId="13778" xr:uid="{706EE807-062E-42BB-A5E7-5FD1D70FFE24}"/>
    <cellStyle name="Comma 3 2 6 2" xfId="3375" xr:uid="{9348E4B1-DBA1-42A7-802F-39BDBD5C8186}"/>
    <cellStyle name="Comma 3 2 6 2 2" xfId="23726" xr:uid="{F4635B42-48A5-4541-B1FA-8B54071DF638}"/>
    <cellStyle name="Comma 3 2 6 2 3" xfId="19673" xr:uid="{E9002322-A4E3-4BD7-9FEF-5F7D90A36A13}"/>
    <cellStyle name="Comma 3 2 6 20" xfId="14390" xr:uid="{E32B1608-E460-422F-8C07-3C5A1FE6CF14}"/>
    <cellStyle name="Comma 3 2 6 21" xfId="15002" xr:uid="{8294227E-A7A8-4E9B-AC29-7604890CA284}"/>
    <cellStyle name="Comma 3 2 6 22" xfId="15614" xr:uid="{542B4937-B2DE-457C-953D-7BC6083AE281}"/>
    <cellStyle name="Comma 3 2 6 23" xfId="16226" xr:uid="{983FBA68-2635-485E-A53E-8BFA3D748DE1}"/>
    <cellStyle name="Comma 3 2 6 24" xfId="26786" xr:uid="{B3B352D9-3B72-4917-B349-193D91D3C45B}"/>
    <cellStyle name="Comma 3 2 6 3" xfId="3986" xr:uid="{8A32E51E-CECB-4330-9502-EE57359906B2}"/>
    <cellStyle name="Comma 3 2 6 3 2" xfId="24338" xr:uid="{0124A3D6-5D6E-4F1A-AB14-7B07674CABE6}"/>
    <cellStyle name="Comma 3 2 6 3 3" xfId="20285" xr:uid="{85735237-E1C1-4039-A9BD-2A0DA0D0E4F0}"/>
    <cellStyle name="Comma 3 2 6 4" xfId="4598" xr:uid="{E1962D16-81BD-409F-9FF3-D2320CCB1EB3}"/>
    <cellStyle name="Comma 3 2 6 4 2" xfId="24950" xr:uid="{4F6E6302-9FEA-4D28-8362-712681CF50C7}"/>
    <cellStyle name="Comma 3 2 6 4 3" xfId="20897" xr:uid="{1687F102-A3DB-4539-A6AD-D43F9B89268D}"/>
    <cellStyle name="Comma 3 2 6 5" xfId="5210" xr:uid="{7D7936E5-81C8-41CE-9CE6-CD145C616AFF}"/>
    <cellStyle name="Comma 3 2 6 5 2" xfId="25562" xr:uid="{FB32B1DF-8940-4179-97DB-262DDCE4B319}"/>
    <cellStyle name="Comma 3 2 6 5 3" xfId="21509" xr:uid="{0DB6BF6A-AAF8-4C17-8E87-9116479E2DC5}"/>
    <cellStyle name="Comma 3 2 6 6" xfId="5822" xr:uid="{52EB5E29-C6E6-4F9C-9D73-CB45E450FBB7}"/>
    <cellStyle name="Comma 3 2 6 6 2" xfId="26174" xr:uid="{31DCE957-FF05-4E2B-83DA-ACC04986B8A6}"/>
    <cellStyle name="Comma 3 2 6 6 3" xfId="22121" xr:uid="{0F0F34AF-BCC0-43F9-AEA0-89E74E7BE4C3}"/>
    <cellStyle name="Comma 3 2 6 7" xfId="6434" xr:uid="{922833EA-8FA7-4ABE-AFE2-29C5C1E3122E}"/>
    <cellStyle name="Comma 3 2 6 7 2" xfId="19061" xr:uid="{3D909B86-36AE-4A47-BF35-60D36CD7EA55}"/>
    <cellStyle name="Comma 3 2 6 8" xfId="7046" xr:uid="{083F6B30-4CC2-43C3-B2F6-D22907353600}"/>
    <cellStyle name="Comma 3 2 6 8 2" xfId="23115" xr:uid="{FF50E886-DF82-4A6C-9691-90E32E536CCE}"/>
    <cellStyle name="Comma 3 2 6 9" xfId="7658" xr:uid="{A6A8BD60-C145-4112-A05E-5B33C198755A}"/>
    <cellStyle name="Comma 3 2 7" xfId="2787" xr:uid="{6C84C747-F2C0-4102-BCC8-904D4209CB17}"/>
    <cellStyle name="Comma 3 2 7 10" xfId="8293" xr:uid="{C2EED9B9-24AB-4945-9EE6-5F8481F0A469}"/>
    <cellStyle name="Comma 3 2 7 11" xfId="8905" xr:uid="{F525547E-1E5D-4C16-9614-F8F15E6F21C4}"/>
    <cellStyle name="Comma 3 2 7 12" xfId="9517" xr:uid="{1CF7853C-9DA6-4D68-B375-6BEC6E5F52FE}"/>
    <cellStyle name="Comma 3 2 7 13" xfId="10129" xr:uid="{331C51F1-E8C1-48A4-9005-448E64E0EF7E}"/>
    <cellStyle name="Comma 3 2 7 14" xfId="10741" xr:uid="{15283159-C95F-4AA7-976D-ECE95BE100A7}"/>
    <cellStyle name="Comma 3 2 7 15" xfId="11353" xr:uid="{1825662A-7968-40AF-9BCE-C587E37C472C}"/>
    <cellStyle name="Comma 3 2 7 16" xfId="11965" xr:uid="{83029B9D-C0AF-4E7B-9BFF-15FD19C493FC}"/>
    <cellStyle name="Comma 3 2 7 17" xfId="12577" xr:uid="{9EE2C745-2A0D-45C9-B89B-D37EFB0BADF8}"/>
    <cellStyle name="Comma 3 2 7 18" xfId="13189" xr:uid="{56D561DD-D33E-4993-A848-24F6509343C4}"/>
    <cellStyle name="Comma 3 2 7 19" xfId="13801" xr:uid="{9E52C875-59C5-4D97-B0CF-68912B290F54}"/>
    <cellStyle name="Comma 3 2 7 2" xfId="3398" xr:uid="{91158409-1D4C-4EAA-89CC-7CDF889B5EC2}"/>
    <cellStyle name="Comma 3 2 7 2 2" xfId="23749" xr:uid="{3668BB8E-87A8-473F-AEC3-3293E6D61DFF}"/>
    <cellStyle name="Comma 3 2 7 2 3" xfId="19696" xr:uid="{3A6A81FF-2C4F-46F8-B25F-6953BF374A30}"/>
    <cellStyle name="Comma 3 2 7 20" xfId="14413" xr:uid="{347AD095-9982-4777-BBD9-D7E44F280A6B}"/>
    <cellStyle name="Comma 3 2 7 21" xfId="15025" xr:uid="{20849DA4-B63E-454C-A699-DFB885F38356}"/>
    <cellStyle name="Comma 3 2 7 22" xfId="15637" xr:uid="{D187960B-3CA9-4F0A-AC2E-BAE8AA66F08E}"/>
    <cellStyle name="Comma 3 2 7 23" xfId="16249" xr:uid="{F4DFB901-9900-468C-9796-1FE8AA57F5B5}"/>
    <cellStyle name="Comma 3 2 7 24" xfId="26809" xr:uid="{BE74C493-3024-4D60-8ADC-E60D6E82B2AB}"/>
    <cellStyle name="Comma 3 2 7 3" xfId="4009" xr:uid="{D6A5E124-6E22-4432-BEF6-7554981C3E70}"/>
    <cellStyle name="Comma 3 2 7 3 2" xfId="24361" xr:uid="{DF6864F8-4CFF-44AC-BD73-77C82E5C5D55}"/>
    <cellStyle name="Comma 3 2 7 3 3" xfId="20308" xr:uid="{9A25F61F-BAA2-424C-89D5-007D06379813}"/>
    <cellStyle name="Comma 3 2 7 4" xfId="4621" xr:uid="{71BD464E-DCF9-462E-A8DF-017A6B4B6343}"/>
    <cellStyle name="Comma 3 2 7 4 2" xfId="24973" xr:uid="{1B479FBF-ADE0-409A-BA7C-8AB1BD5C29E6}"/>
    <cellStyle name="Comma 3 2 7 4 3" xfId="20920" xr:uid="{CDAE7761-0730-4866-ABA9-DEBDA9718613}"/>
    <cellStyle name="Comma 3 2 7 5" xfId="5233" xr:uid="{F8467C2C-19CD-4867-AA54-4D3085481749}"/>
    <cellStyle name="Comma 3 2 7 5 2" xfId="25585" xr:uid="{6AD5EE91-B036-412E-8BC9-1D497A7CF40C}"/>
    <cellStyle name="Comma 3 2 7 5 3" xfId="21532" xr:uid="{B33AD333-0751-431B-B19F-17B21FAEAF2F}"/>
    <cellStyle name="Comma 3 2 7 6" xfId="5845" xr:uid="{17838C41-48EB-418B-AABE-F1C81CBC0296}"/>
    <cellStyle name="Comma 3 2 7 6 2" xfId="26197" xr:uid="{238A2050-A64B-44D5-8070-8496D9137C37}"/>
    <cellStyle name="Comma 3 2 7 6 3" xfId="22144" xr:uid="{F4E49985-2DF2-4E1F-80ED-8C3E39016978}"/>
    <cellStyle name="Comma 3 2 7 7" xfId="6457" xr:uid="{6CD02380-CAC8-4B60-A5BE-958A065E8931}"/>
    <cellStyle name="Comma 3 2 7 7 2" xfId="19084" xr:uid="{2788270D-5F24-467E-B23A-BF8F06137215}"/>
    <cellStyle name="Comma 3 2 7 8" xfId="7069" xr:uid="{06F0B784-D7B5-4CFB-8FB2-8FF25F1F120C}"/>
    <cellStyle name="Comma 3 2 7 8 2" xfId="23138" xr:uid="{6961ADB9-E708-4AD7-9E59-7F2EE2FE593A}"/>
    <cellStyle name="Comma 3 2 7 9" xfId="7681" xr:uid="{2B97AD10-BDA6-4A9E-A0BD-5FFCA044F526}"/>
    <cellStyle name="Comma 3 2 8" xfId="2810" xr:uid="{3EFF582E-3BAD-44DB-99C7-E6D802A3C53E}"/>
    <cellStyle name="Comma 3 2 8 10" xfId="8316" xr:uid="{F9462A6B-0227-4FE5-80C9-968FFC3B2CF5}"/>
    <cellStyle name="Comma 3 2 8 11" xfId="8928" xr:uid="{692CCF7B-FB51-4724-8448-9F87A5C8B841}"/>
    <cellStyle name="Comma 3 2 8 12" xfId="9540" xr:uid="{5BA37004-3F79-4D69-82E9-2ED3288049D9}"/>
    <cellStyle name="Comma 3 2 8 13" xfId="10152" xr:uid="{4AC3C4F6-C312-4F4C-81C7-82F917AA6A47}"/>
    <cellStyle name="Comma 3 2 8 14" xfId="10764" xr:uid="{C85302FE-6FDD-45F6-A52F-39B8DE8C21CC}"/>
    <cellStyle name="Comma 3 2 8 15" xfId="11376" xr:uid="{1CD3DB00-8E87-41C2-A4FC-9130F5550B9B}"/>
    <cellStyle name="Comma 3 2 8 16" xfId="11988" xr:uid="{D0725F79-7870-4D4D-A65C-E659624A5724}"/>
    <cellStyle name="Comma 3 2 8 17" xfId="12600" xr:uid="{80B32F7B-C2E0-44A6-B9C2-252E6ABE3F56}"/>
    <cellStyle name="Comma 3 2 8 18" xfId="13212" xr:uid="{69FAF610-3243-42DB-AA2F-3350E617F103}"/>
    <cellStyle name="Comma 3 2 8 19" xfId="13824" xr:uid="{E7056106-8431-42A7-8E3E-D24C9D7C9AB5}"/>
    <cellStyle name="Comma 3 2 8 2" xfId="3421" xr:uid="{72B0131B-1AC8-4EBE-AA7C-C1009B5880AE}"/>
    <cellStyle name="Comma 3 2 8 2 2" xfId="23772" xr:uid="{20DDBB82-8EEB-4C78-84B4-40663DC47AA0}"/>
    <cellStyle name="Comma 3 2 8 2 3" xfId="19719" xr:uid="{72C7F152-5F7B-4721-A76D-A77434BAE682}"/>
    <cellStyle name="Comma 3 2 8 20" xfId="14436" xr:uid="{DCE2C6A2-D5C5-426A-B586-3F96A84D8EAA}"/>
    <cellStyle name="Comma 3 2 8 21" xfId="15048" xr:uid="{7A4A5CC9-F02C-42F4-9FDC-FC94844B1414}"/>
    <cellStyle name="Comma 3 2 8 22" xfId="15660" xr:uid="{EB6806AE-C1BF-4FFC-84CF-14878A8DC310}"/>
    <cellStyle name="Comma 3 2 8 23" xfId="16272" xr:uid="{015E0A95-BA99-4DE8-9A93-B54C7907BB82}"/>
    <cellStyle name="Comma 3 2 8 24" xfId="26832" xr:uid="{CC6AED67-30F8-442D-8545-EBB2B685588D}"/>
    <cellStyle name="Comma 3 2 8 3" xfId="4032" xr:uid="{087F1602-ECC9-4D48-B484-47D5C337BC06}"/>
    <cellStyle name="Comma 3 2 8 3 2" xfId="24384" xr:uid="{316BDFD6-21A9-4421-A244-65E4A395C1BF}"/>
    <cellStyle name="Comma 3 2 8 3 3" xfId="20331" xr:uid="{E6C122C2-7C25-477A-9CE2-19E018492C8B}"/>
    <cellStyle name="Comma 3 2 8 4" xfId="4644" xr:uid="{0D88CD27-E16D-446D-984C-A0EEC05185B3}"/>
    <cellStyle name="Comma 3 2 8 4 2" xfId="24996" xr:uid="{8575DB00-E17E-4951-8089-31E57E35E412}"/>
    <cellStyle name="Comma 3 2 8 4 3" xfId="20943" xr:uid="{8F6CB714-160C-48F2-ACAE-295E1D9B383E}"/>
    <cellStyle name="Comma 3 2 8 5" xfId="5256" xr:uid="{1C17DE01-8962-49FA-A5AA-BD6DD9CCD220}"/>
    <cellStyle name="Comma 3 2 8 5 2" xfId="25608" xr:uid="{37E528BA-6897-485F-BD8E-430450F92022}"/>
    <cellStyle name="Comma 3 2 8 5 3" xfId="21555" xr:uid="{428A2DA7-4874-4161-B863-93ACC685728B}"/>
    <cellStyle name="Comma 3 2 8 6" xfId="5868" xr:uid="{5AB67B54-9E7E-4D2F-83D9-783550CC7BD9}"/>
    <cellStyle name="Comma 3 2 8 6 2" xfId="26220" xr:uid="{B4513D0F-75CA-4046-B93B-47A3799B5067}"/>
    <cellStyle name="Comma 3 2 8 6 3" xfId="22167" xr:uid="{017F19FC-FE55-4D04-956B-A000469BC12E}"/>
    <cellStyle name="Comma 3 2 8 7" xfId="6480" xr:uid="{85530D37-B788-4871-8617-D5EBB4B969A2}"/>
    <cellStyle name="Comma 3 2 8 7 2" xfId="19107" xr:uid="{F9A80359-A81C-45CD-A2AC-FCA681A9D5B3}"/>
    <cellStyle name="Comma 3 2 8 8" xfId="7092" xr:uid="{DF2E62DF-2342-4EFE-9877-63C67039AFFF}"/>
    <cellStyle name="Comma 3 2 8 8 2" xfId="23161" xr:uid="{C591B1DA-5EE0-4875-AF10-95F8FA93DDE3}"/>
    <cellStyle name="Comma 3 2 8 9" xfId="7704" xr:uid="{D0A76879-740F-4D10-A6CF-A6DD8178A033}"/>
    <cellStyle name="Comma 3 2 9" xfId="2833" xr:uid="{88CF97CA-62CA-4470-A173-D14419B4117F}"/>
    <cellStyle name="Comma 3 2 9 10" xfId="8339" xr:uid="{3618D88A-6420-4300-8069-4443A0EDBB89}"/>
    <cellStyle name="Comma 3 2 9 11" xfId="8951" xr:uid="{4962B5CB-44B3-4BD6-ABFE-0F085962802E}"/>
    <cellStyle name="Comma 3 2 9 12" xfId="9563" xr:uid="{6A954F3B-E7B5-4141-B5EB-378EBF4E3F00}"/>
    <cellStyle name="Comma 3 2 9 13" xfId="10175" xr:uid="{074C7C1B-B016-45A5-AA63-590A64267247}"/>
    <cellStyle name="Comma 3 2 9 14" xfId="10787" xr:uid="{116F5A72-C524-4432-92D5-B8411B2DF67F}"/>
    <cellStyle name="Comma 3 2 9 15" xfId="11399" xr:uid="{E80134C3-DCA5-4DA7-94FC-70113C9180A8}"/>
    <cellStyle name="Comma 3 2 9 16" xfId="12011" xr:uid="{D350A90C-BB1E-4C0E-ACE9-6EFEEE6BB15A}"/>
    <cellStyle name="Comma 3 2 9 17" xfId="12623" xr:uid="{D199C80C-3FAC-404B-ACFB-583635608744}"/>
    <cellStyle name="Comma 3 2 9 18" xfId="13235" xr:uid="{6CF046DF-DFB5-40D3-8611-CF6CF104D0AC}"/>
    <cellStyle name="Comma 3 2 9 19" xfId="13847" xr:uid="{79796952-F2A0-4055-B65F-162E8AA14E8E}"/>
    <cellStyle name="Comma 3 2 9 2" xfId="3444" xr:uid="{7B84353C-0EFE-481D-94D4-81D24EB2EBB5}"/>
    <cellStyle name="Comma 3 2 9 2 2" xfId="23795" xr:uid="{C9E70723-1B38-4602-86C2-8AEBF23CCAA7}"/>
    <cellStyle name="Comma 3 2 9 2 3" xfId="19742" xr:uid="{EFA12D3E-F510-4ABF-B86D-8A5BE99207E5}"/>
    <cellStyle name="Comma 3 2 9 20" xfId="14459" xr:uid="{2A16ECB9-4AB4-47B7-A5E8-AE4342FB8B92}"/>
    <cellStyle name="Comma 3 2 9 21" xfId="15071" xr:uid="{41E2B543-5801-40FC-BD48-4B39C069B479}"/>
    <cellStyle name="Comma 3 2 9 22" xfId="15683" xr:uid="{EF32AC80-240E-4036-A0C9-8408DE529E3C}"/>
    <cellStyle name="Comma 3 2 9 23" xfId="16295" xr:uid="{FE1D4D14-343F-42A4-958D-06DDF0D0660F}"/>
    <cellStyle name="Comma 3 2 9 24" xfId="26855" xr:uid="{30D21472-98A5-481D-9DBC-D9B551AB9158}"/>
    <cellStyle name="Comma 3 2 9 3" xfId="4055" xr:uid="{4338BF60-94BF-48BF-9B55-2B928FF3B439}"/>
    <cellStyle name="Comma 3 2 9 3 2" xfId="24407" xr:uid="{990DA035-2501-41F0-A63A-D46ADEF86DBB}"/>
    <cellStyle name="Comma 3 2 9 3 3" xfId="20354" xr:uid="{FA6A0B6A-254B-4595-8A3F-DF0842A97119}"/>
    <cellStyle name="Comma 3 2 9 4" xfId="4667" xr:uid="{840C048D-E520-4FF0-A348-D1A2CB0EFDCA}"/>
    <cellStyle name="Comma 3 2 9 4 2" xfId="25019" xr:uid="{A0E87B97-2991-48C8-8118-74832A32B364}"/>
    <cellStyle name="Comma 3 2 9 4 3" xfId="20966" xr:uid="{D8B06592-3ADF-4B9E-A289-A25400C2E44A}"/>
    <cellStyle name="Comma 3 2 9 5" xfId="5279" xr:uid="{8B832A8D-60B7-4081-893A-78EF9833BA33}"/>
    <cellStyle name="Comma 3 2 9 5 2" xfId="25631" xr:uid="{5C772EA2-3767-4930-85F9-4F96B6C58FC1}"/>
    <cellStyle name="Comma 3 2 9 5 3" xfId="21578" xr:uid="{2DAE7CD2-13A8-47F4-972A-D0244F16DAB9}"/>
    <cellStyle name="Comma 3 2 9 6" xfId="5891" xr:uid="{D6B23974-0FEE-4CF5-A2E5-F0D607B8B716}"/>
    <cellStyle name="Comma 3 2 9 6 2" xfId="26243" xr:uid="{FE0D5FD1-D564-48F7-8322-90F4B38989CC}"/>
    <cellStyle name="Comma 3 2 9 6 3" xfId="22190" xr:uid="{FE7C4592-4190-4B76-8C00-5652A7C36EA5}"/>
    <cellStyle name="Comma 3 2 9 7" xfId="6503" xr:uid="{2EB4676B-55E2-4298-8880-892B910F655F}"/>
    <cellStyle name="Comma 3 2 9 7 2" xfId="19130" xr:uid="{906FF279-C9BE-405A-8885-6903D915CA21}"/>
    <cellStyle name="Comma 3 2 9 8" xfId="7115" xr:uid="{83ED3D6F-F5D0-4504-9AAF-0EF6150B6F6F}"/>
    <cellStyle name="Comma 3 2 9 8 2" xfId="23184" xr:uid="{125E61DB-7E26-4A5D-9639-2E0B36A91D9A}"/>
    <cellStyle name="Comma 3 2 9 9" xfId="7727" xr:uid="{A0A935DC-614D-43DB-809E-527084CBF8E8}"/>
    <cellStyle name="Comma 3 20" xfId="11471" xr:uid="{EB2A08B3-7AED-442D-8605-23234F4F6D98}"/>
    <cellStyle name="Comma 3 21" xfId="12083" xr:uid="{293DBCC7-BE76-462C-AD0B-6D9BFF219668}"/>
    <cellStyle name="Comma 3 22" xfId="12695" xr:uid="{EA9EC493-0BAE-40FE-A510-A348C49EA1DF}"/>
    <cellStyle name="Comma 3 23" xfId="13307" xr:uid="{EB6ECFFE-0E86-4760-AE34-209FF2CCF258}"/>
    <cellStyle name="Comma 3 24" xfId="13919" xr:uid="{043CE57D-8699-48FC-B696-8924FDC18C78}"/>
    <cellStyle name="Comma 3 25" xfId="14531" xr:uid="{CD24CAC1-A35F-4A6A-A12B-92E36D6FEDE9}"/>
    <cellStyle name="Comma 3 26" xfId="15143" xr:uid="{BC9CB47B-90FA-4556-B9E7-F65DD1D37BBC}"/>
    <cellStyle name="Comma 3 27" xfId="15755" xr:uid="{D4EC67B0-D3BD-437F-BCB8-8D05653D57BA}"/>
    <cellStyle name="Comma 3 28" xfId="26315" xr:uid="{92FFB2D1-759D-4D95-A81B-3BA7EE303A4A}"/>
    <cellStyle name="Comma 3 29" xfId="1903" xr:uid="{799F1F37-32AF-4B2D-8FE7-EC1ECE7B06BB}"/>
    <cellStyle name="Comma 3 3" xfId="156" xr:uid="{FBFE2B55-26E7-4D34-8B00-2192EA56C7D1}"/>
    <cellStyle name="Comma 3 3 10" xfId="29719" xr:uid="{51016A8D-692E-41B9-A1F8-E0651C7070D8}"/>
    <cellStyle name="Comma 3 3 11" xfId="29119" xr:uid="{D5385B29-DAD7-4CA2-81A5-077E5AED5AFB}"/>
    <cellStyle name="Comma 3 3 12" xfId="27635" xr:uid="{A4B8F8FA-E974-4B97-8663-ADE314738127}"/>
    <cellStyle name="Comma 3 3 13" xfId="1901" xr:uid="{4B0FD222-5D8A-4E56-B233-EE8CC19351D4}"/>
    <cellStyle name="Comma 3 3 14" xfId="30027" xr:uid="{166CC778-DC65-4F71-BC8A-76A60943A531}"/>
    <cellStyle name="Comma 3 3 2" xfId="922" xr:uid="{C122694B-FA31-4A04-8468-E2F9E8AB71B1}"/>
    <cellStyle name="Comma 3 3 2 10" xfId="2004" xr:uid="{B3BF5835-DC43-4B02-83C6-89A124223F27}"/>
    <cellStyle name="Comma 3 3 2 2" xfId="27224" xr:uid="{FD0F54C9-28B7-41F3-8B38-7A19F19559EA}"/>
    <cellStyle name="Comma 3 3 2 2 2" xfId="29361" xr:uid="{D0A31FAC-8983-4926-9769-1BD4CD14C40E}"/>
    <cellStyle name="Comma 3 3 2 3" xfId="29433" xr:uid="{84B80F8C-F607-4A21-81FE-2C6B2A044D61}"/>
    <cellStyle name="Comma 3 3 2 4" xfId="29486" xr:uid="{3B91CF4D-F9E2-44B9-A468-9137DEC7189F}"/>
    <cellStyle name="Comma 3 3 2 5" xfId="29544" xr:uid="{5235D6F9-D493-4F91-995C-C75593A3529E}"/>
    <cellStyle name="Comma 3 3 2 6" xfId="29635" xr:uid="{E9B17C73-80C2-49A5-9130-2860520DC4D5}"/>
    <cellStyle name="Comma 3 3 2 7" xfId="29688" xr:uid="{74DE0E95-1010-4CCB-91F5-F8A260841C2F}"/>
    <cellStyle name="Comma 3 3 2 8" xfId="29740" xr:uid="{5F7F0D74-7C2E-4E20-8059-9E61FBC4170E}"/>
    <cellStyle name="Comma 3 3 2 9" xfId="29288" xr:uid="{6BDB68D2-66A9-409E-A70F-B894FDCE2331}"/>
    <cellStyle name="Comma 3 3 3" xfId="27038" xr:uid="{00AF9B67-DA15-492A-9ECF-A76AB7663139}"/>
    <cellStyle name="Comma 3 3 3 2" xfId="29336" xr:uid="{A0C54A13-8F0D-4AC0-9524-A96EC98AE34B}"/>
    <cellStyle name="Comma 3 3 4" xfId="29251" xr:uid="{4FA19C0B-4792-4102-9A40-3A5638B3C90A}"/>
    <cellStyle name="Comma 3 3 5" xfId="29413" xr:uid="{A98240C2-1C17-4262-88FB-2049C2A25061}"/>
    <cellStyle name="Comma 3 3 6" xfId="29465" xr:uid="{7A91D1CC-0C64-4624-9439-3C8876E1EB79}"/>
    <cellStyle name="Comma 3 3 7" xfId="29523" xr:uid="{DF433E73-0550-4D12-9BEA-1DE14F59DFA1}"/>
    <cellStyle name="Comma 3 3 8" xfId="29614" xr:uid="{26411F06-260D-4877-8272-8FB0AB1078A6}"/>
    <cellStyle name="Comma 3 3 9" xfId="29667" xr:uid="{86EE9856-968F-4490-B373-E5FA3FCE45F3}"/>
    <cellStyle name="Comma 3 30" xfId="1869" xr:uid="{35472FC3-64DC-4CB7-83AD-8C9336106474}"/>
    <cellStyle name="Comma 3 31" xfId="1768" xr:uid="{AF1C7C4F-A3D9-4EB8-A4C2-3372BEB48E1D}"/>
    <cellStyle name="Comma 3 31 2" xfId="29009" xr:uid="{B29E8B16-49B3-4047-86D6-72D3D2686242}"/>
    <cellStyle name="Comma 3 32" xfId="26983" xr:uid="{F6050E65-50F2-4DC1-9947-87EFA6CB779F}"/>
    <cellStyle name="Comma 3 33" xfId="27033" xr:uid="{DFD701A6-2E50-49E1-9FCD-21D8899EF653}"/>
    <cellStyle name="Comma 3 34" xfId="693" xr:uid="{92637CD3-F27E-4F15-9A98-49D3695792AF}"/>
    <cellStyle name="Comma 3 4" xfId="157" xr:uid="{B83C4A47-9F6D-4F16-AD32-B504D8064D45}"/>
    <cellStyle name="Comma 3 4 10" xfId="7378" xr:uid="{F6CB8E08-5D16-4E7D-8299-47BA59EA8466}"/>
    <cellStyle name="Comma 3 4 11" xfId="7990" xr:uid="{B78C54B6-D2B3-4830-BABF-DB4C8FC323A1}"/>
    <cellStyle name="Comma 3 4 12" xfId="8602" xr:uid="{001BAE82-D8C8-4BE7-B558-2742641B9D31}"/>
    <cellStyle name="Comma 3 4 13" xfId="9214" xr:uid="{3D09B845-AFAF-4467-A2B5-5683C58C4A69}"/>
    <cellStyle name="Comma 3 4 14" xfId="9826" xr:uid="{0743970D-6842-4E34-8740-6B4AD9A9FEBA}"/>
    <cellStyle name="Comma 3 4 15" xfId="10438" xr:uid="{13E5B5A3-6F29-4C42-AF58-31B7EEF4346B}"/>
    <cellStyle name="Comma 3 4 16" xfId="11050" xr:uid="{3380C6D5-A45D-4600-9C29-16DDD6349DBC}"/>
    <cellStyle name="Comma 3 4 17" xfId="11662" xr:uid="{AE50F68E-EE06-4C9F-B4FD-BBCF5B261FD5}"/>
    <cellStyle name="Comma 3 4 18" xfId="12274" xr:uid="{2CDF9144-C803-4236-AA61-BB942083C48C}"/>
    <cellStyle name="Comma 3 4 19" xfId="12886" xr:uid="{34E37D11-9C5B-4071-9A0E-AB64DDDE51ED}"/>
    <cellStyle name="Comma 3 4 2" xfId="836" xr:uid="{5B19809E-A08F-4931-96E9-ABAE8B3A2675}"/>
    <cellStyle name="Comma 3 4 2 2" xfId="18781" xr:uid="{6C498ABB-39F3-4AF8-9296-9EFC971A8595}"/>
    <cellStyle name="Comma 3 4 2 2 2" xfId="29254" xr:uid="{9F6E5E63-9DA4-46F0-85F2-044704FA1AE8}"/>
    <cellStyle name="Comma 3 4 2 3" xfId="22835" xr:uid="{F0884F0C-A9C5-4B0D-BE5F-563C89DDC354}"/>
    <cellStyle name="Comma 3 4 2 3 2" xfId="29369" xr:uid="{AAEB6C46-9C4E-4EE0-8E67-E786A85D8204}"/>
    <cellStyle name="Comma 3 4 2 4" xfId="17926" xr:uid="{B1C4B694-2EA2-4D1E-BCCA-98DA5248B94C}"/>
    <cellStyle name="Comma 3 4 2 4 2" xfId="29378" xr:uid="{71F6B86B-E6A7-4B7A-BB5F-E0B5197C874C}"/>
    <cellStyle name="Comma 3 4 2 5" xfId="27225" xr:uid="{89BF4B57-EC12-4E2D-BEC3-B223AB2B9894}"/>
    <cellStyle name="Comma 3 4 2 5 2" xfId="29228" xr:uid="{B7C058EF-7E9A-47D7-99B0-F967CF0E0A57}"/>
    <cellStyle name="Comma 3 4 2 6" xfId="2486" xr:uid="{9F36C61A-F790-4DDB-AC5E-037FA87E8855}"/>
    <cellStyle name="Comma 3 4 20" xfId="13498" xr:uid="{D34A1F4B-2535-47C5-81CE-C7EC92056A21}"/>
    <cellStyle name="Comma 3 4 21" xfId="14110" xr:uid="{5FA6A2EC-54D3-40DB-80BE-28E3FA04BB0B}"/>
    <cellStyle name="Comma 3 4 22" xfId="14722" xr:uid="{B0D993A3-AF2B-4CB7-A8F8-10231C772D24}"/>
    <cellStyle name="Comma 3 4 23" xfId="15334" xr:uid="{A5809783-5B88-408D-A0E6-A10E0D9C0010}"/>
    <cellStyle name="Comma 3 4 24" xfId="15946" xr:uid="{348E1E13-1B44-4C9F-8C23-E8D11C7EEB9A}"/>
    <cellStyle name="Comma 3 4 25" xfId="26506" xr:uid="{A9DAD12D-B736-462F-A8DE-A6C3B993497A}"/>
    <cellStyle name="Comma 3 4 26" xfId="27039" xr:uid="{9418BE1A-81FD-40AD-AAD0-009D96A9AC78}"/>
    <cellStyle name="Comma 3 4 26 2" xfId="29252" xr:uid="{77661718-387E-4B1D-BE24-1581290D041E}"/>
    <cellStyle name="Comma 3 4 27" xfId="2105" xr:uid="{38FE8F41-5837-433A-BDBC-0908E4C99932}"/>
    <cellStyle name="Comma 3 4 28" xfId="30028" xr:uid="{CF6E9A89-8498-410F-B50B-8D7CE7D4ACB7}"/>
    <cellStyle name="Comma 3 4 3" xfId="3095" xr:uid="{6E25DD80-8613-41BA-A7E8-79EE52851BBA}"/>
    <cellStyle name="Comma 3 4 3 2" xfId="23446" xr:uid="{6581EE41-1950-41B2-B4D7-F88E80F38F20}"/>
    <cellStyle name="Comma 3 4 3 3" xfId="19393" xr:uid="{236549D9-397B-45C5-91D4-23B7C9CB50F2}"/>
    <cellStyle name="Comma 3 4 3 4" xfId="29305" xr:uid="{A6765008-C76B-4223-9EAE-03F7953B8911}"/>
    <cellStyle name="Comma 3 4 4" xfId="3706" xr:uid="{ACA7A16D-270E-480C-90E4-40881C83D3F7}"/>
    <cellStyle name="Comma 3 4 4 2" xfId="24058" xr:uid="{45B2BB7D-EBFD-4F7E-BAF9-D0F7F3CA71A7}"/>
    <cellStyle name="Comma 3 4 4 3" xfId="20005" xr:uid="{8C73B257-E1FF-40E1-888A-E327E715C034}"/>
    <cellStyle name="Comma 3 4 5" xfId="4318" xr:uid="{53ED0707-E862-46F6-94F3-E5A118E34C22}"/>
    <cellStyle name="Comma 3 4 5 2" xfId="24670" xr:uid="{1F52BE74-0776-44A6-9F24-63265B2F2747}"/>
    <cellStyle name="Comma 3 4 5 3" xfId="20617" xr:uid="{1B12DF1C-3C17-4D5E-AFEE-B3C3D2E15332}"/>
    <cellStyle name="Comma 3 4 6" xfId="4930" xr:uid="{C07A4D09-071E-4092-B5A8-A34B0F3723F0}"/>
    <cellStyle name="Comma 3 4 6 2" xfId="25282" xr:uid="{EF6C6381-53AF-4AB3-A74C-0284DC6E952F}"/>
    <cellStyle name="Comma 3 4 6 3" xfId="21229" xr:uid="{70A7E2C6-ED2B-40BC-805D-6CB2379D8AD5}"/>
    <cellStyle name="Comma 3 4 7" xfId="5542" xr:uid="{623CF626-0040-4761-B24F-B242E17886E9}"/>
    <cellStyle name="Comma 3 4 7 2" xfId="25894" xr:uid="{3EB514DD-4467-4675-8088-BD68BF11CC22}"/>
    <cellStyle name="Comma 3 4 7 3" xfId="21841" xr:uid="{2D4386DF-3341-4F7D-B2FF-8921A3A520CD}"/>
    <cellStyle name="Comma 3 4 8" xfId="6154" xr:uid="{9F6904BE-EE84-4268-98E5-E2A522FBD0E7}"/>
    <cellStyle name="Comma 3 4 8 2" xfId="18400" xr:uid="{C58A129F-80AD-4EC6-B32C-A475E36C570B}"/>
    <cellStyle name="Comma 3 4 9" xfId="6766" xr:uid="{D4856591-346C-4601-96A1-922574A0CB90}"/>
    <cellStyle name="Comma 3 4 9 2" xfId="22453" xr:uid="{35DC1B71-6D24-4B1A-9DC2-3858E229EB66}"/>
    <cellStyle name="Comma 3 5" xfId="158" xr:uid="{5B2D6932-BD03-4EAD-A742-71D7BF07515B}"/>
    <cellStyle name="Comma 3 5 2" xfId="1399" xr:uid="{F69151CD-DA03-4F78-865D-E8182B91E72F}"/>
    <cellStyle name="Comma 3 5 2 2" xfId="27397" xr:uid="{E272DDF1-607E-4CDD-80AD-ECA475946A92}"/>
    <cellStyle name="Comma 3 5 2 3" xfId="18590" xr:uid="{E4B5CDF2-AE16-4B35-A794-5F5684F6770D}"/>
    <cellStyle name="Comma 3 5 3" xfId="22644" xr:uid="{0E2E1A0F-53FF-4ABB-AFCA-4CD0CCB7B7D0}"/>
    <cellStyle name="Comma 3 5 4" xfId="17381" xr:uid="{89DF32DF-F124-4F49-B402-66D444E5E54D}"/>
    <cellStyle name="Comma 3 5 5" xfId="27040" xr:uid="{8DE1FA25-42CD-454B-8BAD-08E622B81A25}"/>
    <cellStyle name="Comma 3 5 5 2" xfId="29269" xr:uid="{F2E1AD28-011B-4D5B-B9F0-383FD07F865C}"/>
    <cellStyle name="Comma 3 5 6" xfId="2296" xr:uid="{BD9624E7-25A4-4DBD-8E05-8D4863835ACC}"/>
    <cellStyle name="Comma 3 5 7" xfId="30029" xr:uid="{C9118E91-DB6C-4A4D-B139-04A992E20555}"/>
    <cellStyle name="Comma 3 6" xfId="151" xr:uid="{65197790-B0CC-42CA-B667-28013EC6B977}"/>
    <cellStyle name="Comma 3 6 2" xfId="19202" xr:uid="{9F4668AB-2781-4163-A221-E66881EFCC55}"/>
    <cellStyle name="Comma 3 6 3" xfId="23255" xr:uid="{B30F2DDB-3D83-4128-AB64-8FDA1D685D1F}"/>
    <cellStyle name="Comma 3 6 4" xfId="17735" xr:uid="{92BB9B85-E508-45D8-B893-D4AD1360A689}"/>
    <cellStyle name="Comma 3 6 5" xfId="27226" xr:uid="{F637C8FA-A56A-4D2A-87E2-442A70BF6A64}"/>
    <cellStyle name="Comma 3 6 5 2" xfId="29212" xr:uid="{EC9123E9-38E7-454A-9762-630EEC592F5D}"/>
    <cellStyle name="Comma 3 6 6" xfId="2904" xr:uid="{E7A4255F-2B64-46C9-AF85-8BE900A12C11}"/>
    <cellStyle name="Comma 3 6 7" xfId="896" xr:uid="{B70D27B3-B8AA-4CF5-89AD-D8B912B8BC88}"/>
    <cellStyle name="Comma 3 7" xfId="451" xr:uid="{5DA48DF0-9686-4CFE-BDD1-72CED3925EA8}"/>
    <cellStyle name="Comma 3 7 2" xfId="591" xr:uid="{A41F75D9-8DD8-40B6-B7E7-00A79993DEF5}"/>
    <cellStyle name="Comma 3 7 2 2" xfId="23867" xr:uid="{33557C8C-E9A0-4D11-BF91-CCFB1EDFB39F}"/>
    <cellStyle name="Comma 3 7 3" xfId="19814" xr:uid="{8A5A545D-D14F-4F39-94D1-DEE14B30A2CF}"/>
    <cellStyle name="Comma 3 7 4" xfId="27165" xr:uid="{5C35388D-056A-4DA8-B94C-9DACB6EA88A8}"/>
    <cellStyle name="Comma 3 7 5" xfId="3515" xr:uid="{794487AD-E93C-4FDE-BA1E-BF0E2DAF20B8}"/>
    <cellStyle name="Comma 3 7 6" xfId="771" xr:uid="{996A2758-1BCD-4FC4-B51F-E2508D40AD2D}"/>
    <cellStyle name="Comma 3 8" xfId="93" xr:uid="{1E46417A-548D-4D47-A39F-413AA20AA906}"/>
    <cellStyle name="Comma 3 8 2" xfId="24479" xr:uid="{1FD6B0C5-003C-4196-9D64-18DC3E0038AF}"/>
    <cellStyle name="Comma 3 8 3" xfId="20426" xr:uid="{2CCC00FD-05F4-439B-A678-CDCB3B17C56C}"/>
    <cellStyle name="Comma 3 8 4" xfId="27227" xr:uid="{9374C311-D616-4A33-A6C1-587C7CE2C139}"/>
    <cellStyle name="Comma 3 8 5" xfId="4127" xr:uid="{630B3CAB-8188-42A6-93AA-97AAE54702EB}"/>
    <cellStyle name="Comma 3 8 6" xfId="1135" xr:uid="{AF513B64-B274-4064-A7B6-E1FCEB0AC1CA}"/>
    <cellStyle name="Comma 3 9" xfId="1128" xr:uid="{22403B1A-8C20-41F2-B79D-B737C049BCF9}"/>
    <cellStyle name="Comma 3 9 2" xfId="25091" xr:uid="{7ACE3289-62F5-40F8-A8E6-675B51502D72}"/>
    <cellStyle name="Comma 3 9 3" xfId="21038" xr:uid="{BCE5FB88-E6CE-4FFF-8548-E23B5F404629}"/>
    <cellStyle name="Comma 3 9 4" xfId="27980" xr:uid="{FB0CBD2D-7F08-4B8B-8120-0A2E73F1073E}"/>
    <cellStyle name="Comma 3 9 5" xfId="4739" xr:uid="{234FB985-309D-4F5C-9DF6-280D1611ABE7}"/>
    <cellStyle name="Comma 3 9 6" xfId="1534" xr:uid="{FE1C3419-0948-4C82-9B42-21EB0F355AEF}"/>
    <cellStyle name="Comma 30" xfId="645" xr:uid="{412B46CE-9F86-4D6D-939B-A072C90DCA04}"/>
    <cellStyle name="Comma 30 2" xfId="27976" xr:uid="{CA2A176A-234B-4959-84A9-D52A52F7B39E}"/>
    <cellStyle name="Comma 30 3" xfId="28233" xr:uid="{8D943A70-6F96-478F-ADAE-C7A9EBEA94C1}"/>
    <cellStyle name="Comma 30 4" xfId="7798" xr:uid="{C00FA0B4-4F75-4146-991C-F1BD622C3BA1}"/>
    <cellStyle name="Comma 30 5" xfId="30216" xr:uid="{0C45FFE7-CF14-4AB2-B745-D6466D5CDF70}"/>
    <cellStyle name="Comma 30 6" xfId="1526" xr:uid="{BFFB9093-54A7-4541-88D6-B9881D055B7F}"/>
    <cellStyle name="Comma 31" xfId="649" xr:uid="{B64D600E-D919-42A6-A2F6-71AB6AEAD9C1}"/>
    <cellStyle name="Comma 31 2" xfId="28013" xr:uid="{C796DB8B-437B-4281-AADA-86EAEA74FEE5}"/>
    <cellStyle name="Comma 31 3" xfId="28050" xr:uid="{571A3649-AA2A-4939-9E89-184475743362}"/>
    <cellStyle name="Comma 31 4" xfId="8410" xr:uid="{590C7AC5-7049-4971-B614-04398D3C2E3F}"/>
    <cellStyle name="Comma 31 5" xfId="30217" xr:uid="{F64C221D-5A80-451F-BEEE-1AFA644F1A17}"/>
    <cellStyle name="Comma 31 6" xfId="1531" xr:uid="{9A7CE728-1E18-4AD2-865F-B261A4D8E7F9}"/>
    <cellStyle name="Comma 32" xfId="640" xr:uid="{3BAB6B0C-F9BF-4707-BF0D-3DED41C3D866}"/>
    <cellStyle name="Comma 32 2" xfId="28046" xr:uid="{DC06B98B-C86A-4B54-9486-7D5272A69ADC}"/>
    <cellStyle name="Comma 32 3" xfId="28120" xr:uid="{77BF4C59-16AF-420B-A39B-F6EFF06D282D}"/>
    <cellStyle name="Comma 32 4" xfId="9022" xr:uid="{BB259B0E-69D2-4A55-A169-A22C3C341B07}"/>
    <cellStyle name="Comma 32 5" xfId="30218" xr:uid="{5F33A559-4346-4C2B-8942-DBDF7AEEDCB1}"/>
    <cellStyle name="Comma 32 6" xfId="1529" xr:uid="{9CB46FC6-3DCB-4DBB-B9C8-C4913FB4F1C1}"/>
    <cellStyle name="Comma 33" xfId="634" xr:uid="{03C40731-77FB-4661-A349-15E88DC89733}"/>
    <cellStyle name="Comma 33 2" xfId="28081" xr:uid="{0163D54E-90A0-497F-86C2-8140A7B72B7D}"/>
    <cellStyle name="Comma 33 3" xfId="30219" xr:uid="{5D937B12-0278-4C5B-8B64-F8283DBD4F95}"/>
    <cellStyle name="Comma 33 4" xfId="9634" xr:uid="{7EDB371A-45D1-48AC-83F7-C7BB806648F7}"/>
    <cellStyle name="Comma 34" xfId="51" xr:uid="{D469391C-ECCE-42B7-A983-6AE25D03DBC4}"/>
    <cellStyle name="Comma 34 2" xfId="28116" xr:uid="{37229AC6-240A-436A-A44C-D7F41FD801FB}"/>
    <cellStyle name="Comma 34 3" xfId="30220" xr:uid="{1CE29AFC-7D04-42F0-966A-09AF185E2617}"/>
    <cellStyle name="Comma 34 4" xfId="10246" xr:uid="{C1ACBE9B-F1AB-47D3-AB4C-90454E20FA49}"/>
    <cellStyle name="Comma 34 5" xfId="798" xr:uid="{BA9D6554-FFA3-43A2-979A-4FE1E8A00DB9}"/>
    <cellStyle name="Comma 35" xfId="772" xr:uid="{AD2A22AB-B4A7-4748-8512-A1F12E8EC51F}"/>
    <cellStyle name="Comma 35 2" xfId="28154" xr:uid="{74FD7653-F8D1-42EC-B445-91FEFF0773FF}"/>
    <cellStyle name="Comma 35 3" xfId="30221" xr:uid="{6B3D8C22-4AD3-419D-86A0-54F25352D974}"/>
    <cellStyle name="Comma 35 4" xfId="10858" xr:uid="{97FC2606-4F7C-4A44-A0AB-90C85EC8CC34}"/>
    <cellStyle name="Comma 36" xfId="1058" xr:uid="{7340ECCA-B09F-42C5-AE45-A84133B1680E}"/>
    <cellStyle name="Comma 36 2" xfId="28190" xr:uid="{30B86122-9DF9-400A-946E-C72EA6388159}"/>
    <cellStyle name="Comma 36 3" xfId="30222" xr:uid="{C76219A6-6B97-438C-93BD-E68EF99C7B7B}"/>
    <cellStyle name="Comma 36 4" xfId="11470" xr:uid="{A649D294-0C86-45A5-B964-9D6E7735CF42}"/>
    <cellStyle name="Comma 37" xfId="1124" xr:uid="{16DA24F1-DCBF-48C4-A4F7-D68B687BA44D}"/>
    <cellStyle name="Comma 37 2" xfId="28227" xr:uid="{80F5D4AE-BC64-4AD0-97CD-BBBF68E77962}"/>
    <cellStyle name="Comma 37 3" xfId="30223" xr:uid="{6E1CB8FD-E447-40A7-985D-4A885FDED1FB}"/>
    <cellStyle name="Comma 37 4" xfId="12082" xr:uid="{07D488F7-4845-4DA4-9F07-2B507A5AEB6F}"/>
    <cellStyle name="Comma 38" xfId="778" xr:uid="{7E3BCA6F-07CC-4E44-9000-8CC1CBEF2551}"/>
    <cellStyle name="Comma 38 2" xfId="28265" xr:uid="{6135A3F5-2590-4358-8320-5A7220C7C3AE}"/>
    <cellStyle name="Comma 38 3" xfId="30224" xr:uid="{7A356345-1B49-4A01-92F1-2FE4A2D950BB}"/>
    <cellStyle name="Comma 38 4" xfId="12694" xr:uid="{C07928FC-529C-4F9D-A16B-3187EEC90773}"/>
    <cellStyle name="Comma 39" xfId="1032" xr:uid="{AF7A4826-AC4C-4FFB-8E02-41611B5A9E49}"/>
    <cellStyle name="Comma 39 2" xfId="28303" xr:uid="{137DDCF3-AFD7-4D35-924A-9D8970BC1365}"/>
    <cellStyle name="Comma 39 3" xfId="30225" xr:uid="{690B9B7F-5BC8-4608-AD27-2AE710CB4A79}"/>
    <cellStyle name="Comma 39 4" xfId="13306" xr:uid="{B145D981-1A51-4096-92FF-C32C53FE0229}"/>
    <cellStyle name="Comma 4" xfId="38" xr:uid="{51DBA01F-A8BB-4E29-9A31-BC278461A998}"/>
    <cellStyle name="Comma 4 10" xfId="2852" xr:uid="{C5C3BA08-067B-4B91-B8CC-FF16E8AB9453}"/>
    <cellStyle name="Comma 4 10 10" xfId="8358" xr:uid="{984A8BA9-A924-4EA6-9CBF-C1011AA35716}"/>
    <cellStyle name="Comma 4 10 10 2" xfId="28007" xr:uid="{8EC2FFD9-36A9-441C-8C5F-B78C756270EB}"/>
    <cellStyle name="Comma 4 10 11" xfId="8970" xr:uid="{F89F9064-5DCF-4A13-819D-09BD37A928CD}"/>
    <cellStyle name="Comma 4 10 11 2" xfId="28040" xr:uid="{1DA874EE-B9B0-4395-9AE8-88122C1FBE4D}"/>
    <cellStyle name="Comma 4 10 12" xfId="9582" xr:uid="{F3921C21-7955-4847-867C-9E9B0CFA7EE1}"/>
    <cellStyle name="Comma 4 10 12 2" xfId="28075" xr:uid="{41FA64A2-1C15-4E54-8006-5E3368372049}"/>
    <cellStyle name="Comma 4 10 13" xfId="10194" xr:uid="{6D2BC5C7-96F9-4408-911F-9E410343EC94}"/>
    <cellStyle name="Comma 4 10 13 2" xfId="28110" xr:uid="{83DC0D19-76C2-4707-910D-99AB2C7077C4}"/>
    <cellStyle name="Comma 4 10 14" xfId="10806" xr:uid="{5D211207-84F2-4F55-BE71-A4E7C5065B08}"/>
    <cellStyle name="Comma 4 10 14 2" xfId="28148" xr:uid="{E44CAE32-5BBC-4D65-82D2-787A30AC3C35}"/>
    <cellStyle name="Comma 4 10 15" xfId="11418" xr:uid="{0DE2E123-F65D-4153-AC09-AF2111FA0A1D}"/>
    <cellStyle name="Comma 4 10 15 2" xfId="28184" xr:uid="{8268625E-FC70-4B49-94C4-5B8C06B6DEAD}"/>
    <cellStyle name="Comma 4 10 16" xfId="12030" xr:uid="{1901D38F-C978-4895-8524-CBDC82BC7679}"/>
    <cellStyle name="Comma 4 10 16 2" xfId="28221" xr:uid="{7E9C622B-8D28-4468-92E5-5897EB73328A}"/>
    <cellStyle name="Comma 4 10 17" xfId="12642" xr:uid="{1549C0D3-3B7B-4E8D-8243-79E0B957EEA2}"/>
    <cellStyle name="Comma 4 10 17 2" xfId="28259" xr:uid="{5B3A7212-4548-42DF-935B-D11D5BAFA957}"/>
    <cellStyle name="Comma 4 10 18" xfId="13254" xr:uid="{97575BDB-37D5-428D-8431-2750D580537B}"/>
    <cellStyle name="Comma 4 10 18 2" xfId="28297" xr:uid="{7CD20B22-992F-4D83-B349-2F3ABF0BF719}"/>
    <cellStyle name="Comma 4 10 19" xfId="13866" xr:uid="{2CB7D985-FA57-4DE1-982C-66D811BA6EE3}"/>
    <cellStyle name="Comma 4 10 19 2" xfId="28332" xr:uid="{46CE0E5B-4786-4AF5-9331-B83003FC0D4F}"/>
    <cellStyle name="Comma 4 10 2" xfId="3463" xr:uid="{62DD97F3-342B-47BB-BEC3-FEE5CA6D9C91}"/>
    <cellStyle name="Comma 4 10 2 2" xfId="23814" xr:uid="{EF8CF500-3770-4AE6-B60C-DE65649F9E25}"/>
    <cellStyle name="Comma 4 10 2 2 2" xfId="28803" xr:uid="{DB0ACCF3-415B-4218-A6C9-5CB80D4158C8}"/>
    <cellStyle name="Comma 4 10 2 3" xfId="19761" xr:uid="{D033C136-0A68-4D44-90B5-BCFB3BCCF621}"/>
    <cellStyle name="Comma 4 10 2 3 2" xfId="28587" xr:uid="{58B2F06E-5061-4199-81D2-9C306002FDF0}"/>
    <cellStyle name="Comma 4 10 2 4" xfId="27731" xr:uid="{E14DDF99-ED2F-49DA-9522-F5318F816612}"/>
    <cellStyle name="Comma 4 10 20" xfId="14478" xr:uid="{6790CF92-6E71-4712-BC13-486BCCC922BB}"/>
    <cellStyle name="Comma 4 10 20 2" xfId="28370" xr:uid="{F0038788-7674-457D-9959-EE00E864ACA0}"/>
    <cellStyle name="Comma 4 10 21" xfId="15090" xr:uid="{270BD0DB-421B-4CB0-8D45-E830676EDCC1}"/>
    <cellStyle name="Comma 4 10 21 2" xfId="28409" xr:uid="{1CCB4C42-484F-4294-BEE2-00F6B76CFF95}"/>
    <cellStyle name="Comma 4 10 22" xfId="15702" xr:uid="{008CDAC5-7330-4CBE-A8CC-E7A60117188F}"/>
    <cellStyle name="Comma 4 10 22 2" xfId="28446" xr:uid="{54D2CB18-09C8-4777-B662-F40550B91B16}"/>
    <cellStyle name="Comma 4 10 23" xfId="16314" xr:uid="{326A69C0-E5B8-49B0-8C61-D9C5651D9D6D}"/>
    <cellStyle name="Comma 4 10 23 2" xfId="28482" xr:uid="{4811BDF2-93F9-4294-8894-961D54D4B021}"/>
    <cellStyle name="Comma 4 10 24" xfId="26874" xr:uid="{B3E7AD0C-0CCE-43DA-A3B5-EB8A6FFAD562}"/>
    <cellStyle name="Comma 4 10 24 2" xfId="28974" xr:uid="{E138C7E4-D0DE-4971-8AEA-84B45387EBD8}"/>
    <cellStyle name="Comma 4 10 25" xfId="27695" xr:uid="{58B96A8A-4F5E-4068-90E0-8866E4D80F42}"/>
    <cellStyle name="Comma 4 10 3" xfId="4074" xr:uid="{A793FE86-71B9-45D5-AE9B-A26B8EB1EBD9}"/>
    <cellStyle name="Comma 4 10 3 2" xfId="24426" xr:uid="{F231E7F4-043E-4152-B739-B82C23234641}"/>
    <cellStyle name="Comma 4 10 3 2 2" xfId="28837" xr:uid="{CB781D95-9984-4BC9-BE41-D8A18D79FBAC}"/>
    <cellStyle name="Comma 4 10 3 3" xfId="20373" xr:uid="{1252D76E-8329-4140-B002-4447FCD439F8}"/>
    <cellStyle name="Comma 4 10 3 3 2" xfId="28623" xr:uid="{946BCCCD-1BEB-40C4-BA63-BCC9E1F2BE5A}"/>
    <cellStyle name="Comma 4 10 3 4" xfId="27765" xr:uid="{B757C7DE-41DC-4FF7-BE80-F91ADFA94DDB}"/>
    <cellStyle name="Comma 4 10 4" xfId="4686" xr:uid="{E4EDD87C-DC1F-4641-9A79-D1D53E825F06}"/>
    <cellStyle name="Comma 4 10 4 2" xfId="25038" xr:uid="{E72F03DA-F77B-4DC4-81A4-EDB7EB34C285}"/>
    <cellStyle name="Comma 4 10 4 2 2" xfId="28870" xr:uid="{6DB8FE18-4677-4757-BD9F-14487BB17B80}"/>
    <cellStyle name="Comma 4 10 4 3" xfId="20985" xr:uid="{B85F9A66-296F-47F3-BAE7-DCB95E0D7825}"/>
    <cellStyle name="Comma 4 10 4 3 2" xfId="28657" xr:uid="{D5927B52-6172-429E-9509-77937463A620}"/>
    <cellStyle name="Comma 4 10 4 4" xfId="27801" xr:uid="{A2EE699D-552B-4EF6-816B-AFE2C16AD4F4}"/>
    <cellStyle name="Comma 4 10 5" xfId="5298" xr:uid="{0A5B0CFF-2514-4259-831C-9166C5E7D41B}"/>
    <cellStyle name="Comma 4 10 5 2" xfId="25650" xr:uid="{66E8B1C9-ED39-4FA6-BA2C-FA44561B79E2}"/>
    <cellStyle name="Comma 4 10 5 2 2" xfId="28902" xr:uid="{CC51C07A-1251-42BF-9652-66D930F14058}"/>
    <cellStyle name="Comma 4 10 5 3" xfId="21597" xr:uid="{DA5D8989-B5F6-4467-BF7B-A985A6CED10E}"/>
    <cellStyle name="Comma 4 10 5 3 2" xfId="28688" xr:uid="{0C959FA9-FD28-4431-803D-A67A91449566}"/>
    <cellStyle name="Comma 4 10 5 4" xfId="27834" xr:uid="{60A87261-B8D2-43E2-A7F2-DBCC1644B49B}"/>
    <cellStyle name="Comma 4 10 6" xfId="5910" xr:uid="{C5693B3D-1B59-4327-A498-7756073E4E72}"/>
    <cellStyle name="Comma 4 10 6 2" xfId="26262" xr:uid="{78AEBFF8-E1A8-4917-82AD-57CDF5E2E77E}"/>
    <cellStyle name="Comma 4 10 6 2 2" xfId="28936" xr:uid="{27953663-297A-467F-BC39-D91C83F9496F}"/>
    <cellStyle name="Comma 4 10 6 3" xfId="22209" xr:uid="{CBA9805C-501F-4995-AA34-3C3E8B062192}"/>
    <cellStyle name="Comma 4 10 6 3 2" xfId="28722" xr:uid="{BE6C2DB3-8CE1-4293-92DE-3B07822DF54C}"/>
    <cellStyle name="Comma 4 10 6 4" xfId="27866" xr:uid="{6A575686-1105-4C55-B5CF-17BDB5B5CF15}"/>
    <cellStyle name="Comma 4 10 7" xfId="6522" xr:uid="{965288B3-8ED2-40B9-98BE-25C09B0DC826}"/>
    <cellStyle name="Comma 4 10 7 2" xfId="19149" xr:uid="{BB81A277-1FC8-499A-89EC-787DB9E02B1A}"/>
    <cellStyle name="Comma 4 10 7 2 2" xfId="28553" xr:uid="{EFF34940-4661-4809-917A-EA400B9C5CB5}"/>
    <cellStyle name="Comma 4 10 7 3" xfId="27900" xr:uid="{3795CD3F-EA30-40E3-BE82-2A07F254662F}"/>
    <cellStyle name="Comma 4 10 8" xfId="7134" xr:uid="{F6652670-6D1E-4F9D-BD63-74ACABC4556C}"/>
    <cellStyle name="Comma 4 10 8 2" xfId="23203" xr:uid="{823EFA20-6361-4F97-8A08-809895890D8F}"/>
    <cellStyle name="Comma 4 10 8 2 2" xfId="28770" xr:uid="{21BC8BC6-6ADC-4834-BED8-7C7412B6303F}"/>
    <cellStyle name="Comma 4 10 8 3" xfId="27934" xr:uid="{ADD24E7F-2579-4C95-9CD4-C439D1F33724}"/>
    <cellStyle name="Comma 4 10 9" xfId="7746" xr:uid="{F15E3F47-5ED9-4791-B7A1-3AE54540F078}"/>
    <cellStyle name="Comma 4 10 9 2" xfId="27970" xr:uid="{43A2DEC7-DB27-4341-A449-78F417D2E4DC}"/>
    <cellStyle name="Comma 4 11" xfId="2874" xr:uid="{5D61A4B7-F4BD-464D-AE1D-36AC13AA86C2}"/>
    <cellStyle name="Comma 4 11 10" xfId="8381" xr:uid="{DD966D6E-544A-40CA-ADDF-25406F9843CA}"/>
    <cellStyle name="Comma 4 11 10 2" xfId="28009" xr:uid="{470462FB-8585-44A1-A8EF-34204FFF93E3}"/>
    <cellStyle name="Comma 4 11 11" xfId="8993" xr:uid="{68A694C6-D19A-43CB-98ED-37509CEF501A}"/>
    <cellStyle name="Comma 4 11 11 2" xfId="28042" xr:uid="{64EE1AF5-78A3-45DB-834B-C80F6C8C9405}"/>
    <cellStyle name="Comma 4 11 12" xfId="9605" xr:uid="{95136316-FB7D-4148-B5C9-D4105841EC79}"/>
    <cellStyle name="Comma 4 11 12 2" xfId="28077" xr:uid="{19804ABD-CB84-4141-A47E-F391937F575B}"/>
    <cellStyle name="Comma 4 11 13" xfId="10217" xr:uid="{CB52A96A-DFCC-4252-8E96-19D03AF588F2}"/>
    <cellStyle name="Comma 4 11 13 2" xfId="28112" xr:uid="{97BB62EC-9B43-49C3-8ADF-104F2C811385}"/>
    <cellStyle name="Comma 4 11 14" xfId="10829" xr:uid="{64FFEE2D-2A0C-457A-97CF-BB15375854B0}"/>
    <cellStyle name="Comma 4 11 14 2" xfId="28150" xr:uid="{E9BD20F5-198B-416F-9B7D-A93CF9139575}"/>
    <cellStyle name="Comma 4 11 15" xfId="11441" xr:uid="{0AFACC78-32E6-4E82-919B-CFF6545B02DD}"/>
    <cellStyle name="Comma 4 11 15 2" xfId="28186" xr:uid="{751307BE-01A8-43CB-A0D4-2FC2344B13DE}"/>
    <cellStyle name="Comma 4 11 16" xfId="12053" xr:uid="{EB3EE50C-E4CC-4F22-A759-A4757E904A62}"/>
    <cellStyle name="Comma 4 11 16 2" xfId="28223" xr:uid="{CEDEBDEF-A96E-4B0D-9F9D-0481E100B94A}"/>
    <cellStyle name="Comma 4 11 17" xfId="12665" xr:uid="{34E18D61-E252-46B4-AFA2-6C927713F418}"/>
    <cellStyle name="Comma 4 11 17 2" xfId="28261" xr:uid="{0DD37B78-EAFE-4DD2-94A5-8AE545693978}"/>
    <cellStyle name="Comma 4 11 18" xfId="13277" xr:uid="{12F7C007-52FB-4718-B233-65CBA3C4BD01}"/>
    <cellStyle name="Comma 4 11 18 2" xfId="28299" xr:uid="{6031531A-041D-4F4D-8E59-9B413CBC502B}"/>
    <cellStyle name="Comma 4 11 19" xfId="13889" xr:uid="{766EBB28-7025-4658-BC41-6AA8786B56BF}"/>
    <cellStyle name="Comma 4 11 19 2" xfId="28334" xr:uid="{9FEC5341-77F3-490F-B996-2CDC2C9F285E}"/>
    <cellStyle name="Comma 4 11 2" xfId="3485" xr:uid="{72FB0F16-23E5-4F71-B53E-92AA019B966C}"/>
    <cellStyle name="Comma 4 11 2 2" xfId="23837" xr:uid="{A15B84EB-A5C6-44D4-871E-18BB6FBF45B5}"/>
    <cellStyle name="Comma 4 11 2 2 2" xfId="28805" xr:uid="{8BAB6D8A-FD13-4F95-8381-BD4965D5D35A}"/>
    <cellStyle name="Comma 4 11 2 3" xfId="19784" xr:uid="{52FE4E3D-A5A0-4E20-9B3F-CC24BF1D81FD}"/>
    <cellStyle name="Comma 4 11 2 3 2" xfId="28589" xr:uid="{871E26D7-39E9-4B84-AC2F-1AF7E6AFBE36}"/>
    <cellStyle name="Comma 4 11 2 4" xfId="27733" xr:uid="{49DB6032-2474-4ABE-A58D-AB6545D27E47}"/>
    <cellStyle name="Comma 4 11 20" xfId="14501" xr:uid="{0CEADC1E-03C1-48C5-A944-56DB51E21E33}"/>
    <cellStyle name="Comma 4 11 20 2" xfId="28372" xr:uid="{CF398FC4-A05A-4C0D-8CB1-EEA016D04D50}"/>
    <cellStyle name="Comma 4 11 21" xfId="15113" xr:uid="{BF9A95CD-FF42-4638-9A1A-EAAE52907617}"/>
    <cellStyle name="Comma 4 11 21 2" xfId="28411" xr:uid="{9928E7E0-E4E3-4799-8887-556D0D1548C7}"/>
    <cellStyle name="Comma 4 11 22" xfId="15725" xr:uid="{B173E4C2-38BA-437E-A09C-44EC22968FA7}"/>
    <cellStyle name="Comma 4 11 22 2" xfId="28448" xr:uid="{03D1D770-FF4D-4FA6-856A-7946D70B83FD}"/>
    <cellStyle name="Comma 4 11 23" xfId="16337" xr:uid="{DC74C269-1E2A-43BA-B54B-E351AA491A8F}"/>
    <cellStyle name="Comma 4 11 23 2" xfId="28484" xr:uid="{2C03D754-E396-4EB4-8087-5B0C4683470C}"/>
    <cellStyle name="Comma 4 11 24" xfId="26897" xr:uid="{3570C8C2-B873-4BC0-9306-A2DC9EB0C8CC}"/>
    <cellStyle name="Comma 4 11 24 2" xfId="28976" xr:uid="{FD8E3E74-5593-4529-948D-A0643BB18E93}"/>
    <cellStyle name="Comma 4 11 25" xfId="27697" xr:uid="{11D2FEFD-BBF3-4BDF-BABD-F6E62E2EA89B}"/>
    <cellStyle name="Comma 4 11 3" xfId="4097" xr:uid="{95793709-F63E-4F25-B7D8-4E6CAE9604DC}"/>
    <cellStyle name="Comma 4 11 3 2" xfId="24449" xr:uid="{1B760870-6E18-43EC-820A-3DE6085678AF}"/>
    <cellStyle name="Comma 4 11 3 2 2" xfId="28839" xr:uid="{E9579FA8-742C-4ED5-8606-FF70D7FD2267}"/>
    <cellStyle name="Comma 4 11 3 3" xfId="20396" xr:uid="{C8FAC28D-57C4-4807-AD5E-512C2C28DFC3}"/>
    <cellStyle name="Comma 4 11 3 3 2" xfId="28625" xr:uid="{9F23810E-13CE-4CB2-98F7-15BF36BFB28E}"/>
    <cellStyle name="Comma 4 11 3 4" xfId="27767" xr:uid="{0E79760A-DCC7-4E59-8A9F-719B9F225F48}"/>
    <cellStyle name="Comma 4 11 4" xfId="4709" xr:uid="{F2F0FE9D-F27D-4BAD-9A93-850485651885}"/>
    <cellStyle name="Comma 4 11 4 2" xfId="25061" xr:uid="{075502DA-AE42-4F7E-A3A5-3C2450D8A139}"/>
    <cellStyle name="Comma 4 11 4 2 2" xfId="28872" xr:uid="{60A1AE2A-0908-4D1C-917A-5894B699A6BC}"/>
    <cellStyle name="Comma 4 11 4 3" xfId="21008" xr:uid="{959F4DA2-0FA0-419F-B3AB-D6EA17CBC9E9}"/>
    <cellStyle name="Comma 4 11 4 3 2" xfId="28659" xr:uid="{592AB524-D523-45F4-954B-1628F05616CB}"/>
    <cellStyle name="Comma 4 11 4 4" xfId="27803" xr:uid="{AD1F771A-35C4-4F11-817E-5B492E4D0E05}"/>
    <cellStyle name="Comma 4 11 5" xfId="5321" xr:uid="{C4C832C9-DE8E-4D12-962D-953A7ED22C96}"/>
    <cellStyle name="Comma 4 11 5 2" xfId="25673" xr:uid="{EE3BCB70-7A07-4669-AA95-BE9DA82BF86D}"/>
    <cellStyle name="Comma 4 11 5 2 2" xfId="28904" xr:uid="{63FA1060-154D-4C43-A15A-DADEFA250EBC}"/>
    <cellStyle name="Comma 4 11 5 3" xfId="21620" xr:uid="{37451901-DF62-4E43-BDEF-65A5A5EFA7E7}"/>
    <cellStyle name="Comma 4 11 5 3 2" xfId="28690" xr:uid="{CD28A6F4-BF13-49E7-A01D-6348460CAA3E}"/>
    <cellStyle name="Comma 4 11 5 4" xfId="27836" xr:uid="{C50F53F3-1C55-46F3-9C0D-F259E8BE56D3}"/>
    <cellStyle name="Comma 4 11 6" xfId="5933" xr:uid="{BE3C4713-D5DF-4743-B6E8-4F6AD47B5F7E}"/>
    <cellStyle name="Comma 4 11 6 2" xfId="26285" xr:uid="{18D5C474-1388-4EA3-983E-B9530CE6EFA2}"/>
    <cellStyle name="Comma 4 11 6 2 2" xfId="28938" xr:uid="{A0540E69-4A72-4B39-9C37-9254C313F1D1}"/>
    <cellStyle name="Comma 4 11 6 3" xfId="22232" xr:uid="{1AC3DC3D-027B-4264-A23D-95411B054B61}"/>
    <cellStyle name="Comma 4 11 6 3 2" xfId="28724" xr:uid="{1D03FD70-295F-4D2E-B1E6-8E609E23A6D0}"/>
    <cellStyle name="Comma 4 11 6 4" xfId="27868" xr:uid="{46A00276-D22A-495B-A651-8AC7DC5A9D11}"/>
    <cellStyle name="Comma 4 11 7" xfId="6545" xr:uid="{8EE4E707-4CBA-4EA7-841A-60230D086159}"/>
    <cellStyle name="Comma 4 11 7 2" xfId="19172" xr:uid="{03F78508-9278-4AC6-B41C-B03B6302623F}"/>
    <cellStyle name="Comma 4 11 7 2 2" xfId="28555" xr:uid="{6967F75C-F9A7-4C3B-B5D5-D100CE65389A}"/>
    <cellStyle name="Comma 4 11 7 3" xfId="27902" xr:uid="{C5F95FFE-B347-4E67-84A6-2B060BD05B1E}"/>
    <cellStyle name="Comma 4 11 8" xfId="7157" xr:uid="{3F86FDB1-4249-48C0-9C7D-D36590E47EC4}"/>
    <cellStyle name="Comma 4 11 8 2" xfId="23226" xr:uid="{4C7838DC-26C2-45FD-8717-E91E3ACCD786}"/>
    <cellStyle name="Comma 4 11 8 2 2" xfId="28772" xr:uid="{C645DE36-AC91-4A14-9278-4B64780D4D93}"/>
    <cellStyle name="Comma 4 11 8 3" xfId="27936" xr:uid="{AA82DC70-849C-48D7-A6D2-AA714F1DAA62}"/>
    <cellStyle name="Comma 4 11 9" xfId="7769" xr:uid="{7DE4AD3E-D44D-4A56-A130-8431D81C7B61}"/>
    <cellStyle name="Comma 4 11 9 2" xfId="27972" xr:uid="{47955E5B-ECC7-434D-83DE-5AE84A20EC39}"/>
    <cellStyle name="Comma 4 12" xfId="2897" xr:uid="{6650BB4C-FAB9-41F9-A8CB-445C5DF234D1}"/>
    <cellStyle name="Comma 4 12 10" xfId="8404" xr:uid="{2543533C-C9DC-47D6-86F9-317A0A0A998F}"/>
    <cellStyle name="Comma 4 12 10 2" xfId="28011" xr:uid="{758180F2-354B-4F61-804E-C90CBC9FCB72}"/>
    <cellStyle name="Comma 4 12 11" xfId="9016" xr:uid="{EA3AFB58-1659-4BDB-8BC3-2A540AB371DF}"/>
    <cellStyle name="Comma 4 12 11 2" xfId="28044" xr:uid="{0FD319AD-DA0C-4AE7-AF73-FC4AA5681F06}"/>
    <cellStyle name="Comma 4 12 12" xfId="9628" xr:uid="{A1D0C8E7-930E-4193-8396-6741E29D49C2}"/>
    <cellStyle name="Comma 4 12 12 2" xfId="28079" xr:uid="{D63F9A19-8147-4462-B0B9-327EF7BD36F1}"/>
    <cellStyle name="Comma 4 12 13" xfId="10240" xr:uid="{91F7169C-5FCA-487B-AF9D-4451ABA8772E}"/>
    <cellStyle name="Comma 4 12 13 2" xfId="28114" xr:uid="{5BBCB002-833D-49BC-8C61-BF3A616A1968}"/>
    <cellStyle name="Comma 4 12 14" xfId="10852" xr:uid="{C2725B28-0821-40A2-9181-2071F39A63E8}"/>
    <cellStyle name="Comma 4 12 14 2" xfId="28152" xr:uid="{1C568546-0FEA-4351-ABC4-7FFFFACFB95E}"/>
    <cellStyle name="Comma 4 12 15" xfId="11464" xr:uid="{DD898150-157A-46A9-A9E0-82BE8DB1326E}"/>
    <cellStyle name="Comma 4 12 15 2" xfId="28188" xr:uid="{9D8FF97A-DC29-4797-AD2F-717D513979C2}"/>
    <cellStyle name="Comma 4 12 16" xfId="12076" xr:uid="{93608777-E5CB-49A8-802B-E1DA11BD7D52}"/>
    <cellStyle name="Comma 4 12 16 2" xfId="28225" xr:uid="{9ED5E617-A203-49D0-99AA-E2E7F1F19C83}"/>
    <cellStyle name="Comma 4 12 17" xfId="12688" xr:uid="{E8DAE77A-9819-41B1-9D38-0C6FDFC5076A}"/>
    <cellStyle name="Comma 4 12 17 2" xfId="28263" xr:uid="{1B5D4736-9AB0-4C20-B252-224D96E5065A}"/>
    <cellStyle name="Comma 4 12 18" xfId="13300" xr:uid="{1959B371-C48F-4BE3-88DE-16908A01D931}"/>
    <cellStyle name="Comma 4 12 18 2" xfId="28301" xr:uid="{04882A1F-6140-425A-A3B7-20AD3535D70C}"/>
    <cellStyle name="Comma 4 12 19" xfId="13912" xr:uid="{057F7477-E9FA-40D2-9720-E37C96179527}"/>
    <cellStyle name="Comma 4 12 19 2" xfId="28336" xr:uid="{68E7C4FD-2117-48D6-9303-B0358FF8CB74}"/>
    <cellStyle name="Comma 4 12 2" xfId="3508" xr:uid="{9D24D1C0-A41A-44B1-9D9A-6C4DE4036F10}"/>
    <cellStyle name="Comma 4 12 2 2" xfId="23860" xr:uid="{E8F4E937-9F44-4B5A-89BE-7D7CD5A32AA8}"/>
    <cellStyle name="Comma 4 12 2 2 2" xfId="28807" xr:uid="{6B4D4AB3-3061-423F-ACF6-AEC27FE20FE8}"/>
    <cellStyle name="Comma 4 12 2 3" xfId="19807" xr:uid="{8270C2C0-6F47-4B3D-8FD2-94FEBB650B99}"/>
    <cellStyle name="Comma 4 12 2 3 2" xfId="28591" xr:uid="{2240CD84-4490-41AE-8CA8-09B76A45D146}"/>
    <cellStyle name="Comma 4 12 2 4" xfId="27735" xr:uid="{CBC8B192-E1C7-4495-A415-D58618A5CC44}"/>
    <cellStyle name="Comma 4 12 20" xfId="14524" xr:uid="{11A0BA90-30EC-4C9D-AF72-BF13E10E5B30}"/>
    <cellStyle name="Comma 4 12 20 2" xfId="28374" xr:uid="{EBF0B0EA-6311-4B7A-9E3A-BF79FB5D200D}"/>
    <cellStyle name="Comma 4 12 21" xfId="15136" xr:uid="{FE9A7B52-E852-4B62-822D-911AD4F7AEE4}"/>
    <cellStyle name="Comma 4 12 21 2" xfId="28413" xr:uid="{361594D7-272E-4301-92FC-4DD8C5966222}"/>
    <cellStyle name="Comma 4 12 22" xfId="15748" xr:uid="{2CAEA5C8-212E-4D15-9BF7-E5A4576D5C7B}"/>
    <cellStyle name="Comma 4 12 22 2" xfId="28450" xr:uid="{4BC419DA-94E1-4D7A-93FD-727D37429DC4}"/>
    <cellStyle name="Comma 4 12 23" xfId="16360" xr:uid="{FD3A7848-459F-45BD-9ECB-82A3DE4E6300}"/>
    <cellStyle name="Comma 4 12 23 2" xfId="28486" xr:uid="{3A07539B-2C2E-4AC1-A6CA-202FAF553C12}"/>
    <cellStyle name="Comma 4 12 24" xfId="26920" xr:uid="{98DB098E-D571-4D4D-8D62-754AAE84B27A}"/>
    <cellStyle name="Comma 4 12 24 2" xfId="28978" xr:uid="{3A221BD6-E965-416C-A085-82B7DE5F66AA}"/>
    <cellStyle name="Comma 4 12 25" xfId="27699" xr:uid="{C3E0B504-48E5-4419-94DB-563B4B889A55}"/>
    <cellStyle name="Comma 4 12 3" xfId="4120" xr:uid="{6AD51543-9A8F-4D0B-BF12-892E56DAB2BC}"/>
    <cellStyle name="Comma 4 12 3 2" xfId="24472" xr:uid="{F0CA5688-8D33-4F0D-9F91-811021F49384}"/>
    <cellStyle name="Comma 4 12 3 2 2" xfId="28841" xr:uid="{9452F22B-118A-4E08-B8A2-323FAFE43BA1}"/>
    <cellStyle name="Comma 4 12 3 3" xfId="20419" xr:uid="{0C12B31C-A88F-4DA3-B058-013E5AAD1E6A}"/>
    <cellStyle name="Comma 4 12 3 3 2" xfId="28627" xr:uid="{35332342-EE6D-4ED9-9C7B-CA69926211A8}"/>
    <cellStyle name="Comma 4 12 3 4" xfId="27769" xr:uid="{3857D4E4-FDAD-4565-933C-6D81D94FF65A}"/>
    <cellStyle name="Comma 4 12 4" xfId="4732" xr:uid="{DE4B8711-041F-4039-958D-65265CDF94AD}"/>
    <cellStyle name="Comma 4 12 4 2" xfId="25084" xr:uid="{0E1189A4-5ACF-4A6D-B84D-460334F82B5D}"/>
    <cellStyle name="Comma 4 12 4 2 2" xfId="28874" xr:uid="{E03A31FE-265E-4D6A-A5F4-3B10559C276B}"/>
    <cellStyle name="Comma 4 12 4 3" xfId="21031" xr:uid="{6C1FBFD8-7364-4DB6-97D9-A53D9C604B1C}"/>
    <cellStyle name="Comma 4 12 4 3 2" xfId="28661" xr:uid="{C815DA44-B1D8-44CC-BE8E-4817BDBB8DDF}"/>
    <cellStyle name="Comma 4 12 4 4" xfId="27805" xr:uid="{D199427D-7960-463F-843D-3FD06DECD57D}"/>
    <cellStyle name="Comma 4 12 5" xfId="5344" xr:uid="{C4234A96-F836-48C2-A7C8-8A1A7700E82D}"/>
    <cellStyle name="Comma 4 12 5 2" xfId="25696" xr:uid="{A16DACD0-50DA-45FD-B03B-D5C57C6FD3FB}"/>
    <cellStyle name="Comma 4 12 5 2 2" xfId="28906" xr:uid="{D9365D39-D0EB-46B2-8A40-F3A269526102}"/>
    <cellStyle name="Comma 4 12 5 3" xfId="21643" xr:uid="{3DE0B284-89F5-47E5-A951-4B9B5657C2B9}"/>
    <cellStyle name="Comma 4 12 5 3 2" xfId="28692" xr:uid="{842E08BE-6565-467B-AFA5-60DAE727D179}"/>
    <cellStyle name="Comma 4 12 5 4" xfId="27838" xr:uid="{969155D2-2471-4A5E-85EA-13AFCA7A396F}"/>
    <cellStyle name="Comma 4 12 6" xfId="5956" xr:uid="{A0C0D56E-9BAB-48FB-B198-5D0013095BB5}"/>
    <cellStyle name="Comma 4 12 6 2" xfId="26308" xr:uid="{BB7E6752-9866-4D1E-AA48-66DD2B047800}"/>
    <cellStyle name="Comma 4 12 6 2 2" xfId="28940" xr:uid="{24102DC9-85EB-4EA5-BA81-97E82D2A9F21}"/>
    <cellStyle name="Comma 4 12 6 3" xfId="22255" xr:uid="{84DD2F7A-7B1F-464B-A116-11C8AA2DFED8}"/>
    <cellStyle name="Comma 4 12 6 3 2" xfId="28726" xr:uid="{87649850-0FD6-4E69-8606-91B518591948}"/>
    <cellStyle name="Comma 4 12 6 4" xfId="27870" xr:uid="{396BF80F-4C67-4FDD-8B17-578683080241}"/>
    <cellStyle name="Comma 4 12 7" xfId="6568" xr:uid="{D29A8754-68DC-4BD0-9252-9F4B5DDC7F6A}"/>
    <cellStyle name="Comma 4 12 7 2" xfId="19195" xr:uid="{838F47B4-BCC6-4D72-BA0C-42D354F04FD9}"/>
    <cellStyle name="Comma 4 12 7 2 2" xfId="28557" xr:uid="{93AEAF49-3ABF-4AE4-9385-8F59BC451C2E}"/>
    <cellStyle name="Comma 4 12 7 3" xfId="27904" xr:uid="{197520EF-BA3F-49A4-955F-8CBB13AC6A8F}"/>
    <cellStyle name="Comma 4 12 8" xfId="7180" xr:uid="{2750ACF1-B407-4405-B4C6-927C97038D3F}"/>
    <cellStyle name="Comma 4 12 8 2" xfId="23249" xr:uid="{9BA702DA-BE83-47F4-B6FB-761FBCE73EB7}"/>
    <cellStyle name="Comma 4 12 8 2 2" xfId="28774" xr:uid="{A8125220-2637-4C65-A4B2-C486FABF76B3}"/>
    <cellStyle name="Comma 4 12 8 3" xfId="27938" xr:uid="{41EDF10A-762E-45BB-AC38-8AAD688C7295}"/>
    <cellStyle name="Comma 4 12 9" xfId="7792" xr:uid="{FABB57F3-D0F0-4067-9A0B-4E5A94190020}"/>
    <cellStyle name="Comma 4 12 9 2" xfId="27974" xr:uid="{B08A7DF7-651B-44FB-8C33-FF712345FD14}"/>
    <cellStyle name="Comma 4 13" xfId="2298" xr:uid="{CFD0199C-F0A1-4D72-BA68-FC9F83C9C212}"/>
    <cellStyle name="Comma 4 13 2" xfId="18593" xr:uid="{8EC92EC2-4221-4DDE-866B-724EEF986101}"/>
    <cellStyle name="Comma 4 13 2 2" xfId="28526" xr:uid="{125F7765-E1CB-4C92-80F7-25CB3EB48143}"/>
    <cellStyle name="Comma 4 13 3" xfId="22647" xr:uid="{74D23DFE-B7ED-4F42-84D2-15DA3E57BA93}"/>
    <cellStyle name="Comma 4 13 3 2" xfId="28743" xr:uid="{BBD6314E-9686-4BA8-AF74-4AAD1C196571}"/>
    <cellStyle name="Comma 4 13 4" xfId="17738" xr:uid="{7EFE28DE-C5DD-4611-BB5E-D1808B09F268}"/>
    <cellStyle name="Comma 4 13 4 2" xfId="28501" xr:uid="{A1A0B452-F013-428D-B3A4-0C783D46CE8D}"/>
    <cellStyle name="Comma 4 13 5" xfId="27665" xr:uid="{A480C989-5E54-4157-B786-79AC685BDA85}"/>
    <cellStyle name="Comma 4 14" xfId="2907" xr:uid="{4F0E2D00-0169-4D95-8E1F-3AFA9D7F064B}"/>
    <cellStyle name="Comma 4 14 2" xfId="23258" xr:uid="{39EBC181-0CEE-4184-BD8F-16B765251759}"/>
    <cellStyle name="Comma 4 14 2 2" xfId="28776" xr:uid="{D493F48E-560A-4A4C-A1FF-9FC4AF9EF225}"/>
    <cellStyle name="Comma 4 14 3" xfId="19205" xr:uid="{D8310818-971E-4CCF-ACDE-58C79871D2A8}"/>
    <cellStyle name="Comma 4 14 3 2" xfId="28560" xr:uid="{1FD64CC5-F12B-4AE3-B276-07107441A894}"/>
    <cellStyle name="Comma 4 14 4" xfId="27702" xr:uid="{284E1A42-B53B-40A9-8D49-AE6823EE02B9}"/>
    <cellStyle name="Comma 4 15" xfId="3518" xr:uid="{101E0E20-24CD-4348-BAFB-012F631E5428}"/>
    <cellStyle name="Comma 4 15 2" xfId="23870" xr:uid="{9E364382-C3BD-48C4-901A-EC1C3978B9AA}"/>
    <cellStyle name="Comma 4 15 2 2" xfId="28810" xr:uid="{D9B420E1-F567-4D8E-B0DD-2935E5100159}"/>
    <cellStyle name="Comma 4 15 3" xfId="19817" xr:uid="{BEB7ED93-0BA5-4E23-87E9-6BFF0C2AD191}"/>
    <cellStyle name="Comma 4 15 3 2" xfId="28594" xr:uid="{1B86A71E-38CE-4E77-B58F-14EEAD4183B6}"/>
    <cellStyle name="Comma 4 15 4" xfId="27738" xr:uid="{C094A3D4-B08D-4642-BE17-2E1CEFFE7BB6}"/>
    <cellStyle name="Comma 4 16" xfId="4130" xr:uid="{7E89F0A6-5D09-426F-B927-4D081C0FFA08}"/>
    <cellStyle name="Comma 4 16 2" xfId="24482" xr:uid="{642F49DB-DC5F-482F-BBFE-E8FF6627CD3E}"/>
    <cellStyle name="Comma 4 16 2 2" xfId="28844" xr:uid="{85787A0A-5153-4C24-AE1F-4B48740EB3C5}"/>
    <cellStyle name="Comma 4 16 3" xfId="20429" xr:uid="{A1F63153-D836-4046-8F50-095638F6F34E}"/>
    <cellStyle name="Comma 4 16 3 2" xfId="28630" xr:uid="{AA9034DB-E53A-4A39-9F98-CEA810686DEE}"/>
    <cellStyle name="Comma 4 16 4" xfId="27772" xr:uid="{85AF3CC5-394D-4121-B8DC-7905067233D7}"/>
    <cellStyle name="Comma 4 17" xfId="4742" xr:uid="{C0182ED8-54FA-4907-A99C-F3A02D5C05DD}"/>
    <cellStyle name="Comma 4 17 2" xfId="25094" xr:uid="{81F39A68-6E71-4B2D-AA41-E9555A8491FF}"/>
    <cellStyle name="Comma 4 17 2 2" xfId="28877" xr:uid="{FAA02337-D0F1-4680-BAE1-6EE56845BF5E}"/>
    <cellStyle name="Comma 4 17 3" xfId="21041" xr:uid="{43E42D34-67D2-435F-B5E1-0F66E74E8598}"/>
    <cellStyle name="Comma 4 17 3 2" xfId="28664" xr:uid="{26F16398-D8EC-47FD-8813-C6B96EB92376}"/>
    <cellStyle name="Comma 4 17 4" xfId="27808" xr:uid="{272296E3-200D-4953-808B-27FC282F822D}"/>
    <cellStyle name="Comma 4 18" xfId="5354" xr:uid="{5CA27986-2F1D-46B5-8D6D-2E898F4F7FDE}"/>
    <cellStyle name="Comma 4 18 2" xfId="25706" xr:uid="{E70634E6-F1B8-4A6A-A420-2B42B2BF0600}"/>
    <cellStyle name="Comma 4 18 2 2" xfId="28909" xr:uid="{29F1B15D-BEAC-4C28-AE8A-3C8AF874BD7C}"/>
    <cellStyle name="Comma 4 18 3" xfId="21653" xr:uid="{1AC995E5-361A-48A2-8DA7-CB9B11EC5458}"/>
    <cellStyle name="Comma 4 18 3 2" xfId="28695" xr:uid="{BE72F560-EA3E-4598-B5A0-8737E4F4B226}"/>
    <cellStyle name="Comma 4 18 4" xfId="27841" xr:uid="{668E1D9C-1053-4368-951E-A3A07438B067}"/>
    <cellStyle name="Comma 4 19" xfId="5966" xr:uid="{F64738DF-4D94-4E63-B34F-F64848FA063F}"/>
    <cellStyle name="Comma 4 19 2" xfId="18212" xr:uid="{59E60D0F-FC1F-40BA-8DB8-B82FD1A75374}"/>
    <cellStyle name="Comma 4 19 2 2" xfId="28515" xr:uid="{7A15FC6D-A86E-4F34-BD6C-F86D8B429E66}"/>
    <cellStyle name="Comma 4 19 3" xfId="27873" xr:uid="{9D358C63-5DD9-42DB-97EE-08235857D7BF}"/>
    <cellStyle name="Comma 4 2" xfId="160" xr:uid="{9E6CA9EF-98D1-49D7-9C5B-34B1D84B5C8E}"/>
    <cellStyle name="Comma 4 2 10" xfId="7381" xr:uid="{8DD208EC-84B0-4841-9AB5-2FF7A24FAA24}"/>
    <cellStyle name="Comma 4 2 10 2" xfId="29722" xr:uid="{F1AD985E-0295-4B89-9069-BA8960C86740}"/>
    <cellStyle name="Comma 4 2 10 3" xfId="27947" xr:uid="{48CDB813-21A3-4237-B48E-0C63E284769E}"/>
    <cellStyle name="Comma 4 2 11" xfId="7993" xr:uid="{F0C4B672-383B-45C3-9EBC-61B61439B9B3}"/>
    <cellStyle name="Comma 4 2 11 2" xfId="27983" xr:uid="{DADC39E6-FF47-48F5-A91F-3009C989CF85}"/>
    <cellStyle name="Comma 4 2 12" xfId="8605" xr:uid="{912F03EE-2800-406E-BC41-BBAD84F8CD42}"/>
    <cellStyle name="Comma 4 2 12 2" xfId="28019" xr:uid="{B1A96135-CDB5-431C-B203-6B6396F91026}"/>
    <cellStyle name="Comma 4 2 13" xfId="9217" xr:uid="{ADEB546F-70EE-4CAB-9901-72D9CA5EA66C}"/>
    <cellStyle name="Comma 4 2 13 2" xfId="28053" xr:uid="{10E3E15F-D3D3-4E74-BA6C-9D6269E2C9DF}"/>
    <cellStyle name="Comma 4 2 14" xfId="9829" xr:uid="{E51B627B-09A6-498A-80C7-F10239BC7AF9}"/>
    <cellStyle name="Comma 4 2 14 2" xfId="28089" xr:uid="{53233104-5910-4D4D-B8A4-E36B3ADB239D}"/>
    <cellStyle name="Comma 4 2 15" xfId="10441" xr:uid="{EE46708C-B1D3-4AA1-AB79-8FD334F341AD}"/>
    <cellStyle name="Comma 4 2 15 2" xfId="28123" xr:uid="{4BEF5CC8-E983-4A83-B9F7-84C6EFEB18EF}"/>
    <cellStyle name="Comma 4 2 16" xfId="11053" xr:uid="{654FD480-C9F5-463E-B0FE-EDA997F56FE8}"/>
    <cellStyle name="Comma 4 2 16 2" xfId="28163" xr:uid="{B3EF4BE9-6CED-40CC-A742-C2F3551AF62D}"/>
    <cellStyle name="Comma 4 2 17" xfId="11665" xr:uid="{1E243A65-A5A6-4918-82CD-8430EC85CF5E}"/>
    <cellStyle name="Comma 4 2 17 2" xfId="28199" xr:uid="{434BCE5C-8089-494A-8FC9-E8AA1625A773}"/>
    <cellStyle name="Comma 4 2 18" xfId="12277" xr:uid="{9D89544C-9ED0-4F54-B21F-FBB759F5D44F}"/>
    <cellStyle name="Comma 4 2 18 2" xfId="28236" xr:uid="{E7537C1F-7059-4250-B512-346F9ED0706A}"/>
    <cellStyle name="Comma 4 2 19" xfId="12889" xr:uid="{646E8385-6FA7-4D80-88A4-7514E02D3977}"/>
    <cellStyle name="Comma 4 2 19 2" xfId="28273" xr:uid="{0B6290A7-38BB-4D6F-8ABA-FD56846E1A39}"/>
    <cellStyle name="Comma 4 2 2" xfId="881" xr:uid="{057B5FEC-54F4-414B-A4C4-9E3AC79BF2DA}"/>
    <cellStyle name="Comma 4 2 2 10" xfId="27672" xr:uid="{9B871319-C1FD-4F8A-9E57-D3AA9E876E3F}"/>
    <cellStyle name="Comma 4 2 2 11" xfId="2489" xr:uid="{9D078BE0-0C2D-43F8-9336-1FF885072CF9}"/>
    <cellStyle name="Comma 4 2 2 2" xfId="18784" xr:uid="{433F825F-4018-43C9-AD66-E7725CDC22BE}"/>
    <cellStyle name="Comma 4 2 2 2 2" xfId="29386" xr:uid="{610DABB7-3D91-46E9-913A-0A5F5975B3CE}"/>
    <cellStyle name="Comma 4 2 2 2 3" xfId="29362" xr:uid="{8CA65960-AFE1-441F-9EDD-ABF9734571CE}"/>
    <cellStyle name="Comma 4 2 2 2 4" xfId="28533" xr:uid="{B386F374-5BFC-4EB4-9DB3-A4B176DB45AD}"/>
    <cellStyle name="Comma 4 2 2 3" xfId="22838" xr:uid="{4CDDF7F8-7660-46A2-A79D-E97791D98F66}"/>
    <cellStyle name="Comma 4 2 2 3 2" xfId="29434" xr:uid="{3BF2EF31-B116-46D5-96CE-FCFD8B134C01}"/>
    <cellStyle name="Comma 4 2 2 3 3" xfId="28748" xr:uid="{D61F35CE-2D0C-48B2-AA36-2B8BACFD599E}"/>
    <cellStyle name="Comma 4 2 2 4" xfId="17929" xr:uid="{51F3D823-D531-4263-94DD-9627A31B4C9E}"/>
    <cellStyle name="Comma 4 2 2 4 2" xfId="29487" xr:uid="{301AC1CE-D49F-4EB2-B03B-5F8740A15323}"/>
    <cellStyle name="Comma 4 2 2 4 3" xfId="28507" xr:uid="{8D1A75DB-08ED-43A3-B169-70535D9B769C}"/>
    <cellStyle name="Comma 4 2 2 5" xfId="27228" xr:uid="{1FC56054-98CA-4A04-9447-1D68BD145ADF}"/>
    <cellStyle name="Comma 4 2 2 5 2" xfId="29545" xr:uid="{C780FC56-AB4C-4224-8DBD-0FD99CA880B4}"/>
    <cellStyle name="Comma 4 2 2 6" xfId="29636" xr:uid="{B4E9461C-1B4F-4F48-8539-49360BA9E378}"/>
    <cellStyle name="Comma 4 2 2 7" xfId="29689" xr:uid="{AC391DCB-CB49-4FD2-BB0B-720CA13B634D}"/>
    <cellStyle name="Comma 4 2 2 8" xfId="29741" xr:uid="{17DDBA76-1976-4BE6-9ECD-C6188F66F485}"/>
    <cellStyle name="Comma 4 2 2 9" xfId="29291" xr:uid="{5B7EA1D4-B26A-41A9-AF22-7EB11FB72449}"/>
    <cellStyle name="Comma 4 2 20" xfId="13501" xr:uid="{B4DBC988-E388-4838-AE4E-ED0BDC91E767}"/>
    <cellStyle name="Comma 4 2 20 2" xfId="28311" xr:uid="{FF5D0057-FEFD-4BC4-8F67-5296EEDF540A}"/>
    <cellStyle name="Comma 4 2 21" xfId="14113" xr:uid="{EE064F64-16D2-4C08-B8B2-7CE55683AAC5}"/>
    <cellStyle name="Comma 4 2 21 2" xfId="28346" xr:uid="{A7137F0F-A5D9-42A8-85D1-BD953987C3E8}"/>
    <cellStyle name="Comma 4 2 22" xfId="14725" xr:uid="{069493D2-0067-432C-828F-B30A59466EAE}"/>
    <cellStyle name="Comma 4 2 22 2" xfId="28384" xr:uid="{F217A2ED-FA07-4B39-996B-A3A6185708A7}"/>
    <cellStyle name="Comma 4 2 23" xfId="15337" xr:uid="{552BDFFE-A338-4E4F-B1BD-CED55D523033}"/>
    <cellStyle name="Comma 4 2 23 2" xfId="28423" xr:uid="{8B89E346-7901-4CAC-9D2E-51E9455BE570}"/>
    <cellStyle name="Comma 4 2 24" xfId="15949" xr:uid="{D442EE9C-C3D1-4F1B-AC13-83BDF2DD733C}"/>
    <cellStyle name="Comma 4 2 24 2" xfId="28460" xr:uid="{46BE70C5-2FBB-49B0-ABC4-28F1344E39A2}"/>
    <cellStyle name="Comma 4 2 25" xfId="26509" xr:uid="{0471E891-268D-4A4A-A1F6-DEB1821902A5}"/>
    <cellStyle name="Comma 4 2 25 2" xfId="28952" xr:uid="{79FC834C-3547-4991-B0E3-86BF84BEB9CB}"/>
    <cellStyle name="Comma 4 2 26" xfId="2108" xr:uid="{704D1B4D-3A8A-4F8E-822D-A41564423BF9}"/>
    <cellStyle name="Comma 4 2 26 2" xfId="27658" xr:uid="{CCD06F71-8B71-46A3-B949-BA75CF20F733}"/>
    <cellStyle name="Comma 4 2 27" xfId="27042" xr:uid="{904D2D8B-03A7-48FC-9BBA-4EB8291121D0}"/>
    <cellStyle name="Comma 4 2 27 2" xfId="29055" xr:uid="{9AA8D14F-F804-42F1-B9B8-C63B0E5D1121}"/>
    <cellStyle name="Comma 4 2 28" xfId="27621" xr:uid="{3252FD9B-E43E-49BB-B7E0-94DA9BE053C3}"/>
    <cellStyle name="Comma 4 2 29" xfId="1820" xr:uid="{8F85CD64-8E18-4DE9-B95D-BABB53D49F50}"/>
    <cellStyle name="Comma 4 2 3" xfId="3098" xr:uid="{5E1E9D6C-88E1-4FD2-A837-BB6ADCC1EC5A}"/>
    <cellStyle name="Comma 4 2 3 2" xfId="23449" xr:uid="{41CB5094-A286-4DF0-A959-4FCB48230E7D}"/>
    <cellStyle name="Comma 4 2 3 2 2" xfId="28782" xr:uid="{FA18CE1B-C613-4149-BF32-F1F8B27D0891}"/>
    <cellStyle name="Comma 4 2 3 3" xfId="19396" xr:uid="{76C32049-9357-4268-B0EB-26AB445563DF}"/>
    <cellStyle name="Comma 4 2 3 3 2" xfId="28566" xr:uid="{4264D5ED-80A9-445C-B9C4-AD135BDD3A18}"/>
    <cellStyle name="Comma 4 2 3 4" xfId="29339" xr:uid="{8430D1F2-189C-4621-BCC6-311FFF168CA1}"/>
    <cellStyle name="Comma 4 2 3 5" xfId="27709" xr:uid="{27535299-8BA7-4210-96B2-B3431181E112}"/>
    <cellStyle name="Comma 4 2 4" xfId="3709" xr:uid="{B2F60216-07CA-4194-9822-B0CE52860539}"/>
    <cellStyle name="Comma 4 2 4 2" xfId="24061" xr:uid="{E5423737-64B6-4580-9A0E-DF30F92CA727}"/>
    <cellStyle name="Comma 4 2 4 2 2" xfId="28815" xr:uid="{1D877277-1A24-47F8-81FE-DC99B0B65B70}"/>
    <cellStyle name="Comma 4 2 4 3" xfId="20008" xr:uid="{78C82ADC-5798-474B-BE46-FA6B4850D341}"/>
    <cellStyle name="Comma 4 2 4 3 2" xfId="28600" xr:uid="{63FA3A87-B8C9-406F-8C8E-ECD70BF84640}"/>
    <cellStyle name="Comma 4 2 4 4" xfId="29253" xr:uid="{88A9E696-F15C-4368-824F-09159730B7D0}"/>
    <cellStyle name="Comma 4 2 4 5" xfId="27744" xr:uid="{A63F680E-952E-4540-8C2F-4011E4861C27}"/>
    <cellStyle name="Comma 4 2 5" xfId="4321" xr:uid="{AAD10A2C-699A-4C2D-8C0A-186A9E7E3B1E}"/>
    <cellStyle name="Comma 4 2 5 2" xfId="24673" xr:uid="{39324D30-6E42-4910-8B83-C96142005F70}"/>
    <cellStyle name="Comma 4 2 5 2 2" xfId="28849" xr:uid="{A6ADC587-00BA-4CFD-93C8-D844468DB43F}"/>
    <cellStyle name="Comma 4 2 5 3" xfId="20620" xr:uid="{920190C7-A9DC-4E08-9928-EC34E3CBDF6B}"/>
    <cellStyle name="Comma 4 2 5 3 2" xfId="28636" xr:uid="{0CF180A0-9EE3-40A3-AC4C-271FE4CFD9CB}"/>
    <cellStyle name="Comma 4 2 5 4" xfId="29416" xr:uid="{11DA1395-9B5C-4819-8ADD-A04E0BC510B1}"/>
    <cellStyle name="Comma 4 2 5 5" xfId="27778" xr:uid="{4CED38D7-BB02-45F9-A11A-61FB32F4454D}"/>
    <cellStyle name="Comma 4 2 6" xfId="4933" xr:uid="{3579C5A7-7C1F-4FC3-8D9E-F077B66FBF76}"/>
    <cellStyle name="Comma 4 2 6 2" xfId="25285" xr:uid="{607C0769-0C51-41CC-A7EC-ACA4C47E3510}"/>
    <cellStyle name="Comma 4 2 6 2 2" xfId="28882" xr:uid="{F7E06C50-4F1E-45CB-8151-EEE5353F5D82}"/>
    <cellStyle name="Comma 4 2 6 3" xfId="21232" xr:uid="{FA8FF43A-7EE9-48A3-BC66-738EC6379EC9}"/>
    <cellStyle name="Comma 4 2 6 3 2" xfId="28669" xr:uid="{CE781847-15F1-4CF9-8CE0-44CE1BA85F64}"/>
    <cellStyle name="Comma 4 2 6 4" xfId="29468" xr:uid="{FCC10E83-BB16-478D-AC4F-F64C0FB93943}"/>
    <cellStyle name="Comma 4 2 6 5" xfId="27814" xr:uid="{50A6539B-310C-411C-A9C3-2E6734DCBF90}"/>
    <cellStyle name="Comma 4 2 7" xfId="5545" xr:uid="{51F50E3A-426B-4C39-A6C9-2202DDF12D74}"/>
    <cellStyle name="Comma 4 2 7 2" xfId="25897" xr:uid="{1F06848A-2734-43E7-95C1-7D2FD17AC2C7}"/>
    <cellStyle name="Comma 4 2 7 2 2" xfId="28916" xr:uid="{44FE200C-B5FC-4AE3-9F4C-12284765D85B}"/>
    <cellStyle name="Comma 4 2 7 3" xfId="21844" xr:uid="{F69AECF5-F525-434C-9794-2C4F8A3E3F3A}"/>
    <cellStyle name="Comma 4 2 7 3 2" xfId="28701" xr:uid="{E1356077-84F3-4093-961F-28A05B6B9202}"/>
    <cellStyle name="Comma 4 2 7 4" xfId="29526" xr:uid="{2846FEB3-8EDC-461C-98A3-D971C2D29BF8}"/>
    <cellStyle name="Comma 4 2 7 5" xfId="27847" xr:uid="{912ACC89-2764-4EF7-A012-25BB8643801C}"/>
    <cellStyle name="Comma 4 2 8" xfId="6157" xr:uid="{EE30A5AB-8358-4209-AFC8-EAE476910589}"/>
    <cellStyle name="Comma 4 2 8 2" xfId="18403" xr:uid="{4EADCD8E-888F-4725-9BF0-FFBFB6073CC6}"/>
    <cellStyle name="Comma 4 2 8 2 2" xfId="28521" xr:uid="{5F41F00C-4B08-457F-838B-BC193331414B}"/>
    <cellStyle name="Comma 4 2 8 3" xfId="29617" xr:uid="{28BA8905-762E-48FC-81F6-404B40CF563F}"/>
    <cellStyle name="Comma 4 2 8 4" xfId="27879" xr:uid="{D705B814-CFFA-4D06-8D15-3F16085220F1}"/>
    <cellStyle name="Comma 4 2 9" xfId="6769" xr:uid="{8850E2B2-296C-4E9E-A513-37A0FA82E190}"/>
    <cellStyle name="Comma 4 2 9 2" xfId="22456" xr:uid="{705F44C5-6D53-4170-B9A9-A24E5035B224}"/>
    <cellStyle name="Comma 4 2 9 2 2" xfId="28736" xr:uid="{28747B42-BAB7-474B-931D-930C3FD71928}"/>
    <cellStyle name="Comma 4 2 9 3" xfId="29670" xr:uid="{DBA171DE-3312-406F-BE4D-30CB01C74201}"/>
    <cellStyle name="Comma 4 2 9 4" xfId="27913" xr:uid="{DC914A4A-9D19-4543-9BEC-63281631024B}"/>
    <cellStyle name="Comma 4 20" xfId="6578" xr:uid="{00BF69A8-13AD-4C16-A83F-FD58B2C5DACD}"/>
    <cellStyle name="Comma 4 20 2" xfId="22265" xr:uid="{1A560741-C5E8-44CA-9898-480C3A78A378}"/>
    <cellStyle name="Comma 4 20 2 2" xfId="28729" xr:uid="{15ECAE98-666D-4F33-85B4-8B98AB6246C1}"/>
    <cellStyle name="Comma 4 20 3" xfId="27907" xr:uid="{5CA554D3-F099-4B87-AFA4-81184BC6BE9B}"/>
    <cellStyle name="Comma 4 21" xfId="7190" xr:uid="{1284F174-5A19-4C9B-BF49-227CF3C4C1AD}"/>
    <cellStyle name="Comma 4 21 2" xfId="27941" xr:uid="{7309A243-77E9-419B-B309-51B10F7AC45F}"/>
    <cellStyle name="Comma 4 22" xfId="7802" xr:uid="{6DD2F216-4434-4061-8309-65B2073559FC}"/>
    <cellStyle name="Comma 4 22 2" xfId="27977" xr:uid="{4C82B038-A572-4C78-B137-D1535787D220}"/>
    <cellStyle name="Comma 4 23" xfId="8414" xr:uid="{B0CF669E-5CBE-4D04-8614-064F05801C41}"/>
    <cellStyle name="Comma 4 23 2" xfId="28014" xr:uid="{63F92A76-5A7E-4F00-808E-FECF2CA2855F}"/>
    <cellStyle name="Comma 4 24" xfId="9026" xr:uid="{17D3FAC5-F259-4ED8-9DCC-A319406CC21F}"/>
    <cellStyle name="Comma 4 24 2" xfId="28047" xr:uid="{F61E1319-837B-413C-AB02-F6376E69879F}"/>
    <cellStyle name="Comma 4 25" xfId="9638" xr:uid="{7F2EEFC9-2B32-44D1-B221-46C4642A1850}"/>
    <cellStyle name="Comma 4 25 2" xfId="28082" xr:uid="{FA2ABF9C-228F-46B4-9EEA-3245A67FF6E9}"/>
    <cellStyle name="Comma 4 26" xfId="10250" xr:uid="{CD22FC4A-19DC-4065-ACFF-12D9A3307FC8}"/>
    <cellStyle name="Comma 4 26 2" xfId="28117" xr:uid="{0D682DF3-40A9-4FE8-AA93-E56ABB46F4A6}"/>
    <cellStyle name="Comma 4 27" xfId="10862" xr:uid="{B0DA4E66-D9C5-4DFE-B836-007B32BEB37D}"/>
    <cellStyle name="Comma 4 27 2" xfId="28155" xr:uid="{C877AC4B-EA64-45D5-8FC9-FB5011EBEA2D}"/>
    <cellStyle name="Comma 4 28" xfId="11474" xr:uid="{7B7AFDA3-D6DB-4986-B0E6-5D0C67C95ED5}"/>
    <cellStyle name="Comma 4 28 2" xfId="28191" xr:uid="{8B9E2E18-588B-4A45-86AE-41BF18E18570}"/>
    <cellStyle name="Comma 4 29" xfId="12086" xr:uid="{8E4E8C1D-3EAA-440A-B78D-E1A35FDAAC16}"/>
    <cellStyle name="Comma 4 29 2" xfId="28228" xr:uid="{430D2DC0-AD48-412F-B543-1F549C3DE788}"/>
    <cellStyle name="Comma 4 3" xfId="161" xr:uid="{427E3CB0-179F-425E-B2CB-689D0A0D85FF}"/>
    <cellStyle name="Comma 4 3 10" xfId="8197" xr:uid="{80F65919-5482-446E-8D2F-0C1F0882BF57}"/>
    <cellStyle name="Comma 4 3 10 2" xfId="27990" xr:uid="{3C6D535E-2EAD-4182-B091-2A5293BAB0D7}"/>
    <cellStyle name="Comma 4 3 11" xfId="8809" xr:uid="{BF03AC8A-9493-4FF6-AD44-5AE898DFC74B}"/>
    <cellStyle name="Comma 4 3 11 2" xfId="28025" xr:uid="{DAABB9F8-1C1C-4F40-83F7-00ECA1E38BC5}"/>
    <cellStyle name="Comma 4 3 12" xfId="9421" xr:uid="{AD0F7A84-93C6-4759-8097-F02DECADF1C3}"/>
    <cellStyle name="Comma 4 3 12 2" xfId="28059" xr:uid="{E9BA6774-A0FB-4C56-900D-059A4A982462}"/>
    <cellStyle name="Comma 4 3 13" xfId="10033" xr:uid="{6FC95894-D6CC-4786-AF25-5117981A2BF8}"/>
    <cellStyle name="Comma 4 3 13 2" xfId="28095" xr:uid="{6FF07D15-3332-4E5D-B7C2-FE643660715E}"/>
    <cellStyle name="Comma 4 3 14" xfId="10645" xr:uid="{DCA2B608-D58E-4A88-BE60-FA5C1562B167}"/>
    <cellStyle name="Comma 4 3 14 2" xfId="28131" xr:uid="{54B16C2B-04B0-4E5F-9290-F4F197261C19}"/>
    <cellStyle name="Comma 4 3 15" xfId="11257" xr:uid="{5580990B-54FB-4E5B-AEB9-62AD838BD866}"/>
    <cellStyle name="Comma 4 3 15 2" xfId="28167" xr:uid="{AB3528EF-418A-45B2-BC82-E6D578D66770}"/>
    <cellStyle name="Comma 4 3 16" xfId="11869" xr:uid="{A91B0E45-BEE6-4E87-9F81-933A75647B1C}"/>
    <cellStyle name="Comma 4 3 16 2" xfId="28205" xr:uid="{78783A76-E397-49E8-B0B3-1046A7703985}"/>
    <cellStyle name="Comma 4 3 17" xfId="12481" xr:uid="{ACA2E981-9255-485F-B2CC-4E4E43EDAEBE}"/>
    <cellStyle name="Comma 4 3 17 2" xfId="28242" xr:uid="{C69BD0C4-34D0-4A9B-A756-8BED6ADE4A58}"/>
    <cellStyle name="Comma 4 3 18" xfId="13093" xr:uid="{67B9CFD6-980D-40CD-B8B0-70DB68F6563C}"/>
    <cellStyle name="Comma 4 3 18 2" xfId="28280" xr:uid="{E57A849A-8DE5-4BE9-A0F1-548837629774}"/>
    <cellStyle name="Comma 4 3 19" xfId="13705" xr:uid="{2D29F47F-812D-4AE2-8F1F-75C274FB457C}"/>
    <cellStyle name="Comma 4 3 19 2" xfId="28316" xr:uid="{7CB51890-F7C7-4BFC-95D0-D10070FCBD47}"/>
    <cellStyle name="Comma 4 3 2" xfId="36" xr:uid="{A7092D72-DB67-4AFF-B373-A961383AB103}"/>
    <cellStyle name="Comma 4 3 2 2" xfId="19600" xr:uid="{BD57DA38-89BC-4D50-8518-FB6F46EF6104}"/>
    <cellStyle name="Comma 4 3 2 2 2" xfId="28571" xr:uid="{102DF924-D2B0-4FF6-B813-137A366A0323}"/>
    <cellStyle name="Comma 4 3 2 3" xfId="23653" xr:uid="{FB42B44B-B9BB-4481-88B9-45D4D572D75C}"/>
    <cellStyle name="Comma 4 3 2 3 2" xfId="28787" xr:uid="{E7681C6C-5B6C-4BBA-A052-266DD195C84D}"/>
    <cellStyle name="Comma 4 3 2 4" xfId="18130" xr:uid="{84E18E6A-00CE-418B-A48C-4F6DA45C9F20}"/>
    <cellStyle name="Comma 4 3 2 4 2" xfId="28512" xr:uid="{C68B693E-6FAF-4FEA-85EB-FDB30BE4C499}"/>
    <cellStyle name="Comma 4 3 2 5" xfId="27398" xr:uid="{7B2AFA68-48DD-41A6-B55A-56FAF0EBC6DC}"/>
    <cellStyle name="Comma 4 3 2 5 2" xfId="29273" xr:uid="{7265F20E-6D35-4B84-8FB8-93354092263B}"/>
    <cellStyle name="Comma 4 3 2 6" xfId="27714" xr:uid="{D93F99E5-3ED8-4904-AF3B-EE2C5E71300A}"/>
    <cellStyle name="Comma 4 3 2 7" xfId="3302" xr:uid="{A44091FA-6261-491E-8B23-715C1FFFFF80}"/>
    <cellStyle name="Comma 4 3 2 8" xfId="1400" xr:uid="{F702D250-8641-41B0-B7DF-A2B67B40D2FE}"/>
    <cellStyle name="Comma 4 3 20" xfId="14317" xr:uid="{38355263-F8EC-42EF-B591-B66850FF6323}"/>
    <cellStyle name="Comma 4 3 20 2" xfId="28353" xr:uid="{405B7CA2-765F-46FC-9C39-56737D113318}"/>
    <cellStyle name="Comma 4 3 21" xfId="14929" xr:uid="{618345D5-9574-4B75-A205-06117B913E1F}"/>
    <cellStyle name="Comma 4 3 21 2" xfId="28391" xr:uid="{8F7F2DE3-57DC-44AB-B16E-A1A89CEC1A2A}"/>
    <cellStyle name="Comma 4 3 22" xfId="15541" xr:uid="{FB9874F8-16D0-440C-904F-E7373E8ABBD3}"/>
    <cellStyle name="Comma 4 3 22 2" xfId="28429" xr:uid="{463BEEA0-C7EF-42EC-9249-707EC260F7F1}"/>
    <cellStyle name="Comma 4 3 23" xfId="16153" xr:uid="{6CA38A95-3738-4E15-BA7B-FE9020E6285D}"/>
    <cellStyle name="Comma 4 3 23 2" xfId="28465" xr:uid="{64E0FCFD-5DB3-47E3-8D68-4C4C4C24FC88}"/>
    <cellStyle name="Comma 4 3 24" xfId="26713" xr:uid="{55491AAD-B409-44CE-A31B-D88EA3B5F03D}"/>
    <cellStyle name="Comma 4 3 24 2" xfId="28957" xr:uid="{575D82C1-6B50-42DC-B51D-DC54EBB86112}"/>
    <cellStyle name="Comma 4 3 25" xfId="27043" xr:uid="{E0622711-DF68-4C73-9CBD-95F80B4A5265}"/>
    <cellStyle name="Comma 4 3 25 2" xfId="29153" xr:uid="{9DC21ADF-52B6-41E1-ADE3-42173EBA14F7}"/>
    <cellStyle name="Comma 4 3 26" xfId="27680" xr:uid="{447B9C5D-2E7B-4212-B59C-E6C2AFB749E8}"/>
    <cellStyle name="Comma 4 3 27" xfId="2692" xr:uid="{C910B83E-5224-4E54-AF71-CFD76F38843A}"/>
    <cellStyle name="Comma 4 3 3" xfId="3913" xr:uid="{B868AEEB-3D3E-42CC-B3B2-F47EAAA2B092}"/>
    <cellStyle name="Comma 4 3 3 2" xfId="24265" xr:uid="{1CA0B89E-0784-44B5-BF08-E9B678B07A89}"/>
    <cellStyle name="Comma 4 3 3 2 2" xfId="28820" xr:uid="{992A45A9-4C0F-4695-9976-89A558A8A028}"/>
    <cellStyle name="Comma 4 3 3 3" xfId="20212" xr:uid="{A2333576-25EC-49BA-AA9E-0A8F3CABE4AA}"/>
    <cellStyle name="Comma 4 3 3 3 2" xfId="28605" xr:uid="{5DEC1746-0BB7-4AD8-AD0A-DE6D0AF51809}"/>
    <cellStyle name="Comma 4 3 3 4" xfId="27749" xr:uid="{0D22A788-A1D6-4F1E-822F-590D1C1FF45E}"/>
    <cellStyle name="Comma 4 3 4" xfId="4525" xr:uid="{6D464244-9CE8-41A8-B1A2-9AC6F266B856}"/>
    <cellStyle name="Comma 4 3 4 2" xfId="24877" xr:uid="{03C1D7C6-17DD-4EB5-991C-6C14842100FB}"/>
    <cellStyle name="Comma 4 3 4 2 2" xfId="28854" xr:uid="{C671C7A1-A63F-4FA4-B437-820108CC8C68}"/>
    <cellStyle name="Comma 4 3 4 3" xfId="20824" xr:uid="{0BB93C7A-0C23-4E63-A669-C654E39EC2B3}"/>
    <cellStyle name="Comma 4 3 4 3 2" xfId="28641" xr:uid="{FC1D4D86-8647-494F-9B3E-C2F7F89737E5}"/>
    <cellStyle name="Comma 4 3 4 4" xfId="27784" xr:uid="{ABACBB78-7DA3-4445-9F93-A4175AA9D0A9}"/>
    <cellStyle name="Comma 4 3 5" xfId="5137" xr:uid="{1098E929-7D12-4B31-9E4C-0F2B594FF344}"/>
    <cellStyle name="Comma 4 3 5 2" xfId="25489" xr:uid="{B47FB579-3078-4AA9-8FE0-950E64431CB9}"/>
    <cellStyle name="Comma 4 3 5 2 2" xfId="28887" xr:uid="{E8AE8097-5DA9-4F3F-A4F4-51299717807D}"/>
    <cellStyle name="Comma 4 3 5 3" xfId="21436" xr:uid="{938F00A8-041E-4D19-A25C-ABDA6B5444A6}"/>
    <cellStyle name="Comma 4 3 5 3 2" xfId="28674" xr:uid="{F5BE3176-C538-4CD7-9E64-720F9DB026AF}"/>
    <cellStyle name="Comma 4 3 5 4" xfId="27819" xr:uid="{754B0126-3395-4B0D-82FF-A79A66912EE2}"/>
    <cellStyle name="Comma 4 3 6" xfId="5749" xr:uid="{0AFC8B82-3BB2-4260-86EE-FCD456EDD481}"/>
    <cellStyle name="Comma 4 3 6 2" xfId="26101" xr:uid="{E598854D-FC51-4E35-927F-11C92CA5418B}"/>
    <cellStyle name="Comma 4 3 6 2 2" xfId="28921" xr:uid="{0250EF13-B46E-4FB7-A512-355B45758387}"/>
    <cellStyle name="Comma 4 3 6 3" xfId="22048" xr:uid="{46F23BE8-4A81-4232-BC24-17D2D62A6935}"/>
    <cellStyle name="Comma 4 3 6 3 2" xfId="28707" xr:uid="{416E7679-FDC1-40E2-A094-48D78206CEDC}"/>
    <cellStyle name="Comma 4 3 6 4" xfId="27852" xr:uid="{13C7B91B-6CA2-4682-A843-9804A8F94766}"/>
    <cellStyle name="Comma 4 3 7" xfId="6361" xr:uid="{85A832E2-F49A-44BC-916A-6E8124D95E0C}"/>
    <cellStyle name="Comma 4 3 7 2" xfId="18988" xr:uid="{56E2407D-912B-46EA-9B7B-ECA3FE890569}"/>
    <cellStyle name="Comma 4 3 7 2 2" xfId="28538" xr:uid="{79DC7D84-D20F-45C0-9DF8-2309868D50DB}"/>
    <cellStyle name="Comma 4 3 7 3" xfId="27885" xr:uid="{2B208612-6A15-45B3-BD4C-4FAB6C3371FD}"/>
    <cellStyle name="Comma 4 3 8" xfId="6973" xr:uid="{594878B7-ED28-49C6-8150-27E1797CEA0B}"/>
    <cellStyle name="Comma 4 3 8 2" xfId="23042" xr:uid="{0D3F2E50-EFE6-4323-9250-242BB637BD06}"/>
    <cellStyle name="Comma 4 3 8 2 2" xfId="28754" xr:uid="{58F9369F-D987-4201-A40B-44D61EBFF663}"/>
    <cellStyle name="Comma 4 3 8 3" xfId="27920" xr:uid="{002B9503-6BDD-417D-BED6-5BC164832FCE}"/>
    <cellStyle name="Comma 4 3 9" xfId="7585" xr:uid="{2CC40786-96CB-48B9-B4BD-5783A6D22AF4}"/>
    <cellStyle name="Comma 4 3 9 2" xfId="27954" xr:uid="{56BDBEE3-1A32-4224-A592-E0015446DCAB}"/>
    <cellStyle name="Comma 4 30" xfId="12698" xr:uid="{E6032FAC-1149-44E4-9C9A-3F6745C12194}"/>
    <cellStyle name="Comma 4 30 2" xfId="28266" xr:uid="{4960C33D-7D5A-400D-AA9D-72CB4124AD2B}"/>
    <cellStyle name="Comma 4 31" xfId="13310" xr:uid="{52A20271-4EF1-4AB8-AE62-3B3DCD55C11C}"/>
    <cellStyle name="Comma 4 31 2" xfId="28304" xr:uid="{27359F60-63FC-487B-8CA6-64CA29674B9E}"/>
    <cellStyle name="Comma 4 32" xfId="13922" xr:uid="{A28E513A-E7A4-41B1-AC11-DAE2665697B0}"/>
    <cellStyle name="Comma 4 32 2" xfId="28339" xr:uid="{C1F3B850-D6D9-40A3-85E2-F0A850B6600F}"/>
    <cellStyle name="Comma 4 33" xfId="14534" xr:uid="{9FDBA9A8-81D9-4488-95ED-47ED50A2BD99}"/>
    <cellStyle name="Comma 4 33 2" xfId="28377" xr:uid="{77211BC4-EB87-42AA-A1B4-79E24FBC5C12}"/>
    <cellStyle name="Comma 4 34" xfId="15146" xr:uid="{7C55FDBC-5C24-4193-9025-97F967952FF6}"/>
    <cellStyle name="Comma 4 34 2" xfId="28416" xr:uid="{006D4563-4787-4A57-823A-781F789007FC}"/>
    <cellStyle name="Comma 4 35" xfId="15758" xr:uid="{564F8799-DF27-40AC-9AD3-19930F037240}"/>
    <cellStyle name="Comma 4 35 2" xfId="28453" xr:uid="{860BDD3C-9BD1-4BE7-B762-7FFDE81DAF38}"/>
    <cellStyle name="Comma 4 36" xfId="26318" xr:uid="{494EB0C1-EF37-405F-9C10-0C73ED7987A3}"/>
    <cellStyle name="Comma 4 36 2" xfId="28943" xr:uid="{2A45AC93-8A9E-4878-96BD-CDD2578E81EE}"/>
    <cellStyle name="Comma 4 37" xfId="1897" xr:uid="{8CE7C7AF-4D1E-4A31-8337-99775C7E1FEF}"/>
    <cellStyle name="Comma 4 37 2" xfId="27633" xr:uid="{04102E93-851F-4E74-8D6D-4A01ABCA5697}"/>
    <cellStyle name="Comma 4 38" xfId="1881" xr:uid="{1C6B9C7D-11CB-4F94-9D1F-8250D8E6F029}"/>
    <cellStyle name="Comma 4 39" xfId="1769" xr:uid="{59AB3247-84A3-4D67-9634-15F09CF17F18}"/>
    <cellStyle name="Comma 4 39 2" xfId="29011" xr:uid="{8F8BC275-2DC3-494C-BF5D-6B93BC861959}"/>
    <cellStyle name="Comma 4 4" xfId="159" xr:uid="{2A0AB0E0-D162-4A37-9FF6-C9EB647D8143}"/>
    <cellStyle name="Comma 4 4 10" xfId="8220" xr:uid="{0DBC712A-78F9-4134-953D-C29EBF44518A}"/>
    <cellStyle name="Comma 4 4 10 2" xfId="27992" xr:uid="{B29658FC-F68E-41AB-B15D-1ED9AC6BA2C3}"/>
    <cellStyle name="Comma 4 4 11" xfId="8832" xr:uid="{D11A7A71-A7B2-470B-8FB6-CC7823F6EC1F}"/>
    <cellStyle name="Comma 4 4 11 2" xfId="28027" xr:uid="{070BD424-1EE9-4EB3-AA1E-275552F5E2E9}"/>
    <cellStyle name="Comma 4 4 12" xfId="9444" xr:uid="{800DD2E1-CC7A-4F58-9FA0-13CB5BE8315C}"/>
    <cellStyle name="Comma 4 4 12 2" xfId="28061" xr:uid="{12C08786-843B-42BD-86DC-1F582833A114}"/>
    <cellStyle name="Comma 4 4 13" xfId="10056" xr:uid="{7992BF21-65BC-44A5-B158-5047EB88F3EB}"/>
    <cellStyle name="Comma 4 4 13 2" xfId="28097" xr:uid="{BAD0333F-8A43-492A-A725-16D6878E7838}"/>
    <cellStyle name="Comma 4 4 14" xfId="10668" xr:uid="{98C9025A-60B6-42C2-99A3-9133E73E5EBC}"/>
    <cellStyle name="Comma 4 4 14 2" xfId="28134" xr:uid="{5FC230FC-FBCB-4AA0-9BBE-07BC11FB19F8}"/>
    <cellStyle name="Comma 4 4 15" xfId="11280" xr:uid="{41B5419F-166F-4F8E-98EB-7F83A266E33C}"/>
    <cellStyle name="Comma 4 4 15 2" xfId="28170" xr:uid="{8B30B600-C0AC-4BF1-A32A-6564154D6B6C}"/>
    <cellStyle name="Comma 4 4 16" xfId="11892" xr:uid="{2758E0C3-5DAB-4D9F-8CC1-D38029FD37C4}"/>
    <cellStyle name="Comma 4 4 16 2" xfId="28207" xr:uid="{072689F3-C420-4A69-8D87-43423BD0E713}"/>
    <cellStyle name="Comma 4 4 17" xfId="12504" xr:uid="{BF637F7A-A591-4BA0-B6A8-FD9A76932791}"/>
    <cellStyle name="Comma 4 4 17 2" xfId="28245" xr:uid="{34261B92-1819-445B-8018-E32B2795BC90}"/>
    <cellStyle name="Comma 4 4 18" xfId="13116" xr:uid="{73E0D931-B7C0-460B-A7A5-455FF1418B1D}"/>
    <cellStyle name="Comma 4 4 18 2" xfId="28283" xr:uid="{D3280756-6ADB-4100-8621-43A6346F9AF3}"/>
    <cellStyle name="Comma 4 4 19" xfId="13728" xr:uid="{78515061-577F-4171-9029-09ECADD4601D}"/>
    <cellStyle name="Comma 4 4 19 2" xfId="28319" xr:uid="{F5B41D3B-39DA-42A9-ADDA-A1E8FD623516}"/>
    <cellStyle name="Comma 4 4 2" xfId="3325" xr:uid="{5B373952-67B5-4798-B34C-8076E592E094}"/>
    <cellStyle name="Comma 4 4 2 2" xfId="23676" xr:uid="{CC08A5DA-7610-4F04-9790-46B76901EAFE}"/>
    <cellStyle name="Comma 4 4 2 2 2" xfId="28790" xr:uid="{3008BC23-CCB5-4950-916C-2AB23E4CBBF3}"/>
    <cellStyle name="Comma 4 4 2 3" xfId="19623" xr:uid="{CEC3699C-4F7C-4CE7-A1D3-462B1514A34A}"/>
    <cellStyle name="Comma 4 4 2 3 2" xfId="28573" xr:uid="{7FB30B91-89E2-4802-8E62-92427E7DA821}"/>
    <cellStyle name="Comma 4 4 2 4" xfId="27716" xr:uid="{7480F5C1-4953-450C-83A5-7020E1097230}"/>
    <cellStyle name="Comma 4 4 20" xfId="14340" xr:uid="{07A5F1E4-AA1D-483B-B82C-807EFE4947AD}"/>
    <cellStyle name="Comma 4 4 20 2" xfId="28355" xr:uid="{E0571828-D06B-4FB8-98AB-C60744871C11}"/>
    <cellStyle name="Comma 4 4 21" xfId="14952" xr:uid="{959D510C-3BC4-49A3-8408-FEFB0F70732D}"/>
    <cellStyle name="Comma 4 4 21 2" xfId="28394" xr:uid="{1AE1D891-9DD4-4FDB-BFB9-B4B5E3B6B876}"/>
    <cellStyle name="Comma 4 4 22" xfId="15564" xr:uid="{27756D39-3968-4F86-845E-F5BC62BF9132}"/>
    <cellStyle name="Comma 4 4 22 2" xfId="28431" xr:uid="{570BB638-A848-40EB-B32D-DA6C1B1543CA}"/>
    <cellStyle name="Comma 4 4 23" xfId="16176" xr:uid="{435BC1AE-370C-418F-90FE-3A9EDF5E6E33}"/>
    <cellStyle name="Comma 4 4 23 2" xfId="28468" xr:uid="{11E68981-9A3A-488D-90E8-B3C824098BF0}"/>
    <cellStyle name="Comma 4 4 24" xfId="26736" xr:uid="{C9A5F19C-4712-4C38-BD51-57CD2E18850B}"/>
    <cellStyle name="Comma 4 4 24 2" xfId="28960" xr:uid="{A3466C74-6349-43DD-84FB-B923E1158307}"/>
    <cellStyle name="Comma 4 4 25" xfId="27229" xr:uid="{3DD9F15A-2B1E-4074-BFB1-899E8B243F0B}"/>
    <cellStyle name="Comma 4 4 25 2" xfId="29229" xr:uid="{BA4CCA23-B815-495D-A152-B9A6513CBC08}"/>
    <cellStyle name="Comma 4 4 26" xfId="27682" xr:uid="{C79971D0-85C9-402D-B2F5-D92C97FFD197}"/>
    <cellStyle name="Comma 4 4 27" xfId="2714" xr:uid="{4D47ACD4-B6B9-4524-895F-CA0D33F53158}"/>
    <cellStyle name="Comma 4 4 28" xfId="1157" xr:uid="{CC065F39-BE8A-407E-90BF-E928B170274D}"/>
    <cellStyle name="Comma 4 4 3" xfId="3936" xr:uid="{68097A75-36A9-4AED-892D-F4779BB7799A}"/>
    <cellStyle name="Comma 4 4 3 2" xfId="24288" xr:uid="{F68D4510-18E6-4B11-AC1F-3892D2D94332}"/>
    <cellStyle name="Comma 4 4 3 2 2" xfId="28822" xr:uid="{2C3726B7-A6B5-4444-9220-F6B169594A6A}"/>
    <cellStyle name="Comma 4 4 3 3" xfId="20235" xr:uid="{400D2BF7-3B6A-441D-81F3-1BBBC237C76A}"/>
    <cellStyle name="Comma 4 4 3 3 2" xfId="28607" xr:uid="{7788AE6C-5068-4E0E-A90D-5634F51E0EF9}"/>
    <cellStyle name="Comma 4 4 3 4" xfId="27751" xr:uid="{5B1C9758-8757-4523-8301-7DA9EBD67FCF}"/>
    <cellStyle name="Comma 4 4 4" xfId="4548" xr:uid="{89D2AAA8-8FC9-4BAD-94FE-FFE94C15CD03}"/>
    <cellStyle name="Comma 4 4 4 2" xfId="24900" xr:uid="{45587E86-85B1-480D-96BB-04D17B994C01}"/>
    <cellStyle name="Comma 4 4 4 2 2" xfId="28857" xr:uid="{8065EFE8-86E6-4FE0-AE46-CB7AF65C13E9}"/>
    <cellStyle name="Comma 4 4 4 3" xfId="20847" xr:uid="{80F08083-68FE-4B8B-9BEB-0868149E8B48}"/>
    <cellStyle name="Comma 4 4 4 3 2" xfId="28644" xr:uid="{6DDD45FC-52EC-4EA8-9EF9-5E414C8EEE3B}"/>
    <cellStyle name="Comma 4 4 4 4" xfId="27786" xr:uid="{5728F28B-8461-4B76-9388-CF16C97FC085}"/>
    <cellStyle name="Comma 4 4 5" xfId="5160" xr:uid="{5DEAA276-504E-4AB3-A604-E07CA60EDD73}"/>
    <cellStyle name="Comma 4 4 5 2" xfId="25512" xr:uid="{E1290BBD-1239-43D1-9652-EB16E1D03AD7}"/>
    <cellStyle name="Comma 4 4 5 2 2" xfId="28889" xr:uid="{F8E55123-C2FA-4029-8C16-E1EA6DEB4C8D}"/>
    <cellStyle name="Comma 4 4 5 3" xfId="21459" xr:uid="{5F11E5DE-2434-413A-AAB9-521C1605EBEA}"/>
    <cellStyle name="Comma 4 4 5 3 2" xfId="28676" xr:uid="{E50C1946-3291-4056-ADCC-5FB436CE160A}"/>
    <cellStyle name="Comma 4 4 5 4" xfId="27821" xr:uid="{B77C50C9-3A62-428B-ABF3-4092F8DE433D}"/>
    <cellStyle name="Comma 4 4 6" xfId="5772" xr:uid="{9B366AEC-8CCD-4ADB-A10D-4BEF520A50B6}"/>
    <cellStyle name="Comma 4 4 6 2" xfId="26124" xr:uid="{C54426A6-E332-4ABC-9721-C9B7BCF2516F}"/>
    <cellStyle name="Comma 4 4 6 2 2" xfId="28924" xr:uid="{35E65620-081D-4902-9B8F-5028E25CDC94}"/>
    <cellStyle name="Comma 4 4 6 3" xfId="22071" xr:uid="{635BE870-2A0A-49DD-ADA5-19BECC72DE1D}"/>
    <cellStyle name="Comma 4 4 6 3 2" xfId="28710" xr:uid="{B4AFD94C-61C3-4663-A6D9-F53A2ADBE387}"/>
    <cellStyle name="Comma 4 4 6 4" xfId="27854" xr:uid="{2EC63819-D0E6-4536-85C3-B30AD82D0BE7}"/>
    <cellStyle name="Comma 4 4 7" xfId="6384" xr:uid="{20194595-24D1-4E3D-9B2A-DC07501BB144}"/>
    <cellStyle name="Comma 4 4 7 2" xfId="19011" xr:uid="{C3369504-A1C6-4958-AD97-B0AF0195C96A}"/>
    <cellStyle name="Comma 4 4 7 2 2" xfId="28541" xr:uid="{FB31552A-248D-4190-B8FC-9A22ABD78BEA}"/>
    <cellStyle name="Comma 4 4 7 3" xfId="27888" xr:uid="{90385031-5DD9-49E3-9018-6753B00D1D34}"/>
    <cellStyle name="Comma 4 4 8" xfId="6996" xr:uid="{9E2AD6AB-F74E-424C-B5F4-EFCBFF1138F7}"/>
    <cellStyle name="Comma 4 4 8 2" xfId="23065" xr:uid="{7E1C4D69-9132-477F-B77A-09A31EC52184}"/>
    <cellStyle name="Comma 4 4 8 2 2" xfId="28757" xr:uid="{EB7BFF67-87F0-41BE-84DD-3A2E5C7ACFD3}"/>
    <cellStyle name="Comma 4 4 8 3" xfId="27922" xr:uid="{5BF47AB0-29DA-4334-BF38-30236E17AE91}"/>
    <cellStyle name="Comma 4 4 9" xfId="7608" xr:uid="{F5F49ED5-3953-4308-8449-EC5865C99E99}"/>
    <cellStyle name="Comma 4 4 9 2" xfId="27957" xr:uid="{6AB1D45D-00EC-4DA9-B087-A56349CA1FC9}"/>
    <cellStyle name="Comma 4 40" xfId="27041" xr:uid="{2F7AE14E-54A8-4341-AC53-96781D49FCF3}"/>
    <cellStyle name="Comma 4 41" xfId="27617" xr:uid="{A149371F-4059-409A-A9B7-946882A75A4D}"/>
    <cellStyle name="Comma 4 42" xfId="28244" xr:uid="{D4D1EE40-5B8D-42EF-A20E-9FBB4206DBE0}"/>
    <cellStyle name="Comma 4 5" xfId="483" xr:uid="{93C2D3A2-37AB-41AF-BE40-68FCA3C53605}"/>
    <cellStyle name="Comma 4 5 10" xfId="8243" xr:uid="{E5AE3A00-3FCC-435D-8D76-24371E95E472}"/>
    <cellStyle name="Comma 4 5 10 2" xfId="27995" xr:uid="{77D727F0-9485-4FD1-9965-0299090D539B}"/>
    <cellStyle name="Comma 4 5 11" xfId="8855" xr:uid="{98B95BD2-4EE9-4E3F-9C07-3A35785B267F}"/>
    <cellStyle name="Comma 4 5 11 2" xfId="28030" xr:uid="{578370C9-5DB7-4E8E-A659-9363D21F6097}"/>
    <cellStyle name="Comma 4 5 12" xfId="9467" xr:uid="{2658CAF6-FB44-447A-922F-1A10E10FE017}"/>
    <cellStyle name="Comma 4 5 12 2" xfId="28065" xr:uid="{95FC70E0-9267-4E29-BABB-9F16964EF582}"/>
    <cellStyle name="Comma 4 5 13" xfId="10079" xr:uid="{EDF9B136-7413-4461-899C-F295A2202749}"/>
    <cellStyle name="Comma 4 5 13 2" xfId="28100" xr:uid="{77126DA1-2551-4025-B569-0D9A0DBFBD96}"/>
    <cellStyle name="Comma 4 5 14" xfId="10691" xr:uid="{46D778DA-ADD9-4FAD-BA6C-29685227F426}"/>
    <cellStyle name="Comma 4 5 14 2" xfId="28137" xr:uid="{2E9563CF-1D4D-4580-B800-B14D8D4B5E51}"/>
    <cellStyle name="Comma 4 5 15" xfId="11303" xr:uid="{33F1F8C0-6DBD-4FB2-A80F-4F42A7938057}"/>
    <cellStyle name="Comma 4 5 15 2" xfId="28173" xr:uid="{845EB6AB-ACB6-4549-99DF-1C9D2AFFF369}"/>
    <cellStyle name="Comma 4 5 16" xfId="11915" xr:uid="{D8397085-CC58-4CC1-9164-C90C0C357D31}"/>
    <cellStyle name="Comma 4 5 16 2" xfId="28210" xr:uid="{7A7A3A1D-3F87-49A3-BDC1-DB584B01D2E7}"/>
    <cellStyle name="Comma 4 5 17" xfId="12527" xr:uid="{649CDF8D-7DDF-4AAF-BA09-812FEFA5054D}"/>
    <cellStyle name="Comma 4 5 17 2" xfId="28248" xr:uid="{2E156BE6-961B-4307-A6AD-B08F6263769B}"/>
    <cellStyle name="Comma 4 5 18" xfId="13139" xr:uid="{6E67E7A9-6CAE-40FE-917A-B4D3B013B25F}"/>
    <cellStyle name="Comma 4 5 18 2" xfId="28286" xr:uid="{5C8559D4-33AE-4985-88A3-492D20018825}"/>
    <cellStyle name="Comma 4 5 19" xfId="13751" xr:uid="{EF1EB8F8-EBA6-4E71-9BF6-C840B710DD84}"/>
    <cellStyle name="Comma 4 5 19 2" xfId="28321" xr:uid="{E29E3718-2531-47EE-9C4F-24B9E7680A28}"/>
    <cellStyle name="Comma 4 5 2" xfId="604" xr:uid="{2699352D-D82E-4ADA-B83B-AFF616302B40}"/>
    <cellStyle name="Comma 4 5 2 2" xfId="23699" xr:uid="{B1294774-555C-4B23-A3CB-C340C889AADC}"/>
    <cellStyle name="Comma 4 5 2 2 2" xfId="28792" xr:uid="{C1444E9B-7953-43D1-A335-DA15DBCAAA04}"/>
    <cellStyle name="Comma 4 5 2 3" xfId="19646" xr:uid="{0A613B42-EBA2-4876-9008-CA1C37473008}"/>
    <cellStyle name="Comma 4 5 2 3 2" xfId="28575" xr:uid="{71C0ED42-E1B3-4E0C-BD5D-EE6A0559E528}"/>
    <cellStyle name="Comma 4 5 2 4" xfId="27719" xr:uid="{35B67793-8D5B-4BA1-916F-02595483D700}"/>
    <cellStyle name="Comma 4 5 2 5" xfId="3348" xr:uid="{49A84119-6895-43A4-AC31-8F1E06187964}"/>
    <cellStyle name="Comma 4 5 20" xfId="14363" xr:uid="{516311DE-9C1D-4D72-BA04-2FA3130A74C5}"/>
    <cellStyle name="Comma 4 5 20 2" xfId="28357" xr:uid="{D1038729-8ADE-425C-934B-42D2232756C7}"/>
    <cellStyle name="Comma 4 5 21" xfId="14975" xr:uid="{6955B41B-969C-493C-8F8E-D896791F9625}"/>
    <cellStyle name="Comma 4 5 21 2" xfId="28397" xr:uid="{F053D1A2-811F-4745-9209-83F82B87BCD7}"/>
    <cellStyle name="Comma 4 5 22" xfId="15587" xr:uid="{8F5E9A0D-1A37-4F4E-B0D1-3A59A9F6EC9D}"/>
    <cellStyle name="Comma 4 5 22 2" xfId="28435" xr:uid="{D227359F-2D60-44A7-9B05-E417097FBED9}"/>
    <cellStyle name="Comma 4 5 23" xfId="16199" xr:uid="{224A5BF1-7C22-4A4F-A797-FBD585F4F4C1}"/>
    <cellStyle name="Comma 4 5 23 2" xfId="28471" xr:uid="{A4BE869A-A092-4285-B307-7D3CD679BEC2}"/>
    <cellStyle name="Comma 4 5 24" xfId="26759" xr:uid="{BA15E961-3D73-4B68-AE66-769E319754C2}"/>
    <cellStyle name="Comma 4 5 24 2" xfId="28963" xr:uid="{958BF948-D1EA-4C10-8227-BDCFF5F666CE}"/>
    <cellStyle name="Comma 4 5 25" xfId="27230" xr:uid="{7CB1A975-0F12-46DD-9628-847078FFE969}"/>
    <cellStyle name="Comma 4 5 25 2" xfId="29376" xr:uid="{49C593FE-551D-4E58-AF84-9AA050727E3A}"/>
    <cellStyle name="Comma 4 5 26" xfId="27685" xr:uid="{8E1E9306-C212-4FD7-957A-6835FA0C6112}"/>
    <cellStyle name="Comma 4 5 27" xfId="2737" xr:uid="{CD18A72B-FCBC-4261-ACB3-72413A6FF1E4}"/>
    <cellStyle name="Comma 4 5 3" xfId="3959" xr:uid="{289BA9AA-6D14-4A42-8FCF-7A3DF30CE38A}"/>
    <cellStyle name="Comma 4 5 3 2" xfId="24311" xr:uid="{27937EB0-C4CA-4045-B087-A93417EE1E7E}"/>
    <cellStyle name="Comma 4 5 3 2 2" xfId="28826" xr:uid="{80D91C6F-7169-4650-AF09-5211E0F44EF8}"/>
    <cellStyle name="Comma 4 5 3 3" xfId="20258" xr:uid="{575B4F7D-4F6D-4067-970C-6E4CCC6390D9}"/>
    <cellStyle name="Comma 4 5 3 3 2" xfId="28611" xr:uid="{84563798-A520-42A2-9EEF-077188F33001}"/>
    <cellStyle name="Comma 4 5 3 4" xfId="27754" xr:uid="{16D5A854-9224-4641-BB42-7A460274BDDB}"/>
    <cellStyle name="Comma 4 5 4" xfId="4571" xr:uid="{D3584F6E-F751-4C37-907E-C731F63485F6}"/>
    <cellStyle name="Comma 4 5 4 2" xfId="24923" xr:uid="{F5387A15-DCD8-404E-B6F6-008B96E2C8A5}"/>
    <cellStyle name="Comma 4 5 4 2 2" xfId="28859" xr:uid="{174889A9-746D-447C-BC16-FC791680F347}"/>
    <cellStyle name="Comma 4 5 4 3" xfId="20870" xr:uid="{71DDACE9-56AA-42F6-8E7E-07C81EF237A9}"/>
    <cellStyle name="Comma 4 5 4 3 2" xfId="28646" xr:uid="{A2EAC8B7-595E-4552-8E31-99D7BE498590}"/>
    <cellStyle name="Comma 4 5 4 4" xfId="27789" xr:uid="{6D834142-5309-4D94-B3D7-4B78DF2056A7}"/>
    <cellStyle name="Comma 4 5 5" xfId="5183" xr:uid="{2F0AA9E8-5F67-4508-B2CF-35C280504073}"/>
    <cellStyle name="Comma 4 5 5 2" xfId="25535" xr:uid="{6822E2CA-EC20-49BA-9427-4DE7ED31E56A}"/>
    <cellStyle name="Comma 4 5 5 2 2" xfId="28891" xr:uid="{43742D10-7A6F-4A0C-B565-4415F38B715F}"/>
    <cellStyle name="Comma 4 5 5 3" xfId="21482" xr:uid="{E618F341-7446-43A4-96E5-9629A9C57AD6}"/>
    <cellStyle name="Comma 4 5 5 3 2" xfId="28678" xr:uid="{1054551F-555C-479F-B59B-7CFF67BE63FB}"/>
    <cellStyle name="Comma 4 5 5 4" xfId="27823" xr:uid="{68FA3EE2-B76F-4F2D-AD58-BCAF3E0693D3}"/>
    <cellStyle name="Comma 4 5 6" xfId="5795" xr:uid="{FCE11C9B-24B8-4089-B2A3-F08A6A447588}"/>
    <cellStyle name="Comma 4 5 6 2" xfId="26147" xr:uid="{82CCD2EA-8845-40C2-94F1-705596A10D53}"/>
    <cellStyle name="Comma 4 5 6 2 2" xfId="28926" xr:uid="{98426B1A-82C5-488F-9E9C-B9463F27BD7F}"/>
    <cellStyle name="Comma 4 5 6 3" xfId="22094" xr:uid="{38FC4488-3437-4351-9AB5-619622D94852}"/>
    <cellStyle name="Comma 4 5 6 3 2" xfId="28712" xr:uid="{A65401F8-695F-43F6-AA09-33DDB2157CCC}"/>
    <cellStyle name="Comma 4 5 6 4" xfId="27856" xr:uid="{EBB9FC94-2406-4A0C-9C94-D5B990F4ED24}"/>
    <cellStyle name="Comma 4 5 7" xfId="6407" xr:uid="{D037EEF7-8F04-41AE-B62B-3DFFFC38F53A}"/>
    <cellStyle name="Comma 4 5 7 2" xfId="19034" xr:uid="{52776487-9E7D-485F-A00D-3AC3FD55A961}"/>
    <cellStyle name="Comma 4 5 7 2 2" xfId="28543" xr:uid="{10B45141-7E14-46D8-82F0-888E5910EECE}"/>
    <cellStyle name="Comma 4 5 7 3" xfId="27890" xr:uid="{71309DAB-F2DA-45E9-9BDB-D1EFDA972EC5}"/>
    <cellStyle name="Comma 4 5 8" xfId="7019" xr:uid="{6FFA2AD0-DF7A-4ABE-B43F-E03651B38649}"/>
    <cellStyle name="Comma 4 5 8 2" xfId="23088" xr:uid="{06933BF6-DB8C-4ED0-A257-50D801EA6E4C}"/>
    <cellStyle name="Comma 4 5 8 2 2" xfId="28759" xr:uid="{595E8431-2D30-4626-B81E-F8BBFB2F5F89}"/>
    <cellStyle name="Comma 4 5 8 3" xfId="27924" xr:uid="{62A9F63E-4242-4A37-BCF6-73635F39D606}"/>
    <cellStyle name="Comma 4 5 9" xfId="7631" xr:uid="{E2C71DB5-FC1E-4EF9-B3C0-E330C73C40EA}"/>
    <cellStyle name="Comma 4 5 9 2" xfId="27959" xr:uid="{A547E2E7-36D7-4FF2-9C95-2CB6879902B0}"/>
    <cellStyle name="Comma 4 6" xfId="578" xr:uid="{4239C568-2B9B-4B7B-A0F2-72450F6D7A82}"/>
    <cellStyle name="Comma 4 6 10" xfId="8266" xr:uid="{499D9AC2-519F-4146-9D37-9BD7B864525C}"/>
    <cellStyle name="Comma 4 6 10 2" xfId="27998" xr:uid="{AC4E71B4-6354-4811-B476-E44F00BE8157}"/>
    <cellStyle name="Comma 4 6 11" xfId="8878" xr:uid="{69537AE7-1EDB-46C1-A220-7D7ED42F0AEF}"/>
    <cellStyle name="Comma 4 6 11 2" xfId="28032" xr:uid="{8D27A37E-F587-480C-92D3-EC7FA677AAD4}"/>
    <cellStyle name="Comma 4 6 12" xfId="9490" xr:uid="{8ADCC59C-5C68-4AC7-ADB9-3A884D043971}"/>
    <cellStyle name="Comma 4 6 12 2" xfId="28067" xr:uid="{936DC7D0-2BF8-4821-8E27-D5E1DF429102}"/>
    <cellStyle name="Comma 4 6 13" xfId="10102" xr:uid="{CA7B1E15-F734-4101-BB16-9C5DA1B35BD6}"/>
    <cellStyle name="Comma 4 6 13 2" xfId="28102" xr:uid="{99CF73A5-60D3-414F-AA21-DB8F1D75A8E2}"/>
    <cellStyle name="Comma 4 6 14" xfId="10714" xr:uid="{F5D21C69-2D5E-48F1-B740-55263C1D3ACA}"/>
    <cellStyle name="Comma 4 6 14 2" xfId="28140" xr:uid="{CF0BBE5B-6B6D-4A2D-ADDE-EBB7A1EB9D3D}"/>
    <cellStyle name="Comma 4 6 15" xfId="11326" xr:uid="{1699BC11-5BF8-43D5-9189-604A371831B8}"/>
    <cellStyle name="Comma 4 6 15 2" xfId="28176" xr:uid="{425BB4AD-10EB-422D-90EC-22B869A0FD65}"/>
    <cellStyle name="Comma 4 6 16" xfId="11938" xr:uid="{7352FD5E-DA4F-4386-B6E8-F06A8C80B346}"/>
    <cellStyle name="Comma 4 6 16 2" xfId="28213" xr:uid="{D6DC9F85-E3BA-444C-851D-A5FAD611A142}"/>
    <cellStyle name="Comma 4 6 17" xfId="12550" xr:uid="{20A6A1D4-B568-4871-BD7E-B2CB3730096C}"/>
    <cellStyle name="Comma 4 6 17 2" xfId="28251" xr:uid="{A3B286F4-8D1A-40B9-91FD-FFE05BC937D2}"/>
    <cellStyle name="Comma 4 6 18" xfId="13162" xr:uid="{5B6D39D9-6ED7-4162-BD47-8E86832E4C8F}"/>
    <cellStyle name="Comma 4 6 18 2" xfId="28289" xr:uid="{880483D4-BE49-4A66-9EED-FA0AF91ACA4E}"/>
    <cellStyle name="Comma 4 6 19" xfId="13774" xr:uid="{90605D75-97BC-4EDD-9B57-4969B2A6A707}"/>
    <cellStyle name="Comma 4 6 19 2" xfId="28324" xr:uid="{03C2E93A-E78E-4D0E-A7AD-967F1F44C970}"/>
    <cellStyle name="Comma 4 6 2" xfId="3371" xr:uid="{F7C7BF27-B46D-4345-851F-63293BD5EC17}"/>
    <cellStyle name="Comma 4 6 2 2" xfId="23722" xr:uid="{CADE759F-6F67-40AC-B74D-450BB2A5F00D}"/>
    <cellStyle name="Comma 4 6 2 2 2" xfId="28795" xr:uid="{D7663DC7-2100-40F5-A93D-E4D0D752B160}"/>
    <cellStyle name="Comma 4 6 2 3" xfId="19669" xr:uid="{EE0BE762-FEA9-46D0-8E52-A74FAC24A34F}"/>
    <cellStyle name="Comma 4 6 2 3 2" xfId="28578" xr:uid="{CD1A5846-34CA-4F61-B0E7-2FBBFBEFD3BC}"/>
    <cellStyle name="Comma 4 6 2 4" xfId="27722" xr:uid="{F20CD213-1ACB-4684-A5F4-F57F12EAEF72}"/>
    <cellStyle name="Comma 4 6 20" xfId="14386" xr:uid="{268B0359-31F6-4D20-A53C-66DE4391565D}"/>
    <cellStyle name="Comma 4 6 20 2" xfId="28360" xr:uid="{A0975D36-B9BF-4545-A861-E858F44C2B17}"/>
    <cellStyle name="Comma 4 6 21" xfId="14998" xr:uid="{7B68D9FF-7D4C-48DB-AE5D-1A1EF0CC2E66}"/>
    <cellStyle name="Comma 4 6 21 2" xfId="28400" xr:uid="{3D6116D0-AE2F-417C-82D9-59B8BAF43AC3}"/>
    <cellStyle name="Comma 4 6 22" xfId="15610" xr:uid="{A020E41A-26BE-4F9C-A399-80892BEA02D8}"/>
    <cellStyle name="Comma 4 6 22 2" xfId="28438" xr:uid="{85E5D366-58A8-4FA5-A6BF-F46A0C9EF49D}"/>
    <cellStyle name="Comma 4 6 23" xfId="16222" xr:uid="{C23B6D1F-7BFB-47C6-8BF3-2BCA13F09352}"/>
    <cellStyle name="Comma 4 6 23 2" xfId="28474" xr:uid="{B4A3EBBC-6668-4219-9CF2-D38A2E46BACB}"/>
    <cellStyle name="Comma 4 6 24" xfId="26782" xr:uid="{ED261265-FE49-452D-8570-3F3579DC3B23}"/>
    <cellStyle name="Comma 4 6 24 2" xfId="28966" xr:uid="{B11618C6-5443-4F7B-9959-35F3147A97B8}"/>
    <cellStyle name="Comma 4 6 25" xfId="27399" xr:uid="{208EA2BF-744F-498F-A1FD-724A50A72438}"/>
    <cellStyle name="Comma 4 6 25 2" xfId="29379" xr:uid="{F804F2C3-5136-446C-ABE4-FD4C2AAB8FEC}"/>
    <cellStyle name="Comma 4 6 26" xfId="27687" xr:uid="{06E78F15-6578-4216-8E81-2EACA91AED8C}"/>
    <cellStyle name="Comma 4 6 27" xfId="2760" xr:uid="{B2637BED-EA7B-41E1-8EFF-911EAE58581D}"/>
    <cellStyle name="Comma 4 6 28" xfId="1401" xr:uid="{0E18B6B0-9613-4FE2-9EA5-7B9C5C0879D9}"/>
    <cellStyle name="Comma 4 6 3" xfId="3982" xr:uid="{60F796BF-E94B-48AB-AE84-8EC98192E929}"/>
    <cellStyle name="Comma 4 6 3 2" xfId="24334" xr:uid="{0C56A0F3-D566-4A9E-859D-591576E64FD0}"/>
    <cellStyle name="Comma 4 6 3 2 2" xfId="28829" xr:uid="{1DE5ED6B-8AA0-47DD-ABFC-CAD14D2DE5FF}"/>
    <cellStyle name="Comma 4 6 3 3" xfId="20281" xr:uid="{13272651-C5F4-4BB9-A655-F0C73E57D808}"/>
    <cellStyle name="Comma 4 6 3 3 2" xfId="28614" xr:uid="{69B179E4-5C56-4CF4-84AF-AE690D14F90E}"/>
    <cellStyle name="Comma 4 6 3 4" xfId="27757" xr:uid="{ABA13690-BC67-4B12-9BF1-C79D925FA06B}"/>
    <cellStyle name="Comma 4 6 4" xfId="4594" xr:uid="{76710CFB-799E-4BA0-9F4A-0A340648789B}"/>
    <cellStyle name="Comma 4 6 4 2" xfId="24946" xr:uid="{D1849A61-AADD-4D81-B9DA-0FC6DC3780E3}"/>
    <cellStyle name="Comma 4 6 4 2 2" xfId="28862" xr:uid="{40C1B7E2-1348-42D2-8879-4D098E877827}"/>
    <cellStyle name="Comma 4 6 4 3" xfId="20893" xr:uid="{BC47C89F-6A8F-4946-A990-501FFCFA239D}"/>
    <cellStyle name="Comma 4 6 4 3 2" xfId="28649" xr:uid="{271A817A-D34E-4FF0-A5B9-3D02696878F0}"/>
    <cellStyle name="Comma 4 6 4 4" xfId="27792" xr:uid="{8DB2BA3A-19C1-4572-847F-4BB6A32EE3B6}"/>
    <cellStyle name="Comma 4 6 5" xfId="5206" xr:uid="{6ADDEAA8-E687-41E6-A15D-7E239CE568D5}"/>
    <cellStyle name="Comma 4 6 5 2" xfId="25558" xr:uid="{2F172B4E-5908-467D-84DF-979EFB742F92}"/>
    <cellStyle name="Comma 4 6 5 2 2" xfId="28893" xr:uid="{456CE050-9CA4-4081-BBE8-8846DE02C056}"/>
    <cellStyle name="Comma 4 6 5 3" xfId="21505" xr:uid="{96E887DA-B4B7-475E-A758-C8327D78652D}"/>
    <cellStyle name="Comma 4 6 5 3 2" xfId="28680" xr:uid="{26C47D85-8CD0-4E36-94BC-1EFFA1F38ED2}"/>
    <cellStyle name="Comma 4 6 5 4" xfId="27825" xr:uid="{6861FDA3-A19E-4CA2-BFC8-726F1819C76B}"/>
    <cellStyle name="Comma 4 6 6" xfId="5818" xr:uid="{0A303C7C-E691-4914-89F4-C4B16C6BC305}"/>
    <cellStyle name="Comma 4 6 6 2" xfId="26170" xr:uid="{21442512-3458-4CBE-810E-1095AD6F80EF}"/>
    <cellStyle name="Comma 4 6 6 2 2" xfId="28928" xr:uid="{B12EB8B0-41DE-48E0-B8A7-BF790AC3656E}"/>
    <cellStyle name="Comma 4 6 6 3" xfId="22117" xr:uid="{D6D9DFB1-7701-4797-8DA7-F555312EF28D}"/>
    <cellStyle name="Comma 4 6 6 3 2" xfId="28714" xr:uid="{B7DF675A-E1BC-4DEB-99AC-31C9E9CD21F6}"/>
    <cellStyle name="Comma 4 6 6 4" xfId="27858" xr:uid="{80227436-B8EF-40FA-A87B-7DD46E39A542}"/>
    <cellStyle name="Comma 4 6 7" xfId="6430" xr:uid="{8E2FE37B-5EC5-425F-B52E-CD150B831D92}"/>
    <cellStyle name="Comma 4 6 7 2" xfId="19057" xr:uid="{5EAA38DD-E8C1-47B7-8412-E329054110E3}"/>
    <cellStyle name="Comma 4 6 7 2 2" xfId="28545" xr:uid="{083D2B5D-604B-4A86-87D8-E86382031A8A}"/>
    <cellStyle name="Comma 4 6 7 3" xfId="27892" xr:uid="{5BF3B4A5-A655-4D40-9C75-2BD94E394286}"/>
    <cellStyle name="Comma 4 6 8" xfId="7042" xr:uid="{3D58B37A-3941-46D4-87BF-24AD65F33D1B}"/>
    <cellStyle name="Comma 4 6 8 2" xfId="23111" xr:uid="{A5C47474-2CAE-4668-A3B6-5263BBF04AED}"/>
    <cellStyle name="Comma 4 6 8 2 2" xfId="28761" xr:uid="{5E5326EE-F4A6-4DE2-AAD5-42BFD2677AE5}"/>
    <cellStyle name="Comma 4 6 8 3" xfId="27926" xr:uid="{C0882526-B591-4F47-BAEE-F689D8D64143}"/>
    <cellStyle name="Comma 4 6 9" xfId="7654" xr:uid="{BBCE58E2-0D0D-48AD-B651-E6CA85F0FAC4}"/>
    <cellStyle name="Comma 4 6 9 2" xfId="27961" xr:uid="{3C91205B-7D5A-4000-8216-CE624B3DB783}"/>
    <cellStyle name="Comma 4 7" xfId="1527" xr:uid="{86A0D082-F659-4ADB-A77A-EFB5ECEA98CE}"/>
    <cellStyle name="Comma 4 7 10" xfId="8289" xr:uid="{A957C831-3081-404B-9CD2-A47A7AA1EE57}"/>
    <cellStyle name="Comma 4 7 10 2" xfId="28001" xr:uid="{E8ED4F06-CD72-4E0C-9A2B-A81D43F967C6}"/>
    <cellStyle name="Comma 4 7 11" xfId="8901" xr:uid="{11A9C07C-5A5B-44B2-B08C-76B7C3250372}"/>
    <cellStyle name="Comma 4 7 11 2" xfId="28034" xr:uid="{617D3F19-DC99-41E2-A203-77015DC0AFB2}"/>
    <cellStyle name="Comma 4 7 12" xfId="9513" xr:uid="{A54456FD-0B08-4D7C-8BB8-F4EA3B8BB4D4}"/>
    <cellStyle name="Comma 4 7 12 2" xfId="28069" xr:uid="{4AF5E649-F90D-4B8B-A87A-2E36ECB6D185}"/>
    <cellStyle name="Comma 4 7 13" xfId="10125" xr:uid="{C14D7D56-B7B4-466F-A0BC-F97016DC8261}"/>
    <cellStyle name="Comma 4 7 13 2" xfId="28104" xr:uid="{353458C5-9DE8-4806-80EF-8BD75523E123}"/>
    <cellStyle name="Comma 4 7 14" xfId="10737" xr:uid="{A86747BF-90ED-4DD7-AD0B-BD8F68E81729}"/>
    <cellStyle name="Comma 4 7 14 2" xfId="28142" xr:uid="{BC3F4F44-50D7-47FF-AC89-3C2DF4CCCC79}"/>
    <cellStyle name="Comma 4 7 15" xfId="11349" xr:uid="{EE8133CC-5A92-4B5B-8611-60B540EC2B01}"/>
    <cellStyle name="Comma 4 7 15 2" xfId="28178" xr:uid="{523FB341-94E4-42EF-8C93-B52D40DAFB3C}"/>
    <cellStyle name="Comma 4 7 16" xfId="11961" xr:uid="{9BA71044-C1A7-4397-80D5-EF47937D669F}"/>
    <cellStyle name="Comma 4 7 16 2" xfId="28215" xr:uid="{6E5DEEE9-69E7-42D1-AFCE-9E9B257F2D02}"/>
    <cellStyle name="Comma 4 7 17" xfId="12573" xr:uid="{7DB8AA79-76F8-4627-AC21-DABD9B9563E8}"/>
    <cellStyle name="Comma 4 7 17 2" xfId="28253" xr:uid="{C338A9F4-8809-46C1-AFFF-E645580C6F96}"/>
    <cellStyle name="Comma 4 7 18" xfId="13185" xr:uid="{371107F7-825B-4FD1-8096-41052707B24B}"/>
    <cellStyle name="Comma 4 7 18 2" xfId="28291" xr:uid="{19C5184A-9856-4BC5-AD38-8A8E7C398A92}"/>
    <cellStyle name="Comma 4 7 19" xfId="13797" xr:uid="{4F731B4D-CF4B-4DCC-9DDE-F7F9BF61496A}"/>
    <cellStyle name="Comma 4 7 19 2" xfId="28326" xr:uid="{CC90B364-0547-4F6A-9416-F25075D5F77A}"/>
    <cellStyle name="Comma 4 7 2" xfId="3394" xr:uid="{8B73E826-89A8-46B3-A412-6CC1EA6FFD58}"/>
    <cellStyle name="Comma 4 7 2 2" xfId="23745" xr:uid="{93B277A4-C048-4729-9124-BEB09CE893DC}"/>
    <cellStyle name="Comma 4 7 2 2 2" xfId="28797" xr:uid="{12647472-DB58-45B8-AC15-2E3F369564BB}"/>
    <cellStyle name="Comma 4 7 2 3" xfId="19692" xr:uid="{23DE908C-5FDC-42ED-B20C-2AA7878DD3BC}"/>
    <cellStyle name="Comma 4 7 2 3 2" xfId="28581" xr:uid="{1DDB1901-8E47-4C69-9706-F8C3D36898A6}"/>
    <cellStyle name="Comma 4 7 2 4" xfId="27725" xr:uid="{03A9EEE9-FAD8-4F9C-A77E-1A1D7F3A537F}"/>
    <cellStyle name="Comma 4 7 20" xfId="14409" xr:uid="{839D2966-7762-4054-AA4C-666CC28FBE22}"/>
    <cellStyle name="Comma 4 7 20 2" xfId="28363" xr:uid="{D6534F48-C326-4540-83B9-FA3C5D31B82D}"/>
    <cellStyle name="Comma 4 7 21" xfId="15021" xr:uid="{E224A090-688A-4467-B35A-A7BFBD8DF51E}"/>
    <cellStyle name="Comma 4 7 21 2" xfId="28402" xr:uid="{5B2CE1D2-73E7-4AAD-A90F-50C117216D27}"/>
    <cellStyle name="Comma 4 7 22" xfId="15633" xr:uid="{6EB4D3F3-79D1-463B-8020-B1394D889521}"/>
    <cellStyle name="Comma 4 7 22 2" xfId="28440" xr:uid="{47DE2C1E-8FE8-4B4C-A392-06ECAAA6A2EF}"/>
    <cellStyle name="Comma 4 7 23" xfId="16245" xr:uid="{1AFEE119-961E-4831-AC69-0D2C8CB53464}"/>
    <cellStyle name="Comma 4 7 23 2" xfId="28476" xr:uid="{26284CE2-335A-4C71-99FD-E948CDCD6D2F}"/>
    <cellStyle name="Comma 4 7 24" xfId="26805" xr:uid="{1BFCA7A1-9787-4D02-8DDB-3C2C1F4683B0}"/>
    <cellStyle name="Comma 4 7 24 2" xfId="28968" xr:uid="{AE51C702-AACE-4A3E-8E92-E51D0CF93731}"/>
    <cellStyle name="Comma 4 7 25" xfId="29381" xr:uid="{C187FD6C-9186-4A8F-A92D-67CAC29ABD7B}"/>
    <cellStyle name="Comma 4 7 26" xfId="27689" xr:uid="{5AD851C9-5C15-4837-B7D3-0B3966FF37B0}"/>
    <cellStyle name="Comma 4 7 27" xfId="28196" xr:uid="{8423ECF9-0098-4B80-9C8F-393D2BD305CB}"/>
    <cellStyle name="Comma 4 7 28" xfId="2783" xr:uid="{C7E1638F-120A-4524-ACE5-079009C5F025}"/>
    <cellStyle name="Comma 4 7 3" xfId="4005" xr:uid="{B9355064-2BB1-44C8-ADAD-3355F998453E}"/>
    <cellStyle name="Comma 4 7 3 2" xfId="24357" xr:uid="{7AD41B8C-82A1-4612-A57F-39A9C69C775F}"/>
    <cellStyle name="Comma 4 7 3 2 2" xfId="28831" xr:uid="{CACBC192-CEC2-44F3-BAE5-0576059E8067}"/>
    <cellStyle name="Comma 4 7 3 3" xfId="20304" xr:uid="{0F7E250E-8E36-4757-9095-5C2218693692}"/>
    <cellStyle name="Comma 4 7 3 3 2" xfId="28616" xr:uid="{1F7ED1C1-B82C-4563-B2E9-607CEBE5B83C}"/>
    <cellStyle name="Comma 4 7 3 4" xfId="27759" xr:uid="{DBBCCF4D-7205-4260-B359-AB74DD9849D3}"/>
    <cellStyle name="Comma 4 7 4" xfId="4617" xr:uid="{5422D987-5F2F-431E-8B40-9BC2B6523DEF}"/>
    <cellStyle name="Comma 4 7 4 2" xfId="24969" xr:uid="{6E585887-0E66-4A81-8D95-6C7D8CE898B5}"/>
    <cellStyle name="Comma 4 7 4 2 2" xfId="28864" xr:uid="{1BBAAEE3-DBF1-4085-BF6B-ADEC7035C9B0}"/>
    <cellStyle name="Comma 4 7 4 3" xfId="20916" xr:uid="{0AB40D26-BBBF-4E10-97FC-9C3C0AD4A028}"/>
    <cellStyle name="Comma 4 7 4 3 2" xfId="28651" xr:uid="{6284C009-2CDB-47A8-9E60-E14ECC594CB6}"/>
    <cellStyle name="Comma 4 7 4 4" xfId="27794" xr:uid="{F0BE129F-07E8-49BA-BAC3-3B5A69DE6760}"/>
    <cellStyle name="Comma 4 7 5" xfId="5229" xr:uid="{F50D7834-0261-4752-832C-C7DB94DA279B}"/>
    <cellStyle name="Comma 4 7 5 2" xfId="25581" xr:uid="{A6DB8A42-7975-4739-A298-802CB1B83401}"/>
    <cellStyle name="Comma 4 7 5 2 2" xfId="28895" xr:uid="{6BEBD73D-B239-4DDE-A387-F1CBCE990019}"/>
    <cellStyle name="Comma 4 7 5 3" xfId="21528" xr:uid="{31E60178-E33F-469A-BF94-A137E461722C}"/>
    <cellStyle name="Comma 4 7 5 3 2" xfId="28682" xr:uid="{D2EDD7B8-2FB5-41E9-9BA9-087A198FD70A}"/>
    <cellStyle name="Comma 4 7 5 4" xfId="27827" xr:uid="{41462ACE-2036-4976-942E-8907631DB893}"/>
    <cellStyle name="Comma 4 7 6" xfId="5841" xr:uid="{AD758B15-4FD1-4D7D-9614-696AE7DA4E85}"/>
    <cellStyle name="Comma 4 7 6 2" xfId="26193" xr:uid="{73B7350E-5EB9-428C-BE32-97D6F15ECED7}"/>
    <cellStyle name="Comma 4 7 6 2 2" xfId="28930" xr:uid="{1B232A36-3B3C-4185-9CEE-894598F90181}"/>
    <cellStyle name="Comma 4 7 6 3" xfId="22140" xr:uid="{4A32BC36-55F8-4374-9B82-81B43B973569}"/>
    <cellStyle name="Comma 4 7 6 3 2" xfId="28716" xr:uid="{3AFB7F6B-3421-4095-8357-68BD19EC8438}"/>
    <cellStyle name="Comma 4 7 6 4" xfId="27860" xr:uid="{76D53DB1-0674-4097-ABE0-F12AF0C8261B}"/>
    <cellStyle name="Comma 4 7 7" xfId="6453" xr:uid="{88A2EF46-4D80-4B2B-BDC1-304264849562}"/>
    <cellStyle name="Comma 4 7 7 2" xfId="19080" xr:uid="{7DA81C38-08A9-4179-B945-65664DD6AF4A}"/>
    <cellStyle name="Comma 4 7 7 2 2" xfId="28547" xr:uid="{300ADF05-9E4A-4994-993E-883F3A80A849}"/>
    <cellStyle name="Comma 4 7 7 3" xfId="27894" xr:uid="{071C484D-183D-4B11-B79E-FFF8D14C7920}"/>
    <cellStyle name="Comma 4 7 8" xfId="7065" xr:uid="{2EC74D0A-BD2B-42DB-9F00-622B9AB0E5A6}"/>
    <cellStyle name="Comma 4 7 8 2" xfId="23134" xr:uid="{8291CBA3-C0C1-42AD-8684-9B18023CCD27}"/>
    <cellStyle name="Comma 4 7 8 2 2" xfId="28764" xr:uid="{316B06CF-A3A7-4A53-955A-D0ED65F1EB83}"/>
    <cellStyle name="Comma 4 7 8 3" xfId="27928" xr:uid="{040AB7CF-9C36-4638-94CB-5CED90E725BB}"/>
    <cellStyle name="Comma 4 7 9" xfId="7677" xr:uid="{A230946F-7AFF-4C41-83D7-30A68689263D}"/>
    <cellStyle name="Comma 4 7 9 2" xfId="27964" xr:uid="{58043596-9AAC-4649-B5AB-0E8503E0AC9B}"/>
    <cellStyle name="Comma 4 8" xfId="1535" xr:uid="{EFA31497-69B4-47D1-B255-20AC845835D5}"/>
    <cellStyle name="Comma 4 8 10" xfId="8312" xr:uid="{79E4FC3C-D0BD-4FCA-961C-3FC39B04B948}"/>
    <cellStyle name="Comma 4 8 10 2" xfId="28003" xr:uid="{B3FD899A-4405-4731-B334-3800D85DD34A}"/>
    <cellStyle name="Comma 4 8 11" xfId="8924" xr:uid="{65546AD9-7CDF-4A5D-A491-1FF2123E93EE}"/>
    <cellStyle name="Comma 4 8 11 2" xfId="28036" xr:uid="{AFCDCB65-EC1F-448E-8205-E52153104538}"/>
    <cellStyle name="Comma 4 8 12" xfId="9536" xr:uid="{8B6FBED4-AAF0-486C-A71A-A78E10F188D2}"/>
    <cellStyle name="Comma 4 8 12 2" xfId="28071" xr:uid="{55A701E7-BED1-4FEF-8F5B-F4982734CA92}"/>
    <cellStyle name="Comma 4 8 13" xfId="10148" xr:uid="{BD032AA1-CE43-48BE-9C8D-6C49A0168B2B}"/>
    <cellStyle name="Comma 4 8 13 2" xfId="28106" xr:uid="{BDC76A32-2752-41CB-914F-376AFC16063A}"/>
    <cellStyle name="Comma 4 8 14" xfId="10760" xr:uid="{1755A368-63ED-4B36-9C25-3293AF927144}"/>
    <cellStyle name="Comma 4 8 14 2" xfId="28144" xr:uid="{5FD9BE56-627B-4A32-952B-3431CCBBF42B}"/>
    <cellStyle name="Comma 4 8 15" xfId="11372" xr:uid="{71E17693-331F-4BDB-977F-72E53114AE9D}"/>
    <cellStyle name="Comma 4 8 15 2" xfId="28180" xr:uid="{E5256981-1849-4BDF-993B-399D615426C6}"/>
    <cellStyle name="Comma 4 8 16" xfId="11984" xr:uid="{C366CD29-CF6C-491B-8233-7115EFCCB8D5}"/>
    <cellStyle name="Comma 4 8 16 2" xfId="28217" xr:uid="{8F797FF1-9799-4FFF-8AC4-295DF966BB12}"/>
    <cellStyle name="Comma 4 8 17" xfId="12596" xr:uid="{80E313E1-BF02-4AAD-814A-FE470A612B02}"/>
    <cellStyle name="Comma 4 8 17 2" xfId="28255" xr:uid="{0E6A9ABF-28F1-4123-91CC-B48553B7132B}"/>
    <cellStyle name="Comma 4 8 18" xfId="13208" xr:uid="{121FC875-EB56-49B7-AE12-9B027200A785}"/>
    <cellStyle name="Comma 4 8 18 2" xfId="28293" xr:uid="{0C781E83-F19B-4E36-8E88-4FB36558B8F6}"/>
    <cellStyle name="Comma 4 8 19" xfId="13820" xr:uid="{90143B27-A3F7-4803-9519-9913AFACCAA9}"/>
    <cellStyle name="Comma 4 8 19 2" xfId="28328" xr:uid="{EAB8AF23-7120-4E0D-822B-5DA1B56DE2BE}"/>
    <cellStyle name="Comma 4 8 2" xfId="3417" xr:uid="{B3022755-5CCF-46CE-A79C-FEC7B1ECB2B5}"/>
    <cellStyle name="Comma 4 8 2 2" xfId="23768" xr:uid="{287B587F-9F68-4830-A2E9-77DBAD573572}"/>
    <cellStyle name="Comma 4 8 2 2 2" xfId="28799" xr:uid="{BEFD78D3-DB71-48B9-B79D-550731F553C0}"/>
    <cellStyle name="Comma 4 8 2 3" xfId="19715" xr:uid="{4E2DD202-F5CE-4C5C-934E-ED9524134986}"/>
    <cellStyle name="Comma 4 8 2 3 2" xfId="28583" xr:uid="{CE8EB163-9039-4465-A120-A3D96495E665}"/>
    <cellStyle name="Comma 4 8 2 4" xfId="27727" xr:uid="{8C7712FF-B96E-4229-82A5-37B48045C543}"/>
    <cellStyle name="Comma 4 8 20" xfId="14432" xr:uid="{24A69264-6FB8-4111-88E4-3E92894B33EF}"/>
    <cellStyle name="Comma 4 8 20 2" xfId="28366" xr:uid="{C0A3A03B-0CF6-4630-9ED9-8E25552D3DA5}"/>
    <cellStyle name="Comma 4 8 21" xfId="15044" xr:uid="{1912F9B5-CFBF-45B5-94FE-887F230AB9C2}"/>
    <cellStyle name="Comma 4 8 21 2" xfId="28405" xr:uid="{5C970FA3-59D7-454C-AB53-3ACA91FA4B18}"/>
    <cellStyle name="Comma 4 8 22" xfId="15656" xr:uid="{59FB15EC-89F9-477D-9085-20B40C34CC0C}"/>
    <cellStyle name="Comma 4 8 22 2" xfId="28442" xr:uid="{0FCD3D5F-1DEC-4B21-9271-9577475FE262}"/>
    <cellStyle name="Comma 4 8 23" xfId="16268" xr:uid="{C8F08DB7-95E9-401D-8D64-D6165C573565}"/>
    <cellStyle name="Comma 4 8 23 2" xfId="28478" xr:uid="{C827B0B3-41B9-4480-8972-357DFF816184}"/>
    <cellStyle name="Comma 4 8 24" xfId="26828" xr:uid="{587FBBB1-86CD-4EC0-8A5B-72DD8397E876}"/>
    <cellStyle name="Comma 4 8 24 2" xfId="28970" xr:uid="{E714225D-99BC-481C-8773-7A1AC012C860}"/>
    <cellStyle name="Comma 4 8 25" xfId="29383" xr:uid="{A88DBC20-4396-41B8-B648-4B463BC45055}"/>
    <cellStyle name="Comma 4 8 26" xfId="27691" xr:uid="{BAE23344-0E4D-448D-86A9-EA8CE175BE43}"/>
    <cellStyle name="Comma 4 8 27" xfId="28518" xr:uid="{131DDB37-0F92-4AFC-82DA-D74EAC662026}"/>
    <cellStyle name="Comma 4 8 28" xfId="2806" xr:uid="{07A02D25-3D38-4D40-AC5C-DC7473019DDB}"/>
    <cellStyle name="Comma 4 8 3" xfId="4028" xr:uid="{E78660FA-E2C6-4955-860B-71BF12AD5230}"/>
    <cellStyle name="Comma 4 8 3 2" xfId="24380" xr:uid="{4C9E10F8-F08B-4C16-8F67-DEEC78773C69}"/>
    <cellStyle name="Comma 4 8 3 2 2" xfId="28833" xr:uid="{C96B5DF7-BB65-4100-8AB2-ECC9E118597D}"/>
    <cellStyle name="Comma 4 8 3 3" xfId="20327" xr:uid="{B4B8EA31-B8D6-4A9D-B136-C61FC4B4CBB8}"/>
    <cellStyle name="Comma 4 8 3 3 2" xfId="28618" xr:uid="{D2AE32FE-1761-43E8-BA9F-BD5EA8297DBA}"/>
    <cellStyle name="Comma 4 8 3 4" xfId="27761" xr:uid="{07A5BFDF-3FDA-4F38-8899-632F8E47486F}"/>
    <cellStyle name="Comma 4 8 4" xfId="4640" xr:uid="{0F8F8CD2-5B50-414A-822D-2410A6ACE691}"/>
    <cellStyle name="Comma 4 8 4 2" xfId="24992" xr:uid="{20A52112-5B41-4924-A302-A8D1971A8074}"/>
    <cellStyle name="Comma 4 8 4 2 2" xfId="28866" xr:uid="{6A96ED0B-0CB9-4415-90FC-0B46348B279B}"/>
    <cellStyle name="Comma 4 8 4 3" xfId="20939" xr:uid="{28D338ED-38D1-43E4-ABEF-45125143C8E9}"/>
    <cellStyle name="Comma 4 8 4 3 2" xfId="28653" xr:uid="{5376E39F-3DA8-4F8A-8012-C3DCBE81D7A2}"/>
    <cellStyle name="Comma 4 8 4 4" xfId="27796" xr:uid="{4D18403A-39C0-4233-B122-0602C95E2424}"/>
    <cellStyle name="Comma 4 8 5" xfId="5252" xr:uid="{CE6CD3F9-435A-4BD3-B8F8-D4C721BF2E29}"/>
    <cellStyle name="Comma 4 8 5 2" xfId="25604" xr:uid="{310A86AC-7025-4277-9264-541B4B6DE504}"/>
    <cellStyle name="Comma 4 8 5 2 2" xfId="28897" xr:uid="{52B0DD7C-7133-4384-94C0-C39BBBF1236C}"/>
    <cellStyle name="Comma 4 8 5 3" xfId="21551" xr:uid="{431920F3-E0B9-4DFD-BA9F-3A91F58C841D}"/>
    <cellStyle name="Comma 4 8 5 3 2" xfId="28684" xr:uid="{B1069C3C-EABB-47C8-9535-7EA43EFD04FB}"/>
    <cellStyle name="Comma 4 8 5 4" xfId="27829" xr:uid="{7327FDCB-E4B4-4E95-9F00-05A92F72EB4E}"/>
    <cellStyle name="Comma 4 8 6" xfId="5864" xr:uid="{E5A6D8EB-3F4A-4A26-B135-DD19276F016F}"/>
    <cellStyle name="Comma 4 8 6 2" xfId="26216" xr:uid="{36FE714A-D8AA-4939-B857-4FBD65342D78}"/>
    <cellStyle name="Comma 4 8 6 2 2" xfId="28932" xr:uid="{C0A42742-F4B7-49D6-A4E0-00C67A0F6263}"/>
    <cellStyle name="Comma 4 8 6 3" xfId="22163" xr:uid="{6A57491A-37DD-47B5-A314-A5C24742C30A}"/>
    <cellStyle name="Comma 4 8 6 3 2" xfId="28718" xr:uid="{D6A1564F-2AC2-40E1-9F7E-843DE87E5794}"/>
    <cellStyle name="Comma 4 8 6 4" xfId="27862" xr:uid="{0C75374C-E48D-4B04-926C-937A9B23BDDB}"/>
    <cellStyle name="Comma 4 8 7" xfId="6476" xr:uid="{D85CE2B2-EE20-41E4-AA9C-1288F3E8F351}"/>
    <cellStyle name="Comma 4 8 7 2" xfId="19103" xr:uid="{0910B206-FD8E-4E8C-B951-30598AF123D3}"/>
    <cellStyle name="Comma 4 8 7 2 2" xfId="28549" xr:uid="{4AD10973-7BBE-4FF6-9D22-B55DB0E60BAA}"/>
    <cellStyle name="Comma 4 8 7 3" xfId="27896" xr:uid="{96C7EF16-6EE5-4C86-85BD-57181C2F5152}"/>
    <cellStyle name="Comma 4 8 8" xfId="7088" xr:uid="{89FCCCC8-D755-48E2-A32F-5313E5DE92AD}"/>
    <cellStyle name="Comma 4 8 8 2" xfId="23157" xr:uid="{809E2D17-E199-4679-B538-280C869FF994}"/>
    <cellStyle name="Comma 4 8 8 2 2" xfId="28766" xr:uid="{6AD6814C-2035-4709-8833-2EBB3A10ACFB}"/>
    <cellStyle name="Comma 4 8 8 3" xfId="27930" xr:uid="{4DEA22BC-B06D-4FCE-9159-3E6B5D30A3D1}"/>
    <cellStyle name="Comma 4 8 9" xfId="7700" xr:uid="{F44D98D2-D4AE-4B8F-960A-EAADA2D63C25}"/>
    <cellStyle name="Comma 4 8 9 2" xfId="27966" xr:uid="{FAA96449-932C-4AE1-A938-C8BE61B02BA8}"/>
    <cellStyle name="Comma 4 9" xfId="2829" xr:uid="{A892314D-7788-4EF9-9AEC-D3BD78FDE7F5}"/>
    <cellStyle name="Comma 4 9 10" xfId="8335" xr:uid="{AB483026-45F7-4B3E-B071-C1F35932D0BE}"/>
    <cellStyle name="Comma 4 9 10 2" xfId="28005" xr:uid="{55D71FF0-8307-49F7-AFFD-37E09CD0619A}"/>
    <cellStyle name="Comma 4 9 11" xfId="8947" xr:uid="{07D487C1-E8A9-451E-8339-8A3CF66337DC}"/>
    <cellStyle name="Comma 4 9 11 2" xfId="28038" xr:uid="{D789419C-53C3-4249-ADAD-2A580F458C89}"/>
    <cellStyle name="Comma 4 9 12" xfId="9559" xr:uid="{44F5B6CC-3DA4-42FC-86FD-1A63DBE06820}"/>
    <cellStyle name="Comma 4 9 12 2" xfId="28073" xr:uid="{D801BE8F-9CF7-4F8E-91C6-CDE926B4627D}"/>
    <cellStyle name="Comma 4 9 13" xfId="10171" xr:uid="{30A3D265-6F95-4B18-9F1D-319371208A82}"/>
    <cellStyle name="Comma 4 9 13 2" xfId="28108" xr:uid="{96A27781-A6E1-48EF-AEB1-03CA3AED05FE}"/>
    <cellStyle name="Comma 4 9 14" xfId="10783" xr:uid="{B7F3ED71-9833-4CFB-9B10-FEBA72BCC441}"/>
    <cellStyle name="Comma 4 9 14 2" xfId="28146" xr:uid="{7A3D1402-732D-4E0E-817E-DFA7DDA5A953}"/>
    <cellStyle name="Comma 4 9 15" xfId="11395" xr:uid="{EC5A0659-3FB2-497A-B4C8-80F9DC120F38}"/>
    <cellStyle name="Comma 4 9 15 2" xfId="28182" xr:uid="{DAEF3D9A-938F-4EFF-BAF4-F5517B0F6F08}"/>
    <cellStyle name="Comma 4 9 16" xfId="12007" xr:uid="{22B7A3A6-00D0-4C5D-84B3-1EAFD42241BC}"/>
    <cellStyle name="Comma 4 9 16 2" xfId="28219" xr:uid="{34EDB4FF-FCF6-4C45-880E-FDC1D1A96765}"/>
    <cellStyle name="Comma 4 9 17" xfId="12619" xr:uid="{CE56D412-6121-41EF-80F6-92E45B98CB39}"/>
    <cellStyle name="Comma 4 9 17 2" xfId="28257" xr:uid="{7E2B1851-C5B9-4A60-9E54-2BDA4676C807}"/>
    <cellStyle name="Comma 4 9 18" xfId="13231" xr:uid="{62DDF3DC-117D-47E0-A8DD-1E389480F496}"/>
    <cellStyle name="Comma 4 9 18 2" xfId="28295" xr:uid="{D373D01C-2E01-4CEE-A365-6A4F4FB196F6}"/>
    <cellStyle name="Comma 4 9 19" xfId="13843" xr:uid="{223CAAAE-6694-47C8-B893-0D4A216A8AA9}"/>
    <cellStyle name="Comma 4 9 19 2" xfId="28330" xr:uid="{B461DE12-0473-4F1D-B985-76A3C59D8541}"/>
    <cellStyle name="Comma 4 9 2" xfId="3440" xr:uid="{8EE2268C-D9F8-41CD-8810-0048509DB756}"/>
    <cellStyle name="Comma 4 9 2 2" xfId="23791" xr:uid="{6DBFD610-A48C-40C8-BC11-9B5044D41AD7}"/>
    <cellStyle name="Comma 4 9 2 2 2" xfId="28801" xr:uid="{B75D78DF-4801-4A91-A307-BA1A67B95C54}"/>
    <cellStyle name="Comma 4 9 2 3" xfId="19738" xr:uid="{6A9232A0-8D41-408F-93B2-176B03927200}"/>
    <cellStyle name="Comma 4 9 2 3 2" xfId="28585" xr:uid="{4D2432FB-5648-4FFE-BDBB-522E69A3669C}"/>
    <cellStyle name="Comma 4 9 2 4" xfId="27729" xr:uid="{67C31EE0-8B41-404F-9FAE-DE5D99D440CC}"/>
    <cellStyle name="Comma 4 9 20" xfId="14455" xr:uid="{E643B9DF-E81D-40CE-9FAB-C673F05CEE14}"/>
    <cellStyle name="Comma 4 9 20 2" xfId="28368" xr:uid="{40B1D15C-4C8E-46DA-8DAA-2129199529C4}"/>
    <cellStyle name="Comma 4 9 21" xfId="15067" xr:uid="{8C714CAF-E9B4-4332-97CD-9370186B7A7B}"/>
    <cellStyle name="Comma 4 9 21 2" xfId="28407" xr:uid="{2D122829-1B1E-4A16-A27E-0EC3264A5788}"/>
    <cellStyle name="Comma 4 9 22" xfId="15679" xr:uid="{8593B514-A177-49DA-9E39-AE98EBD85A72}"/>
    <cellStyle name="Comma 4 9 22 2" xfId="28444" xr:uid="{E0405797-E51F-4710-9EB1-9EFDE07B1834}"/>
    <cellStyle name="Comma 4 9 23" xfId="16291" xr:uid="{BE3E3A96-E077-4E9D-A26F-6D67651C0521}"/>
    <cellStyle name="Comma 4 9 23 2" xfId="28480" xr:uid="{2C5D7F4A-30BC-406A-BAC5-6F82E8BEC4EB}"/>
    <cellStyle name="Comma 4 9 24" xfId="26851" xr:uid="{CF5C034E-32CB-41BB-A530-1726C9995937}"/>
    <cellStyle name="Comma 4 9 24 2" xfId="28972" xr:uid="{41AC2BE9-7FC4-44AB-9D2A-9DEC553352AE}"/>
    <cellStyle name="Comma 4 9 25" xfId="29385" xr:uid="{224D954C-35EA-443D-92BB-DDD6C0F3FF27}"/>
    <cellStyle name="Comma 4 9 26" xfId="27693" xr:uid="{A1D65652-41CA-4B04-87D6-DEE68ACC35C5}"/>
    <cellStyle name="Comma 4 9 3" xfId="4051" xr:uid="{B9505862-FD32-4DB2-82C7-62EE036CE8DF}"/>
    <cellStyle name="Comma 4 9 3 2" xfId="24403" xr:uid="{21B2A847-A928-49BB-9E55-E4C4E3E76F44}"/>
    <cellStyle name="Comma 4 9 3 2 2" xfId="28835" xr:uid="{7C22FC7F-CCD1-4073-B651-75E82D60FFD4}"/>
    <cellStyle name="Comma 4 9 3 3" xfId="20350" xr:uid="{0D638798-12A9-46C5-BE4B-671ABC25D711}"/>
    <cellStyle name="Comma 4 9 3 3 2" xfId="28620" xr:uid="{BEF3A193-F46F-4023-A6BB-D84532DEB81F}"/>
    <cellStyle name="Comma 4 9 3 4" xfId="27763" xr:uid="{5381C2BF-9A2D-48EF-9D5B-DD07CFFCD971}"/>
    <cellStyle name="Comma 4 9 4" xfId="4663" xr:uid="{3B7551A9-8914-4800-B410-86869D4E5756}"/>
    <cellStyle name="Comma 4 9 4 2" xfId="25015" xr:uid="{31D64A76-3C9F-4356-8B1B-F6EACC423399}"/>
    <cellStyle name="Comma 4 9 4 2 2" xfId="28868" xr:uid="{7AA02DA9-8F49-4962-89E2-FF1981A6575A}"/>
    <cellStyle name="Comma 4 9 4 3" xfId="20962" xr:uid="{5B273E38-8DDF-4645-B8F5-34469D439416}"/>
    <cellStyle name="Comma 4 9 4 3 2" xfId="28655" xr:uid="{BDBAC124-AE9C-4152-9F01-94079BBA9007}"/>
    <cellStyle name="Comma 4 9 4 4" xfId="27798" xr:uid="{A3C7C28C-D8AE-4733-B69E-2DED9629664C}"/>
    <cellStyle name="Comma 4 9 5" xfId="5275" xr:uid="{C9656855-A624-4D76-BECD-61F0106F4CE6}"/>
    <cellStyle name="Comma 4 9 5 2" xfId="25627" xr:uid="{17F5BA1B-0A94-4230-8D62-78A0A62BD957}"/>
    <cellStyle name="Comma 4 9 5 2 2" xfId="28900" xr:uid="{6ED08E7B-CC49-42AE-A057-DC8509D624D3}"/>
    <cellStyle name="Comma 4 9 5 3" xfId="21574" xr:uid="{206500CB-6CBA-4FE3-BAE7-922B707062E0}"/>
    <cellStyle name="Comma 4 9 5 3 2" xfId="28686" xr:uid="{E32D1F75-3B74-4D95-B486-BD974DB45BCE}"/>
    <cellStyle name="Comma 4 9 5 4" xfId="27832" xr:uid="{1A40B3C5-0362-4ADC-9EC1-BD81D4CE5C61}"/>
    <cellStyle name="Comma 4 9 6" xfId="5887" xr:uid="{96ADCEC3-98EE-4CDA-9DA9-C54A8D344D64}"/>
    <cellStyle name="Comma 4 9 6 2" xfId="26239" xr:uid="{F6E612E9-C9B1-4A89-A94F-49FABFF3DFA1}"/>
    <cellStyle name="Comma 4 9 6 2 2" xfId="28934" xr:uid="{50BAB715-A18B-43A6-9692-B3C96070ED2D}"/>
    <cellStyle name="Comma 4 9 6 3" xfId="22186" xr:uid="{13E04A20-2685-4490-879F-7715335ADFB0}"/>
    <cellStyle name="Comma 4 9 6 3 2" xfId="28720" xr:uid="{1D1AB2F0-D1E3-43C4-9075-4CA24A461929}"/>
    <cellStyle name="Comma 4 9 6 4" xfId="27864" xr:uid="{6C4EE86A-86F2-4367-B245-3C6BAF52786F}"/>
    <cellStyle name="Comma 4 9 7" xfId="6499" xr:uid="{9A0C9CE1-6174-4F68-AEAE-6437DE6B0D40}"/>
    <cellStyle name="Comma 4 9 7 2" xfId="19126" xr:uid="{CB8BD012-6DA3-4938-90CB-456CBC7DC3BC}"/>
    <cellStyle name="Comma 4 9 7 2 2" xfId="28551" xr:uid="{E34C4F9F-84FF-4BB8-A1F0-337B709C4D90}"/>
    <cellStyle name="Comma 4 9 7 3" xfId="27898" xr:uid="{7311A096-DA26-4701-8591-4ED726E7039C}"/>
    <cellStyle name="Comma 4 9 8" xfId="7111" xr:uid="{3841BB3B-799D-4577-BCC7-5D200AAEAD3E}"/>
    <cellStyle name="Comma 4 9 8 2" xfId="23180" xr:uid="{794453BA-62EB-44B4-B8B6-51C9D3FC43B8}"/>
    <cellStyle name="Comma 4 9 8 2 2" xfId="28768" xr:uid="{163E0D5D-206B-48B5-AD63-4A5E6B4F49DD}"/>
    <cellStyle name="Comma 4 9 8 3" xfId="27932" xr:uid="{6E0C15A0-74C9-449C-8EC7-20948F5E54AE}"/>
    <cellStyle name="Comma 4 9 9" xfId="7723" xr:uid="{92927F1A-C3C6-417F-B1E1-368FE1046632}"/>
    <cellStyle name="Comma 4 9 9 2" xfId="27968" xr:uid="{9405B71B-1D1D-485E-99A7-9AB96A246816}"/>
    <cellStyle name="Comma 40" xfId="899" xr:uid="{16AF1C13-EB01-40BF-9AF3-DAA0C624E181}"/>
    <cellStyle name="Comma 40 2" xfId="28338" xr:uid="{328DE216-64F1-460B-9EF6-BF95E62FB448}"/>
    <cellStyle name="Comma 40 3" xfId="30226" xr:uid="{24C358C3-06CD-4A18-AB95-2C979C4882B6}"/>
    <cellStyle name="Comma 40 4" xfId="13918" xr:uid="{5CDD3098-0C3C-4821-BEF9-29A6A79A26DC}"/>
    <cellStyle name="Comma 41" xfId="779" xr:uid="{051D86E8-E72C-4CAE-B2BC-328F350F6ED3}"/>
    <cellStyle name="Comma 41 2" xfId="28376" xr:uid="{A1D1CF28-345C-43A2-B4F3-956B5010BF19}"/>
    <cellStyle name="Comma 41 3" xfId="30227" xr:uid="{85030899-5262-4420-A82A-FA6C4DC0C7EF}"/>
    <cellStyle name="Comma 41 4" xfId="14530" xr:uid="{D2F67F4D-024A-466F-A692-02AC2B6020E1}"/>
    <cellStyle name="Comma 42" xfId="768" xr:uid="{06E3B030-C0B9-42FE-8F3A-41938E00CBB2}"/>
    <cellStyle name="Comma 42 2" xfId="28415" xr:uid="{91899A39-C655-4A58-9B0B-412D185771F2}"/>
    <cellStyle name="Comma 42 3" xfId="30228" xr:uid="{B1C7EAC4-ACCA-45C9-BD7A-A202E0E90E19}"/>
    <cellStyle name="Comma 42 4" xfId="15142" xr:uid="{6386427A-EAEC-4B99-B14E-86D4E092A5EB}"/>
    <cellStyle name="Comma 43" xfId="966" xr:uid="{C3129DCE-AFE8-4389-912E-CEDE8353943F}"/>
    <cellStyle name="Comma 43 2" xfId="28452" xr:uid="{EB4A38B4-B465-4C52-992D-69A7CE6706DD}"/>
    <cellStyle name="Comma 43 3" xfId="30229" xr:uid="{1FA635E2-151B-4637-B912-3CD50E2C437B}"/>
    <cellStyle name="Comma 43 4" xfId="15754" xr:uid="{FA893C14-D395-4F57-8B89-8D2F5967E668}"/>
    <cellStyle name="Comma 44" xfId="1038" xr:uid="{642DAAFE-B60E-423C-AA12-FE2A6B3141C2}"/>
    <cellStyle name="Comma 44 2" xfId="28942" xr:uid="{E57DAB77-F251-48E4-BD4F-8CB86F458D3B}"/>
    <cellStyle name="Comma 44 3" xfId="30230" xr:uid="{11FE7A47-CF7E-49D5-A4E5-1B53A8D563FA}"/>
    <cellStyle name="Comma 44 4" xfId="26314" xr:uid="{378CB150-9A2C-4609-9C00-F2A6899CD12B}"/>
    <cellStyle name="Comma 45" xfId="1044" xr:uid="{D52C1AE3-FF30-4991-9B85-9AC4974E812A}"/>
    <cellStyle name="Comma 45 2" xfId="30231" xr:uid="{913E00E9-4E65-41FE-A136-AD1993DDECC8}"/>
    <cellStyle name="Comma 45 3" xfId="26932" xr:uid="{92044837-6837-4F5D-9BCA-A060F82B5FB0}"/>
    <cellStyle name="Comma 46" xfId="26947" xr:uid="{70F5B118-DD91-4782-9EBB-3871D88A4BDB}"/>
    <cellStyle name="Comma 46 2" xfId="30232" xr:uid="{10B9797B-55F2-4549-BA2E-A3ADA0838265}"/>
    <cellStyle name="Comma 47" xfId="26966" xr:uid="{6C923557-5AC3-4DCD-8EA0-17E85A480E22}"/>
    <cellStyle name="Comma 48" xfId="1745" xr:uid="{96EBD237-6278-4574-99B1-2ADF07444BAC}"/>
    <cellStyle name="Comma 48 2" xfId="28989" xr:uid="{3E885C39-D58D-46C0-86DF-ACB65755322F}"/>
    <cellStyle name="Comma 48 3" xfId="30233" xr:uid="{0BAF7A24-EB56-4641-A1E2-2E9F14D5EF1D}"/>
    <cellStyle name="Comma 49" xfId="26980" xr:uid="{F55DCBB2-395B-4273-AFB3-2CA96E92FB78}"/>
    <cellStyle name="Comma 49 2" xfId="30234" xr:uid="{170AB794-A98C-42A5-84B3-97FF0C6ABA75}"/>
    <cellStyle name="Comma 5" xfId="43" xr:uid="{6D2F34C9-AAE3-4A15-9942-81A5395DC48F}"/>
    <cellStyle name="Comma 5 10" xfId="2831" xr:uid="{636849C8-B66E-47A8-A79C-61EAA2188990}"/>
    <cellStyle name="Comma 5 10 10" xfId="8337" xr:uid="{79D95A7A-F87A-4D36-AB0E-24DD571C6C0A}"/>
    <cellStyle name="Comma 5 10 11" xfId="8949" xr:uid="{0A62FCC0-D555-4D1D-B8ED-B4C8FED64058}"/>
    <cellStyle name="Comma 5 10 12" xfId="9561" xr:uid="{2CCD63BD-C36C-487E-8328-CB349188F566}"/>
    <cellStyle name="Comma 5 10 13" xfId="10173" xr:uid="{D782B4C5-C464-4977-B239-026145AB9D6F}"/>
    <cellStyle name="Comma 5 10 14" xfId="10785" xr:uid="{93549127-3BE7-4CC5-99C2-9D6B0E2A13F8}"/>
    <cellStyle name="Comma 5 10 15" xfId="11397" xr:uid="{43735B93-DA84-42D0-895C-77F4C0184B44}"/>
    <cellStyle name="Comma 5 10 16" xfId="12009" xr:uid="{31E765F5-35A9-451C-B398-BA7CF5BF14C5}"/>
    <cellStyle name="Comma 5 10 17" xfId="12621" xr:uid="{E801599C-1313-4D7A-A8B9-207DCC68A4B6}"/>
    <cellStyle name="Comma 5 10 18" xfId="13233" xr:uid="{9F802101-8FF6-4908-8EC4-AD904A9E40EF}"/>
    <cellStyle name="Comma 5 10 19" xfId="13845" xr:uid="{0D314629-42B5-476C-9260-CF1F2CEB4F1F}"/>
    <cellStyle name="Comma 5 10 2" xfId="3442" xr:uid="{94E7C204-1EA6-4FBF-9C3A-AECB57CBF362}"/>
    <cellStyle name="Comma 5 10 2 2" xfId="23793" xr:uid="{B54D69CC-8171-4447-86CC-B7C41F41E7FC}"/>
    <cellStyle name="Comma 5 10 2 3" xfId="19740" xr:uid="{CE7422F9-EBB9-474A-B78F-9BFE660C0E0A}"/>
    <cellStyle name="Comma 5 10 20" xfId="14457" xr:uid="{20C57547-3CE2-4FD2-91B1-1A29C3E34B0E}"/>
    <cellStyle name="Comma 5 10 21" xfId="15069" xr:uid="{166B7732-5809-4866-B9BC-FAB0C69C4CD0}"/>
    <cellStyle name="Comma 5 10 22" xfId="15681" xr:uid="{DDB01123-AB05-45A6-B554-6779D0A6558D}"/>
    <cellStyle name="Comma 5 10 23" xfId="16293" xr:uid="{E91B81C1-0EBA-4621-A8F0-350911C8888C}"/>
    <cellStyle name="Comma 5 10 24" xfId="26853" xr:uid="{59B216F2-B8BE-447E-BF88-8B34DF6A3BE2}"/>
    <cellStyle name="Comma 5 10 25" xfId="29458" xr:uid="{F09568C8-6DC8-4014-8972-27E90B362C9A}"/>
    <cellStyle name="Comma 5 10 3" xfId="4053" xr:uid="{F9281A84-D4A0-4CBF-965A-6B6DC53251E5}"/>
    <cellStyle name="Comma 5 10 3 2" xfId="24405" xr:uid="{8D9C2875-1B0D-47AC-BD4B-C552F03D984D}"/>
    <cellStyle name="Comma 5 10 3 3" xfId="20352" xr:uid="{F18CD42B-E97C-4D53-B2A8-B641EEC537A9}"/>
    <cellStyle name="Comma 5 10 4" xfId="4665" xr:uid="{3FEF03BC-F4BC-42C6-85C2-3966B086C88E}"/>
    <cellStyle name="Comma 5 10 4 2" xfId="25017" xr:uid="{7F92BF2D-E05A-4DC3-98E9-63AF3DAC2D24}"/>
    <cellStyle name="Comma 5 10 4 3" xfId="20964" xr:uid="{6CFA4109-7075-4D7E-A513-3754AE3921E7}"/>
    <cellStyle name="Comma 5 10 5" xfId="5277" xr:uid="{C0A4C677-9DB7-4DBC-888A-55DF00B70C78}"/>
    <cellStyle name="Comma 5 10 5 2" xfId="25629" xr:uid="{F76BA513-506F-48DF-9DEE-25A47B6C8C74}"/>
    <cellStyle name="Comma 5 10 5 3" xfId="21576" xr:uid="{CECAB855-20E9-450A-983C-1AC5484FB38A}"/>
    <cellStyle name="Comma 5 10 6" xfId="5889" xr:uid="{4DC257F7-EBBC-4FAC-BE7A-A652BA3AF037}"/>
    <cellStyle name="Comma 5 10 6 2" xfId="26241" xr:uid="{6CD8BE44-A824-4DB6-9739-1D2A921075E0}"/>
    <cellStyle name="Comma 5 10 6 3" xfId="22188" xr:uid="{9E03DD18-C587-408B-BF40-E0B09BE75396}"/>
    <cellStyle name="Comma 5 10 7" xfId="6501" xr:uid="{004249A2-A60E-4929-B097-3D01B1D27577}"/>
    <cellStyle name="Comma 5 10 7 2" xfId="19128" xr:uid="{608BE62C-29D8-4090-A0CA-2A1D92AACA21}"/>
    <cellStyle name="Comma 5 10 8" xfId="7113" xr:uid="{5C4EBC46-4EBD-4504-A57E-0D9974EBA610}"/>
    <cellStyle name="Comma 5 10 8 2" xfId="23182" xr:uid="{29BD27D9-3F9D-4457-AC5F-2B528D7D32BA}"/>
    <cellStyle name="Comma 5 10 9" xfId="7725" xr:uid="{062A8BF4-04DA-408F-B017-EC4B41231DAE}"/>
    <cellStyle name="Comma 5 11" xfId="2854" xr:uid="{6EA47622-AC4A-45AC-A2F0-28C56E3ECF74}"/>
    <cellStyle name="Comma 5 11 10" xfId="8360" xr:uid="{678AEAA2-983E-43B3-8030-33B83137E9EE}"/>
    <cellStyle name="Comma 5 11 11" xfId="8972" xr:uid="{F910EAD3-EC90-409C-A07E-CC6CA058DE62}"/>
    <cellStyle name="Comma 5 11 12" xfId="9584" xr:uid="{21C0D665-4B47-443B-BFB7-D150C89E5F82}"/>
    <cellStyle name="Comma 5 11 13" xfId="10196" xr:uid="{5BF1B96B-ED9A-441B-9A92-9E60712D2F48}"/>
    <cellStyle name="Comma 5 11 14" xfId="10808" xr:uid="{B7D57414-7FDE-4FB7-9BAB-99B7C9D423E4}"/>
    <cellStyle name="Comma 5 11 15" xfId="11420" xr:uid="{3CC4041B-3FEC-4EC2-9815-3B38DC279CF5}"/>
    <cellStyle name="Comma 5 11 16" xfId="12032" xr:uid="{6E559E44-8908-4938-9BA5-4D52073FD8B3}"/>
    <cellStyle name="Comma 5 11 17" xfId="12644" xr:uid="{84298A56-3221-4138-B250-BB3F00436D3F}"/>
    <cellStyle name="Comma 5 11 18" xfId="13256" xr:uid="{D7261E7F-1ED4-4A41-8B07-0725F8C73D84}"/>
    <cellStyle name="Comma 5 11 19" xfId="13868" xr:uid="{6AEF454D-4595-4FCC-A8DB-CEE4B5D0E9E1}"/>
    <cellStyle name="Comma 5 11 2" xfId="3465" xr:uid="{23C94ECC-DEDB-492B-B50C-74E0D69DD94B}"/>
    <cellStyle name="Comma 5 11 2 2" xfId="23816" xr:uid="{9E47252A-9A77-46ED-A7D7-8274C5B39543}"/>
    <cellStyle name="Comma 5 11 2 3" xfId="19763" xr:uid="{8C19AE69-06D6-4C1F-BADE-F8291829163C}"/>
    <cellStyle name="Comma 5 11 20" xfId="14480" xr:uid="{2BFAC9F2-1BA7-497C-8A2A-92CC5F89431F}"/>
    <cellStyle name="Comma 5 11 21" xfId="15092" xr:uid="{D5ACEF1B-8D4C-4DBF-B327-3BCE8C375A81}"/>
    <cellStyle name="Comma 5 11 22" xfId="15704" xr:uid="{BCE0D63C-1246-4B8D-AF35-D3A7FA246D78}"/>
    <cellStyle name="Comma 5 11 23" xfId="16316" xr:uid="{BB248D96-7B97-49D8-8F7B-3652E4923BE9}"/>
    <cellStyle name="Comma 5 11 24" xfId="26876" xr:uid="{B05E06F4-BEBF-4791-8E46-69DD62CFF2ED}"/>
    <cellStyle name="Comma 5 11 25" xfId="29516" xr:uid="{577E2E9D-0778-4992-9520-C4631DFB90FD}"/>
    <cellStyle name="Comma 5 11 3" xfId="4076" xr:uid="{205FBB5B-972B-4318-8D5E-DA59B42B949C}"/>
    <cellStyle name="Comma 5 11 3 2" xfId="24428" xr:uid="{23084DC1-BC28-45E8-8BAE-703B066F77EA}"/>
    <cellStyle name="Comma 5 11 3 3" xfId="20375" xr:uid="{EECBD791-121A-4D5A-A014-A3E6972D1934}"/>
    <cellStyle name="Comma 5 11 4" xfId="4688" xr:uid="{DBE82011-697B-4447-85D0-D5FC9AC87B0F}"/>
    <cellStyle name="Comma 5 11 4 2" xfId="25040" xr:uid="{F3A5653F-895A-472E-B302-8C0D4D3FE38E}"/>
    <cellStyle name="Comma 5 11 4 3" xfId="20987" xr:uid="{7D61A3B6-1896-44C1-B52F-625817E1E482}"/>
    <cellStyle name="Comma 5 11 5" xfId="5300" xr:uid="{EA6F8085-CCFC-4202-BE40-BF20B8826B8D}"/>
    <cellStyle name="Comma 5 11 5 2" xfId="25652" xr:uid="{6D6D8756-FF94-4E8E-8FF4-CDC9C97E189A}"/>
    <cellStyle name="Comma 5 11 5 3" xfId="21599" xr:uid="{5CC5A34C-8801-4E70-A410-CE75576DC1C8}"/>
    <cellStyle name="Comma 5 11 6" xfId="5912" xr:uid="{0C90AC14-A4F0-4937-8FD7-6F81CDC9BF0B}"/>
    <cellStyle name="Comma 5 11 6 2" xfId="26264" xr:uid="{197CAE69-6E36-45D5-9AC4-5559938800C5}"/>
    <cellStyle name="Comma 5 11 6 3" xfId="22211" xr:uid="{3D867D15-8892-4585-8C7E-48DA5CB9F04B}"/>
    <cellStyle name="Comma 5 11 7" xfId="6524" xr:uid="{8DC11806-5A87-4BCC-B174-DAE224157D1D}"/>
    <cellStyle name="Comma 5 11 7 2" xfId="19151" xr:uid="{51389DF9-D12C-4979-A82A-11AAE5B95EDA}"/>
    <cellStyle name="Comma 5 11 8" xfId="7136" xr:uid="{48CA48B1-5BA1-4ED5-81D8-D3BE667E5EA4}"/>
    <cellStyle name="Comma 5 11 8 2" xfId="23205" xr:uid="{8124D245-646D-4027-B04F-523BED163E91}"/>
    <cellStyle name="Comma 5 11 9" xfId="7748" xr:uid="{5B39A486-6746-4B0F-819C-8761BCA45759}"/>
    <cellStyle name="Comma 5 12" xfId="2876" xr:uid="{1A643E26-7702-4C03-8DB5-7CD47479D1CB}"/>
    <cellStyle name="Comma 5 12 10" xfId="8383" xr:uid="{5DCD13F0-DD07-4D91-B69F-48F091A2EAC4}"/>
    <cellStyle name="Comma 5 12 11" xfId="8995" xr:uid="{DDB4E3DA-985F-4372-A2D9-614DD3A8E741}"/>
    <cellStyle name="Comma 5 12 12" xfId="9607" xr:uid="{918C5EF7-7C2A-45C2-8254-DCDAE22A490D}"/>
    <cellStyle name="Comma 5 12 13" xfId="10219" xr:uid="{48ED1ADE-A626-4FC3-BF32-5DBEAC2D7130}"/>
    <cellStyle name="Comma 5 12 14" xfId="10831" xr:uid="{A0A181F5-D1C0-4859-972B-52E1BB549B58}"/>
    <cellStyle name="Comma 5 12 15" xfId="11443" xr:uid="{1BE54379-881A-4867-AE6E-2509F12B91F8}"/>
    <cellStyle name="Comma 5 12 16" xfId="12055" xr:uid="{5E0E8961-ABD7-4006-9E41-BBF8B3BA73FE}"/>
    <cellStyle name="Comma 5 12 17" xfId="12667" xr:uid="{19D5CE7C-CBF3-4CEA-ABFF-3C0D90C81269}"/>
    <cellStyle name="Comma 5 12 18" xfId="13279" xr:uid="{D79908B7-DB41-43C2-BE4F-43250C7430DF}"/>
    <cellStyle name="Comma 5 12 19" xfId="13891" xr:uid="{2B92AAFC-1D5F-40AD-80DC-7D1D8F01B468}"/>
    <cellStyle name="Comma 5 12 2" xfId="3487" xr:uid="{E328DA33-91D7-4B85-8B94-FFF60D739DA0}"/>
    <cellStyle name="Comma 5 12 2 2" xfId="23839" xr:uid="{6EBFC676-55D4-4A6A-872F-698749BC6854}"/>
    <cellStyle name="Comma 5 12 2 3" xfId="19786" xr:uid="{406ADAA5-69C7-4637-AF9C-4E57675D97A0}"/>
    <cellStyle name="Comma 5 12 20" xfId="14503" xr:uid="{36134DDF-2F44-45FC-BEBA-C1AE7ABE0800}"/>
    <cellStyle name="Comma 5 12 21" xfId="15115" xr:uid="{9F71EA42-706C-4931-A70B-1B4B5630FD9F}"/>
    <cellStyle name="Comma 5 12 22" xfId="15727" xr:uid="{71AF98F5-F8F3-48F5-AB17-C452FF04CB27}"/>
    <cellStyle name="Comma 5 12 23" xfId="16339" xr:uid="{BBE8628E-AC0B-4AB1-AC9A-4F62B506D57A}"/>
    <cellStyle name="Comma 5 12 24" xfId="26899" xr:uid="{714D8A17-AE7E-4465-A732-B30D9DFB57C6}"/>
    <cellStyle name="Comma 5 12 25" xfId="29607" xr:uid="{F070C47D-B6E3-424A-8892-4B7484257734}"/>
    <cellStyle name="Comma 5 12 3" xfId="4099" xr:uid="{6C29D387-26A4-41F7-AD90-7440C46E7D5D}"/>
    <cellStyle name="Comma 5 12 3 2" xfId="24451" xr:uid="{553903F6-3AC1-474F-8BE8-60BFEE891AD4}"/>
    <cellStyle name="Comma 5 12 3 3" xfId="20398" xr:uid="{BC926C57-B705-4F39-84DC-2FAF980EFEC5}"/>
    <cellStyle name="Comma 5 12 4" xfId="4711" xr:uid="{5226A7B4-EE6A-4BB1-ADDF-FD9E050B3A3D}"/>
    <cellStyle name="Comma 5 12 4 2" xfId="25063" xr:uid="{C09B54F2-7D39-47CC-95C1-108AEE88F059}"/>
    <cellStyle name="Comma 5 12 4 3" xfId="21010" xr:uid="{8FCD874D-B921-46B9-9E06-A6902E2DE885}"/>
    <cellStyle name="Comma 5 12 5" xfId="5323" xr:uid="{3A7F1C44-38C4-44BF-90FD-2BA2A9EE4B55}"/>
    <cellStyle name="Comma 5 12 5 2" xfId="25675" xr:uid="{2EF69FDE-4040-479D-BAC3-13B097103A33}"/>
    <cellStyle name="Comma 5 12 5 3" xfId="21622" xr:uid="{C5A888AB-E38E-4137-BA7D-517528758A0E}"/>
    <cellStyle name="Comma 5 12 6" xfId="5935" xr:uid="{CF9BA39F-0926-4276-A482-ADCB51151308}"/>
    <cellStyle name="Comma 5 12 6 2" xfId="26287" xr:uid="{3B2518C0-1363-45E2-A996-CE98B6D5921A}"/>
    <cellStyle name="Comma 5 12 6 3" xfId="22234" xr:uid="{06651601-A35B-4855-B7E1-CF19E197ED7A}"/>
    <cellStyle name="Comma 5 12 7" xfId="6547" xr:uid="{0DE13C93-E193-4BB6-A0FA-8BE33EB055D1}"/>
    <cellStyle name="Comma 5 12 7 2" xfId="19174" xr:uid="{27AACA7E-17E3-48CF-ADBC-22F14107C480}"/>
    <cellStyle name="Comma 5 12 8" xfId="7159" xr:uid="{25A55310-9A37-4272-85E7-3FA3F473A53D}"/>
    <cellStyle name="Comma 5 12 8 2" xfId="23228" xr:uid="{6C8976E9-0ACC-4F7F-AA36-86A7B793B02C}"/>
    <cellStyle name="Comma 5 12 9" xfId="7771" xr:uid="{FD30D4F6-5D51-4802-88AF-8C96A121016C}"/>
    <cellStyle name="Comma 5 13" xfId="2899" xr:uid="{087AA96A-715F-4580-9F16-42B63EA9B3D7}"/>
    <cellStyle name="Comma 5 13 10" xfId="8406" xr:uid="{C0DD77CD-C5DD-437A-A342-BCC43EA21C25}"/>
    <cellStyle name="Comma 5 13 11" xfId="9018" xr:uid="{22334D8A-CF1A-48AC-8AAC-3BF23B99ABDD}"/>
    <cellStyle name="Comma 5 13 12" xfId="9630" xr:uid="{BDE70CEF-8B61-438D-9C17-D78FE80C517E}"/>
    <cellStyle name="Comma 5 13 13" xfId="10242" xr:uid="{CF5A9842-23FA-48DE-9121-7FD584B2DFBD}"/>
    <cellStyle name="Comma 5 13 14" xfId="10854" xr:uid="{5322A617-D48A-4A1E-8A4A-608052DE7591}"/>
    <cellStyle name="Comma 5 13 15" xfId="11466" xr:uid="{8625B3C5-2CE3-4A28-A510-4C7B760E994D}"/>
    <cellStyle name="Comma 5 13 16" xfId="12078" xr:uid="{DE50E867-5071-4986-A93F-9839774610A2}"/>
    <cellStyle name="Comma 5 13 17" xfId="12690" xr:uid="{1C291FFE-1CBB-4F5D-AC40-4B1B69B3910E}"/>
    <cellStyle name="Comma 5 13 18" xfId="13302" xr:uid="{BBCE7A9B-C21E-48E7-96AD-8D94F812FC10}"/>
    <cellStyle name="Comma 5 13 19" xfId="13914" xr:uid="{ABB31EEF-C589-4EB5-8B5B-0392E475652B}"/>
    <cellStyle name="Comma 5 13 2" xfId="3510" xr:uid="{11968B59-3490-4503-BE36-1AB0C35C6240}"/>
    <cellStyle name="Comma 5 13 2 2" xfId="23862" xr:uid="{5527E2AB-A6CD-47A8-BB9E-111EF684A08E}"/>
    <cellStyle name="Comma 5 13 2 3" xfId="19809" xr:uid="{1CF83A24-CF38-43E6-98DF-3EAE7CC48387}"/>
    <cellStyle name="Comma 5 13 20" xfId="14526" xr:uid="{FF91A34D-116C-4DBC-B702-E127F65BA7A2}"/>
    <cellStyle name="Comma 5 13 21" xfId="15138" xr:uid="{79904CBE-81DF-4BE6-B76D-D42C4DA9D774}"/>
    <cellStyle name="Comma 5 13 22" xfId="15750" xr:uid="{20E2E867-2786-4D2A-9543-31FAEAF2089C}"/>
    <cellStyle name="Comma 5 13 23" xfId="16362" xr:uid="{FF7F8581-A654-4F85-B134-287C43E1C198}"/>
    <cellStyle name="Comma 5 13 24" xfId="26922" xr:uid="{B7C97813-53E1-4E46-94F8-25B495AADA8D}"/>
    <cellStyle name="Comma 5 13 25" xfId="29660" xr:uid="{92F8FF66-C92A-43D4-B451-EBD633B2F3B2}"/>
    <cellStyle name="Comma 5 13 3" xfId="4122" xr:uid="{62054B9F-835A-400C-8CFC-BB4005BA096A}"/>
    <cellStyle name="Comma 5 13 3 2" xfId="24474" xr:uid="{BC54D733-3ACA-4673-99CA-8FF10CB26890}"/>
    <cellStyle name="Comma 5 13 3 3" xfId="20421" xr:uid="{F940E977-2FD6-47CB-8B84-2F14E0EA8EC5}"/>
    <cellStyle name="Comma 5 13 4" xfId="4734" xr:uid="{C11ADBB0-941A-4C65-A1A2-BF1ABC1147A5}"/>
    <cellStyle name="Comma 5 13 4 2" xfId="25086" xr:uid="{13ABA07B-50B0-4F06-8E3A-F13127CEDE43}"/>
    <cellStyle name="Comma 5 13 4 3" xfId="21033" xr:uid="{4486C1C5-7F3B-49AE-9325-C43FF6F96609}"/>
    <cellStyle name="Comma 5 13 5" xfId="5346" xr:uid="{A45B0971-6A8E-4FD2-81CC-24ACFBAFB8B7}"/>
    <cellStyle name="Comma 5 13 5 2" xfId="25698" xr:uid="{824B93F6-B51C-413F-81BC-BE8750AF373B}"/>
    <cellStyle name="Comma 5 13 5 3" xfId="21645" xr:uid="{0CA9FA2D-B545-47A3-A23B-7065A170B6E5}"/>
    <cellStyle name="Comma 5 13 6" xfId="5958" xr:uid="{47DCACE9-8D11-451C-99C5-DFE30047A1B4}"/>
    <cellStyle name="Comma 5 13 6 2" xfId="26310" xr:uid="{732A837D-5828-4604-9A9C-42F1CE19D739}"/>
    <cellStyle name="Comma 5 13 6 3" xfId="22257" xr:uid="{1ABFF6B3-58F8-4F60-8746-DBE6F11E3DFD}"/>
    <cellStyle name="Comma 5 13 7" xfId="6570" xr:uid="{C72F4AEB-D2E6-4249-9848-D2C49DF1D856}"/>
    <cellStyle name="Comma 5 13 7 2" xfId="19197" xr:uid="{172D43A6-CF4D-4053-BBA1-CB5F14F2650A}"/>
    <cellStyle name="Comma 5 13 8" xfId="7182" xr:uid="{8D2469DF-DE43-4CDA-8C77-A9C083D9AA3E}"/>
    <cellStyle name="Comma 5 13 8 2" xfId="23251" xr:uid="{7CA76178-6CE6-4B50-AA44-16BF5A7402B4}"/>
    <cellStyle name="Comma 5 13 9" xfId="7794" xr:uid="{84DF01B0-E2D4-48A6-B80B-4B9F20FF8D81}"/>
    <cellStyle name="Comma 5 14" xfId="2304" xr:uid="{F00EE978-2379-40E6-B43C-75C2129E88FE}"/>
    <cellStyle name="Comma 5 14 2" xfId="18599" xr:uid="{584418BF-2655-403B-934F-7C10A9DB29DE}"/>
    <cellStyle name="Comma 5 14 2 2" xfId="28527" xr:uid="{84C71D9C-1D37-45FD-9028-E9CAE6D33428}"/>
    <cellStyle name="Comma 5 14 3" xfId="22653" xr:uid="{38034081-37D3-4C6C-B788-2497F68CCC24}"/>
    <cellStyle name="Comma 5 14 3 2" xfId="28744" xr:uid="{795C19E9-F1D2-404D-AA3F-C7C1BB87C971}"/>
    <cellStyle name="Comma 5 14 4" xfId="17744" xr:uid="{1EA3171D-26D9-49E2-8BE5-ACF77440D6CF}"/>
    <cellStyle name="Comma 5 14 4 2" xfId="28502" xr:uid="{E46C7FC3-4709-4019-A91C-A2890785BD8B}"/>
    <cellStyle name="Comma 5 14 5" xfId="29712" xr:uid="{14EBEDFA-7638-4D40-8BF6-718E43507EB5}"/>
    <cellStyle name="Comma 5 14 6" xfId="27666" xr:uid="{758DE82D-C47A-4AAD-BEF2-3CC5AED0E467}"/>
    <cellStyle name="Comma 5 15" xfId="2913" xr:uid="{BF07BC15-BE1D-4417-A4CA-5FA49B31F7CF}"/>
    <cellStyle name="Comma 5 15 2" xfId="23264" xr:uid="{D263A077-24EC-401F-851E-81FA7157F522}"/>
    <cellStyle name="Comma 5 15 2 2" xfId="28777" xr:uid="{9485E149-5305-4367-B45C-C6672C1E6B90}"/>
    <cellStyle name="Comma 5 15 3" xfId="19211" xr:uid="{0EB1F067-246C-4D14-97C4-6BEC5F39131B}"/>
    <cellStyle name="Comma 5 15 3 2" xfId="28561" xr:uid="{A4958AEC-54B1-4189-A868-D74EC69B8677}"/>
    <cellStyle name="Comma 5 15 4" xfId="27703" xr:uid="{83A8D718-7524-4AF5-B5AA-5E1E32F9B07C}"/>
    <cellStyle name="Comma 5 16" xfId="3524" xr:uid="{EE8A0227-2437-4E5D-B58E-4478CBF3624D}"/>
    <cellStyle name="Comma 5 16 2" xfId="23876" xr:uid="{954B006C-1E5F-4AB8-9328-2634B30B1517}"/>
    <cellStyle name="Comma 5 16 2 2" xfId="28811" xr:uid="{9B836E5A-AA07-4495-BE72-5E428ED1B1B4}"/>
    <cellStyle name="Comma 5 16 3" xfId="19823" xr:uid="{DDEAFF09-7627-4167-9336-27502707C47F}"/>
    <cellStyle name="Comma 5 16 3 2" xfId="28595" xr:uid="{32477777-AF12-44FE-8C85-DA2C2329CF0D}"/>
    <cellStyle name="Comma 5 16 4" xfId="27739" xr:uid="{3FF794FB-1B94-469D-A008-D558CD2DB034}"/>
    <cellStyle name="Comma 5 17" xfId="4136" xr:uid="{9BF15E39-872D-4711-B803-1758157805B5}"/>
    <cellStyle name="Comma 5 17 2" xfId="24488" xr:uid="{4ED59299-DB7E-4834-AD44-C727D06A1D24}"/>
    <cellStyle name="Comma 5 17 2 2" xfId="28845" xr:uid="{8CB5C8C6-E14A-4149-AB52-6F72BF1E39CB}"/>
    <cellStyle name="Comma 5 17 3" xfId="20435" xr:uid="{D63F38A5-20F9-4507-B1B2-6EBBF2A97377}"/>
    <cellStyle name="Comma 5 17 3 2" xfId="28631" xr:uid="{263C65D1-E233-48DA-AB66-6DC6BA005221}"/>
    <cellStyle name="Comma 5 17 4" xfId="27773" xr:uid="{204C284D-8367-41B9-B5FB-844648B7C28C}"/>
    <cellStyle name="Comma 5 18" xfId="4748" xr:uid="{3DDCCE4D-2247-400F-942F-A17E625AA8B6}"/>
    <cellStyle name="Comma 5 18 2" xfId="25100" xr:uid="{8AD631E4-3899-4ED1-B4B5-CDACAC86BAE8}"/>
    <cellStyle name="Comma 5 18 2 2" xfId="28878" xr:uid="{B421B7BA-F6E0-4C6F-8AF6-0C8C09369083}"/>
    <cellStyle name="Comma 5 18 3" xfId="21047" xr:uid="{27393374-2EF0-42B3-AD54-EFC8E8838524}"/>
    <cellStyle name="Comma 5 18 3 2" xfId="28665" xr:uid="{63825B73-3D2B-49EE-B4B3-72A4C986B65D}"/>
    <cellStyle name="Comma 5 18 4" xfId="27809" xr:uid="{071B1BE3-A5E2-4F75-85D8-0DFAFB8DCD08}"/>
    <cellStyle name="Comma 5 19" xfId="5360" xr:uid="{71261C65-E15F-4151-847C-1137947ACED6}"/>
    <cellStyle name="Comma 5 19 2" xfId="25712" xr:uid="{68C09660-E9D2-4357-9445-C843DADCCEB9}"/>
    <cellStyle name="Comma 5 19 2 2" xfId="28910" xr:uid="{E17AC0DB-CC77-4A58-B5F2-3293A6E126F7}"/>
    <cellStyle name="Comma 5 19 3" xfId="21659" xr:uid="{17BA8192-2BBD-4EF8-A15D-45987BCA6DEA}"/>
    <cellStyle name="Comma 5 19 3 2" xfId="28696" xr:uid="{D3B78103-1D2A-44DF-BA14-E0AD821DC1AF}"/>
    <cellStyle name="Comma 5 19 4" xfId="27842" xr:uid="{C6C45DD3-AA76-4C38-B428-1DF99C7F1786}"/>
    <cellStyle name="Comma 5 2" xfId="163" xr:uid="{26116AFC-3CCF-4EC4-9830-8FC7EF4A1C0E}"/>
    <cellStyle name="Comma 5 2 10" xfId="6057" xr:uid="{F183882E-9FD1-4364-9CBC-12ECDAE67BA7}"/>
    <cellStyle name="Comma 5 2 10 2" xfId="17460" xr:uid="{58335933-1636-4E61-8659-121A0C5B73FC}"/>
    <cellStyle name="Comma 5 2 10 3" xfId="29529" xr:uid="{52154803-2B67-43BB-8BBB-7D1883161B2B}"/>
    <cellStyle name="Comma 5 2 11" xfId="6669" xr:uid="{B165ACF2-2F40-4B94-B03E-926180505D2B}"/>
    <cellStyle name="Comma 5 2 11 2" xfId="17829" xr:uid="{E387008F-3CB9-4DA8-9926-2908731771A9}"/>
    <cellStyle name="Comma 5 2 11 3" xfId="29620" xr:uid="{0F4B670B-7221-4570-9724-0D97265F24BA}"/>
    <cellStyle name="Comma 5 2 12" xfId="7281" xr:uid="{546CED41-5DEE-478C-890E-573B6EDF82AA}"/>
    <cellStyle name="Comma 5 2 12 2" xfId="18303" xr:uid="{DE80511A-4123-4C64-93ED-D3C6690F742A}"/>
    <cellStyle name="Comma 5 2 12 3" xfId="29673" xr:uid="{B4C21648-F28F-47AC-BCAE-53E233D896D9}"/>
    <cellStyle name="Comma 5 2 13" xfId="7893" xr:uid="{824EBE51-78A1-46EC-9699-E9BB0EB1AAFC}"/>
    <cellStyle name="Comma 5 2 13 2" xfId="22356" xr:uid="{1556E5BE-D6A1-4AF9-8517-2F0FC05641B0}"/>
    <cellStyle name="Comma 5 2 13 3" xfId="29725" xr:uid="{BB5B8844-3756-4C5B-97D6-1FF63983528D}"/>
    <cellStyle name="Comma 5 2 14" xfId="8505" xr:uid="{99250C32-F733-40BE-9442-F8029788E115}"/>
    <cellStyle name="Comma 5 2 15" xfId="9117" xr:uid="{90C46E29-1374-48BD-A5FF-CF2A1FFE42F4}"/>
    <cellStyle name="Comma 5 2 16" xfId="9729" xr:uid="{AA8E2BB1-6F7F-4360-8F45-1DA1E5F7131A}"/>
    <cellStyle name="Comma 5 2 17" xfId="10341" xr:uid="{39442ECF-3CA6-4388-A9C2-AB94E7049906}"/>
    <cellStyle name="Comma 5 2 18" xfId="10953" xr:uid="{B4193398-5079-46C9-A2BC-4E9F64A23692}"/>
    <cellStyle name="Comma 5 2 19" xfId="11565" xr:uid="{60457208-7D0B-4F52-B63A-C154DDD82F9D}"/>
    <cellStyle name="Comma 5 2 2" xfId="485" xr:uid="{58C05C84-8948-4D00-A717-18876E2487AF}"/>
    <cellStyle name="Comma 5 2 2 10" xfId="6763" xr:uid="{E5CE07CB-A827-446C-A00F-ABB49581F23F}"/>
    <cellStyle name="Comma 5 2 2 10 2" xfId="17923" xr:uid="{10EDD0DD-7D79-4DD9-8EED-B76AEB4DF297}"/>
    <cellStyle name="Comma 5 2 2 10 3" xfId="29690" xr:uid="{59E22458-0765-4EE5-A08E-71458636995E}"/>
    <cellStyle name="Comma 5 2 2 11" xfId="7375" xr:uid="{F14DA0B1-D2A4-4256-AA6B-EFC98B6941AC}"/>
    <cellStyle name="Comma 5 2 2 11 2" xfId="18397" xr:uid="{A742483D-8B57-4838-91C6-55666D05896E}"/>
    <cellStyle name="Comma 5 2 2 11 3" xfId="29742" xr:uid="{C224F93A-B243-4ADB-B748-FD544C999EC2}"/>
    <cellStyle name="Comma 5 2 2 12" xfId="7987" xr:uid="{168203DB-0D11-4BEA-8C67-A64066A440F6}"/>
    <cellStyle name="Comma 5 2 2 12 2" xfId="22450" xr:uid="{03862162-19BD-4339-9270-C9A32EA6B4B8}"/>
    <cellStyle name="Comma 5 2 2 13" xfId="8599" xr:uid="{61568AE9-C173-47CC-9DDA-D53753A7386C}"/>
    <cellStyle name="Comma 5 2 2 14" xfId="9211" xr:uid="{2A608B51-B303-4D00-BCF6-E4DD01A9EBD6}"/>
    <cellStyle name="Comma 5 2 2 15" xfId="9823" xr:uid="{06834B1D-A9F9-4C52-9561-807827EC201C}"/>
    <cellStyle name="Comma 5 2 2 16" xfId="10435" xr:uid="{65C1A070-D55C-427B-9716-AA83F8ED4298}"/>
    <cellStyle name="Comma 5 2 2 17" xfId="11047" xr:uid="{DC7E2010-2313-45D2-89B6-A1CD3DD7AD8A}"/>
    <cellStyle name="Comma 5 2 2 18" xfId="11659" xr:uid="{BAFD5F96-2B8C-4AD3-83F0-5A528100C841}"/>
    <cellStyle name="Comma 5 2 2 19" xfId="12271" xr:uid="{9160AC3A-716F-4C76-BC03-08576C742EE1}"/>
    <cellStyle name="Comma 5 2 2 2" xfId="606" xr:uid="{F11F4709-1565-438C-9603-C6EA4EC4088D}"/>
    <cellStyle name="Comma 5 2 2 2 10" xfId="7566" xr:uid="{18092717-C36B-416C-90E7-41F59BD20E60}"/>
    <cellStyle name="Comma 5 2 2 2 11" xfId="8178" xr:uid="{B877EC55-76A9-4073-A55B-49F1077CDEE1}"/>
    <cellStyle name="Comma 5 2 2 2 12" xfId="8790" xr:uid="{06A988D3-802B-4812-BE9C-E01F7DC2C3C4}"/>
    <cellStyle name="Comma 5 2 2 2 13" xfId="9402" xr:uid="{2DB9DF1E-2D18-4FE4-898E-B68B51E60D8B}"/>
    <cellStyle name="Comma 5 2 2 2 14" xfId="10014" xr:uid="{A89876D2-FDDB-4428-8907-C81DA528EACD}"/>
    <cellStyle name="Comma 5 2 2 2 15" xfId="10626" xr:uid="{4AC22944-AD78-4D52-B77B-362B67CA8E9D}"/>
    <cellStyle name="Comma 5 2 2 2 16" xfId="11238" xr:uid="{F4351611-0DF1-4A93-8660-CC6FAF4BDAD5}"/>
    <cellStyle name="Comma 5 2 2 2 17" xfId="11850" xr:uid="{6758C293-5EE8-4034-8267-6E8CC9CD2B6D}"/>
    <cellStyle name="Comma 5 2 2 2 18" xfId="12462" xr:uid="{B6A6B134-A3A7-4FD4-858D-FEA615E92EAC}"/>
    <cellStyle name="Comma 5 2 2 2 19" xfId="13074" xr:uid="{7143B1EA-89DC-4A60-9DC7-75914573C78C}"/>
    <cellStyle name="Comma 5 2 2 2 2" xfId="2673" xr:uid="{0A025137-5426-4A66-83CB-AE7D82D0A2B3}"/>
    <cellStyle name="Comma 5 2 2 2 2 2" xfId="18969" xr:uid="{99DE2E7F-736B-48F8-8131-40214458DCA0}"/>
    <cellStyle name="Comma 5 2 2 2 2 3" xfId="23023" xr:uid="{4C0D4B34-67ED-4C8C-945C-805073ED823C}"/>
    <cellStyle name="Comma 5 2 2 2 2 4" xfId="17733" xr:uid="{7583C00A-CEAA-40A2-9EB7-8FB20D3F2AC7}"/>
    <cellStyle name="Comma 5 2 2 2 2 5" xfId="29247" xr:uid="{73414214-DE3A-44F7-AD67-B27DC7997276}"/>
    <cellStyle name="Comma 5 2 2 2 20" xfId="13686" xr:uid="{EB9BDA9C-B7B5-40DE-A96E-998E5B825959}"/>
    <cellStyle name="Comma 5 2 2 2 21" xfId="14298" xr:uid="{C8D5594A-9145-4492-9705-6EB061800309}"/>
    <cellStyle name="Comma 5 2 2 2 22" xfId="14910" xr:uid="{0948E5CE-7256-4295-8481-F7B4B2ABD172}"/>
    <cellStyle name="Comma 5 2 2 2 23" xfId="15522" xr:uid="{899C32F1-FBFF-4568-BF4F-FCE7CE33728C}"/>
    <cellStyle name="Comma 5 2 2 2 24" xfId="16134" xr:uid="{BC655735-B541-4AC0-AE5C-65E0867F9BDD}"/>
    <cellStyle name="Comma 5 2 2 2 25" xfId="26694" xr:uid="{791D6435-FD65-4D12-9E8B-D48A660B1B18}"/>
    <cellStyle name="Comma 5 2 2 2 26" xfId="29058" xr:uid="{4E698674-2FF3-44C1-8DDE-D872150E15A1}"/>
    <cellStyle name="Comma 5 2 2 2 27" xfId="2293" xr:uid="{05B8F136-0F76-451E-A27A-82B06B96453A}"/>
    <cellStyle name="Comma 5 2 2 2 3" xfId="3283" xr:uid="{C6C1EFCB-2A90-4E47-8498-03B9C8065C6C}"/>
    <cellStyle name="Comma 5 2 2 2 3 2" xfId="19581" xr:uid="{907CAB6A-916B-4B32-AE71-1C6A4588E94D}"/>
    <cellStyle name="Comma 5 2 2 2 3 3" xfId="23634" xr:uid="{06C6B841-8E72-45AD-A6A9-4822468112B2}"/>
    <cellStyle name="Comma 5 2 2 2 3 4" xfId="18114" xr:uid="{F25EE0A9-EE1E-4D99-B9D7-50854CC123EF}"/>
    <cellStyle name="Comma 5 2 2 2 3 5" xfId="29222" xr:uid="{A65D5672-5E4D-4A5C-954E-BC3DDCD41945}"/>
    <cellStyle name="Comma 5 2 2 2 4" xfId="3894" xr:uid="{8CC2AA9F-5432-44C7-A2AC-E30CAAFB56FF}"/>
    <cellStyle name="Comma 5 2 2 2 4 2" xfId="24246" xr:uid="{1E41414B-8F6A-4236-A23F-FCC4D6803BEB}"/>
    <cellStyle name="Comma 5 2 2 2 4 3" xfId="20193" xr:uid="{F26B3433-7DF8-4D44-8574-F223E6AC3CDD}"/>
    <cellStyle name="Comma 5 2 2 2 5" xfId="4506" xr:uid="{A9758776-EB41-45B9-91D2-68EE74E67990}"/>
    <cellStyle name="Comma 5 2 2 2 5 2" xfId="24858" xr:uid="{D71B2EAA-C500-4C50-AF77-4D52B94B94D0}"/>
    <cellStyle name="Comma 5 2 2 2 5 3" xfId="20805" xr:uid="{0BB245D3-4C36-42C9-9FDE-58443F75A8C7}"/>
    <cellStyle name="Comma 5 2 2 2 6" xfId="5118" xr:uid="{B20AFA38-DBC4-43D9-AD7C-EA0C984A5E7E}"/>
    <cellStyle name="Comma 5 2 2 2 6 2" xfId="25470" xr:uid="{667C8B28-27FF-4DAD-AE1D-A84B0DBB239C}"/>
    <cellStyle name="Comma 5 2 2 2 6 3" xfId="21417" xr:uid="{46C2EF73-247A-441E-B0B0-500B268DB55C}"/>
    <cellStyle name="Comma 5 2 2 2 7" xfId="5730" xr:uid="{C5C7CB3E-BEAA-47C2-ABF4-88A7A9A38162}"/>
    <cellStyle name="Comma 5 2 2 2 7 2" xfId="26082" xr:uid="{4EDBEA12-B073-4BF7-B2BE-098A17FB3939}"/>
    <cellStyle name="Comma 5 2 2 2 7 3" xfId="22029" xr:uid="{082E6BB5-8BD6-455D-A262-6DE25178A88C}"/>
    <cellStyle name="Comma 5 2 2 2 8" xfId="6342" xr:uid="{47FC59AB-EC1F-403E-8334-C98017EA2317}"/>
    <cellStyle name="Comma 5 2 2 2 8 2" xfId="18588" xr:uid="{D53ABDE6-A905-4A12-A2EC-5FE10E0B87CF}"/>
    <cellStyle name="Comma 5 2 2 2 9" xfId="6954" xr:uid="{1447C645-736D-4BE2-BE25-639EED5E229E}"/>
    <cellStyle name="Comma 5 2 2 2 9 2" xfId="22641" xr:uid="{17F4D27D-61AE-4106-AD23-812F63B8BADC}"/>
    <cellStyle name="Comma 5 2 2 20" xfId="12883" xr:uid="{DE38B123-C4A1-40A0-AB21-DB61DD2EB107}"/>
    <cellStyle name="Comma 5 2 2 21" xfId="13495" xr:uid="{7D48592E-FEB4-49F8-872D-D89BF95CDFB4}"/>
    <cellStyle name="Comma 5 2 2 22" xfId="14107" xr:uid="{C78900C0-8453-45E0-8A36-15B617843296}"/>
    <cellStyle name="Comma 5 2 2 23" xfId="14719" xr:uid="{CE9011E6-13DA-428C-88DB-C8F42D7439FE}"/>
    <cellStyle name="Comma 5 2 2 24" xfId="15331" xr:uid="{B4534528-B400-49B6-BED5-C4898E25966B}"/>
    <cellStyle name="Comma 5 2 2 25" xfId="15943" xr:uid="{752408D4-A388-4916-B64F-7CF99E04B996}"/>
    <cellStyle name="Comma 5 2 2 26" xfId="26503" xr:uid="{1BAC8D6A-9332-47B9-A097-D0ECAB0EBFE9}"/>
    <cellStyle name="Comma 5 2 2 27" xfId="27231" xr:uid="{2297F335-BF09-4ACF-A10C-ACF89CC063D8}"/>
    <cellStyle name="Comma 5 2 2 27 2" xfId="29013" xr:uid="{83FBA6F5-28AF-4024-90EC-0678D4C1995C}"/>
    <cellStyle name="Comma 5 2 2 28" xfId="2101" xr:uid="{8AED1953-CAAF-4AD9-A35E-2C795FBE6E35}"/>
    <cellStyle name="Comma 5 2 2 29" xfId="1260" xr:uid="{BE3BE5D3-57EF-402C-B57C-4536FD5AEF18}"/>
    <cellStyle name="Comma 5 2 2 3" xfId="2483" xr:uid="{64783D16-9013-49CA-B7F9-5ED7E60932F8}"/>
    <cellStyle name="Comma 5 2 2 3 2" xfId="18778" xr:uid="{F0BBB4F2-9360-4360-B6F2-FE57CE11EE65}"/>
    <cellStyle name="Comma 5 2 2 3 3" xfId="22832" xr:uid="{1FDFA67C-84FD-4331-92A6-3B6ECBC65ABE}"/>
    <cellStyle name="Comma 5 2 2 3 4" xfId="16534" xr:uid="{BF9D53BE-BB3F-40EE-8D83-27FC5ED457B6}"/>
    <cellStyle name="Comma 5 2 2 3 5" xfId="29242" xr:uid="{8293DBD7-B36C-4DA7-B199-42C3F367E34C}"/>
    <cellStyle name="Comma 5 2 2 4" xfId="3092" xr:uid="{4A801411-3E8B-4AF8-B9D8-4965FFD0C368}"/>
    <cellStyle name="Comma 5 2 2 4 2" xfId="19390" xr:uid="{EE15DBC9-2314-45DC-8177-52F1BBEC301C}"/>
    <cellStyle name="Comma 5 2 2 4 3" xfId="23443" xr:uid="{01B3A4E3-54D3-402B-B877-3821AB7C49B8}"/>
    <cellStyle name="Comma 5 2 2 4 4" xfId="16703" xr:uid="{8E4511E3-649B-4719-B6DC-A93E816EECE1}"/>
    <cellStyle name="Comma 5 2 2 4 5" xfId="29363" xr:uid="{654DE49B-1B2B-40F0-85AA-9FFCDAC0053F}"/>
    <cellStyle name="Comma 5 2 2 5" xfId="3703" xr:uid="{6E99D820-BD45-4154-876F-13CCF3A37394}"/>
    <cellStyle name="Comma 5 2 2 5 2" xfId="20002" xr:uid="{FD2E9666-673C-442B-A43D-A0C598070BB3}"/>
    <cellStyle name="Comma 5 2 2 5 3" xfId="24055" xr:uid="{142A43E9-705A-4AAB-ACEF-EA558810A465}"/>
    <cellStyle name="Comma 5 2 2 5 4" xfId="16872" xr:uid="{34BDD882-AD2F-461B-A383-18274A6F2F1C}"/>
    <cellStyle name="Comma 5 2 2 5 5" xfId="29217" xr:uid="{20735016-103C-4E7E-97EA-09FD354DCA95}"/>
    <cellStyle name="Comma 5 2 2 6" xfId="4315" xr:uid="{1969BA6B-3F94-4040-8CBF-3D5DEE143010}"/>
    <cellStyle name="Comma 5 2 2 6 2" xfId="20614" xr:uid="{89EA0B2A-53F9-4A09-AC52-D5EEEBA981DE}"/>
    <cellStyle name="Comma 5 2 2 6 3" xfId="24667" xr:uid="{65C4C5E9-E7D9-4D85-B5C1-BDC7EC306918}"/>
    <cellStyle name="Comma 5 2 2 6 4" xfId="17041" xr:uid="{79CECC75-56F7-4E6E-8485-AF8231659B95}"/>
    <cellStyle name="Comma 5 2 2 6 5" xfId="29435" xr:uid="{71A7A590-9473-4292-BCE4-89EE43EFCBF3}"/>
    <cellStyle name="Comma 5 2 2 7" xfId="4927" xr:uid="{A395F5B3-F3EA-4EFC-BC5D-915A3FA9C301}"/>
    <cellStyle name="Comma 5 2 2 7 2" xfId="21226" xr:uid="{CDF05D29-CE4D-45D9-88DD-6AB328B6C848}"/>
    <cellStyle name="Comma 5 2 2 7 3" xfId="25279" xr:uid="{790FB01E-E62D-4188-96C0-C6CBA4ECC26A}"/>
    <cellStyle name="Comma 5 2 2 7 4" xfId="17210" xr:uid="{A0CCEE28-8517-4A13-9BC0-6CB6719533B3}"/>
    <cellStyle name="Comma 5 2 2 7 5" xfId="29488" xr:uid="{7A69413C-6333-4555-88CD-E67FAA06B8EE}"/>
    <cellStyle name="Comma 5 2 2 8" xfId="5539" xr:uid="{930538B5-A1A3-4386-82F0-C863F840FE62}"/>
    <cellStyle name="Comma 5 2 2 8 2" xfId="21838" xr:uid="{F3E936C8-45B2-4374-A97F-8621949AFD86}"/>
    <cellStyle name="Comma 5 2 2 8 3" xfId="25891" xr:uid="{D653DCA7-B835-472E-9793-774BAE2DB5BC}"/>
    <cellStyle name="Comma 5 2 2 8 4" xfId="17379" xr:uid="{84E63BF7-F297-43A0-AD40-6588FF574433}"/>
    <cellStyle name="Comma 5 2 2 8 5" xfId="29546" xr:uid="{5D513A29-562C-4C1D-8F35-114151DC8DFB}"/>
    <cellStyle name="Comma 5 2 2 9" xfId="6151" xr:uid="{26AE952D-CE85-4C12-80B3-672E7CF70003}"/>
    <cellStyle name="Comma 5 2 2 9 2" xfId="17552" xr:uid="{43E3B99F-A959-4B1F-A809-B5B8B45E1212}"/>
    <cellStyle name="Comma 5 2 2 9 3" xfId="29637" xr:uid="{B74FE699-1390-455D-94C0-F7D92C7DECDE}"/>
    <cellStyle name="Comma 5 2 20" xfId="12177" xr:uid="{18BBC006-32E6-4213-A16A-A56498A1D81C}"/>
    <cellStyle name="Comma 5 2 21" xfId="12789" xr:uid="{60E9BBE9-8B7F-44CE-BA62-D780429C7A0E}"/>
    <cellStyle name="Comma 5 2 22" xfId="13401" xr:uid="{2672653E-C5D6-4A9D-9E8E-EDC349871C8E}"/>
    <cellStyle name="Comma 5 2 23" xfId="14013" xr:uid="{3B54771E-87B3-43B7-8C84-2F0045EBE678}"/>
    <cellStyle name="Comma 5 2 24" xfId="14625" xr:uid="{088356EE-A01F-4BA6-8117-14F8FDE020A8}"/>
    <cellStyle name="Comma 5 2 25" xfId="15237" xr:uid="{15F0C2F6-1F0D-41FF-B912-F31FE21A45D4}"/>
    <cellStyle name="Comma 5 2 26" xfId="15849" xr:uid="{3560BD1E-CE32-4F4A-9AD5-9E7A81A6C59D}"/>
    <cellStyle name="Comma 5 2 27" xfId="26409" xr:uid="{3CD92FD8-2EB9-43F5-A86C-8EF756240E95}"/>
    <cellStyle name="Comma 5 2 28" xfId="2007" xr:uid="{0A059F16-CD8A-4990-BD21-32C7C3B15BC3}"/>
    <cellStyle name="Comma 5 2 29" xfId="27045" xr:uid="{79D0235D-32EF-4F5F-A811-E40C46D465E2}"/>
    <cellStyle name="Comma 5 2 29 2" xfId="29012" xr:uid="{9488F68A-2939-4635-81D6-2146C18D37F6}"/>
    <cellStyle name="Comma 5 2 3" xfId="1402" xr:uid="{AFF5DD92-5A8C-4047-8820-A5C17EA6D928}"/>
    <cellStyle name="Comma 5 2 3 10" xfId="7472" xr:uid="{CA24BFE3-DB7F-48E8-AAE7-60AF85356DD2}"/>
    <cellStyle name="Comma 5 2 3 11" xfId="8084" xr:uid="{BCD18EBA-71DF-41A6-859C-330E186D7117}"/>
    <cellStyle name="Comma 5 2 3 12" xfId="8696" xr:uid="{E4699ACC-B8C6-4B04-8D76-33033B3EC518}"/>
    <cellStyle name="Comma 5 2 3 13" xfId="9308" xr:uid="{4A00DB8C-DD18-4ECB-9FEE-36D7D789E1CE}"/>
    <cellStyle name="Comma 5 2 3 14" xfId="9920" xr:uid="{CD217A09-5C44-4FE0-BD4E-A01F54940067}"/>
    <cellStyle name="Comma 5 2 3 15" xfId="10532" xr:uid="{64C657F7-9B27-4EC3-BA85-992FA6367220}"/>
    <cellStyle name="Comma 5 2 3 16" xfId="11144" xr:uid="{B55FFC40-8093-4B5B-815F-CB5C98359D83}"/>
    <cellStyle name="Comma 5 2 3 17" xfId="11756" xr:uid="{0BE597AD-F5B5-4B66-86D5-803B66BE9199}"/>
    <cellStyle name="Comma 5 2 3 18" xfId="12368" xr:uid="{4EA39BB7-BDF8-4A70-A4D0-0F4FA2C2CDEA}"/>
    <cellStyle name="Comma 5 2 3 19" xfId="12980" xr:uid="{75DA06E5-3226-49BF-B6A3-8F1E325373D6}"/>
    <cellStyle name="Comma 5 2 3 2" xfId="2579" xr:uid="{27DD5ECD-5D1E-4C51-8247-F1ADE017D56A}"/>
    <cellStyle name="Comma 5 2 3 2 2" xfId="18875" xr:uid="{48DD33B3-EAC1-4D39-A9E3-A59ECE37905A}"/>
    <cellStyle name="Comma 5 2 3 2 3" xfId="22929" xr:uid="{0744319B-5720-4577-9FF2-03F87923EC8A}"/>
    <cellStyle name="Comma 5 2 3 2 4" xfId="17642" xr:uid="{2B8153A4-31A7-47B6-A098-75C99C20E95D}"/>
    <cellStyle name="Comma 5 2 3 2 5" xfId="29245" xr:uid="{6A9EEF7A-AFC7-4DF5-B7E6-97FE2B46FB5F}"/>
    <cellStyle name="Comma 5 2 3 20" xfId="13592" xr:uid="{83ACA8ED-1755-49C2-B74F-3D7827DE1E4F}"/>
    <cellStyle name="Comma 5 2 3 21" xfId="14204" xr:uid="{9D7B91D0-9541-45CC-A4FC-A5428068FD3A}"/>
    <cellStyle name="Comma 5 2 3 22" xfId="14816" xr:uid="{B70ACC15-83EC-4F76-A372-A67218379899}"/>
    <cellStyle name="Comma 5 2 3 23" xfId="15428" xr:uid="{3DB5113E-2CDD-4BE9-9D56-21FB8EEB5601}"/>
    <cellStyle name="Comma 5 2 3 24" xfId="16040" xr:uid="{5EBF5FF0-9FAE-4CBE-81F9-FF9569A64DA8}"/>
    <cellStyle name="Comma 5 2 3 25" xfId="26600" xr:uid="{104A51B6-1378-46E8-98B0-872570060350}"/>
    <cellStyle name="Comma 5 2 3 26" xfId="27400" xr:uid="{0150C7B9-DBDF-4C46-85CF-FDB97084869C}"/>
    <cellStyle name="Comma 5 2 3 26 2" xfId="29057" xr:uid="{DC0E85A9-25AC-4712-8655-D4BE7F497DEC}"/>
    <cellStyle name="Comma 5 2 3 27" xfId="2199" xr:uid="{8421ABF5-6584-409B-98E9-277BC7C51310}"/>
    <cellStyle name="Comma 5 2 3 3" xfId="3189" xr:uid="{05532047-E948-4116-8B21-E0ABE882EF76}"/>
    <cellStyle name="Comma 5 2 3 3 2" xfId="19487" xr:uid="{D543531D-7F2B-4508-8ACC-9592F5451AE2}"/>
    <cellStyle name="Comma 5 2 3 3 3" xfId="23540" xr:uid="{6C560A91-02C3-478A-8CC6-A28138B01A88}"/>
    <cellStyle name="Comma 5 2 3 3 4" xfId="18020" xr:uid="{AC66B3DE-6391-4876-A29A-5880AE663877}"/>
    <cellStyle name="Comma 5 2 3 3 5" xfId="29220" xr:uid="{9BEB5BB6-FD1A-4E1C-9AB7-CC5269E60B0E}"/>
    <cellStyle name="Comma 5 2 3 4" xfId="3800" xr:uid="{CCE7D7A2-E79A-4982-A5F7-4D4049F931DC}"/>
    <cellStyle name="Comma 5 2 3 4 2" xfId="24152" xr:uid="{AED56D6F-4C27-4349-8220-40D610D9737C}"/>
    <cellStyle name="Comma 5 2 3 4 3" xfId="20099" xr:uid="{C5633E8D-1A03-40A4-A959-5B3A92C9C9DF}"/>
    <cellStyle name="Comma 5 2 3 5" xfId="4412" xr:uid="{04C7C0E3-E1A4-4E81-8294-3DE4690FDB93}"/>
    <cellStyle name="Comma 5 2 3 5 2" xfId="24764" xr:uid="{B1648A23-244C-4788-94E0-AD8ADEF1D80C}"/>
    <cellStyle name="Comma 5 2 3 5 3" xfId="20711" xr:uid="{625F7F5E-EBF4-4EAC-B215-2FAC267A94E8}"/>
    <cellStyle name="Comma 5 2 3 6" xfId="5024" xr:uid="{72ABF98E-0C9F-4455-9208-19617DAAB2C7}"/>
    <cellStyle name="Comma 5 2 3 6 2" xfId="25376" xr:uid="{630CD68B-17A4-4E4B-BCF5-933EC881E87C}"/>
    <cellStyle name="Comma 5 2 3 6 3" xfId="21323" xr:uid="{949641C6-E098-494F-8EE9-E4ADA164C7C3}"/>
    <cellStyle name="Comma 5 2 3 7" xfId="5636" xr:uid="{6518135E-3018-4D32-B6C1-9B3129B33A03}"/>
    <cellStyle name="Comma 5 2 3 7 2" xfId="25988" xr:uid="{6E1F06DC-4785-4437-ABB6-FE286B43E0F8}"/>
    <cellStyle name="Comma 5 2 3 7 3" xfId="21935" xr:uid="{5DFE06D5-1D0F-405D-87C0-AF3D4A861A7F}"/>
    <cellStyle name="Comma 5 2 3 8" xfId="6248" xr:uid="{6A69DA82-B5CD-4D80-87B1-2B38C54426E8}"/>
    <cellStyle name="Comma 5 2 3 8 2" xfId="18494" xr:uid="{6070978D-779F-446C-887B-8AD3ACC49F11}"/>
    <cellStyle name="Comma 5 2 3 9" xfId="6860" xr:uid="{E5B2A13D-632E-41E7-AD7B-ED6763F28306}"/>
    <cellStyle name="Comma 5 2 3 9 2" xfId="22547" xr:uid="{9762834B-4C93-43B3-81DA-023D73FE5E1B}"/>
    <cellStyle name="Comma 5 2 30" xfId="1821" xr:uid="{E9830EF5-01B7-4719-8E8A-C8F887A752CC}"/>
    <cellStyle name="Comma 5 2 4" xfId="2389" xr:uid="{63B99168-6DD3-4893-A63A-2319F88F9600}"/>
    <cellStyle name="Comma 5 2 4 2" xfId="18684" xr:uid="{C510C461-D767-487A-96CF-9C13CF0E4EEC}"/>
    <cellStyle name="Comma 5 2 4 2 2" xfId="29240" xr:uid="{AD643485-BEDD-4AB4-900F-721337F1828C}"/>
    <cellStyle name="Comma 5 2 4 3" xfId="22738" xr:uid="{252476D0-F91D-40E1-8877-275A0752EFD2}"/>
    <cellStyle name="Comma 5 2 4 4" xfId="16443" xr:uid="{50EF41EE-5635-4DE0-B2DE-FFB500007028}"/>
    <cellStyle name="Comma 5 2 4 5" xfId="29199" xr:uid="{4C635162-051F-4567-BC25-C0FE02EC36F2}"/>
    <cellStyle name="Comma 5 2 5" xfId="2998" xr:uid="{CE35CD7D-79E4-47BD-9E79-02EB39E75B5A}"/>
    <cellStyle name="Comma 5 2 5 2" xfId="19296" xr:uid="{3613EE1E-3E07-49ED-9260-24B4310387BF}"/>
    <cellStyle name="Comma 5 2 5 3" xfId="23349" xr:uid="{709F2370-7231-4DEC-852A-6BB5B15A5522}"/>
    <cellStyle name="Comma 5 2 5 4" xfId="16612" xr:uid="{78DEB3E3-31EB-477D-9C00-B560B519F407}"/>
    <cellStyle name="Comma 5 2 5 5" xfId="29294" xr:uid="{79A9834C-727F-4EAD-8193-896993F4D1BA}"/>
    <cellStyle name="Comma 5 2 6" xfId="3609" xr:uid="{102B0C31-871B-4DF5-B397-CF0A5A0D101A}"/>
    <cellStyle name="Comma 5 2 6 2" xfId="19908" xr:uid="{B70500C7-22DF-487E-B33C-613BBDA60F74}"/>
    <cellStyle name="Comma 5 2 6 3" xfId="23961" xr:uid="{A043AF51-A14F-4951-B286-5A8E4C654240}"/>
    <cellStyle name="Comma 5 2 6 4" xfId="16781" xr:uid="{178C4ECD-AA27-466B-8DA2-6ECA21057241}"/>
    <cellStyle name="Comma 5 2 6 5" xfId="29342" xr:uid="{72B4EB68-2F31-4CE4-8471-CEE5E3BD6BD7}"/>
    <cellStyle name="Comma 5 2 7" xfId="4221" xr:uid="{161D607E-5A10-4220-A3BC-B5A9AE88C86F}"/>
    <cellStyle name="Comma 5 2 7 2" xfId="20520" xr:uid="{1268CEBB-5FFF-4CFA-BEFD-001F891B09F3}"/>
    <cellStyle name="Comma 5 2 7 3" xfId="24573" xr:uid="{D4D88B02-70B1-4953-8773-BF79D5B256FC}"/>
    <cellStyle name="Comma 5 2 7 4" xfId="16950" xr:uid="{CF51CF61-32CC-49BE-8E4F-F5DFCF65F8B4}"/>
    <cellStyle name="Comma 5 2 7 5" xfId="29215" xr:uid="{C66F5181-58A8-4095-BD9E-65185DD9A820}"/>
    <cellStyle name="Comma 5 2 8" xfId="4833" xr:uid="{46FD9F81-2D8C-40FE-9196-7E95518BAACE}"/>
    <cellStyle name="Comma 5 2 8 2" xfId="21132" xr:uid="{8C0C43CB-A8DF-4DCF-A7C0-A82A57C994A0}"/>
    <cellStyle name="Comma 5 2 8 3" xfId="25185" xr:uid="{6722E852-6EC9-4F57-A47C-DEAF83F0070B}"/>
    <cellStyle name="Comma 5 2 8 4" xfId="17119" xr:uid="{968667BE-D079-44A4-95BB-36A551E813E5}"/>
    <cellStyle name="Comma 5 2 8 5" xfId="29419" xr:uid="{0A10CC76-2FDA-4ABC-B83F-0463A21C33AC}"/>
    <cellStyle name="Comma 5 2 9" xfId="5445" xr:uid="{54EDDA4A-117F-4CCA-A017-6BFE8A0EC121}"/>
    <cellStyle name="Comma 5 2 9 2" xfId="21744" xr:uid="{FE152CFD-CE63-448B-B604-CA2535CC7BC0}"/>
    <cellStyle name="Comma 5 2 9 3" xfId="25797" xr:uid="{EBE870CE-23B4-4643-BA9F-CB24687F404A}"/>
    <cellStyle name="Comma 5 2 9 4" xfId="17288" xr:uid="{D96268B0-6C07-4F88-8972-F1F58BDB871D}"/>
    <cellStyle name="Comma 5 2 9 5" xfId="29471" xr:uid="{0764899F-6E09-4B8E-8602-76AB45525663}"/>
    <cellStyle name="Comma 5 20" xfId="5972" xr:uid="{5C3124FB-2B2B-40F6-BECF-D3F6688AB277}"/>
    <cellStyle name="Comma 5 20 2" xfId="18218" xr:uid="{FBB632D2-F63C-443A-974C-C2996671A8A2}"/>
    <cellStyle name="Comma 5 20 2 2" xfId="28516" xr:uid="{5920A7FA-6E3B-4C18-BBAD-D954B7D97571}"/>
    <cellStyle name="Comma 5 20 3" xfId="27874" xr:uid="{669BD613-2BD6-4FB4-A5D6-5EE65E822FA8}"/>
    <cellStyle name="Comma 5 21" xfId="6584" xr:uid="{C6C0A4F8-B855-484C-9C1B-61F37735D28E}"/>
    <cellStyle name="Comma 5 21 2" xfId="22271" xr:uid="{C126CA15-F436-4EE5-98D8-F35843146D27}"/>
    <cellStyle name="Comma 5 21 2 2" xfId="28730" xr:uid="{490F5E67-5C35-45AA-8E84-E2DA8A63B69A}"/>
    <cellStyle name="Comma 5 21 3" xfId="27908" xr:uid="{B057FC4C-715B-471F-9C5A-ABB8EB6727C5}"/>
    <cellStyle name="Comma 5 22" xfId="7196" xr:uid="{94FB2A7F-4517-47FD-BA04-5BCD0C8679B5}"/>
    <cellStyle name="Comma 5 22 2" xfId="27942" xr:uid="{54AEA483-D8F8-40A9-BED8-0AAEFF3C94FA}"/>
    <cellStyle name="Comma 5 23" xfId="7808" xr:uid="{42206327-F480-4BDA-B5A9-536697B52230}"/>
    <cellStyle name="Comma 5 23 2" xfId="27978" xr:uid="{1A0C20CA-179A-4751-BD93-7E245BE28DE6}"/>
    <cellStyle name="Comma 5 24" xfId="8420" xr:uid="{5FBDA53A-7451-49D9-9259-F70D423E85F7}"/>
    <cellStyle name="Comma 5 24 2" xfId="28015" xr:uid="{3E419C81-E8B7-45DC-B429-77D400CB55B4}"/>
    <cellStyle name="Comma 5 25" xfId="9032" xr:uid="{60322ADA-09BD-4BC9-A5D4-3721A8F908B8}"/>
    <cellStyle name="Comma 5 25 2" xfId="28048" xr:uid="{2A661470-6961-4B91-AC96-A4056F8F5E85}"/>
    <cellStyle name="Comma 5 26" xfId="9644" xr:uid="{53AF0A88-A487-4948-9F0E-2A122523B916}"/>
    <cellStyle name="Comma 5 26 2" xfId="28083" xr:uid="{DBFFF2BA-41A5-4446-BD42-36A34DFE9B8A}"/>
    <cellStyle name="Comma 5 27" xfId="10256" xr:uid="{A61E6298-5561-47E3-9432-C674F71C19C6}"/>
    <cellStyle name="Comma 5 27 2" xfId="28118" xr:uid="{67E069C7-21F9-408D-AC31-4B4C098AFF62}"/>
    <cellStyle name="Comma 5 28" xfId="10868" xr:uid="{60F6175B-8EE9-47B2-8079-840262E8303E}"/>
    <cellStyle name="Comma 5 28 2" xfId="28156" xr:uid="{273CA3AD-13BE-455B-9307-D54FC059AD11}"/>
    <cellStyle name="Comma 5 29" xfId="11480" xr:uid="{2A37E766-D175-49E9-B14E-08B8BB6C230C}"/>
    <cellStyle name="Comma 5 29 2" xfId="28192" xr:uid="{C6B838E8-3ADA-40B9-BB4E-F2204EE2E2BD}"/>
    <cellStyle name="Comma 5 3" xfId="164" xr:uid="{8E9A471C-A6F7-4601-83EB-E3F58298AD5A}"/>
    <cellStyle name="Comma 5 3 10" xfId="7387" xr:uid="{B3E9D5E1-31E5-4FDD-84D8-7C0D952DB4DE}"/>
    <cellStyle name="Comma 5 3 10 2" xfId="29684" xr:uid="{1E5A5A8B-24E7-422C-BE20-BF790FFAC532}"/>
    <cellStyle name="Comma 5 3 10 3" xfId="27948" xr:uid="{F51574A0-F404-4D20-87BB-D8A61ABAAE43}"/>
    <cellStyle name="Comma 5 3 11" xfId="7999" xr:uid="{9E72B832-3023-4DB8-B44F-19D67EE07563}"/>
    <cellStyle name="Comma 5 3 11 2" xfId="29736" xr:uid="{A1095ADB-7731-4356-BCBD-58D04D6FE858}"/>
    <cellStyle name="Comma 5 3 11 3" xfId="27984" xr:uid="{6B54F3DA-1888-46BB-827F-65362808055C}"/>
    <cellStyle name="Comma 5 3 12" xfId="8611" xr:uid="{78DDB51C-F9A7-4055-9A91-A3AF318D1A81}"/>
    <cellStyle name="Comma 5 3 12 2" xfId="28020" xr:uid="{4B29D7DA-75D4-46BA-9ABC-2D9A07C19697}"/>
    <cellStyle name="Comma 5 3 13" xfId="9223" xr:uid="{3B0FF276-D1E2-4CFF-B699-9104DDE29C28}"/>
    <cellStyle name="Comma 5 3 13 2" xfId="28054" xr:uid="{DE1880EB-B940-4091-9877-347219A9987A}"/>
    <cellStyle name="Comma 5 3 14" xfId="9835" xr:uid="{E8265822-8E9B-4E4F-AB34-B56F8B288DEE}"/>
    <cellStyle name="Comma 5 3 14 2" xfId="28090" xr:uid="{AD69F2BE-99CA-4F2F-ABFF-0D75F05B2EBC}"/>
    <cellStyle name="Comma 5 3 15" xfId="10447" xr:uid="{FED7D7CA-66D6-440E-8ED2-07A7453E21A6}"/>
    <cellStyle name="Comma 5 3 15 2" xfId="28124" xr:uid="{8B0092DC-15A9-46F5-8EF9-02FE865D74A3}"/>
    <cellStyle name="Comma 5 3 16" xfId="11059" xr:uid="{0C9FB8B7-18AD-49F9-97EA-D101B430B691}"/>
    <cellStyle name="Comma 5 3 16 2" xfId="28164" xr:uid="{09FBFB99-3322-4AC1-A73D-A9264AEDCB85}"/>
    <cellStyle name="Comma 5 3 17" xfId="11671" xr:uid="{276A456C-06F3-4284-9113-B066C7C4C580}"/>
    <cellStyle name="Comma 5 3 17 2" xfId="28200" xr:uid="{8105A405-BD4C-4524-9CDF-2CE4ED74BEF5}"/>
    <cellStyle name="Comma 5 3 18" xfId="12283" xr:uid="{5B41182A-11D7-4035-A868-62C488A0486F}"/>
    <cellStyle name="Comma 5 3 18 2" xfId="28237" xr:uid="{0FDF74B9-E17D-48EE-80CF-0D90759A1D99}"/>
    <cellStyle name="Comma 5 3 19" xfId="12895" xr:uid="{4E1F74E1-8868-4B60-87A6-6EA58D6E79F2}"/>
    <cellStyle name="Comma 5 3 19 2" xfId="28274" xr:uid="{DCD0585A-81C3-42CB-8483-A74A854427E0}"/>
    <cellStyle name="Comma 5 3 2" xfId="2495" xr:uid="{780F5906-0E7F-4098-A115-905501577C8D}"/>
    <cellStyle name="Comma 5 3 2 2" xfId="18790" xr:uid="{39084F5F-5177-4435-A915-5E5A69F88D49}"/>
    <cellStyle name="Comma 5 3 2 2 2" xfId="29246" xr:uid="{12330597-18DE-4F00-A9E4-6E0ED7EE0F56}"/>
    <cellStyle name="Comma 5 3 2 2 3" xfId="28534" xr:uid="{5F5DCF34-4904-4A22-84E8-B7A9834586B5}"/>
    <cellStyle name="Comma 5 3 2 3" xfId="22844" xr:uid="{512EA22D-663A-40D9-9755-D2331E94BB57}"/>
    <cellStyle name="Comma 5 3 2 3 2" xfId="29221" xr:uid="{E7C1E4E8-5866-43C1-84EF-5AE11F67EA62}"/>
    <cellStyle name="Comma 5 3 2 3 3" xfId="28749" xr:uid="{4DFCC151-6C91-4ED1-A812-7317CD681991}"/>
    <cellStyle name="Comma 5 3 2 4" xfId="17935" xr:uid="{5E7CCA9B-78DA-4AC0-B1F3-B2898790356A}"/>
    <cellStyle name="Comma 5 3 2 4 2" xfId="28508" xr:uid="{7EC5516E-FCF5-42AF-A1B9-BD62AB341DDB}"/>
    <cellStyle name="Comma 5 3 2 5" xfId="29059" xr:uid="{85A4C77F-9192-4165-97D6-4FBD15D15096}"/>
    <cellStyle name="Comma 5 3 2 6" xfId="27673" xr:uid="{97AAAAD9-7284-4725-AE79-2B6AFB2A8A02}"/>
    <cellStyle name="Comma 5 3 20" xfId="13507" xr:uid="{E2D11087-94CE-4C81-8C8F-216FE5A80745}"/>
    <cellStyle name="Comma 5 3 20 2" xfId="28312" xr:uid="{B1BA6993-84C6-429B-B856-BE8530CF2EF0}"/>
    <cellStyle name="Comma 5 3 21" xfId="14119" xr:uid="{E6527F40-B7FF-4886-94FC-474AF35419B3}"/>
    <cellStyle name="Comma 5 3 21 2" xfId="28347" xr:uid="{014BA5DC-EF13-42C2-89EE-6BFDEB23D992}"/>
    <cellStyle name="Comma 5 3 22" xfId="14731" xr:uid="{FDCE38FB-94F5-4145-8E81-1031E5249BA9}"/>
    <cellStyle name="Comma 5 3 22 2" xfId="28385" xr:uid="{30AF4387-0242-46D5-A0F5-FC5BF06D46FC}"/>
    <cellStyle name="Comma 5 3 23" xfId="15343" xr:uid="{89C734FF-EE9B-45A7-9D3F-F0AFB7ECCD99}"/>
    <cellStyle name="Comma 5 3 23 2" xfId="28424" xr:uid="{EAE0B18D-8199-4379-88A7-220A558A672B}"/>
    <cellStyle name="Comma 5 3 24" xfId="15955" xr:uid="{D2B1388D-C5EA-4593-A26B-B5126D1A93D5}"/>
    <cellStyle name="Comma 5 3 24 2" xfId="28461" xr:uid="{6266EA25-74C5-4D1B-85D4-636C700C09E5}"/>
    <cellStyle name="Comma 5 3 25" xfId="26515" xr:uid="{3DE2ACCC-21C2-4E01-8308-1B51F690BFE1}"/>
    <cellStyle name="Comma 5 3 25 2" xfId="28953" xr:uid="{7B28A228-8E3B-45FA-86BB-E77F3B52E5E8}"/>
    <cellStyle name="Comma 5 3 26" xfId="27046" xr:uid="{1E01E12C-AB4E-4647-9033-59FFD68BBAE4}"/>
    <cellStyle name="Comma 5 3 26 2" xfId="29014" xr:uid="{AEE9E051-6BA2-45F0-8314-5A51CA8D9101}"/>
    <cellStyle name="Comma 5 3 27" xfId="27659" xr:uid="{C3993C68-0E69-40D1-86F6-C93253B1EBBF}"/>
    <cellStyle name="Comma 5 3 28" xfId="2114" xr:uid="{542CFA7C-0E90-4CD3-8303-4243E89C7A67}"/>
    <cellStyle name="Comma 5 3 29" xfId="30030" xr:uid="{1FD5A522-1C98-41EF-90F1-D49583A97A46}"/>
    <cellStyle name="Comma 5 3 3" xfId="3104" xr:uid="{67D13353-2C8D-4CE5-8452-E4275264DE41}"/>
    <cellStyle name="Comma 5 3 3 2" xfId="23455" xr:uid="{76313A06-2CCB-4658-8DB4-3AD7591911E1}"/>
    <cellStyle name="Comma 5 3 3 2 2" xfId="28783" xr:uid="{C91137DE-1FDC-417B-81A3-918F9022B34E}"/>
    <cellStyle name="Comma 5 3 3 3" xfId="19402" xr:uid="{ACCCE7EF-15B7-477F-8358-3505ECB5220C}"/>
    <cellStyle name="Comma 5 3 3 3 2" xfId="28567" xr:uid="{A729FD56-4F80-4D1E-AF49-D74F14D94126}"/>
    <cellStyle name="Comma 5 3 3 4" xfId="29241" xr:uid="{52EB5A38-BA58-4071-8805-BC948466F47F}"/>
    <cellStyle name="Comma 5 3 3 5" xfId="27710" xr:uid="{CED51CE2-7D58-4C90-9675-EA5E54582535}"/>
    <cellStyle name="Comma 5 3 4" xfId="3715" xr:uid="{814C4D89-3985-4DBE-B068-CDC01246346E}"/>
    <cellStyle name="Comma 5 3 4 2" xfId="24067" xr:uid="{B4BB59AD-33B0-4AAA-957C-2CE30FC8CDF5}"/>
    <cellStyle name="Comma 5 3 4 2 2" xfId="28816" xr:uid="{14162622-9690-4A7B-8F68-3FF87E70E058}"/>
    <cellStyle name="Comma 5 3 4 3" xfId="20014" xr:uid="{02D588BB-9B25-4264-B4A6-375FE9C43F43}"/>
    <cellStyle name="Comma 5 3 4 3 2" xfId="28601" xr:uid="{4D1ECE12-FFF1-41F1-8782-3D3B93E37089}"/>
    <cellStyle name="Comma 5 3 4 4" xfId="29354" xr:uid="{7B222B97-901C-4965-B24B-F12147374517}"/>
    <cellStyle name="Comma 5 3 4 5" xfId="27745" xr:uid="{69A479DD-5779-45EE-A3D3-C719DC86EA27}"/>
    <cellStyle name="Comma 5 3 5" xfId="4327" xr:uid="{07606E20-DE77-462B-ADE8-2CED9F95CCB1}"/>
    <cellStyle name="Comma 5 3 5 2" xfId="24679" xr:uid="{79453F4E-8F73-4C1A-87AB-0486062C77EE}"/>
    <cellStyle name="Comma 5 3 5 2 2" xfId="28850" xr:uid="{866463ED-BD3C-4D10-9C56-C34C0ED71C31}"/>
    <cellStyle name="Comma 5 3 5 3" xfId="20626" xr:uid="{C5E19826-5497-49AD-B49C-1FCADF83D87F}"/>
    <cellStyle name="Comma 5 3 5 3 2" xfId="28637" xr:uid="{241D8BC6-A4D8-45F3-B89F-E31920B4D405}"/>
    <cellStyle name="Comma 5 3 5 4" xfId="29216" xr:uid="{0F14849E-A6D8-4518-BD94-77E65961079A}"/>
    <cellStyle name="Comma 5 3 5 5" xfId="27779" xr:uid="{FDE0D0FC-C8F8-4FEF-8DA0-F14F0247E7F6}"/>
    <cellStyle name="Comma 5 3 6" xfId="4939" xr:uid="{EFB7B880-FF6A-4699-AED8-8A84640A9D20}"/>
    <cellStyle name="Comma 5 3 6 2" xfId="25291" xr:uid="{54FCE61C-C15D-4570-A129-8165E050C12E}"/>
    <cellStyle name="Comma 5 3 6 2 2" xfId="28883" xr:uid="{6E33D761-5881-4659-8539-76112A052FF2}"/>
    <cellStyle name="Comma 5 3 6 3" xfId="21238" xr:uid="{1349A032-9E65-4538-B5B3-5DB56CE6EDAD}"/>
    <cellStyle name="Comma 5 3 6 3 2" xfId="28670" xr:uid="{8ADEA407-7B35-4954-B3EC-74CFC62B2D7B}"/>
    <cellStyle name="Comma 5 3 6 4" xfId="29429" xr:uid="{40DF9069-8925-4471-A891-9DA362D7156A}"/>
    <cellStyle name="Comma 5 3 6 5" xfId="27815" xr:uid="{1DCB6BF1-CE6B-4FF4-9029-6875D6142DA9}"/>
    <cellStyle name="Comma 5 3 7" xfId="5551" xr:uid="{9184F482-C08C-48E7-A464-F3B891212C7E}"/>
    <cellStyle name="Comma 5 3 7 2" xfId="25903" xr:uid="{A767E647-8D4E-4297-9702-BE500996ED54}"/>
    <cellStyle name="Comma 5 3 7 2 2" xfId="28917" xr:uid="{A68059F0-67D1-45A6-9E3F-2F65176AB75A}"/>
    <cellStyle name="Comma 5 3 7 3" xfId="21850" xr:uid="{A559BEE1-C239-4F02-9D88-BC515BF43D6A}"/>
    <cellStyle name="Comma 5 3 7 3 2" xfId="28702" xr:uid="{A54B6A01-2937-4428-99A4-DB0DCB72F534}"/>
    <cellStyle name="Comma 5 3 7 4" xfId="29482" xr:uid="{A20F4D26-38C0-414F-944B-2262CDF08829}"/>
    <cellStyle name="Comma 5 3 7 5" xfId="27848" xr:uid="{8182236F-7A48-4785-A910-2A98DF16D9D7}"/>
    <cellStyle name="Comma 5 3 8" xfId="6163" xr:uid="{38D319FE-C6D6-4614-8655-BBF3F7804B3D}"/>
    <cellStyle name="Comma 5 3 8 2" xfId="18409" xr:uid="{A46D6EDF-0611-4915-BBAF-20F839D3DDCF}"/>
    <cellStyle name="Comma 5 3 8 2 2" xfId="28522" xr:uid="{950E9295-9149-416C-B511-6BCA77B798D4}"/>
    <cellStyle name="Comma 5 3 8 3" xfId="29540" xr:uid="{103953A5-717B-4E85-BBB9-34DF4DED1A67}"/>
    <cellStyle name="Comma 5 3 8 4" xfId="27880" xr:uid="{72A71BAF-44CD-4D8D-B002-D8E8B54DA0FB}"/>
    <cellStyle name="Comma 5 3 9" xfId="6775" xr:uid="{FA173D21-4708-437C-B2BA-77786794B31A}"/>
    <cellStyle name="Comma 5 3 9 2" xfId="22462" xr:uid="{5F39F4DA-0822-4BF1-B2BC-423A8B7B1914}"/>
    <cellStyle name="Comma 5 3 9 2 2" xfId="28737" xr:uid="{89FEA95E-7BF6-4163-A04B-EF6B2E6A8050}"/>
    <cellStyle name="Comma 5 3 9 3" xfId="29631" xr:uid="{A748BCE1-6907-48F9-9407-E16CD3FDDE6F}"/>
    <cellStyle name="Comma 5 3 9 4" xfId="27914" xr:uid="{49D5BFAE-E9A8-4527-BBD4-EA8952A57D2F}"/>
    <cellStyle name="Comma 5 30" xfId="12092" xr:uid="{7D8B086F-85C3-4DBA-8BE6-15EE9440B2C7}"/>
    <cellStyle name="Comma 5 30 2" xfId="28229" xr:uid="{9F2B8CFF-C5E7-472D-90A5-B0DB7F5CA4A5}"/>
    <cellStyle name="Comma 5 31" xfId="12704" xr:uid="{130ACE18-5840-479D-ACE6-3C4DC78D024A}"/>
    <cellStyle name="Comma 5 31 2" xfId="28267" xr:uid="{A4DA7ED3-A8E7-4B31-B66C-46E2CB710EC9}"/>
    <cellStyle name="Comma 5 32" xfId="13316" xr:uid="{5AF2BEFB-C61C-4877-B4AB-481E0099CDF9}"/>
    <cellStyle name="Comma 5 32 2" xfId="28305" xr:uid="{51F8DF35-EF00-4DC4-811B-DF0F0AA9718E}"/>
    <cellStyle name="Comma 5 33" xfId="13928" xr:uid="{A92145C5-C516-4549-A500-34D38118E77C}"/>
    <cellStyle name="Comma 5 33 2" xfId="28340" xr:uid="{D171722E-52B6-41BE-9305-68C152A13C1D}"/>
    <cellStyle name="Comma 5 34" xfId="14540" xr:uid="{4222C713-08A1-4000-A36F-0049A51C6298}"/>
    <cellStyle name="Comma 5 34 2" xfId="28378" xr:uid="{5F3E172D-39A9-4F34-AAEA-4509E00B4470}"/>
    <cellStyle name="Comma 5 35" xfId="15152" xr:uid="{31055B6A-C599-4F6F-B1AE-D35CEC0A2F72}"/>
    <cellStyle name="Comma 5 35 2" xfId="28417" xr:uid="{4BE7BD0C-BBA7-4625-BCBD-A2DCE2B8CE33}"/>
    <cellStyle name="Comma 5 36" xfId="15764" xr:uid="{ADF17140-7585-4220-8B00-57E59D5444C1}"/>
    <cellStyle name="Comma 5 36 2" xfId="28454" xr:uid="{7B38A0B8-A465-4450-914A-DB6A3C5F0EA8}"/>
    <cellStyle name="Comma 5 37" xfId="26324" xr:uid="{AEFA37AF-05FA-4279-AE51-FD84B2A53848}"/>
    <cellStyle name="Comma 5 37 2" xfId="28944" xr:uid="{944A98E7-C3BA-4D4C-84AC-1FCF11735FBE}"/>
    <cellStyle name="Comma 5 38" xfId="1920" xr:uid="{978AD339-F790-40D7-B77D-54545A641B8A}"/>
    <cellStyle name="Comma 5 38 2" xfId="27646" xr:uid="{8A06397E-86D1-4813-B07E-B3A472EED6E9}"/>
    <cellStyle name="Comma 5 39" xfId="1902" xr:uid="{0EC5D3BC-0245-4A92-9840-C35ED9DCF031}"/>
    <cellStyle name="Comma 5 4" xfId="165" xr:uid="{34ABAF59-D1D2-4EB1-94F4-D639DF979F8B}"/>
    <cellStyle name="Comma 5 4 10" xfId="8199" xr:uid="{B528FBD3-D37A-4005-ACA7-D12E55509D69}"/>
    <cellStyle name="Comma 5 4 11" xfId="8811" xr:uid="{AC776C01-7E44-4A01-B076-AF0F21DEBDF6}"/>
    <cellStyle name="Comma 5 4 12" xfId="9423" xr:uid="{5C47D6B9-72E7-451F-A30B-F60148D9FA9C}"/>
    <cellStyle name="Comma 5 4 13" xfId="10035" xr:uid="{9AF23CBC-1DDC-4A5C-BF47-E6C510BCD97C}"/>
    <cellStyle name="Comma 5 4 14" xfId="10647" xr:uid="{BDD01E74-8578-45BD-B01D-A828F34B0D19}"/>
    <cellStyle name="Comma 5 4 15" xfId="11259" xr:uid="{E9FB64E2-04D0-4CC2-8E9A-F24B4840676E}"/>
    <cellStyle name="Comma 5 4 16" xfId="11871" xr:uid="{9685BCB8-916E-4B96-ADBB-E7393E118A89}"/>
    <cellStyle name="Comma 5 4 17" xfId="12483" xr:uid="{BE737ADE-6FBF-43B3-B402-901364F38C0C}"/>
    <cellStyle name="Comma 5 4 18" xfId="13095" xr:uid="{80AEA1A6-FB9D-4320-8959-C62837AD92DC}"/>
    <cellStyle name="Comma 5 4 19" xfId="13707" xr:uid="{6A1B3F74-EEA1-4AD2-AA68-9E745DB54A76}"/>
    <cellStyle name="Comma 5 4 2" xfId="1403" xr:uid="{AB8401B7-220A-4EE4-9AB5-DC9632934F06}"/>
    <cellStyle name="Comma 5 4 2 2" xfId="19602" xr:uid="{5284A69A-07C2-4BC8-9DBE-6DF57384A13E}"/>
    <cellStyle name="Comma 5 4 2 3" xfId="23655" xr:uid="{DAADAB59-4B55-4F9F-A9A1-6F5768E058DE}"/>
    <cellStyle name="Comma 5 4 2 4" xfId="18132" xr:uid="{FF118F1A-19ED-45E9-9A43-EB9F5BC1F31C}"/>
    <cellStyle name="Comma 5 4 2 5" xfId="27401" xr:uid="{F0680C57-7266-4216-B376-4A3EDEA91EEF}"/>
    <cellStyle name="Comma 5 4 2 5 2" xfId="29244" xr:uid="{F61B81F6-F49B-465E-BBD5-420DB5E774E6}"/>
    <cellStyle name="Comma 5 4 2 6" xfId="3304" xr:uid="{6455CD85-19AA-43EA-9815-E263F2E35C12}"/>
    <cellStyle name="Comma 5 4 20" xfId="14319" xr:uid="{571B90AB-55B8-43A0-8992-129CFCCABB6E}"/>
    <cellStyle name="Comma 5 4 21" xfId="14931" xr:uid="{C6DD7E90-E53C-4AEC-9F0A-0AC43EAADC55}"/>
    <cellStyle name="Comma 5 4 22" xfId="15543" xr:uid="{3BA7419E-E1C8-4F35-86FE-9BE2B9D2C130}"/>
    <cellStyle name="Comma 5 4 23" xfId="16155" xr:uid="{26EC908F-9BDC-4E42-9A3D-445C3E5C12B9}"/>
    <cellStyle name="Comma 5 4 24" xfId="17388" xr:uid="{D2663D4C-CA0F-44A6-9FEA-6BD66D589D4A}"/>
    <cellStyle name="Comma 5 4 24 2" xfId="28496" xr:uid="{FEE598C8-B7C1-4563-87CB-D840A813932C}"/>
    <cellStyle name="Comma 5 4 25" xfId="26715" xr:uid="{20F5A6B1-70EA-47E0-BD23-3D5D829414D9}"/>
    <cellStyle name="Comma 5 4 26" xfId="27047" xr:uid="{34C740A8-12F3-4CFD-94E2-691477D3B9A8}"/>
    <cellStyle name="Comma 5 4 26 2" xfId="29056" xr:uid="{AC69ADCA-A05F-4EBA-99F7-23C594AAE3A4}"/>
    <cellStyle name="Comma 5 4 27" xfId="2694" xr:uid="{EE9DB65E-5F02-4305-9AC4-F0C672E2928B}"/>
    <cellStyle name="Comma 5 4 28" xfId="30343" xr:uid="{DB1941EF-EF92-43C0-BD7E-64989F3DF4C7}"/>
    <cellStyle name="Comma 5 4 3" xfId="3915" xr:uid="{F0D5F29C-E99F-4581-8A15-C49BF7634B80}"/>
    <cellStyle name="Comma 5 4 3 2" xfId="24267" xr:uid="{B9CB7F6B-8A1C-4A22-9C29-9D5BBF04BB74}"/>
    <cellStyle name="Comma 5 4 3 3" xfId="20214" xr:uid="{EFC98322-BDC7-40CC-8B19-560DAE717C1F}"/>
    <cellStyle name="Comma 5 4 3 4" xfId="29219" xr:uid="{69AA28AF-0476-4ADF-A362-F1E8E53ECBC2}"/>
    <cellStyle name="Comma 5 4 4" xfId="4527" xr:uid="{90557F9C-D3E6-46B6-85FA-23C2CC6AD163}"/>
    <cellStyle name="Comma 5 4 4 2" xfId="24879" xr:uid="{E621914C-A095-4BD5-99B4-D4A760B09EBC}"/>
    <cellStyle name="Comma 5 4 4 3" xfId="20826" xr:uid="{DE664FDA-F855-4B4F-BA73-39EE662CF473}"/>
    <cellStyle name="Comma 5 4 5" xfId="5139" xr:uid="{13DFC2B7-6CB5-4D82-BB61-C1F48C8F2A92}"/>
    <cellStyle name="Comma 5 4 5 2" xfId="25491" xr:uid="{950D0A20-C11A-49BD-B59A-197E26454D5B}"/>
    <cellStyle name="Comma 5 4 5 3" xfId="21438" xr:uid="{BF8D2FC4-8108-49AB-A6FB-99158BF4C822}"/>
    <cellStyle name="Comma 5 4 6" xfId="5751" xr:uid="{632BD51E-B812-4494-87A6-037B8B7BA015}"/>
    <cellStyle name="Comma 5 4 6 2" xfId="26103" xr:uid="{056E16A6-0773-407B-ABEF-5FAEF32D42D6}"/>
    <cellStyle name="Comma 5 4 6 3" xfId="22050" xr:uid="{8BF70BA3-9DE0-4D40-953E-B252BB6B5CBB}"/>
    <cellStyle name="Comma 5 4 7" xfId="6363" xr:uid="{8A3BF5D4-33A9-46AF-A922-0FC704F0DF0F}"/>
    <cellStyle name="Comma 5 4 7 2" xfId="18990" xr:uid="{3BD54DB0-DE79-413D-9042-668E53FBEB89}"/>
    <cellStyle name="Comma 5 4 8" xfId="6975" xr:uid="{F3DE9B30-903B-42E1-B4CF-6FFD4D55B081}"/>
    <cellStyle name="Comma 5 4 8 2" xfId="23044" xr:uid="{1C2A1E9E-D68E-4ABA-B15D-7AF3A5C12660}"/>
    <cellStyle name="Comma 5 4 9" xfId="7587" xr:uid="{477F1C9A-A62F-4C08-B3E0-030B64210AC4}"/>
    <cellStyle name="Comma 5 40" xfId="1879" xr:uid="{DF7903BA-7D82-4A4F-B936-E6CC17E82B3C}"/>
    <cellStyle name="Comma 5 41" xfId="1770" xr:uid="{E3B76475-DF12-4AED-8074-CF67B14426A1}"/>
    <cellStyle name="Comma 5 42" xfId="27044" xr:uid="{152C7EB6-5FDC-410E-BB8F-F13C8F2F3087}"/>
    <cellStyle name="Comma 5 43" xfId="28175" xr:uid="{EBA2D505-A603-4CBE-BCD5-16C8E457F15C}"/>
    <cellStyle name="Comma 5 44" xfId="1620" xr:uid="{CD33B628-34D2-48C0-9528-135B4F956326}"/>
    <cellStyle name="Comma 5 45" xfId="29952" xr:uid="{5D744560-92D7-4467-8C83-8AB765EB4D4E}"/>
    <cellStyle name="Comma 5 5" xfId="484" xr:uid="{1E948E59-6643-4C2E-8A34-B4E368EE6AE8}"/>
    <cellStyle name="Comma 5 5 10" xfId="8222" xr:uid="{B167DECF-F33E-418E-A98B-1E3BA42DB563}"/>
    <cellStyle name="Comma 5 5 11" xfId="8834" xr:uid="{39BFF6E2-CC4F-4C85-960C-512C93650623}"/>
    <cellStyle name="Comma 5 5 12" xfId="9446" xr:uid="{082B8912-65B0-480A-9C35-11291C8959C7}"/>
    <cellStyle name="Comma 5 5 13" xfId="10058" xr:uid="{255EA9F5-1171-4AB7-AD9F-23003B65551F}"/>
    <cellStyle name="Comma 5 5 14" xfId="10670" xr:uid="{AF973138-3DD3-488C-B1D0-731E71C87E0F}"/>
    <cellStyle name="Comma 5 5 15" xfId="11282" xr:uid="{C3F34E18-CA12-4F20-AF6B-2D070D3676AE}"/>
    <cellStyle name="Comma 5 5 16" xfId="11894" xr:uid="{AA4B98B1-0DE7-4AC3-BFB2-70FED240570D}"/>
    <cellStyle name="Comma 5 5 17" xfId="12506" xr:uid="{479D5A98-8B5C-4630-93A1-03D9A55D006A}"/>
    <cellStyle name="Comma 5 5 18" xfId="13118" xr:uid="{717E717E-B7F1-4603-8E43-755DBD9295CB}"/>
    <cellStyle name="Comma 5 5 19" xfId="13730" xr:uid="{9BD3754A-98DE-4630-A3E6-63385EEDB737}"/>
    <cellStyle name="Comma 5 5 2" xfId="605" xr:uid="{2CAF8042-1E22-49C7-818E-725CABA82B28}"/>
    <cellStyle name="Comma 5 5 2 2" xfId="23678" xr:uid="{97282FE5-A1EC-4FF7-8EE8-CC065E1032D1}"/>
    <cellStyle name="Comma 5 5 2 3" xfId="19625" xr:uid="{EF288F16-9645-4076-9A65-C966412C0A24}"/>
    <cellStyle name="Comma 5 5 2 4" xfId="29239" xr:uid="{5ED3F903-4149-4B5C-B744-D42CC7CCE41A}"/>
    <cellStyle name="Comma 5 5 2 5" xfId="3327" xr:uid="{F2384A8D-7904-4076-9379-2062EA111BAD}"/>
    <cellStyle name="Comma 5 5 20" xfId="14342" xr:uid="{8F12C660-215A-494C-9B91-0A751FE3AC9D}"/>
    <cellStyle name="Comma 5 5 21" xfId="14954" xr:uid="{B9F7A48D-3667-46BB-9FE5-D3E67989B576}"/>
    <cellStyle name="Comma 5 5 22" xfId="15566" xr:uid="{F2B4CFF6-4561-44C1-9A74-7174A367D555}"/>
    <cellStyle name="Comma 5 5 23" xfId="16178" xr:uid="{C9150E19-F44A-4593-B2A2-88151BD5D562}"/>
    <cellStyle name="Comma 5 5 24" xfId="26738" xr:uid="{7068A9C3-BEAE-4118-956D-A171E819ADA0}"/>
    <cellStyle name="Comma 5 5 25" xfId="27402" xr:uid="{0A3932E9-14A5-4B83-A758-905289BF095A}"/>
    <cellStyle name="Comma 5 5 25 2" xfId="29154" xr:uid="{3E0B9FB0-54C3-471C-9DED-900628DDBC9F}"/>
    <cellStyle name="Comma 5 5 26" xfId="2716" xr:uid="{7BDE1931-E12E-421F-A553-F034D3E2BBC2}"/>
    <cellStyle name="Comma 5 5 27" xfId="1404" xr:uid="{0D19D115-A81F-4195-A663-4280EA1CD62E}"/>
    <cellStyle name="Comma 5 5 3" xfId="3938" xr:uid="{87C475C6-409C-403A-8D34-3C4F2CAC57A1}"/>
    <cellStyle name="Comma 5 5 3 2" xfId="24290" xr:uid="{79F36220-F1F6-4362-94AC-89B538C6DD4B}"/>
    <cellStyle name="Comma 5 5 3 3" xfId="20237" xr:uid="{7A9B4CAD-E04F-47B9-BADC-BE854DFCA1B1}"/>
    <cellStyle name="Comma 5 5 4" xfId="4550" xr:uid="{69EFFFB0-575B-4DB4-9D26-9CB9D8150102}"/>
    <cellStyle name="Comma 5 5 4 2" xfId="24902" xr:uid="{F7C28A02-0EA7-4AE7-9247-8E535F8F0F73}"/>
    <cellStyle name="Comma 5 5 4 3" xfId="20849" xr:uid="{41A74464-5DE0-4523-974C-095AD21D8092}"/>
    <cellStyle name="Comma 5 5 5" xfId="5162" xr:uid="{223EFE67-490A-47B4-850C-8507A056BC76}"/>
    <cellStyle name="Comma 5 5 5 2" xfId="25514" xr:uid="{CB15FAAD-EC6B-4B07-BC69-71CE7BA23C46}"/>
    <cellStyle name="Comma 5 5 5 3" xfId="21461" xr:uid="{FBA1254F-9DB8-4557-8122-48D99BE84C5C}"/>
    <cellStyle name="Comma 5 5 6" xfId="5774" xr:uid="{37834841-28D7-4E8B-8CED-EE07B14ED1EA}"/>
    <cellStyle name="Comma 5 5 6 2" xfId="26126" xr:uid="{B8B31A4B-D433-42DE-8F38-29AD4F894B84}"/>
    <cellStyle name="Comma 5 5 6 3" xfId="22073" xr:uid="{3A0C7DC8-8AA2-488A-9442-F798CE039729}"/>
    <cellStyle name="Comma 5 5 7" xfId="6386" xr:uid="{603BEF57-4ADF-483C-9504-E4ECDD15AC65}"/>
    <cellStyle name="Comma 5 5 7 2" xfId="19013" xr:uid="{7FF0FB6D-75E0-46D8-8174-39BE031ED868}"/>
    <cellStyle name="Comma 5 5 8" xfId="6998" xr:uid="{D7CEBB1B-DE92-4939-B06A-02BD9CFE9562}"/>
    <cellStyle name="Comma 5 5 8 2" xfId="23067" xr:uid="{35498B51-23F0-4F85-AE3C-0588FE953DFE}"/>
    <cellStyle name="Comma 5 5 9" xfId="7610" xr:uid="{12C469DC-8500-4216-80F1-59E215694F62}"/>
    <cellStyle name="Comma 5 6" xfId="162" xr:uid="{24BFC28D-5BE4-4855-A5DF-1EF1B137BF42}"/>
    <cellStyle name="Comma 5 6 10" xfId="8245" xr:uid="{450CA581-93B3-45B0-8FB7-4FC768DC168F}"/>
    <cellStyle name="Comma 5 6 11" xfId="8857" xr:uid="{9D322070-2DB8-45B5-A220-B18F5D46B6F0}"/>
    <cellStyle name="Comma 5 6 12" xfId="9469" xr:uid="{86531965-5B27-4EEA-A5DB-B7C43360BECC}"/>
    <cellStyle name="Comma 5 6 13" xfId="10081" xr:uid="{AD0CE74F-C3BE-4353-8BCE-377D8C9EDDEB}"/>
    <cellStyle name="Comma 5 6 14" xfId="10693" xr:uid="{8356A456-BE8B-452D-A2F9-FCE3DAB51101}"/>
    <cellStyle name="Comma 5 6 15" xfId="11305" xr:uid="{BCEC6D59-CAEE-42C7-A4DE-D65021B9FA72}"/>
    <cellStyle name="Comma 5 6 16" xfId="11917" xr:uid="{8E18909E-CA18-431A-BA95-A49B0B2B3B03}"/>
    <cellStyle name="Comma 5 6 17" xfId="12529" xr:uid="{47112AB9-A8D1-4848-813A-C0BEE80EDB77}"/>
    <cellStyle name="Comma 5 6 18" xfId="13141" xr:uid="{7BF1CD7F-284F-4DB4-A7B2-DF9EEE5A6C9A}"/>
    <cellStyle name="Comma 5 6 19" xfId="13753" xr:uid="{DEE430E8-96BE-4A92-AD5F-7F1D04FBFAB5}"/>
    <cellStyle name="Comma 5 6 2" xfId="3350" xr:uid="{8F7C68C6-839D-4D0E-95C1-A3F111D20C13}"/>
    <cellStyle name="Comma 5 6 2 2" xfId="23701" xr:uid="{3120C352-8F5B-4D8E-872F-F5E0FE87B4BA}"/>
    <cellStyle name="Comma 5 6 2 3" xfId="19648" xr:uid="{CD0492DE-FB6A-45DA-9CD7-18F042530475}"/>
    <cellStyle name="Comma 5 6 20" xfId="14365" xr:uid="{9611723E-F566-408B-AECA-D7C05457819E}"/>
    <cellStyle name="Comma 5 6 21" xfId="14977" xr:uid="{1F7E1AC5-645A-482E-A530-683B7D362197}"/>
    <cellStyle name="Comma 5 6 22" xfId="15589" xr:uid="{444381B1-0AA4-4DB7-A11E-AF757AEA41E6}"/>
    <cellStyle name="Comma 5 6 23" xfId="16201" xr:uid="{CD0B5A48-AE4E-44F9-A7D0-42E67A3F60A9}"/>
    <cellStyle name="Comma 5 6 24" xfId="26761" xr:uid="{D3FD90E8-CE50-43F1-BA40-300BF7EC0636}"/>
    <cellStyle name="Comma 5 6 25" xfId="27403" xr:uid="{ADFE7073-D209-4184-9608-B00A186FEB73}"/>
    <cellStyle name="Comma 5 6 25 2" xfId="29274" xr:uid="{27A66F2B-8753-46B6-98E6-3CD6AA676BC4}"/>
    <cellStyle name="Comma 5 6 26" xfId="2739" xr:uid="{7A7FB5FD-4FEB-4158-A4A1-0E8A6EB02DC1}"/>
    <cellStyle name="Comma 5 6 27" xfId="1405" xr:uid="{A83715DE-8C58-4B5D-AA46-DEDA29594898}"/>
    <cellStyle name="Comma 5 6 3" xfId="3961" xr:uid="{AD600286-A11E-4595-8D10-0B4C35A33129}"/>
    <cellStyle name="Comma 5 6 3 2" xfId="24313" xr:uid="{CD8E6581-F5A5-4ED0-BFA0-3EF2BF722FD0}"/>
    <cellStyle name="Comma 5 6 3 3" xfId="20260" xr:uid="{13D8C673-3A20-42B1-BE7D-DE0EE3D91866}"/>
    <cellStyle name="Comma 5 6 4" xfId="4573" xr:uid="{FA8E021E-8A49-4208-9A17-DE444BBC4E7F}"/>
    <cellStyle name="Comma 5 6 4 2" xfId="24925" xr:uid="{892EF09E-ADE2-4579-BEFB-B1422031F187}"/>
    <cellStyle name="Comma 5 6 4 3" xfId="20872" xr:uid="{3671FB90-D9B9-4D60-8E60-144BF7E47301}"/>
    <cellStyle name="Comma 5 6 5" xfId="5185" xr:uid="{B59595EA-AE98-4040-A4EE-D594D9F0B49A}"/>
    <cellStyle name="Comma 5 6 5 2" xfId="25537" xr:uid="{7A8A48A5-C891-4840-82C4-DD4C6BA78E86}"/>
    <cellStyle name="Comma 5 6 5 3" xfId="21484" xr:uid="{8B8C2C42-C9A4-48E2-BF5A-4C8AD122C520}"/>
    <cellStyle name="Comma 5 6 6" xfId="5797" xr:uid="{77FE82AB-F3EC-4DD9-8026-7B1E7FDDE920}"/>
    <cellStyle name="Comma 5 6 6 2" xfId="26149" xr:uid="{F278C566-D3F4-4AF5-A305-7EE9DFE3D790}"/>
    <cellStyle name="Comma 5 6 6 3" xfId="22096" xr:uid="{4F064346-C315-4DB2-8254-89CD5CE7433A}"/>
    <cellStyle name="Comma 5 6 7" xfId="6409" xr:uid="{2FAA7F8F-0D54-4B54-B134-F12A71EB2C99}"/>
    <cellStyle name="Comma 5 6 7 2" xfId="19036" xr:uid="{AB7F21E8-575F-4870-AF33-0266441E3FF9}"/>
    <cellStyle name="Comma 5 6 8" xfId="7021" xr:uid="{C6638059-C652-4ECC-AE78-0ACD53BE037E}"/>
    <cellStyle name="Comma 5 6 8 2" xfId="23090" xr:uid="{1A84D068-B0AC-4353-A6F2-8805C61C8A6E}"/>
    <cellStyle name="Comma 5 6 9" xfId="7633" xr:uid="{E6F7F7D0-618E-4991-BF87-E2BC2ADFA88B}"/>
    <cellStyle name="Comma 5 7" xfId="1148" xr:uid="{A82679FB-06E4-4182-BEC5-38CF4DE08778}"/>
    <cellStyle name="Comma 5 7 10" xfId="8268" xr:uid="{164106F0-92C4-4072-B1B1-51D2968440AB}"/>
    <cellStyle name="Comma 5 7 11" xfId="8880" xr:uid="{B029941A-B75A-4671-B665-731C29140EE8}"/>
    <cellStyle name="Comma 5 7 12" xfId="9492" xr:uid="{E310C5B8-C6AC-4C0C-BBD5-DE8B0EDAE238}"/>
    <cellStyle name="Comma 5 7 13" xfId="10104" xr:uid="{04F380A9-2305-47C8-9203-568143EA051B}"/>
    <cellStyle name="Comma 5 7 14" xfId="10716" xr:uid="{9FC4A840-3E43-4997-A9D2-59981A2CAF4C}"/>
    <cellStyle name="Comma 5 7 15" xfId="11328" xr:uid="{5CA42EEE-8352-444C-9255-5CF18884155D}"/>
    <cellStyle name="Comma 5 7 16" xfId="11940" xr:uid="{714D9CF0-0D13-4B61-BD25-A711F45B14F0}"/>
    <cellStyle name="Comma 5 7 17" xfId="12552" xr:uid="{3D1C2C94-E6B4-453E-9EDA-9A8AA7F32EEF}"/>
    <cellStyle name="Comma 5 7 18" xfId="13164" xr:uid="{2A307E11-60CB-475C-AC9C-D9AB29996DD8}"/>
    <cellStyle name="Comma 5 7 19" xfId="13776" xr:uid="{A4856BAE-0B97-4BE4-B874-4E5320CA5F9B}"/>
    <cellStyle name="Comma 5 7 2" xfId="3373" xr:uid="{95F77E9A-DF40-40BD-AB6C-D052045F1D5D}"/>
    <cellStyle name="Comma 5 7 2 2" xfId="23724" xr:uid="{5C28A8A8-1BFD-4073-8063-94B863B6D521}"/>
    <cellStyle name="Comma 5 7 2 3" xfId="19671" xr:uid="{9AAF88EE-6648-478B-B5CF-EFB19E8EB0BA}"/>
    <cellStyle name="Comma 5 7 20" xfId="14388" xr:uid="{58A84CC5-2ADC-4F06-9CB3-3A78BDC6A9BF}"/>
    <cellStyle name="Comma 5 7 21" xfId="15000" xr:uid="{C60B257B-E6B5-4106-A057-8956C1A0E32F}"/>
    <cellStyle name="Comma 5 7 22" xfId="15612" xr:uid="{6FDB8E40-BA79-480C-A53E-D4C253C2D3B0}"/>
    <cellStyle name="Comma 5 7 23" xfId="16224" xr:uid="{E0B27EBE-35CA-43AB-AEE5-6511C0E63004}"/>
    <cellStyle name="Comma 5 7 24" xfId="26784" xr:uid="{246B8291-B0A7-4CC1-9AC2-FB721ACE3911}"/>
    <cellStyle name="Comma 5 7 25" xfId="29329" xr:uid="{4C852D09-27E1-4312-9C2D-D30478183368}"/>
    <cellStyle name="Comma 5 7 26" xfId="2762" xr:uid="{283A7176-E5F8-4D3D-A10B-92FE5E73CCF0}"/>
    <cellStyle name="Comma 5 7 3" xfId="3984" xr:uid="{D427CDDA-D4E6-4D45-9C9F-E5FEBA8B1DBB}"/>
    <cellStyle name="Comma 5 7 3 2" xfId="24336" xr:uid="{F13621D0-A867-4F3D-8B55-8DFCBB8F1241}"/>
    <cellStyle name="Comma 5 7 3 3" xfId="20283" xr:uid="{147E6A7E-6BEE-4C76-8B6A-AC66499E22C0}"/>
    <cellStyle name="Comma 5 7 4" xfId="4596" xr:uid="{C972CE1C-367A-4993-A9DE-248AC7D627E6}"/>
    <cellStyle name="Comma 5 7 4 2" xfId="24948" xr:uid="{1DC24963-7288-46C4-BDBA-ACE97407761C}"/>
    <cellStyle name="Comma 5 7 4 3" xfId="20895" xr:uid="{5AB2779F-1991-454C-ADB4-48676BAC1FDF}"/>
    <cellStyle name="Comma 5 7 5" xfId="5208" xr:uid="{D7C05342-7C3C-4C7B-BD3C-3BC8EE80B3B7}"/>
    <cellStyle name="Comma 5 7 5 2" xfId="25560" xr:uid="{81DCC5F8-78F3-4702-8BAC-D2C1C76B83FC}"/>
    <cellStyle name="Comma 5 7 5 3" xfId="21507" xr:uid="{3DAD3FFD-ED09-4C90-A886-AF35704C3EA8}"/>
    <cellStyle name="Comma 5 7 6" xfId="5820" xr:uid="{881BFA01-08DE-4FC0-9459-66CAAF6E8387}"/>
    <cellStyle name="Comma 5 7 6 2" xfId="26172" xr:uid="{AB407877-8E9E-42F5-BB34-3748D4871038}"/>
    <cellStyle name="Comma 5 7 6 3" xfId="22119" xr:uid="{040B842B-48FE-40BD-97AD-7475EC524BFC}"/>
    <cellStyle name="Comma 5 7 7" xfId="6432" xr:uid="{D5E34C63-F4F9-4649-83CD-11C72DE727D8}"/>
    <cellStyle name="Comma 5 7 7 2" xfId="19059" xr:uid="{9B01B432-8B47-490C-A9B9-318C49B7836B}"/>
    <cellStyle name="Comma 5 7 8" xfId="7044" xr:uid="{121911B2-23A6-4D56-9A05-91282C4A7D2D}"/>
    <cellStyle name="Comma 5 7 8 2" xfId="23113" xr:uid="{4224218B-5F4D-43F8-B564-CAB2500C412B}"/>
    <cellStyle name="Comma 5 7 9" xfId="7656" xr:uid="{113F5CC9-6DC7-4468-9E16-EDCC717ABF68}"/>
    <cellStyle name="Comma 5 8" xfId="2785" xr:uid="{E24EF808-1BA2-48C9-9A19-604CE43CDABE}"/>
    <cellStyle name="Comma 5 8 10" xfId="8291" xr:uid="{955F1FBB-FB23-4275-9585-A18E152D7720}"/>
    <cellStyle name="Comma 5 8 11" xfId="8903" xr:uid="{CC4AA092-DF9B-4291-9186-189290E2BAC0}"/>
    <cellStyle name="Comma 5 8 12" xfId="9515" xr:uid="{B273A371-B22A-4E4D-A7B6-1EC557E87CCD}"/>
    <cellStyle name="Comma 5 8 13" xfId="10127" xr:uid="{5E595EDB-C5B3-437B-AC78-06C195EBC2BC}"/>
    <cellStyle name="Comma 5 8 14" xfId="10739" xr:uid="{B8C7FC03-2D85-49F5-9267-100EEBB2ED2D}"/>
    <cellStyle name="Comma 5 8 15" xfId="11351" xr:uid="{6F9EBADF-034E-40F5-8416-296E96B23A4B}"/>
    <cellStyle name="Comma 5 8 16" xfId="11963" xr:uid="{FF44FA42-54AE-452F-8DB6-72BC8D888895}"/>
    <cellStyle name="Comma 5 8 17" xfId="12575" xr:uid="{517B887F-EFBD-45C4-A118-2F920834FC4B}"/>
    <cellStyle name="Comma 5 8 18" xfId="13187" xr:uid="{EE515D34-408B-41D4-9F88-9F4FB7250147}"/>
    <cellStyle name="Comma 5 8 19" xfId="13799" xr:uid="{3AC98FD8-FC05-41FF-9F50-56C76685B3B3}"/>
    <cellStyle name="Comma 5 8 2" xfId="3396" xr:uid="{C69FE46D-76DC-4C04-9C1E-01BF0E633D38}"/>
    <cellStyle name="Comma 5 8 2 2" xfId="23747" xr:uid="{C7765675-DE5D-42F3-A81D-3166AE69639C}"/>
    <cellStyle name="Comma 5 8 2 3" xfId="19694" xr:uid="{F0A99CD6-518B-4251-98D6-C1000B7358C7}"/>
    <cellStyle name="Comma 5 8 20" xfId="14411" xr:uid="{D0CDBC02-7AAC-4729-A8BF-111CCEF279CD}"/>
    <cellStyle name="Comma 5 8 21" xfId="15023" xr:uid="{589EED96-9F61-4C8A-851C-3037B0A2EE40}"/>
    <cellStyle name="Comma 5 8 22" xfId="15635" xr:uid="{8C480822-A4AB-406D-A788-BD7090C38C00}"/>
    <cellStyle name="Comma 5 8 23" xfId="16247" xr:uid="{4D28F83F-5658-4D13-A87D-2E7BB93FD33C}"/>
    <cellStyle name="Comma 5 8 24" xfId="26807" xr:uid="{FE6DBB8C-805E-4260-8D04-BEDD7AE5A02A}"/>
    <cellStyle name="Comma 5 8 25" xfId="29214" xr:uid="{949C0988-57C3-4E02-9AC5-308027C0A8B9}"/>
    <cellStyle name="Comma 5 8 3" xfId="4007" xr:uid="{E5BADA06-E902-42EB-A194-4375EFA83534}"/>
    <cellStyle name="Comma 5 8 3 2" xfId="24359" xr:uid="{8782FC7A-0D85-4A99-9614-ED37AB53B62C}"/>
    <cellStyle name="Comma 5 8 3 3" xfId="20306" xr:uid="{D6C086A3-8FBE-49FC-9D4A-D1257124871C}"/>
    <cellStyle name="Comma 5 8 4" xfId="4619" xr:uid="{1A0BDC81-4006-4BF5-A624-47D546945693}"/>
    <cellStyle name="Comma 5 8 4 2" xfId="24971" xr:uid="{B4C6C405-EF6C-4ACB-B15B-2CF5E325C804}"/>
    <cellStyle name="Comma 5 8 4 3" xfId="20918" xr:uid="{3F47821A-2FB2-42C9-B6D9-F7FBEE92274C}"/>
    <cellStyle name="Comma 5 8 5" xfId="5231" xr:uid="{A3C92E44-F568-420A-A79C-DAA1D06AAB92}"/>
    <cellStyle name="Comma 5 8 5 2" xfId="25583" xr:uid="{F0BD7A20-00BC-41E6-BD07-C611314847FC}"/>
    <cellStyle name="Comma 5 8 5 3" xfId="21530" xr:uid="{64A5676D-B80C-4D92-8274-03A95BF32C8B}"/>
    <cellStyle name="Comma 5 8 6" xfId="5843" xr:uid="{C2221781-8D24-40D7-8176-6E6EEB60DAD4}"/>
    <cellStyle name="Comma 5 8 6 2" xfId="26195" xr:uid="{4873EE29-DE4F-4CF7-B08D-EA4EAA19725F}"/>
    <cellStyle name="Comma 5 8 6 3" xfId="22142" xr:uid="{469A696A-8881-4385-870E-FA28C1DD5168}"/>
    <cellStyle name="Comma 5 8 7" xfId="6455" xr:uid="{B7C400C4-A7B6-4394-AB11-EDA6C656CA0D}"/>
    <cellStyle name="Comma 5 8 7 2" xfId="19082" xr:uid="{A77A2B78-3DED-4B38-9676-C91659B972AF}"/>
    <cellStyle name="Comma 5 8 8" xfId="7067" xr:uid="{2A6F2B92-9826-455D-838B-A5C1AA5E58BE}"/>
    <cellStyle name="Comma 5 8 8 2" xfId="23136" xr:uid="{19964DFA-9325-4A1D-AFBA-C16A70FBE135}"/>
    <cellStyle name="Comma 5 8 9" xfId="7679" xr:uid="{23FEBE1F-A957-4461-840B-56A87565A842}"/>
    <cellStyle name="Comma 5 9" xfId="2808" xr:uid="{181F7F18-48E5-48E7-8E87-FD53FE3F16F2}"/>
    <cellStyle name="Comma 5 9 10" xfId="8314" xr:uid="{E319EF09-0FCF-43B7-98E2-058E174AA2FA}"/>
    <cellStyle name="Comma 5 9 11" xfId="8926" xr:uid="{09AA670A-3BB9-466D-A93C-3C1BF504FED5}"/>
    <cellStyle name="Comma 5 9 12" xfId="9538" xr:uid="{5FD40956-C926-44D0-B61E-851937072020}"/>
    <cellStyle name="Comma 5 9 13" xfId="10150" xr:uid="{6C731AC6-1A34-4149-A174-AAD03CCCBBF8}"/>
    <cellStyle name="Comma 5 9 14" xfId="10762" xr:uid="{E7DF73AA-5630-4F55-996E-64A0475C1F0E}"/>
    <cellStyle name="Comma 5 9 15" xfId="11374" xr:uid="{7F2D5D3F-DAA8-4044-B505-339FB26758CF}"/>
    <cellStyle name="Comma 5 9 16" xfId="11986" xr:uid="{3269EE87-9C7E-4E45-9F95-B585BE80F238}"/>
    <cellStyle name="Comma 5 9 17" xfId="12598" xr:uid="{BC5C8DDD-0452-4B46-8FE5-B440394EC2EC}"/>
    <cellStyle name="Comma 5 9 18" xfId="13210" xr:uid="{21894B76-65C8-411A-8A4B-A0942344D198}"/>
    <cellStyle name="Comma 5 9 19" xfId="13822" xr:uid="{28751970-F366-4D8E-BCC1-1BCA9F8AE63A}"/>
    <cellStyle name="Comma 5 9 2" xfId="3419" xr:uid="{6BFC488E-F04E-4A9E-B888-851A659BBA57}"/>
    <cellStyle name="Comma 5 9 2 2" xfId="23770" xr:uid="{FA7EC325-732F-46A5-AF64-0D94EFA7FBB9}"/>
    <cellStyle name="Comma 5 9 2 3" xfId="19717" xr:uid="{075494AC-6625-4F07-BAB7-90C95B6CF8C4}"/>
    <cellStyle name="Comma 5 9 20" xfId="14434" xr:uid="{42C91718-D3AB-4FF2-B879-A5B8BDD65EA3}"/>
    <cellStyle name="Comma 5 9 21" xfId="15046" xr:uid="{019E8219-52E8-4326-9957-BB34F870B713}"/>
    <cellStyle name="Comma 5 9 22" xfId="15658" xr:uid="{8AF3D1FD-431B-4B19-A6E3-E746536A589F}"/>
    <cellStyle name="Comma 5 9 23" xfId="16270" xr:uid="{8BFA0BA5-7661-4EA7-943B-9F6F96B1B319}"/>
    <cellStyle name="Comma 5 9 24" xfId="26830" xr:uid="{5AED9F74-22BA-4D12-A011-31766C7A76A3}"/>
    <cellStyle name="Comma 5 9 25" xfId="29406" xr:uid="{74722DEE-DABE-47A8-B557-2DEA9DC8EBA1}"/>
    <cellStyle name="Comma 5 9 3" xfId="4030" xr:uid="{4939E003-9B35-4CE1-957C-047F1B9FCA00}"/>
    <cellStyle name="Comma 5 9 3 2" xfId="24382" xr:uid="{EA74DDAB-8CFC-4902-9078-D82420F2B6AE}"/>
    <cellStyle name="Comma 5 9 3 3" xfId="20329" xr:uid="{892B6BED-C66B-4590-A16C-9E1C5E159DE3}"/>
    <cellStyle name="Comma 5 9 4" xfId="4642" xr:uid="{F68557F4-06F9-4039-B458-C010B9DD31B6}"/>
    <cellStyle name="Comma 5 9 4 2" xfId="24994" xr:uid="{723C06B6-B32F-40AD-81BA-D3F6D5E8BC10}"/>
    <cellStyle name="Comma 5 9 4 3" xfId="20941" xr:uid="{D15B905B-001C-45D6-BBE1-976AD7BF4DC2}"/>
    <cellStyle name="Comma 5 9 5" xfId="5254" xr:uid="{F4000049-B76E-45A2-8C36-FB2B302FC8A8}"/>
    <cellStyle name="Comma 5 9 5 2" xfId="25606" xr:uid="{2C09049C-63EB-449E-90DF-DBC9B8C5FE63}"/>
    <cellStyle name="Comma 5 9 5 3" xfId="21553" xr:uid="{468C3068-A9DF-414E-8D14-91966F3B8CEC}"/>
    <cellStyle name="Comma 5 9 6" xfId="5866" xr:uid="{2471C682-6AF9-4162-85E3-8EA82FC6A624}"/>
    <cellStyle name="Comma 5 9 6 2" xfId="26218" xr:uid="{14534D70-04A3-4D34-961A-0C96E14ECF86}"/>
    <cellStyle name="Comma 5 9 6 3" xfId="22165" xr:uid="{3B4CF9EE-8B98-442A-984F-68F0B42EA116}"/>
    <cellStyle name="Comma 5 9 7" xfId="6478" xr:uid="{637DEDF6-662F-4E0D-8216-EC8611785326}"/>
    <cellStyle name="Comma 5 9 7 2" xfId="19105" xr:uid="{6DAA418B-CA17-42FE-AD7F-BC01EA89804B}"/>
    <cellStyle name="Comma 5 9 8" xfId="7090" xr:uid="{B172054D-4493-4829-8DA4-793AAE4E81A5}"/>
    <cellStyle name="Comma 5 9 8 2" xfId="23159" xr:uid="{227BBF0C-A721-4DB1-8FD0-67DB3F5FFDC2}"/>
    <cellStyle name="Comma 5 9 9" xfId="7702" xr:uid="{C2EEF7E9-47CA-45CB-B86A-A0444A267465}"/>
    <cellStyle name="Comma 50" xfId="26982" xr:uid="{FFBEDC83-CFFD-48A8-A764-FA83848E2A46}"/>
    <cellStyle name="Comma 50 2" xfId="30235" xr:uid="{6EC9918B-909A-49BA-AC15-700AB136CB7F}"/>
    <cellStyle name="Comma 51" xfId="26994" xr:uid="{ABA9011C-83DD-4FE0-9F6B-5795745F7285}"/>
    <cellStyle name="Comma 51 2" xfId="30236" xr:uid="{D7B12ED1-5E86-461D-80ED-B81C19AB2B32}"/>
    <cellStyle name="Comma 52" xfId="27435" xr:uid="{443FAB46-A67C-4B3F-8800-826929A62808}"/>
    <cellStyle name="Comma 52 2" xfId="30237" xr:uid="{29CC0294-EF6E-49CA-96DD-7B3DE678194F}"/>
    <cellStyle name="Comma 53" xfId="27461" xr:uid="{D0B1E80B-07E3-4824-B84E-44A36764F707}"/>
    <cellStyle name="Comma 53 2" xfId="30238" xr:uid="{A6521C33-393E-42BD-B80D-7BF0A4FD9F88}"/>
    <cellStyle name="Comma 54" xfId="27467" xr:uid="{02F0C7F6-E9BD-414D-B6A9-41FB7AF12895}"/>
    <cellStyle name="Comma 54 2" xfId="30239" xr:uid="{8DE585B8-A8CF-48C5-8A54-9B57B9659A1D}"/>
    <cellStyle name="Comma 55" xfId="27470" xr:uid="{F8B809AD-F781-4878-8923-641CC2BBF007}"/>
    <cellStyle name="Comma 55 2" xfId="30240" xr:uid="{65080666-5D5E-4538-9E0B-B3B027346A91}"/>
    <cellStyle name="Comma 56" xfId="27472" xr:uid="{B23E9C8F-687E-412C-BDAF-C89109C9CAAD}"/>
    <cellStyle name="Comma 56 2" xfId="30241" xr:uid="{E7B19188-896B-447B-9AC5-C35F401E968D}"/>
    <cellStyle name="Comma 57" xfId="27457" xr:uid="{67F238E4-29F0-490F-A304-4A61EFC9039A}"/>
    <cellStyle name="Comma 57 2" xfId="30242" xr:uid="{4015E532-7660-44E8-8703-3349366F53F3}"/>
    <cellStyle name="Comma 58" xfId="27474" xr:uid="{B0B4BA3D-FD07-4332-AC82-8785D49F140F}"/>
    <cellStyle name="Comma 58 2" xfId="30243" xr:uid="{FFEBAD9E-23D6-4A24-BBD6-4C11E7878ECF}"/>
    <cellStyle name="Comma 59" xfId="27514" xr:uid="{377730AD-6610-404E-9106-F85C5468F2A0}"/>
    <cellStyle name="Comma 59 2" xfId="30244" xr:uid="{FBD44C54-0410-401B-88E1-CFD72A229852}"/>
    <cellStyle name="Comma 6" xfId="6" xr:uid="{BD382E04-C82A-4CA1-AA7B-C36CD70E9301}"/>
    <cellStyle name="Comma 6 10" xfId="2855" xr:uid="{48C69900-B01B-4C1B-94AF-12C615D76F8C}"/>
    <cellStyle name="Comma 6 10 10" xfId="8361" xr:uid="{11EC1AA2-F84F-41E5-821C-A4228B341AC5}"/>
    <cellStyle name="Comma 6 10 11" xfId="8973" xr:uid="{A352E972-21D0-410B-9F38-2165B207AA5A}"/>
    <cellStyle name="Comma 6 10 12" xfId="9585" xr:uid="{93465908-583A-4175-B873-91EB545A07A0}"/>
    <cellStyle name="Comma 6 10 13" xfId="10197" xr:uid="{C161C275-6E3B-4BDD-8CA6-C280FE949716}"/>
    <cellStyle name="Comma 6 10 14" xfId="10809" xr:uid="{87F74DD3-9DA6-4335-829F-A64AAEDD7440}"/>
    <cellStyle name="Comma 6 10 15" xfId="11421" xr:uid="{D3FDC8D4-50C4-40B5-893E-198FF2FDEB6C}"/>
    <cellStyle name="Comma 6 10 16" xfId="12033" xr:uid="{07C744DA-4338-4F80-8DEC-E409B5EE20F5}"/>
    <cellStyle name="Comma 6 10 17" xfId="12645" xr:uid="{9BB929E7-B0F9-4338-BC29-9C1F1C70C385}"/>
    <cellStyle name="Comma 6 10 18" xfId="13257" xr:uid="{E091D2CF-0788-435A-A4C5-BD193CF2315A}"/>
    <cellStyle name="Comma 6 10 19" xfId="13869" xr:uid="{CCB98F6A-7188-4A44-BDEB-6CC72220E3DD}"/>
    <cellStyle name="Comma 6 10 2" xfId="3466" xr:uid="{46F769BA-14A8-46DA-86F1-D37057E260F7}"/>
    <cellStyle name="Comma 6 10 2 2" xfId="23817" xr:uid="{6FFA8065-792C-41BA-8D52-45F85274BA5B}"/>
    <cellStyle name="Comma 6 10 2 3" xfId="19764" xr:uid="{99C7BA7D-19D1-475A-9965-612C18906CE3}"/>
    <cellStyle name="Comma 6 10 20" xfId="14481" xr:uid="{6F0C54A4-4599-4F81-B960-06CE09C5C2EF}"/>
    <cellStyle name="Comma 6 10 21" xfId="15093" xr:uid="{A6C28B74-B882-433F-B999-D8EEACE5966D}"/>
    <cellStyle name="Comma 6 10 22" xfId="15705" xr:uid="{DE7BAF38-6006-4F78-A1A2-083526C550E0}"/>
    <cellStyle name="Comma 6 10 23" xfId="16317" xr:uid="{99D5CC02-7F1B-4090-AD15-DB4679624DEA}"/>
    <cellStyle name="Comma 6 10 24" xfId="26877" xr:uid="{8450EF15-1F2B-4C8B-87D2-AE9F8355DD9C}"/>
    <cellStyle name="Comma 6 10 3" xfId="4077" xr:uid="{5F432242-B467-4FE4-88AA-0671A8372A1F}"/>
    <cellStyle name="Comma 6 10 3 2" xfId="24429" xr:uid="{31D07B9B-7CC9-4BC2-9282-65001422BA95}"/>
    <cellStyle name="Comma 6 10 3 3" xfId="20376" xr:uid="{37A2F6CA-9C97-42AF-BCFD-51E7E2216842}"/>
    <cellStyle name="Comma 6 10 4" xfId="4689" xr:uid="{681F2AC8-C456-44D4-9B5B-D75AFE45A94E}"/>
    <cellStyle name="Comma 6 10 4 2" xfId="25041" xr:uid="{3F3C79E8-96A3-4375-8145-EC5F5AF60321}"/>
    <cellStyle name="Comma 6 10 4 3" xfId="20988" xr:uid="{19F1D2B5-A9A2-47E0-9C62-CE8B565458F9}"/>
    <cellStyle name="Comma 6 10 5" xfId="5301" xr:uid="{4A6BACA7-5E54-45C9-B7DB-CA3B8CE30FA0}"/>
    <cellStyle name="Comma 6 10 5 2" xfId="25653" xr:uid="{B5966D0A-7919-4A47-A3C2-D55D006D1214}"/>
    <cellStyle name="Comma 6 10 5 3" xfId="21600" xr:uid="{656983BB-AE58-4377-8783-B8F0633E6BA3}"/>
    <cellStyle name="Comma 6 10 6" xfId="5913" xr:uid="{BD43A126-FBBE-4BCB-A7B9-2F4597D6F2FF}"/>
    <cellStyle name="Comma 6 10 6 2" xfId="26265" xr:uid="{F02C39E2-42CD-4E3A-BEF1-0D6988334B73}"/>
    <cellStyle name="Comma 6 10 6 3" xfId="22212" xr:uid="{A07A6386-E849-488E-A3D9-39E8EFFF8FA4}"/>
    <cellStyle name="Comma 6 10 7" xfId="6525" xr:uid="{0635D1F5-BE32-4BCA-BEB2-AA4F2408950E}"/>
    <cellStyle name="Comma 6 10 7 2" xfId="19152" xr:uid="{4D8C0919-1201-4395-B42F-2B5C5938D97B}"/>
    <cellStyle name="Comma 6 10 8" xfId="7137" xr:uid="{1683EDFB-A64A-4976-B2B4-494BFF62A78B}"/>
    <cellStyle name="Comma 6 10 8 2" xfId="23206" xr:uid="{54905549-3E7F-4BB5-BE8F-303832B64A24}"/>
    <cellStyle name="Comma 6 10 9" xfId="7749" xr:uid="{283C9912-9FFD-4259-B08E-E6A62701236C}"/>
    <cellStyle name="Comma 6 11" xfId="2877" xr:uid="{9B91AC7C-E280-4088-8AE4-0138D197AE9E}"/>
    <cellStyle name="Comma 6 11 10" xfId="8384" xr:uid="{ECB55DB7-75A2-4F27-883B-44B32CC5F0BF}"/>
    <cellStyle name="Comma 6 11 11" xfId="8996" xr:uid="{DA71470E-BFC6-42D3-89BC-42E03C139D93}"/>
    <cellStyle name="Comma 6 11 12" xfId="9608" xr:uid="{69B8BC44-EA08-413E-BC63-13E19DC3C3A5}"/>
    <cellStyle name="Comma 6 11 13" xfId="10220" xr:uid="{5D7FA8FE-56EC-466F-9FFD-CA70A68AA247}"/>
    <cellStyle name="Comma 6 11 14" xfId="10832" xr:uid="{43921783-62B0-443D-B84C-072C56C14F56}"/>
    <cellStyle name="Comma 6 11 15" xfId="11444" xr:uid="{46004510-AA68-425A-9BB7-C4223CABEF7A}"/>
    <cellStyle name="Comma 6 11 16" xfId="12056" xr:uid="{E591F2C6-9F02-44AA-BEAA-CBA9A05834A3}"/>
    <cellStyle name="Comma 6 11 17" xfId="12668" xr:uid="{88C7F926-23FD-4B4A-80C4-612225F3C6F3}"/>
    <cellStyle name="Comma 6 11 18" xfId="13280" xr:uid="{7665784D-2B80-4516-8188-25051E6A2399}"/>
    <cellStyle name="Comma 6 11 19" xfId="13892" xr:uid="{6E1FF8BD-8AD5-419E-BFA0-4F849C7EC4FE}"/>
    <cellStyle name="Comma 6 11 2" xfId="3488" xr:uid="{1A141F71-DD93-48B2-8E0C-F41A862F99DC}"/>
    <cellStyle name="Comma 6 11 2 2" xfId="23840" xr:uid="{9B39FCB9-33CC-4E84-AFFA-A02C1BF325F8}"/>
    <cellStyle name="Comma 6 11 2 3" xfId="19787" xr:uid="{73D02D56-672D-4D9E-9E55-6D4A02A7F486}"/>
    <cellStyle name="Comma 6 11 20" xfId="14504" xr:uid="{7772BC49-9A4D-45D9-AD9D-B41BF4645371}"/>
    <cellStyle name="Comma 6 11 21" xfId="15116" xr:uid="{69610E7C-3C61-460E-8B7F-BF75BC328995}"/>
    <cellStyle name="Comma 6 11 22" xfId="15728" xr:uid="{86279D9C-01C7-4BB0-BBA5-6FD96F0712CF}"/>
    <cellStyle name="Comma 6 11 23" xfId="16340" xr:uid="{EEE413B6-70C8-4364-A094-8B8D937D88DC}"/>
    <cellStyle name="Comma 6 11 24" xfId="26900" xr:uid="{3BAE4779-3D9B-438A-B50A-208DB17069E7}"/>
    <cellStyle name="Comma 6 11 3" xfId="4100" xr:uid="{7379EA00-55D6-45BC-B38E-BC4EC1C0927B}"/>
    <cellStyle name="Comma 6 11 3 2" xfId="24452" xr:uid="{1A069B4B-6067-4323-A635-C9EF431334DC}"/>
    <cellStyle name="Comma 6 11 3 3" xfId="20399" xr:uid="{11780C49-B388-49C2-9668-AB1A4B4394DF}"/>
    <cellStyle name="Comma 6 11 4" xfId="4712" xr:uid="{0E0E2104-C8CF-4DF9-B473-762927C93FF7}"/>
    <cellStyle name="Comma 6 11 4 2" xfId="25064" xr:uid="{0A488653-1C92-43E3-B17F-8D34EB8FB6D8}"/>
    <cellStyle name="Comma 6 11 4 3" xfId="21011" xr:uid="{4A58961C-B7DD-403F-BDF7-2B8AFE100D23}"/>
    <cellStyle name="Comma 6 11 5" xfId="5324" xr:uid="{B8DB77E4-ED42-4052-A71D-52E480F5A4CC}"/>
    <cellStyle name="Comma 6 11 5 2" xfId="25676" xr:uid="{2A2AAB78-35EC-4B10-AAF5-D9C0C0877438}"/>
    <cellStyle name="Comma 6 11 5 3" xfId="21623" xr:uid="{1D127957-3B96-407C-B530-6CF4863488C1}"/>
    <cellStyle name="Comma 6 11 6" xfId="5936" xr:uid="{8F3BC90E-6678-439B-9018-C6284ABC7DDC}"/>
    <cellStyle name="Comma 6 11 6 2" xfId="26288" xr:uid="{2FAC67BC-FB69-499D-BE77-B8DCDCAAD67C}"/>
    <cellStyle name="Comma 6 11 6 3" xfId="22235" xr:uid="{00C2EAB4-1060-4377-8AD9-10FE614A6D2F}"/>
    <cellStyle name="Comma 6 11 7" xfId="6548" xr:uid="{F7F33515-9140-4E13-ACEE-7C6546C2AF85}"/>
    <cellStyle name="Comma 6 11 7 2" xfId="19175" xr:uid="{97D15EDA-E1E0-424D-AACB-A2F6B380B30C}"/>
    <cellStyle name="Comma 6 11 8" xfId="7160" xr:uid="{ECFFAAA5-9070-4962-BD8C-A5030AC7BF54}"/>
    <cellStyle name="Comma 6 11 8 2" xfId="23229" xr:uid="{C428A261-BD39-485C-989D-280CC3991166}"/>
    <cellStyle name="Comma 6 11 9" xfId="7772" xr:uid="{B3F86498-BCD9-4768-A03F-FEBC71D0EEEB}"/>
    <cellStyle name="Comma 6 12" xfId="2900" xr:uid="{72986019-2E17-455D-B1C1-803958D230A8}"/>
    <cellStyle name="Comma 6 12 10" xfId="8407" xr:uid="{899D9AAF-5C94-44E9-908D-1741ECF18AEA}"/>
    <cellStyle name="Comma 6 12 11" xfId="9019" xr:uid="{7E234E84-01D9-4789-BE0C-33AF37AC247C}"/>
    <cellStyle name="Comma 6 12 12" xfId="9631" xr:uid="{E5B42127-B508-4165-9909-27CAAD5E0D37}"/>
    <cellStyle name="Comma 6 12 13" xfId="10243" xr:uid="{391473B5-C1F1-4719-9ED5-D640D9202DB1}"/>
    <cellStyle name="Comma 6 12 14" xfId="10855" xr:uid="{CDAF3C8A-3BDA-4245-92F2-631BC6AFB26E}"/>
    <cellStyle name="Comma 6 12 15" xfId="11467" xr:uid="{A3450DAC-6867-4B2D-A28A-96C4CC89211D}"/>
    <cellStyle name="Comma 6 12 16" xfId="12079" xr:uid="{E335B3EB-6C14-4BDB-8DA5-FB5BF137BF03}"/>
    <cellStyle name="Comma 6 12 17" xfId="12691" xr:uid="{E3C071E5-8824-4A82-A65A-C33F47341AB4}"/>
    <cellStyle name="Comma 6 12 18" xfId="13303" xr:uid="{E6D3BB37-DE6B-4FAE-87B5-2913F51C7899}"/>
    <cellStyle name="Comma 6 12 19" xfId="13915" xr:uid="{BCF78FAD-DAED-4FAA-8C56-1D3577F73051}"/>
    <cellStyle name="Comma 6 12 2" xfId="3511" xr:uid="{C162C9F9-A9D3-4CAE-AAF4-8885BDF3B7D3}"/>
    <cellStyle name="Comma 6 12 2 2" xfId="23863" xr:uid="{F05C82B9-B459-4EE5-B14A-92FBCE599147}"/>
    <cellStyle name="Comma 6 12 2 3" xfId="19810" xr:uid="{B713C3EB-28AE-4672-8399-EEEF4F968B69}"/>
    <cellStyle name="Comma 6 12 20" xfId="14527" xr:uid="{2D44D1F7-E979-4EE9-9D52-D49CE0029108}"/>
    <cellStyle name="Comma 6 12 21" xfId="15139" xr:uid="{A40FF824-B049-41BD-A19F-AE0D24107758}"/>
    <cellStyle name="Comma 6 12 22" xfId="15751" xr:uid="{DCED0607-5E04-46D9-B5CB-2CAB502AE189}"/>
    <cellStyle name="Comma 6 12 23" xfId="16363" xr:uid="{0DF4A095-6457-42D7-A3F6-29249EBBE52F}"/>
    <cellStyle name="Comma 6 12 24" xfId="26923" xr:uid="{5BE34582-1538-4A3F-A4D7-222E8DB98AB9}"/>
    <cellStyle name="Comma 6 12 3" xfId="4123" xr:uid="{99A733D4-D667-4F57-AE22-D4DD9BD8526C}"/>
    <cellStyle name="Comma 6 12 3 2" xfId="24475" xr:uid="{83270947-3FF3-4961-B272-D6A8B2990672}"/>
    <cellStyle name="Comma 6 12 3 3" xfId="20422" xr:uid="{C4448C48-192D-4898-9A41-3DEAF4A537C0}"/>
    <cellStyle name="Comma 6 12 4" xfId="4735" xr:uid="{A1486356-AF5A-46C8-AF6C-19681FEF9650}"/>
    <cellStyle name="Comma 6 12 4 2" xfId="25087" xr:uid="{F0B35467-56AE-4CCC-934D-0F16794A1238}"/>
    <cellStyle name="Comma 6 12 4 3" xfId="21034" xr:uid="{9B502A1E-982D-4F7A-A04E-9D555F79849C}"/>
    <cellStyle name="Comma 6 12 5" xfId="5347" xr:uid="{7FEE8890-3523-4DE8-96EC-E2D57D708B14}"/>
    <cellStyle name="Comma 6 12 5 2" xfId="25699" xr:uid="{5E460A2E-E998-433F-AD68-09835255B476}"/>
    <cellStyle name="Comma 6 12 5 3" xfId="21646" xr:uid="{8FA49BE6-80F6-4DF9-9619-E1B0A1F313E6}"/>
    <cellStyle name="Comma 6 12 6" xfId="5959" xr:uid="{08174CEC-D86C-4B4B-9E06-1BA99601A2F6}"/>
    <cellStyle name="Comma 6 12 6 2" xfId="26311" xr:uid="{399BECAB-ADE4-4D93-8043-E9A62AED5609}"/>
    <cellStyle name="Comma 6 12 6 3" xfId="22258" xr:uid="{861AA697-C8A8-479E-8DA4-BBC5F0FD0695}"/>
    <cellStyle name="Comma 6 12 7" xfId="6571" xr:uid="{EA870CB7-0C95-48BC-8513-85D22E04549F}"/>
    <cellStyle name="Comma 6 12 7 2" xfId="19198" xr:uid="{CDF6019A-8EBF-4294-8070-5F1248258DCB}"/>
    <cellStyle name="Comma 6 12 8" xfId="7183" xr:uid="{3EC414D7-FB79-4B6C-AF02-A3E722830704}"/>
    <cellStyle name="Comma 6 12 8 2" xfId="23252" xr:uid="{E5705C06-C5BB-4570-8717-441516C2CA65}"/>
    <cellStyle name="Comma 6 12 9" xfId="7795" xr:uid="{95809C86-42BF-4354-912C-C8FCEE55D344}"/>
    <cellStyle name="Comma 6 13" xfId="2390" xr:uid="{4EEDE40C-FB13-411F-B7E6-5192264B4B21}"/>
    <cellStyle name="Comma 6 13 2" xfId="18685" xr:uid="{71F1C8F9-6AE7-4B52-9971-071392C3A191}"/>
    <cellStyle name="Comma 6 13 3" xfId="22739" xr:uid="{C57CE1CF-4ADD-4AFF-8CCC-3576AAAB7AA0}"/>
    <cellStyle name="Comma 6 13 4" xfId="17830" xr:uid="{8C033186-D13F-4123-8F7D-979282F16CB4}"/>
    <cellStyle name="Comma 6 14" xfId="2999" xr:uid="{0199890E-C907-471C-B8F2-A0AD524EC40C}"/>
    <cellStyle name="Comma 6 14 2" xfId="23350" xr:uid="{1261CAB7-E6B4-4749-A34B-4CE8FE6F4290}"/>
    <cellStyle name="Comma 6 14 3" xfId="19297" xr:uid="{01870B3E-4B07-4DE3-8EA9-FFA733F39130}"/>
    <cellStyle name="Comma 6 15" xfId="3610" xr:uid="{A26F3CAB-6336-4839-B05D-673CD896335E}"/>
    <cellStyle name="Comma 6 15 2" xfId="23962" xr:uid="{35DA5924-86B6-4EA2-B509-8614AAF970AC}"/>
    <cellStyle name="Comma 6 15 3" xfId="19909" xr:uid="{3FD6A39E-EF41-47D7-B1FD-E6E161579338}"/>
    <cellStyle name="Comma 6 16" xfId="4222" xr:uid="{E31A3CDA-2E63-4EDA-B85E-C30F83C078CC}"/>
    <cellStyle name="Comma 6 16 2" xfId="24574" xr:uid="{1939B7B7-6BB4-46C3-9576-3C809FB7233B}"/>
    <cellStyle name="Comma 6 16 3" xfId="20521" xr:uid="{1D1A9E1B-4516-4389-B49C-1D28E1C0696C}"/>
    <cellStyle name="Comma 6 17" xfId="4834" xr:uid="{92612BFA-9488-4D5C-A17C-CCC933A1EC4D}"/>
    <cellStyle name="Comma 6 17 2" xfId="25186" xr:uid="{ACF481D0-7F2D-4AD9-B2AB-223F088FA19E}"/>
    <cellStyle name="Comma 6 17 3" xfId="21133" xr:uid="{AC7AD1FB-A40A-4B85-896B-F41A6D91049A}"/>
    <cellStyle name="Comma 6 18" xfId="5446" xr:uid="{40874BC1-F73F-46D5-B46A-C5A62C62C83A}"/>
    <cellStyle name="Comma 6 18 2" xfId="25798" xr:uid="{834BB4ED-5661-44A5-84A3-53233BF65157}"/>
    <cellStyle name="Comma 6 18 3" xfId="21745" xr:uid="{EC3BD10A-90AF-459D-B7AB-EBEB6B9D3ED1}"/>
    <cellStyle name="Comma 6 19" xfId="6058" xr:uid="{5A6457CD-DAF1-4F85-ACB4-A1C1E84C31E9}"/>
    <cellStyle name="Comma 6 19 2" xfId="18304" xr:uid="{0CEB70FD-3337-40FC-9B52-F1C915E2C6A1}"/>
    <cellStyle name="Comma 6 2" xfId="167" xr:uid="{D2A73B96-4468-4850-83E8-5B8CCDFB0EED}"/>
    <cellStyle name="Comma 6 2 10" xfId="7473" xr:uid="{6C90B92D-D46D-4603-B682-05531C677E20}"/>
    <cellStyle name="Comma 6 2 10 2" xfId="29728" xr:uid="{F9BAAE42-FDB9-4A33-9CBB-B0148A2C31C5}"/>
    <cellStyle name="Comma 6 2 11" xfId="8085" xr:uid="{A38EBFB3-D157-4ECF-AA1C-D85F85B0E211}"/>
    <cellStyle name="Comma 6 2 12" xfId="8697" xr:uid="{2AF0A970-8596-443B-9D28-78C19C65823A}"/>
    <cellStyle name="Comma 6 2 13" xfId="9309" xr:uid="{D225F602-F7F8-4F7D-818B-9C2569CFEC59}"/>
    <cellStyle name="Comma 6 2 14" xfId="9921" xr:uid="{0D1AB4C4-5382-4C1E-BBA6-A902D1EE7F50}"/>
    <cellStyle name="Comma 6 2 15" xfId="10533" xr:uid="{9D85628F-C8E7-42C5-9271-151F002731F3}"/>
    <cellStyle name="Comma 6 2 16" xfId="11145" xr:uid="{2318B4BB-D922-4692-9C9E-0C0A4A1FBA22}"/>
    <cellStyle name="Comma 6 2 17" xfId="11757" xr:uid="{CF259DF8-290F-44E6-AE10-3E7732A47CA9}"/>
    <cellStyle name="Comma 6 2 18" xfId="12369" xr:uid="{153F1044-6627-4AA5-8DE8-5C024B275A02}"/>
    <cellStyle name="Comma 6 2 19" xfId="12981" xr:uid="{066496E0-4A40-487A-9E90-1243C2DBB323}"/>
    <cellStyle name="Comma 6 2 2" xfId="487" xr:uid="{52219759-B107-4178-8D65-635471A3B8E2}"/>
    <cellStyle name="Comma 6 2 2 10" xfId="1108" xr:uid="{0A36DA90-EA23-4649-98CC-D798BBFCFB2F}"/>
    <cellStyle name="Comma 6 2 2 2" xfId="608" xr:uid="{CDEFF0A1-C44F-45CB-9395-62CA6641A9A0}"/>
    <cellStyle name="Comma 6 2 2 2 2" xfId="29436" xr:uid="{FE6666C3-E083-4536-BFAE-44A17753BD83}"/>
    <cellStyle name="Comma 6 2 2 2 3" xfId="18876" xr:uid="{86E9ACAE-556C-4ED7-A506-F20F4C6025EF}"/>
    <cellStyle name="Comma 6 2 2 3" xfId="22930" xr:uid="{AC0FD3AD-AEA9-4C92-8C66-15359206DF4D}"/>
    <cellStyle name="Comma 6 2 2 3 2" xfId="29489" xr:uid="{CEA02851-5486-4C82-AB9E-13E4E1A6F9EE}"/>
    <cellStyle name="Comma 6 2 2 4" xfId="18021" xr:uid="{9313F7E5-6727-4725-8496-533F755E6E1E}"/>
    <cellStyle name="Comma 6 2 2 4 2" xfId="29547" xr:uid="{A921D18C-9390-4FB3-8FB3-918572F5186C}"/>
    <cellStyle name="Comma 6 2 2 5" xfId="27232" xr:uid="{1EB2D742-4CFF-4DBD-B6DD-84D8910E341D}"/>
    <cellStyle name="Comma 6 2 2 5 2" xfId="29638" xr:uid="{9B7C4D19-7722-4DF3-B6B1-4594633A072E}"/>
    <cellStyle name="Comma 6 2 2 6" xfId="29691" xr:uid="{44D424E9-D150-4571-AD2C-72B65618A67C}"/>
    <cellStyle name="Comma 6 2 2 7" xfId="29743" xr:uid="{85F6C3AC-64E5-41E8-9E25-C6ACD2088E31}"/>
    <cellStyle name="Comma 6 2 2 8" xfId="29364" xr:uid="{634562C5-6899-4611-8FDE-92FDD9C4AE1A}"/>
    <cellStyle name="Comma 6 2 2 9" xfId="2580" xr:uid="{A9930C41-2EAA-4019-8D7B-DA0E19826153}"/>
    <cellStyle name="Comma 6 2 20" xfId="13593" xr:uid="{2FE45DB9-F984-46BA-81F6-89C8C355D88C}"/>
    <cellStyle name="Comma 6 2 21" xfId="14205" xr:uid="{213F2CB7-379C-43A1-B882-FF970FC687AE}"/>
    <cellStyle name="Comma 6 2 22" xfId="14817" xr:uid="{7AA88C29-0B25-418B-AC0C-C94A0C623BD3}"/>
    <cellStyle name="Comma 6 2 23" xfId="15429" xr:uid="{20A0E96F-3966-45E7-AFE9-A37597194A43}"/>
    <cellStyle name="Comma 6 2 24" xfId="16041" xr:uid="{4B8D5B3C-9E39-43E3-9254-2FF388E5BCCA}"/>
    <cellStyle name="Comma 6 2 25" xfId="26601" xr:uid="{E7AB8D0C-DB5A-4AB0-9C2B-FD9EA8DB216E}"/>
    <cellStyle name="Comma 6 2 26" xfId="2200" xr:uid="{3EB9CBA7-9D3E-49C2-86ED-811604EA3048}"/>
    <cellStyle name="Comma 6 2 27" xfId="1822" xr:uid="{9BA0EDD5-1BB3-4200-AB97-FB82C235981F}"/>
    <cellStyle name="Comma 6 2 27 2" xfId="29060" xr:uid="{90846778-A29C-4601-A27D-66FD39F3EF30}"/>
    <cellStyle name="Comma 6 2 28" xfId="27049" xr:uid="{4C8CD2C1-5DEE-4D29-9D1A-2425F573D44D}"/>
    <cellStyle name="Comma 6 2 29" xfId="1647" xr:uid="{EE3A790C-E828-4B16-AD28-D3A32BF506DC}"/>
    <cellStyle name="Comma 6 2 3" xfId="1406" xr:uid="{26CA5BB8-EEB8-43AD-B0B9-EE2DDB1478D4}"/>
    <cellStyle name="Comma 6 2 3 2" xfId="23541" xr:uid="{7E1336B2-C9CE-41B5-967A-D1C86D064995}"/>
    <cellStyle name="Comma 6 2 3 3" xfId="19488" xr:uid="{D97134F3-3150-47D5-8F35-EBA22293E827}"/>
    <cellStyle name="Comma 6 2 3 4" xfId="27404" xr:uid="{E75CB5D2-5840-477F-B3DA-CC2168E40FD7}"/>
    <cellStyle name="Comma 6 2 3 4 2" xfId="29345" xr:uid="{BF4E6BC5-ACAF-4607-8202-1D3F4F3D3230}"/>
    <cellStyle name="Comma 6 2 3 5" xfId="3190" xr:uid="{39B4CCA0-28D3-4220-884C-66FDA42AA0ED}"/>
    <cellStyle name="Comma 6 2 4" xfId="3801" xr:uid="{C239918E-7A59-48A1-983D-EA2CE6FDD2D5}"/>
    <cellStyle name="Comma 6 2 4 2" xfId="24153" xr:uid="{2B7EC788-4BDE-4BC9-85DE-124D36F3E09D}"/>
    <cellStyle name="Comma 6 2 4 3" xfId="20100" xr:uid="{EA39F679-B01F-4215-99BA-8194335E9EA2}"/>
    <cellStyle name="Comma 6 2 4 4" xfId="29297" xr:uid="{4CFB135C-FB3C-438F-BA80-501D42167C90}"/>
    <cellStyle name="Comma 6 2 5" xfId="4413" xr:uid="{00C666C4-DDAB-422D-BD6B-E34FD2D4A64E}"/>
    <cellStyle name="Comma 6 2 5 2" xfId="24765" xr:uid="{238D1662-3D34-429B-BA10-6144A0B811FF}"/>
    <cellStyle name="Comma 6 2 5 3" xfId="20712" xr:uid="{309EE199-11C1-490F-BDD1-54BAAE27C998}"/>
    <cellStyle name="Comma 6 2 5 4" xfId="29421" xr:uid="{D8AE5935-ACFB-43AE-A80D-C8C615371F9A}"/>
    <cellStyle name="Comma 6 2 6" xfId="5025" xr:uid="{10BE8D39-F7FB-4FAE-B62E-8090FDFCD693}"/>
    <cellStyle name="Comma 6 2 6 2" xfId="25377" xr:uid="{6F749F91-3D5D-49D9-B607-518B4EA28C59}"/>
    <cellStyle name="Comma 6 2 6 3" xfId="21324" xr:uid="{EB06150E-47B8-478C-BF71-C0C792514BD7}"/>
    <cellStyle name="Comma 6 2 6 4" xfId="29474" xr:uid="{C0D3AA1F-CB7D-4AF7-9038-28C64BC679BD}"/>
    <cellStyle name="Comma 6 2 7" xfId="5637" xr:uid="{4E5CB15A-754A-4A26-BF0B-56A37B6D6FC9}"/>
    <cellStyle name="Comma 6 2 7 2" xfId="25989" xr:uid="{98AA795F-C0FA-453A-8FDF-F42846EA1D6C}"/>
    <cellStyle name="Comma 6 2 7 3" xfId="21936" xr:uid="{57750367-65DB-48B3-87B3-D299E77DD5E3}"/>
    <cellStyle name="Comma 6 2 7 4" xfId="29532" xr:uid="{EC4391C8-4F60-4451-8B11-1730B29AFFBF}"/>
    <cellStyle name="Comma 6 2 8" xfId="6249" xr:uid="{7065FB88-59E9-4D6A-A20B-6DD0F65F4A00}"/>
    <cellStyle name="Comma 6 2 8 2" xfId="18495" xr:uid="{2EEAF47B-6EFD-4FB0-9AE3-66386C5DE330}"/>
    <cellStyle name="Comma 6 2 8 3" xfId="29623" xr:uid="{3453DC46-A948-4700-9E6D-E29FC0B2A3EC}"/>
    <cellStyle name="Comma 6 2 9" xfId="6861" xr:uid="{E8082EA1-C709-406E-A575-B11BE4821DC8}"/>
    <cellStyle name="Comma 6 2 9 2" xfId="22548" xr:uid="{92DEFC32-1973-4FC7-B597-FB85D85A89C2}"/>
    <cellStyle name="Comma 6 2 9 3" xfId="29676" xr:uid="{F2BCB017-27A2-457A-821E-04D8F1EA1479}"/>
    <cellStyle name="Comma 6 20" xfId="6670" xr:uid="{6A6BDEB6-D192-4844-B079-1E7EF599D6BC}"/>
    <cellStyle name="Comma 6 20 2" xfId="22357" xr:uid="{F463E1BA-2024-48D0-A80E-084CC08EFFCC}"/>
    <cellStyle name="Comma 6 21" xfId="7282" xr:uid="{0785AF88-F979-4E23-BCCB-40F4AAD9D04B}"/>
    <cellStyle name="Comma 6 22" xfId="7894" xr:uid="{C90B34F2-D940-4394-91C7-9DCF43143128}"/>
    <cellStyle name="Comma 6 23" xfId="8506" xr:uid="{F4190D6F-AC20-4F70-8DA4-786A7B8302E5}"/>
    <cellStyle name="Comma 6 24" xfId="9118" xr:uid="{2F017092-0271-4B9B-9085-54A39B107E22}"/>
    <cellStyle name="Comma 6 25" xfId="9730" xr:uid="{48AFCB5C-5EA7-4411-A74F-5467758BACD7}"/>
    <cellStyle name="Comma 6 26" xfId="10342" xr:uid="{0E86809B-76F0-4555-B1EA-0E4639C15D69}"/>
    <cellStyle name="Comma 6 27" xfId="10954" xr:uid="{53D238CD-BE27-4E1F-BB8F-C22289DD110D}"/>
    <cellStyle name="Comma 6 28" xfId="11566" xr:uid="{E076FFC1-C214-48A4-840E-A9EF4ECF8E59}"/>
    <cellStyle name="Comma 6 29" xfId="12178" xr:uid="{7BAD4C34-9CE1-4D4E-99E6-A8D4CF0F2916}"/>
    <cellStyle name="Comma 6 3" xfId="168" xr:uid="{D81CE0F6-8907-4B1D-8F43-E24A2B9FD968}"/>
    <cellStyle name="Comma 6 3 10" xfId="8200" xr:uid="{ADD1B591-C77E-4C4D-A8AD-2068AD362037}"/>
    <cellStyle name="Comma 6 3 11" xfId="8812" xr:uid="{9F85C22A-2B2D-465E-8834-AB896ED2A7BB}"/>
    <cellStyle name="Comma 6 3 12" xfId="9424" xr:uid="{3FB2BEBE-C706-4D7F-868A-442E08062785}"/>
    <cellStyle name="Comma 6 3 13" xfId="10036" xr:uid="{37CD230E-F3B7-4F47-A43E-C487DA8BFD12}"/>
    <cellStyle name="Comma 6 3 14" xfId="10648" xr:uid="{B6D0002D-3E25-44B7-868C-C952C05CE582}"/>
    <cellStyle name="Comma 6 3 15" xfId="11260" xr:uid="{E480ED95-11C6-47B9-8BFE-54A3008A45CE}"/>
    <cellStyle name="Comma 6 3 16" xfId="11872" xr:uid="{EBBBCCAE-C5BE-40FC-B2D4-6587F91DEEFB}"/>
    <cellStyle name="Comma 6 3 17" xfId="12484" xr:uid="{5E6577BD-312C-4B2D-806F-1A706446DAC9}"/>
    <cellStyle name="Comma 6 3 18" xfId="13096" xr:uid="{791377C4-B116-4C4C-9D74-B868B4D57D3B}"/>
    <cellStyle name="Comma 6 3 19" xfId="13708" xr:uid="{7E2E47B4-92C0-43BE-A9BF-3B8E5A0C90C1}"/>
    <cellStyle name="Comma 6 3 2" xfId="1056" xr:uid="{01A7F38E-E136-4E9B-A9CD-1F2770C3EC1B}"/>
    <cellStyle name="Comma 6 3 2 2" xfId="19603" xr:uid="{0254B7FD-DBC6-4BE8-873E-CD1065ED1C81}"/>
    <cellStyle name="Comma 6 3 2 3" xfId="23656" xr:uid="{B0755798-6424-4457-9BD1-715BFD42CB9B}"/>
    <cellStyle name="Comma 6 3 2 4" xfId="18133" xr:uid="{34F63304-CC51-43C6-90CB-16C2214ECC70}"/>
    <cellStyle name="Comma 6 3 2 5" xfId="27233" xr:uid="{1AEE490C-E1FC-48F8-95FE-E684EC8DF45E}"/>
    <cellStyle name="Comma 6 3 2 5 2" xfId="29275" xr:uid="{760D4408-838C-4EAA-8628-E129652451F3}"/>
    <cellStyle name="Comma 6 3 2 6" xfId="3305" xr:uid="{7D26203B-5747-4927-ACC0-C21FBC0F7187}"/>
    <cellStyle name="Comma 6 3 20" xfId="14320" xr:uid="{A5ED95E4-65D3-4486-9EF1-2C28E94204A4}"/>
    <cellStyle name="Comma 6 3 21" xfId="14932" xr:uid="{16280411-807C-4D37-8950-8146015478F9}"/>
    <cellStyle name="Comma 6 3 22" xfId="15544" xr:uid="{B08ADA1B-6FAA-4677-BD23-E87B63726423}"/>
    <cellStyle name="Comma 6 3 23" xfId="16156" xr:uid="{9EEA7B3D-ED8E-44EA-9D2E-0406A6C70237}"/>
    <cellStyle name="Comma 6 3 24" xfId="26716" xr:uid="{1A97E632-EB36-4353-87E3-893B609822CF}"/>
    <cellStyle name="Comma 6 3 25" xfId="27050" xr:uid="{1010D846-55C8-4FD7-8323-85C13927B537}"/>
    <cellStyle name="Comma 6 3 25 2" xfId="29155" xr:uid="{62CD73C7-21D3-4FDE-A4D3-28CD9387A424}"/>
    <cellStyle name="Comma 6 3 26" xfId="2695" xr:uid="{FCEE48CF-F360-43F5-837A-1758AD380915}"/>
    <cellStyle name="Comma 6 3 27" xfId="30031" xr:uid="{9AC72079-AA92-408F-83E2-0E16FFA040C1}"/>
    <cellStyle name="Comma 6 3 3" xfId="3916" xr:uid="{FFF5269E-16FC-4422-A2F7-71BD4521C350}"/>
    <cellStyle name="Comma 6 3 3 2" xfId="24268" xr:uid="{20FFCF27-0F2A-488F-B9B3-FB0BDDAFC19D}"/>
    <cellStyle name="Comma 6 3 3 3" xfId="20215" xr:uid="{10186FBF-940D-470F-A094-BCB330727E64}"/>
    <cellStyle name="Comma 6 3 4" xfId="4528" xr:uid="{46CA9C8B-CE94-46BC-B452-8EB9DEC4B594}"/>
    <cellStyle name="Comma 6 3 4 2" xfId="24880" xr:uid="{811CE737-A696-4BA0-BADA-D1A8E6FFE786}"/>
    <cellStyle name="Comma 6 3 4 3" xfId="20827" xr:uid="{9ED2B4EB-2595-4BA1-96EF-ABA5BC2378EB}"/>
    <cellStyle name="Comma 6 3 5" xfId="5140" xr:uid="{A9407274-FBEA-4CF5-A319-10FC9FF64C3D}"/>
    <cellStyle name="Comma 6 3 5 2" xfId="25492" xr:uid="{0D60C8FB-5D1F-4D20-8DB0-2A0BDD666991}"/>
    <cellStyle name="Comma 6 3 5 3" xfId="21439" xr:uid="{2FA8F2D5-CFD3-4593-950D-DD476B37D6AA}"/>
    <cellStyle name="Comma 6 3 6" xfId="5752" xr:uid="{B14C24F8-C5AE-41E1-AE6C-1959CBF6DFF3}"/>
    <cellStyle name="Comma 6 3 6 2" xfId="26104" xr:uid="{91E0F735-11AF-4E31-A4A5-6FDC5F0FF2A5}"/>
    <cellStyle name="Comma 6 3 6 3" xfId="22051" xr:uid="{2C438DFD-C23B-425A-ADC0-C7CD1DED9AC0}"/>
    <cellStyle name="Comma 6 3 7" xfId="6364" xr:uid="{78B98AC5-CC20-4F30-9D17-C3F867503C58}"/>
    <cellStyle name="Comma 6 3 7 2" xfId="18991" xr:uid="{FEDB4950-5373-4B2C-ACAF-DBF2640C51D2}"/>
    <cellStyle name="Comma 6 3 8" xfId="6976" xr:uid="{7F82B095-F1F6-463C-8164-6C54C52C8626}"/>
    <cellStyle name="Comma 6 3 8 2" xfId="23045" xr:uid="{9062C3AE-25CE-4A4D-9CB7-FDB54AA9244E}"/>
    <cellStyle name="Comma 6 3 9" xfId="7588" xr:uid="{3903DA6F-F3DF-4529-B472-A604D6D98CEA}"/>
    <cellStyle name="Comma 6 30" xfId="12790" xr:uid="{F9037CC9-4C3B-4E25-AD6B-CFFCBBADD3B6}"/>
    <cellStyle name="Comma 6 31" xfId="13402" xr:uid="{8651B99C-E978-4933-A34D-CB45DC06F753}"/>
    <cellStyle name="Comma 6 32" xfId="14014" xr:uid="{CE9A8D0E-9521-43B1-BA8F-37F80B1F2B31}"/>
    <cellStyle name="Comma 6 33" xfId="14626" xr:uid="{747AF89C-9396-4296-BBE2-720DC282FA61}"/>
    <cellStyle name="Comma 6 34" xfId="15238" xr:uid="{E7877860-B3FD-4BA6-B953-BEBE9C679B60}"/>
    <cellStyle name="Comma 6 35" xfId="15850" xr:uid="{5FB5125F-92CD-40BB-9111-E34015ADA52B}"/>
    <cellStyle name="Comma 6 36" xfId="26410" xr:uid="{B97FF3E0-82A6-46DB-8C22-6256B2C76BCB}"/>
    <cellStyle name="Comma 6 37" xfId="2008" xr:uid="{5ECE5D09-59EC-419E-B171-5C7DB1F34227}"/>
    <cellStyle name="Comma 6 38" xfId="1878" xr:uid="{BB982733-DA26-4BDD-8444-27AAED893EB5}"/>
    <cellStyle name="Comma 6 39" xfId="1771" xr:uid="{281B24B8-5704-4EB8-BFCB-68AE6CDBC6ED}"/>
    <cellStyle name="Comma 6 39 2" xfId="29015" xr:uid="{32C657E6-9D94-4029-A1D4-117F1C3B04ED}"/>
    <cellStyle name="Comma 6 4" xfId="169" xr:uid="{02B5B5E5-1960-408A-BE2B-02C5EF6781D8}"/>
    <cellStyle name="Comma 6 4 10" xfId="8223" xr:uid="{74FBD6CF-1455-4428-A3A7-9D9D17E46F85}"/>
    <cellStyle name="Comma 6 4 11" xfId="8835" xr:uid="{F9346D96-F681-4F23-8C30-FE772408EE9F}"/>
    <cellStyle name="Comma 6 4 12" xfId="9447" xr:uid="{BAE6ADA1-2349-4BFC-8066-A9831CD8A4D3}"/>
    <cellStyle name="Comma 6 4 13" xfId="10059" xr:uid="{FF79194B-BB00-4708-8904-FAD3ABF6E5A2}"/>
    <cellStyle name="Comma 6 4 14" xfId="10671" xr:uid="{5D62EBBC-607A-44D7-9E69-2B0C3D261C53}"/>
    <cellStyle name="Comma 6 4 15" xfId="11283" xr:uid="{9DEF6FFA-C880-4627-ADAC-1FC99B23EAF8}"/>
    <cellStyle name="Comma 6 4 16" xfId="11895" xr:uid="{A9B0900D-26CB-41CA-90E4-C0125250BF4E}"/>
    <cellStyle name="Comma 6 4 17" xfId="12507" xr:uid="{ADA39225-45F7-4A91-BA8F-486784C77D1D}"/>
    <cellStyle name="Comma 6 4 18" xfId="13119" xr:uid="{1F9D4F61-97D5-485B-B923-78D3654C71F0}"/>
    <cellStyle name="Comma 6 4 19" xfId="13731" xr:uid="{EABDF755-ED83-4708-BFD6-D289986E298D}"/>
    <cellStyle name="Comma 6 4 2" xfId="1407" xr:uid="{1EB660CC-E4DC-44D2-A955-6727415D1E29}"/>
    <cellStyle name="Comma 6 4 2 2" xfId="23679" xr:uid="{57E29818-BFA4-4B39-98DB-E85CFCC69C4B}"/>
    <cellStyle name="Comma 6 4 2 3" xfId="19626" xr:uid="{D09B84CF-671C-46AA-8F25-732DED0CB650}"/>
    <cellStyle name="Comma 6 4 2 4" xfId="27405" xr:uid="{45E99C05-2CD7-4F83-AB48-B955772D0D9B}"/>
    <cellStyle name="Comma 6 4 2 5" xfId="3328" xr:uid="{154DDC13-733C-455B-8963-4385FFD42CFD}"/>
    <cellStyle name="Comma 6 4 20" xfId="14343" xr:uid="{53AC66FF-D8E5-4BD0-9BCF-09D07FC83347}"/>
    <cellStyle name="Comma 6 4 21" xfId="14955" xr:uid="{3ABCF62F-9390-410B-B167-1D0379D263AC}"/>
    <cellStyle name="Comma 6 4 22" xfId="15567" xr:uid="{5FE9AE7C-CC40-4568-88CC-98CEFCDD294B}"/>
    <cellStyle name="Comma 6 4 23" xfId="16179" xr:uid="{8F7F2448-FCC9-4AA9-9DBC-3AC641585282}"/>
    <cellStyle name="Comma 6 4 24" xfId="26739" xr:uid="{E6492CFD-41D2-4BB8-8874-1F0620B9D1D7}"/>
    <cellStyle name="Comma 6 4 25" xfId="27051" xr:uid="{276C979A-2F21-4757-BA23-750A4251F2A6}"/>
    <cellStyle name="Comma 6 4 25 2" xfId="29231" xr:uid="{8CFD1FBC-C529-40D5-B185-571321477ABF}"/>
    <cellStyle name="Comma 6 4 26" xfId="2717" xr:uid="{5A4C12B5-E0AF-49E0-A204-EFC1D443393F}"/>
    <cellStyle name="Comma 6 4 3" xfId="3939" xr:uid="{DF73CDFA-6EFF-4EB1-B3B2-E02F1C31D25D}"/>
    <cellStyle name="Comma 6 4 3 2" xfId="24291" xr:uid="{8C453488-CFFE-4AE5-94F7-4CB28CA4F4B1}"/>
    <cellStyle name="Comma 6 4 3 3" xfId="20238" xr:uid="{83C88ABF-78BB-46E1-AFBC-986ECAAD7E8D}"/>
    <cellStyle name="Comma 6 4 4" xfId="4551" xr:uid="{5FE2F14E-F619-4016-958A-B985B409CD10}"/>
    <cellStyle name="Comma 6 4 4 2" xfId="24903" xr:uid="{6A415601-8732-4462-A8EA-D8D26C1C29AF}"/>
    <cellStyle name="Comma 6 4 4 3" xfId="20850" xr:uid="{F2E732FE-DF2C-4418-AEFC-0B1788D80A72}"/>
    <cellStyle name="Comma 6 4 5" xfId="5163" xr:uid="{6B2FD82F-577C-4F25-8432-7604458F816D}"/>
    <cellStyle name="Comma 6 4 5 2" xfId="25515" xr:uid="{50D39A03-15AB-4235-9C5D-BBEB541001E2}"/>
    <cellStyle name="Comma 6 4 5 3" xfId="21462" xr:uid="{CD0C8EA9-AC5A-419E-A2AD-CDD661A515A2}"/>
    <cellStyle name="Comma 6 4 6" xfId="5775" xr:uid="{6250B027-7CD5-4743-ADB3-1738952FCD55}"/>
    <cellStyle name="Comma 6 4 6 2" xfId="26127" xr:uid="{EDD407DF-1F2C-4FD8-8319-3FB92B88E213}"/>
    <cellStyle name="Comma 6 4 6 3" xfId="22074" xr:uid="{5A27B42E-6AC4-4FAA-8E20-3B2D52D03670}"/>
    <cellStyle name="Comma 6 4 7" xfId="6387" xr:uid="{D4F7A683-A391-471C-9C4B-6BE92DB77C96}"/>
    <cellStyle name="Comma 6 4 7 2" xfId="19014" xr:uid="{A1C7B0AF-F614-4327-AFA9-1A4C28887236}"/>
    <cellStyle name="Comma 6 4 8" xfId="6999" xr:uid="{3E70A712-522B-4A67-A21B-7BBAE0A20675}"/>
    <cellStyle name="Comma 6 4 8 2" xfId="23068" xr:uid="{94591890-6D11-4283-B102-12FFC5A7480B}"/>
    <cellStyle name="Comma 6 4 9" xfId="7611" xr:uid="{C2AA5976-F11E-4A51-8D4F-8C2C2CABA942}"/>
    <cellStyle name="Comma 6 40" xfId="27048" xr:uid="{A1346383-3E74-44C3-96E9-27F9EF166ECF}"/>
    <cellStyle name="Comma 6 41" xfId="1639" xr:uid="{37205AAE-F6AC-40A4-A61A-C22EB49A0856}"/>
    <cellStyle name="Comma 6 42" xfId="29953" xr:uid="{823C523B-C212-47C9-A813-96A69205A7D3}"/>
    <cellStyle name="Comma 6 43" xfId="705" xr:uid="{F41DE6CE-A608-4C2E-A0AE-249269726282}"/>
    <cellStyle name="Comma 6 5" xfId="486" xr:uid="{244A0FFD-93FD-4D1D-B278-908EEEC58950}"/>
    <cellStyle name="Comma 6 5 10" xfId="8246" xr:uid="{E2CCA5C1-9E30-43F0-8038-524020B80049}"/>
    <cellStyle name="Comma 6 5 11" xfId="8858" xr:uid="{63D1D0F1-163A-4594-BC87-FFFFD8C49DFF}"/>
    <cellStyle name="Comma 6 5 12" xfId="9470" xr:uid="{9D4601E3-05F5-4001-A966-AA24908096A5}"/>
    <cellStyle name="Comma 6 5 13" xfId="10082" xr:uid="{326F6635-EA47-42C6-B467-89D3AADF4512}"/>
    <cellStyle name="Comma 6 5 14" xfId="10694" xr:uid="{0CD37BA3-9F8E-4EFD-9AB0-F2F692F4C8A2}"/>
    <cellStyle name="Comma 6 5 15" xfId="11306" xr:uid="{BFBC0EE0-FA5A-499D-B27D-837053400DE7}"/>
    <cellStyle name="Comma 6 5 16" xfId="11918" xr:uid="{99489C3A-0F0F-4336-AD2B-015358013155}"/>
    <cellStyle name="Comma 6 5 17" xfId="12530" xr:uid="{A9BA3906-4463-4B7F-B959-2776F5A3413C}"/>
    <cellStyle name="Comma 6 5 18" xfId="13142" xr:uid="{E72CA1EF-1A8C-47A5-AB98-2313D8DA7810}"/>
    <cellStyle name="Comma 6 5 19" xfId="13754" xr:uid="{E2C834DB-8D98-42D9-8C31-5C436FA4FFA1}"/>
    <cellStyle name="Comma 6 5 2" xfId="607" xr:uid="{B97DC726-52E3-4307-864A-506052A70EA7}"/>
    <cellStyle name="Comma 6 5 2 2" xfId="23702" xr:uid="{4365F6E6-3065-4EEE-8C71-E72803302AB7}"/>
    <cellStyle name="Comma 6 5 2 3" xfId="19649" xr:uid="{042984A1-0989-40D6-A9CE-4F569F670D85}"/>
    <cellStyle name="Comma 6 5 2 4" xfId="3351" xr:uid="{2789A6B0-E510-4D8A-9C8E-304E61E26E50}"/>
    <cellStyle name="Comma 6 5 20" xfId="14366" xr:uid="{836DAEDD-FEE4-42D7-A4D2-949B4ACA5CA1}"/>
    <cellStyle name="Comma 6 5 21" xfId="14978" xr:uid="{71A02A4C-8C03-4E1B-BAC1-F3A5028D4B59}"/>
    <cellStyle name="Comma 6 5 22" xfId="15590" xr:uid="{265BA67C-BD4E-448F-ABCA-F222B78BF8BC}"/>
    <cellStyle name="Comma 6 5 23" xfId="16202" xr:uid="{A3F1A319-25D0-4421-954E-033B6681B3AE}"/>
    <cellStyle name="Comma 6 5 24" xfId="26762" xr:uid="{76E491F8-7BAC-4DE7-8EF2-F5B85E09EBD1}"/>
    <cellStyle name="Comma 6 5 25" xfId="27406" xr:uid="{047FAAEE-7399-476E-9F1B-623BFFF474FF}"/>
    <cellStyle name="Comma 6 5 26" xfId="2740" xr:uid="{444750CE-2A8B-4821-B76B-C55AED7D5350}"/>
    <cellStyle name="Comma 6 5 27" xfId="1408" xr:uid="{A9A98734-B892-41FE-900A-DA27CA1F4AF9}"/>
    <cellStyle name="Comma 6 5 3" xfId="3962" xr:uid="{E5A20C9F-E573-4CE9-A71A-B645329FE955}"/>
    <cellStyle name="Comma 6 5 3 2" xfId="24314" xr:uid="{B4D7122E-D16F-448E-9A45-3AC2D448A496}"/>
    <cellStyle name="Comma 6 5 3 3" xfId="20261" xr:uid="{0263E38F-6B78-4F11-907E-EC4587DCEF21}"/>
    <cellStyle name="Comma 6 5 4" xfId="4574" xr:uid="{547F58AB-CAF6-4EA4-9E3D-09028B7E0FDE}"/>
    <cellStyle name="Comma 6 5 4 2" xfId="24926" xr:uid="{5BA8E0AF-B645-446E-B507-2B03DFEFED30}"/>
    <cellStyle name="Comma 6 5 4 3" xfId="20873" xr:uid="{802BB333-3200-4E77-9F0C-A17BAED5AAE0}"/>
    <cellStyle name="Comma 6 5 5" xfId="5186" xr:uid="{6461D50F-5D5B-4742-989C-C7CB8D7D572F}"/>
    <cellStyle name="Comma 6 5 5 2" xfId="25538" xr:uid="{24249B34-021F-42CC-B7A5-2C39C40F6715}"/>
    <cellStyle name="Comma 6 5 5 3" xfId="21485" xr:uid="{081F7E9A-6470-46DA-836D-30D0357AEE31}"/>
    <cellStyle name="Comma 6 5 6" xfId="5798" xr:uid="{A9AA99D2-7076-4C8E-A8A6-CB8FEF8616D5}"/>
    <cellStyle name="Comma 6 5 6 2" xfId="26150" xr:uid="{DCE70B8F-BD40-4CCA-AE00-4F7C9F639AD0}"/>
    <cellStyle name="Comma 6 5 6 3" xfId="22097" xr:uid="{8FBAC8D9-DB17-48AD-A830-7AA409CA846B}"/>
    <cellStyle name="Comma 6 5 7" xfId="6410" xr:uid="{959F3759-6DEE-49BC-A3B3-684CEA84680A}"/>
    <cellStyle name="Comma 6 5 7 2" xfId="19037" xr:uid="{4871A400-9BF3-4A33-BEAB-655A3A9A9EE4}"/>
    <cellStyle name="Comma 6 5 8" xfId="7022" xr:uid="{DD8D1910-BA31-46BD-862B-1B6E6C5482EF}"/>
    <cellStyle name="Comma 6 5 8 2" xfId="23091" xr:uid="{88910333-A85D-415F-BABD-ACB3D760E1C4}"/>
    <cellStyle name="Comma 6 5 9" xfId="7634" xr:uid="{A348C780-1486-4143-ACCD-3FC2EC0E593A}"/>
    <cellStyle name="Comma 6 6" xfId="166" xr:uid="{FC5CD4C2-2C53-4899-B606-D90B83C654F9}"/>
    <cellStyle name="Comma 6 6 10" xfId="8269" xr:uid="{C2231D35-98FB-40EA-AE63-D4EFB8B3C0BC}"/>
    <cellStyle name="Comma 6 6 11" xfId="8881" xr:uid="{C5F7F19A-6D7E-4EA7-B604-0591CF74AEA0}"/>
    <cellStyle name="Comma 6 6 12" xfId="9493" xr:uid="{887D10CA-4518-431B-8F61-1C78A9C32132}"/>
    <cellStyle name="Comma 6 6 13" xfId="10105" xr:uid="{4636B00E-20C3-487C-89D6-FE513E103452}"/>
    <cellStyle name="Comma 6 6 14" xfId="10717" xr:uid="{9F7F7444-F346-4B20-9F7B-279712A682EC}"/>
    <cellStyle name="Comma 6 6 15" xfId="11329" xr:uid="{920F36BF-6A4D-4775-9963-09B5C132E6C4}"/>
    <cellStyle name="Comma 6 6 16" xfId="11941" xr:uid="{BB9CBC7E-8349-462A-95C1-6326FBE79C83}"/>
    <cellStyle name="Comma 6 6 17" xfId="12553" xr:uid="{0BABC4FD-2174-4C2C-81F5-5C4C24A30E60}"/>
    <cellStyle name="Comma 6 6 18" xfId="13165" xr:uid="{F3861025-1A9B-4900-94F1-3C6D6A95888A}"/>
    <cellStyle name="Comma 6 6 19" xfId="13777" xr:uid="{0E31B999-C6E8-47BE-B0CF-6861DA27401F}"/>
    <cellStyle name="Comma 6 6 2" xfId="3374" xr:uid="{828C3BCF-9575-4A68-8A2F-ED50BC2B1F97}"/>
    <cellStyle name="Comma 6 6 2 2" xfId="23725" xr:uid="{3C18A4F4-966C-466E-92E7-7922E08BAECE}"/>
    <cellStyle name="Comma 6 6 2 3" xfId="19672" xr:uid="{FDC8DC7B-98D0-4424-9FAD-FB1ACEF03B86}"/>
    <cellStyle name="Comma 6 6 20" xfId="14389" xr:uid="{156DF14A-E54C-4A19-BA79-2129651CB222}"/>
    <cellStyle name="Comma 6 6 21" xfId="15001" xr:uid="{49113914-D2C8-4A54-8B9D-D1367423CE75}"/>
    <cellStyle name="Comma 6 6 22" xfId="15613" xr:uid="{6296799A-C4BA-43BE-8B00-0F34EDCD9A46}"/>
    <cellStyle name="Comma 6 6 23" xfId="16225" xr:uid="{602CF3FA-A503-4ABF-A76E-4EDA4890024D}"/>
    <cellStyle name="Comma 6 6 24" xfId="26785" xr:uid="{9C8DD758-FACC-4ADD-9D6E-86A3F2B72114}"/>
    <cellStyle name="Comma 6 6 25" xfId="27407" xr:uid="{A55A967F-D5DC-4513-8C3A-10796F6681D3}"/>
    <cellStyle name="Comma 6 6 26" xfId="2763" xr:uid="{CE0BAEE4-89F8-4BA2-9935-00F3F6A3A404}"/>
    <cellStyle name="Comma 6 6 27" xfId="1409" xr:uid="{54E6B24D-11F7-4ABD-B515-A547508C6DFC}"/>
    <cellStyle name="Comma 6 6 3" xfId="3985" xr:uid="{B3FBB47C-F3CF-49C9-9017-9C0AABDEDB4C}"/>
    <cellStyle name="Comma 6 6 3 2" xfId="24337" xr:uid="{0B91A77C-0E68-4124-A901-D75B6486CDBD}"/>
    <cellStyle name="Comma 6 6 3 3" xfId="20284" xr:uid="{6347737E-8C3D-4A2E-B52D-1F9038648239}"/>
    <cellStyle name="Comma 6 6 4" xfId="4597" xr:uid="{3A0AFCE5-4D0A-4CAE-96FF-EF6F5E34D7D9}"/>
    <cellStyle name="Comma 6 6 4 2" xfId="24949" xr:uid="{6D6442A2-D70A-4D83-875E-0217E1B3D28E}"/>
    <cellStyle name="Comma 6 6 4 3" xfId="20896" xr:uid="{BBF62681-C005-455C-A9BD-80F322EAF929}"/>
    <cellStyle name="Comma 6 6 5" xfId="5209" xr:uid="{261B2F88-98F1-40F4-B744-2277099D106C}"/>
    <cellStyle name="Comma 6 6 5 2" xfId="25561" xr:uid="{7CFDF20B-D553-4492-BB16-65F872169FE9}"/>
    <cellStyle name="Comma 6 6 5 3" xfId="21508" xr:uid="{981DEDC0-B9CA-4FEB-BFD8-A79EB0FAE65C}"/>
    <cellStyle name="Comma 6 6 6" xfId="5821" xr:uid="{A75CF592-4D2E-499F-B130-1CF8A6E1C3E9}"/>
    <cellStyle name="Comma 6 6 6 2" xfId="26173" xr:uid="{8EDF2127-06C2-4201-BAFD-85BBC8B3731F}"/>
    <cellStyle name="Comma 6 6 6 3" xfId="22120" xr:uid="{A40B4B18-2939-4238-868B-6DFBEDE3CAA6}"/>
    <cellStyle name="Comma 6 6 7" xfId="6433" xr:uid="{988CF38C-3A48-4610-A249-A7329433AF06}"/>
    <cellStyle name="Comma 6 6 7 2" xfId="19060" xr:uid="{EEB9367B-548C-48C5-AC8B-2AE7692A1C5E}"/>
    <cellStyle name="Comma 6 6 8" xfId="7045" xr:uid="{9BD04435-21C4-4F7C-9FE8-6DEE082EE52B}"/>
    <cellStyle name="Comma 6 6 8 2" xfId="23114" xr:uid="{56A52E84-19C4-4564-B87E-4E47C60D5290}"/>
    <cellStyle name="Comma 6 6 9" xfId="7657" xr:uid="{9CA68182-E59F-4118-9A9C-2DD991536BB9}"/>
    <cellStyle name="Comma 6 7" xfId="1152" xr:uid="{49056858-0EB9-420C-959B-3388979E70C8}"/>
    <cellStyle name="Comma 6 7 10" xfId="8292" xr:uid="{D0513447-CAE9-427F-A0AC-0EEFF51560B9}"/>
    <cellStyle name="Comma 6 7 11" xfId="8904" xr:uid="{82CA02B0-C28D-4927-B684-9F3F5D4593B0}"/>
    <cellStyle name="Comma 6 7 12" xfId="9516" xr:uid="{33313662-C8BC-4054-8E41-DA38E3F35DEC}"/>
    <cellStyle name="Comma 6 7 13" xfId="10128" xr:uid="{D40ED039-476E-4591-A34D-12FEAD376E2C}"/>
    <cellStyle name="Comma 6 7 14" xfId="10740" xr:uid="{1F329631-C125-4E67-A8B9-006254F40CF2}"/>
    <cellStyle name="Comma 6 7 15" xfId="11352" xr:uid="{F637F6FA-58C5-4D89-A9FB-2B9BA1D7D4AF}"/>
    <cellStyle name="Comma 6 7 16" xfId="11964" xr:uid="{34E3576A-346A-49AF-ADA9-E74D3FB9F988}"/>
    <cellStyle name="Comma 6 7 17" xfId="12576" xr:uid="{EE21C82D-7130-469A-A052-36ABA46E136A}"/>
    <cellStyle name="Comma 6 7 18" xfId="13188" xr:uid="{974254F4-5F7D-4430-A0FC-E331187DB4D3}"/>
    <cellStyle name="Comma 6 7 19" xfId="13800" xr:uid="{DA09A814-B489-438E-B7BA-92A36EDA09C5}"/>
    <cellStyle name="Comma 6 7 2" xfId="3397" xr:uid="{008631BE-33FF-48CF-BAC8-9FAD13E5F7C8}"/>
    <cellStyle name="Comma 6 7 2 2" xfId="23748" xr:uid="{3FA6B7BA-E97F-46A8-B3BA-CB6FD09F4784}"/>
    <cellStyle name="Comma 6 7 2 3" xfId="19695" xr:uid="{955812E9-46F4-4788-90CE-2CAC42A9D321}"/>
    <cellStyle name="Comma 6 7 20" xfId="14412" xr:uid="{18AAE402-20D5-4B7F-9622-DE916567B091}"/>
    <cellStyle name="Comma 6 7 21" xfId="15024" xr:uid="{6F932761-2F50-4579-9D5D-84587813C8CD}"/>
    <cellStyle name="Comma 6 7 22" xfId="15636" xr:uid="{DEC3330C-D8CF-4A9C-9691-CB0D6D41C9B2}"/>
    <cellStyle name="Comma 6 7 23" xfId="16248" xr:uid="{77566EAC-5BE4-4212-83F7-FB8961CF1206}"/>
    <cellStyle name="Comma 6 7 24" xfId="26808" xr:uid="{09E0D16D-B286-4D4B-A3C1-3DCE43D9B9E4}"/>
    <cellStyle name="Comma 6 7 25" xfId="2786" xr:uid="{A0CC2181-0D44-4FF3-9EB9-AF4168DE3E8A}"/>
    <cellStyle name="Comma 6 7 3" xfId="4008" xr:uid="{B70D296B-CF10-4B19-B3AD-71E494AF4A9D}"/>
    <cellStyle name="Comma 6 7 3 2" xfId="24360" xr:uid="{527D1037-9427-4080-83EB-DF42245A2269}"/>
    <cellStyle name="Comma 6 7 3 3" xfId="20307" xr:uid="{F2F489D9-8677-481B-A6FD-8E734F8F12F2}"/>
    <cellStyle name="Comma 6 7 4" xfId="4620" xr:uid="{21DDB104-416F-42DD-A4FB-C9F318993EA8}"/>
    <cellStyle name="Comma 6 7 4 2" xfId="24972" xr:uid="{DD3A9042-3673-4EFA-85ED-C18D7BA007C1}"/>
    <cellStyle name="Comma 6 7 4 3" xfId="20919" xr:uid="{E6E0398F-358F-4174-80D2-049CFC1374ED}"/>
    <cellStyle name="Comma 6 7 5" xfId="5232" xr:uid="{0B75D0A9-EEF4-4774-98FC-06FB6A38582A}"/>
    <cellStyle name="Comma 6 7 5 2" xfId="25584" xr:uid="{07BE745D-0EE4-4EAE-9145-2B8AA8A94B68}"/>
    <cellStyle name="Comma 6 7 5 3" xfId="21531" xr:uid="{424C589E-FC8D-4B6F-95C3-CA3DDA23A1FA}"/>
    <cellStyle name="Comma 6 7 6" xfId="5844" xr:uid="{FD652AB9-C14A-42F9-B413-F1A6E31D6196}"/>
    <cellStyle name="Comma 6 7 6 2" xfId="26196" xr:uid="{81ADBA2D-8A25-4FCA-B5AD-A3492898D6A7}"/>
    <cellStyle name="Comma 6 7 6 3" xfId="22143" xr:uid="{D69AA600-1E2A-43C3-9CE6-436FA9602A99}"/>
    <cellStyle name="Comma 6 7 7" xfId="6456" xr:uid="{47557BC7-1AA7-4401-884A-E20322A39FD9}"/>
    <cellStyle name="Comma 6 7 7 2" xfId="19083" xr:uid="{B1AA8C97-4659-4EB9-9314-A7F61682F193}"/>
    <cellStyle name="Comma 6 7 8" xfId="7068" xr:uid="{C8B8483B-A3EB-4011-9B27-E7DB00705397}"/>
    <cellStyle name="Comma 6 7 8 2" xfId="23137" xr:uid="{7993F87E-7791-4994-9FE0-DE43E624E28C}"/>
    <cellStyle name="Comma 6 7 9" xfId="7680" xr:uid="{D50F0C5D-2C5C-40D7-975A-19846D9A1299}"/>
    <cellStyle name="Comma 6 8" xfId="2809" xr:uid="{4B71B09A-42FF-4E52-9FD6-8DB879F1C743}"/>
    <cellStyle name="Comma 6 8 10" xfId="8315" xr:uid="{5284670D-5FA6-448F-89D2-44458D54F4C8}"/>
    <cellStyle name="Comma 6 8 11" xfId="8927" xr:uid="{FE845228-F294-4236-9DBC-B8FB1F6BCBC7}"/>
    <cellStyle name="Comma 6 8 12" xfId="9539" xr:uid="{66DAC083-2416-419D-994A-D51B2A8C1D53}"/>
    <cellStyle name="Comma 6 8 13" xfId="10151" xr:uid="{B3DAEA95-3C8B-4DEC-965E-FEDF5B28FC52}"/>
    <cellStyle name="Comma 6 8 14" xfId="10763" xr:uid="{E1057C92-4D15-4397-A964-AC713D0ADC19}"/>
    <cellStyle name="Comma 6 8 15" xfId="11375" xr:uid="{9F1875BA-50A3-4363-BBDE-7E5F5B8A3583}"/>
    <cellStyle name="Comma 6 8 16" xfId="11987" xr:uid="{4376E911-E915-449A-8CB4-7FBCEB313614}"/>
    <cellStyle name="Comma 6 8 17" xfId="12599" xr:uid="{605CCB65-9D58-4E0E-ACEC-13F0E4F35DF7}"/>
    <cellStyle name="Comma 6 8 18" xfId="13211" xr:uid="{F3453C81-AD90-42A9-8C34-24A8513D0E42}"/>
    <cellStyle name="Comma 6 8 19" xfId="13823" xr:uid="{B266F23E-C193-4599-9BF1-706307037B37}"/>
    <cellStyle name="Comma 6 8 2" xfId="3420" xr:uid="{87BFCF75-8BE8-4BD8-A15B-6A1A49EBA4DB}"/>
    <cellStyle name="Comma 6 8 2 2" xfId="23771" xr:uid="{7F0CFBFF-F0B3-45C1-A551-06B009300FE1}"/>
    <cellStyle name="Comma 6 8 2 3" xfId="19718" xr:uid="{62BABF93-9B69-40D3-896C-B1D47D25E52F}"/>
    <cellStyle name="Comma 6 8 20" xfId="14435" xr:uid="{C6EAD56D-1881-4228-B07D-82A6247FCAE2}"/>
    <cellStyle name="Comma 6 8 21" xfId="15047" xr:uid="{027DD48A-AB0F-4FD9-B530-FAFE6419D58E}"/>
    <cellStyle name="Comma 6 8 22" xfId="15659" xr:uid="{6CEF3823-4E5F-4F08-9D8B-7DAD31D4C123}"/>
    <cellStyle name="Comma 6 8 23" xfId="16271" xr:uid="{1D696E45-C057-40AC-B1A8-CD04D69D3AC2}"/>
    <cellStyle name="Comma 6 8 24" xfId="26831" xr:uid="{38A26F07-598C-4725-8802-5D2B0F360DE8}"/>
    <cellStyle name="Comma 6 8 3" xfId="4031" xr:uid="{2A9FC664-B3A3-4A81-A8B5-79472DBCA048}"/>
    <cellStyle name="Comma 6 8 3 2" xfId="24383" xr:uid="{192CA074-3C4C-4D87-9244-C1C1E91EE58F}"/>
    <cellStyle name="Comma 6 8 3 3" xfId="20330" xr:uid="{8F58BDAB-389D-4298-A100-7D5760E6D58D}"/>
    <cellStyle name="Comma 6 8 4" xfId="4643" xr:uid="{C5F3B455-BC16-4BFE-9C57-E45DB8C2A20D}"/>
    <cellStyle name="Comma 6 8 4 2" xfId="24995" xr:uid="{C6D1E998-A60F-4C64-A154-65B5087AAE8D}"/>
    <cellStyle name="Comma 6 8 4 3" xfId="20942" xr:uid="{5AB30E3E-7809-4924-86DA-DB209A96CEA3}"/>
    <cellStyle name="Comma 6 8 5" xfId="5255" xr:uid="{3C795CAD-D0A2-4FE4-BE96-AE801942EE6D}"/>
    <cellStyle name="Comma 6 8 5 2" xfId="25607" xr:uid="{5F131A7D-ED00-43E8-B1B4-9E9E328F51C3}"/>
    <cellStyle name="Comma 6 8 5 3" xfId="21554" xr:uid="{62FFFE6D-2E05-472A-921E-F0951E5EE6AE}"/>
    <cellStyle name="Comma 6 8 6" xfId="5867" xr:uid="{00F733CA-6EF8-4A81-8EB4-D46DE44D2501}"/>
    <cellStyle name="Comma 6 8 6 2" xfId="26219" xr:uid="{89207845-8900-4989-B33D-F30E07E811AF}"/>
    <cellStyle name="Comma 6 8 6 3" xfId="22166" xr:uid="{C4AA9CF5-F118-4971-B42F-BC9AFB2AB034}"/>
    <cellStyle name="Comma 6 8 7" xfId="6479" xr:uid="{4865659F-F418-4AD6-A2E9-65BE94858795}"/>
    <cellStyle name="Comma 6 8 7 2" xfId="19106" xr:uid="{EEE95767-78D8-472C-AA89-4D2B08C03C69}"/>
    <cellStyle name="Comma 6 8 8" xfId="7091" xr:uid="{C15BA754-4F87-450B-B014-D9D81A06917C}"/>
    <cellStyle name="Comma 6 8 8 2" xfId="23160" xr:uid="{06C451EA-C1F6-47E2-8898-6AED78B44D94}"/>
    <cellStyle name="Comma 6 8 9" xfId="7703" xr:uid="{83B02991-D2CB-474B-94E3-43BA5341F1BB}"/>
    <cellStyle name="Comma 6 9" xfId="2832" xr:uid="{B6809DDB-EFEA-444E-9B6A-7FCBEA8D86F0}"/>
    <cellStyle name="Comma 6 9 10" xfId="8338" xr:uid="{9DF371D5-1EA7-4D09-9BED-ADCF2F511CF5}"/>
    <cellStyle name="Comma 6 9 11" xfId="8950" xr:uid="{72209963-E702-4C46-BC21-9FAD77624E29}"/>
    <cellStyle name="Comma 6 9 12" xfId="9562" xr:uid="{46DC30FC-02C1-4A47-9C7B-C52AE949ED86}"/>
    <cellStyle name="Comma 6 9 13" xfId="10174" xr:uid="{FD8F8CDA-08E4-4F7E-B36D-A7E5A77E3301}"/>
    <cellStyle name="Comma 6 9 14" xfId="10786" xr:uid="{0592A5C0-1730-464B-AE65-BD6A07FD78A4}"/>
    <cellStyle name="Comma 6 9 15" xfId="11398" xr:uid="{8D95E0E5-5A2E-48A8-A431-28217FE363FE}"/>
    <cellStyle name="Comma 6 9 16" xfId="12010" xr:uid="{8E5259E2-00A8-4858-BC38-553B52A93E38}"/>
    <cellStyle name="Comma 6 9 17" xfId="12622" xr:uid="{7E98AFC3-AE51-43AE-9E69-EAFBBC86D1E4}"/>
    <cellStyle name="Comma 6 9 18" xfId="13234" xr:uid="{6F656794-3F4F-418F-93C2-4B1C2B0DF65A}"/>
    <cellStyle name="Comma 6 9 19" xfId="13846" xr:uid="{B8B6027E-754C-48D7-B18D-A3C70F002E30}"/>
    <cellStyle name="Comma 6 9 2" xfId="3443" xr:uid="{E4639ACC-7571-4F4B-87D9-DE54A2A375D5}"/>
    <cellStyle name="Comma 6 9 2 2" xfId="23794" xr:uid="{A1B63E15-B3E8-4E8F-8180-FF37431725C4}"/>
    <cellStyle name="Comma 6 9 2 3" xfId="19741" xr:uid="{04A93F7D-C733-41C4-8C88-9535BC00959E}"/>
    <cellStyle name="Comma 6 9 20" xfId="14458" xr:uid="{7D3B60D8-7235-444B-BBC1-046105882D76}"/>
    <cellStyle name="Comma 6 9 21" xfId="15070" xr:uid="{AFB9AA3C-DB1E-4E3C-94BB-BF0DB5BEDF42}"/>
    <cellStyle name="Comma 6 9 22" xfId="15682" xr:uid="{FAF116A6-0B47-4F81-998C-C40FD24414D2}"/>
    <cellStyle name="Comma 6 9 23" xfId="16294" xr:uid="{9310066F-8E62-4CFD-9D2C-160766162FAF}"/>
    <cellStyle name="Comma 6 9 24" xfId="26854" xr:uid="{ED37DD83-94AA-425E-8029-204BF1054989}"/>
    <cellStyle name="Comma 6 9 3" xfId="4054" xr:uid="{30EF5FF0-7732-4723-97B5-8685856FD15D}"/>
    <cellStyle name="Comma 6 9 3 2" xfId="24406" xr:uid="{4492660C-8A41-44D3-9759-D6B8AE281EB6}"/>
    <cellStyle name="Comma 6 9 3 3" xfId="20353" xr:uid="{0A3A73C9-B88C-47B8-84B9-AE650E04AE1B}"/>
    <cellStyle name="Comma 6 9 4" xfId="4666" xr:uid="{4563D69E-D54C-4555-8A52-8FD73FAF59DA}"/>
    <cellStyle name="Comma 6 9 4 2" xfId="25018" xr:uid="{6EE0C3F7-6685-4058-8BA4-0141AA6EB2AB}"/>
    <cellStyle name="Comma 6 9 4 3" xfId="20965" xr:uid="{DFBE621B-0889-4616-BB1B-66127AF72699}"/>
    <cellStyle name="Comma 6 9 5" xfId="5278" xr:uid="{9A816E4A-182D-444B-906A-E79557DCA839}"/>
    <cellStyle name="Comma 6 9 5 2" xfId="25630" xr:uid="{14B1039C-EDF8-4BBC-82B5-797B2BF008D2}"/>
    <cellStyle name="Comma 6 9 5 3" xfId="21577" xr:uid="{A09CB948-C402-4CD3-B092-4B49CD1712E5}"/>
    <cellStyle name="Comma 6 9 6" xfId="5890" xr:uid="{DC6BC7FB-26AC-401C-A025-BC146E95C72D}"/>
    <cellStyle name="Comma 6 9 6 2" xfId="26242" xr:uid="{102C0DCB-BC56-48BC-A719-51D180298B12}"/>
    <cellStyle name="Comma 6 9 6 3" xfId="22189" xr:uid="{C44DEB48-D68B-4E10-9130-E0087600D0C9}"/>
    <cellStyle name="Comma 6 9 7" xfId="6502" xr:uid="{2B82C19A-C732-4629-A1CC-D16521BD4FC6}"/>
    <cellStyle name="Comma 6 9 7 2" xfId="19129" xr:uid="{7A597138-02F4-461E-8FC9-E5367A4E4C5F}"/>
    <cellStyle name="Comma 6 9 8" xfId="7114" xr:uid="{C121B45F-DC12-49D4-9CEF-440E37D2398D}"/>
    <cellStyle name="Comma 6 9 8 2" xfId="23183" xr:uid="{B7CFA072-042E-4B8F-9C7A-9FE3B3400D15}"/>
    <cellStyle name="Comma 6 9 9" xfId="7726" xr:uid="{AD9E9127-F3C3-49C7-A761-EF6619886DD9}"/>
    <cellStyle name="Comma 60" xfId="27582" xr:uid="{3BC9A1B4-A7C6-429B-931A-3D34CB990A8C}"/>
    <cellStyle name="Comma 61" xfId="27584" xr:uid="{0DD3DF5E-7E25-4855-94E3-4CEDBBC9613C}"/>
    <cellStyle name="Comma 61 2" xfId="30245" xr:uid="{03E23800-EB15-4873-91D0-DA1F8E857352}"/>
    <cellStyle name="Comma 62" xfId="27598" xr:uid="{F57D271B-00B7-4E56-9EEC-87B3936EC33E}"/>
    <cellStyle name="Comma 62 2" xfId="30246" xr:uid="{B0EC5F1F-7BAF-4FD1-B522-5EF5944A180E}"/>
    <cellStyle name="Comma 63" xfId="27612" xr:uid="{C15FF2EA-25DB-417F-B842-AE9857364621}"/>
    <cellStyle name="Comma 63 2" xfId="30247" xr:uid="{0257CB2C-B255-4273-BF38-71CFF7087B7D}"/>
    <cellStyle name="Comma 64" xfId="27614" xr:uid="{969C9BFA-B894-4E16-BD74-0A540D6F2323}"/>
    <cellStyle name="Comma 64 2" xfId="30248" xr:uid="{B5CE6547-6A53-48CB-BBED-A7F57767F9AF}"/>
    <cellStyle name="Comma 65" xfId="27616" xr:uid="{6D59A0A9-A4FD-4596-8F3D-8968D53D5E53}"/>
    <cellStyle name="Comma 66" xfId="28763" xr:uid="{1395E4C6-CDA6-4A82-913B-830D05CE3AF9}"/>
    <cellStyle name="Comma 66 2" xfId="30249" xr:uid="{B47CEE5D-307D-4D13-B8C8-D2D9D96B9A3B}"/>
    <cellStyle name="Comma 67" xfId="28503" xr:uid="{A52A2399-31D1-4372-B817-5251BAA2CFC6}"/>
    <cellStyle name="Comma 67 2" xfId="30250" xr:uid="{A034D3AD-12F2-42ED-A9EC-CDCE2D8E50BB}"/>
    <cellStyle name="Comma 68" xfId="27831" xr:uid="{D33F9669-9FC5-44F7-9417-DA31B3713AFC}"/>
    <cellStyle name="Comma 68 2" xfId="30251" xr:uid="{3CBA66D7-735A-4181-9097-A2215C18A6C8}"/>
    <cellStyle name="Comma 69" xfId="28622" xr:uid="{52E2C373-30FA-420F-B873-F66A52DB3C48}"/>
    <cellStyle name="Comma 69 2" xfId="30252" xr:uid="{53D85594-9E78-4BBF-AE92-3F1F024A288C}"/>
    <cellStyle name="Comma 7" xfId="44" xr:uid="{A2F51384-DA65-4098-9346-E44E3B5A5F84}"/>
    <cellStyle name="Comma 7 10" xfId="6053" xr:uid="{1197F857-0B03-42C5-AA78-A4B2AA4566E9}"/>
    <cellStyle name="Comma 7 10 2" xfId="17457" xr:uid="{D4A9A9FD-B2F4-45C8-B1BB-B1F3D146CBA9}"/>
    <cellStyle name="Comma 7 10 3" xfId="29661" xr:uid="{E2E0CDA1-990F-4550-BF98-B3B2C10D07CE}"/>
    <cellStyle name="Comma 7 11" xfId="6665" xr:uid="{A775AADE-82C6-42A9-8997-F86FEB742AC1}"/>
    <cellStyle name="Comma 7 11 2" xfId="17825" xr:uid="{FFCDFAD0-A026-4A34-BF34-D8D6CD1993F7}"/>
    <cellStyle name="Comma 7 11 3" xfId="29713" xr:uid="{41565C53-5997-471B-9FEB-4C917CAF7F70}"/>
    <cellStyle name="Comma 7 12" xfId="7277" xr:uid="{AD6B562C-B30E-4F4F-A268-75919FA3B7CC}"/>
    <cellStyle name="Comma 7 12 2" xfId="18299" xr:uid="{92822D41-04EA-4ECF-AABC-9C551F3D8EFC}"/>
    <cellStyle name="Comma 7 13" xfId="7889" xr:uid="{AE56CB7D-45FC-40EE-A6B6-6C74B84844B3}"/>
    <cellStyle name="Comma 7 13 2" xfId="22352" xr:uid="{F10F7A56-2C5D-4F10-9797-49A486E2BFA1}"/>
    <cellStyle name="Comma 7 14" xfId="8501" xr:uid="{D9118CBA-45E2-4D62-9D97-A742B17542AD}"/>
    <cellStyle name="Comma 7 15" xfId="9113" xr:uid="{9209B65A-5169-4AC5-9659-3BB203BB122F}"/>
    <cellStyle name="Comma 7 16" xfId="9725" xr:uid="{6C8B7927-32A3-4B9F-92DA-EB5299DDC9FF}"/>
    <cellStyle name="Comma 7 17" xfId="10337" xr:uid="{694CA451-AAA4-4448-8729-F8AEE8C6CE68}"/>
    <cellStyle name="Comma 7 18" xfId="10949" xr:uid="{5758EBC5-2DA3-4526-9A86-96A81C7B76E1}"/>
    <cellStyle name="Comma 7 19" xfId="11561" xr:uid="{47DB16D8-64E4-4588-88BB-2176E5CF5BC4}"/>
    <cellStyle name="Comma 7 2" xfId="171" xr:uid="{B52100BA-D284-4E72-B1B6-1E086F5B587D}"/>
    <cellStyle name="Comma 7 2 10" xfId="6760" xr:uid="{AE4728DE-325E-4C37-B7C8-0CA5D6AE4A19}"/>
    <cellStyle name="Comma 7 2 10 2" xfId="17920" xr:uid="{5AE528F9-7AF9-4FFC-9462-F51C1D1D4577}"/>
    <cellStyle name="Comma 7 2 10 3" xfId="29730" xr:uid="{8D9599E2-C50B-4CE4-B760-B3ADAB2D1393}"/>
    <cellStyle name="Comma 7 2 11" xfId="7372" xr:uid="{26898BFD-F4A0-4309-9A90-95D35FCFF330}"/>
    <cellStyle name="Comma 7 2 11 2" xfId="18394" xr:uid="{237B300D-4C1E-421E-B885-8B7C13BB214F}"/>
    <cellStyle name="Comma 7 2 12" xfId="7984" xr:uid="{8006B510-48D2-4618-83B5-2281368AC24F}"/>
    <cellStyle name="Comma 7 2 12 2" xfId="22447" xr:uid="{73F641D7-A772-4C4C-A8F0-52685E88F639}"/>
    <cellStyle name="Comma 7 2 13" xfId="8596" xr:uid="{1272B97C-75C8-4FF2-9AED-AFACE602B4F2}"/>
    <cellStyle name="Comma 7 2 14" xfId="9208" xr:uid="{5D6D4E12-07A2-4008-BF14-8A2CE8F0E624}"/>
    <cellStyle name="Comma 7 2 15" xfId="9820" xr:uid="{BCC5B33E-2DC4-4025-B536-C64D9BA69AA8}"/>
    <cellStyle name="Comma 7 2 16" xfId="10432" xr:uid="{4731CA1F-AAD7-4056-AFEA-7637E864E10C}"/>
    <cellStyle name="Comma 7 2 17" xfId="11044" xr:uid="{0E484ADA-B0FE-4BE3-BDDE-B114245C5ECA}"/>
    <cellStyle name="Comma 7 2 18" xfId="11656" xr:uid="{93102221-42B7-4870-B7F2-8B340397CAC3}"/>
    <cellStyle name="Comma 7 2 19" xfId="12268" xr:uid="{D01C0707-450C-45A6-81A9-0159392BBD7F}"/>
    <cellStyle name="Comma 7 2 2" xfId="489" xr:uid="{CC44C3A4-3D9E-4AC9-AAC5-29B8A368AA6D}"/>
    <cellStyle name="Comma 7 2 2 10" xfId="7563" xr:uid="{270C53A3-42EC-47DC-B9D8-B005308ED3C6}"/>
    <cellStyle name="Comma 7 2 2 11" xfId="8175" xr:uid="{7C2A833F-628B-4A2C-A61B-0C9BA743B1CC}"/>
    <cellStyle name="Comma 7 2 2 12" xfId="8787" xr:uid="{20073050-0131-4811-9287-1A9ABF66FAB4}"/>
    <cellStyle name="Comma 7 2 2 13" xfId="9399" xr:uid="{8AA78996-EDF3-4B66-9CD0-95E1B32A18C0}"/>
    <cellStyle name="Comma 7 2 2 14" xfId="10011" xr:uid="{EBA6AB34-177D-4F1E-B4D3-FDDF2C424345}"/>
    <cellStyle name="Comma 7 2 2 15" xfId="10623" xr:uid="{55C70BDD-ACA5-4982-B4FD-8F7AF14FF617}"/>
    <cellStyle name="Comma 7 2 2 16" xfId="11235" xr:uid="{71F57A64-C975-4179-BE11-740E08F5F7B3}"/>
    <cellStyle name="Comma 7 2 2 17" xfId="11847" xr:uid="{D586A268-4794-4476-9BA5-FD4E2645EBB2}"/>
    <cellStyle name="Comma 7 2 2 18" xfId="12459" xr:uid="{6F819272-1922-4F97-8466-6F6AD1AB7AE2}"/>
    <cellStyle name="Comma 7 2 2 19" xfId="13071" xr:uid="{6A996C1D-C418-4241-B651-F954BF1CB896}"/>
    <cellStyle name="Comma 7 2 2 2" xfId="610" xr:uid="{4EA4D6AF-BB3F-4885-A732-F19C42EB5BEB}"/>
    <cellStyle name="Comma 7 2 2 2 2" xfId="18966" xr:uid="{3DAA7EB9-7EE6-4F6E-B2CE-DD8DF6CB3404}"/>
    <cellStyle name="Comma 7 2 2 2 3" xfId="23020" xr:uid="{56EA72B4-1F71-4D59-B071-A23AECE4A27C}"/>
    <cellStyle name="Comma 7 2 2 2 4" xfId="17730" xr:uid="{289D80C5-20C8-4DD5-AFBB-A37ACE182EF1}"/>
    <cellStyle name="Comma 7 2 2 2 5" xfId="29365" xr:uid="{A7600CF7-D2F3-4C29-A466-A8481EC26887}"/>
    <cellStyle name="Comma 7 2 2 2 6" xfId="2670" xr:uid="{65190160-54F1-4C3B-B971-C2858EDABF64}"/>
    <cellStyle name="Comma 7 2 2 20" xfId="13683" xr:uid="{C2DD7512-0A76-429D-ADEA-ACA49AF28275}"/>
    <cellStyle name="Comma 7 2 2 21" xfId="14295" xr:uid="{6A1FA618-9120-4A8E-B131-37AA7C5D65D5}"/>
    <cellStyle name="Comma 7 2 2 22" xfId="14907" xr:uid="{B802DCE4-619B-473C-9BD2-4113F1A566A2}"/>
    <cellStyle name="Comma 7 2 2 23" xfId="15519" xr:uid="{93C1D371-858D-43E7-8CBD-5FD30252F9AE}"/>
    <cellStyle name="Comma 7 2 2 24" xfId="16131" xr:uid="{EE9EC73B-6FCA-4C6E-A3F9-94E24EE64EAD}"/>
    <cellStyle name="Comma 7 2 2 25" xfId="26691" xr:uid="{EFD4288A-ED2D-46DA-B78C-AE9CC9EC7D50}"/>
    <cellStyle name="Comma 7 2 2 26" xfId="27234" xr:uid="{2A0C5CC1-5B9E-4519-8A3E-E8701F7C3E62}"/>
    <cellStyle name="Comma 7 2 2 26 2" xfId="29200" xr:uid="{BDAA4BD3-1813-472A-860B-24E524FE0578}"/>
    <cellStyle name="Comma 7 2 2 27" xfId="2290" xr:uid="{9A2BA9A3-034B-41FD-92E6-22EFBFC3AA16}"/>
    <cellStyle name="Comma 7 2 2 28" xfId="869" xr:uid="{010AC228-517C-4080-B184-CC371AA4C7C9}"/>
    <cellStyle name="Comma 7 2 2 3" xfId="3280" xr:uid="{1735048A-045F-4FAC-896C-68D6846E7D9C}"/>
    <cellStyle name="Comma 7 2 2 3 2" xfId="19578" xr:uid="{A25CA371-B493-4D17-9B00-860D9B0D8998}"/>
    <cellStyle name="Comma 7 2 2 3 3" xfId="23631" xr:uid="{F5E90D01-821A-4BC9-ACE3-7F83CAC500C5}"/>
    <cellStyle name="Comma 7 2 2 3 4" xfId="18111" xr:uid="{2AE7EF27-1D47-4FDA-AE21-8286632B60CC}"/>
    <cellStyle name="Comma 7 2 2 3 5" xfId="29437" xr:uid="{00470361-A2B6-48EE-8000-4D355D75F3CE}"/>
    <cellStyle name="Comma 7 2 2 4" xfId="3891" xr:uid="{96216768-082F-454B-A69D-67FA6C532DDE}"/>
    <cellStyle name="Comma 7 2 2 4 2" xfId="24243" xr:uid="{CAF4761E-2AE8-4F46-9A7B-DE8166CDE825}"/>
    <cellStyle name="Comma 7 2 2 4 3" xfId="20190" xr:uid="{A328963C-1764-4B72-BC29-69A4133D90D2}"/>
    <cellStyle name="Comma 7 2 2 4 4" xfId="29490" xr:uid="{7B6393ED-2CAB-4792-97EC-7A4C3981E5B5}"/>
    <cellStyle name="Comma 7 2 2 5" xfId="4503" xr:uid="{D66BF047-24AC-41E9-98BC-D1C8F2545629}"/>
    <cellStyle name="Comma 7 2 2 5 2" xfId="24855" xr:uid="{FAD297E0-2A32-49A6-B547-0B28AE754272}"/>
    <cellStyle name="Comma 7 2 2 5 3" xfId="20802" xr:uid="{BC2A14ED-FD10-4D37-9C04-09D69965395C}"/>
    <cellStyle name="Comma 7 2 2 5 4" xfId="29548" xr:uid="{0DB5A37E-51A9-4C7C-901C-6444D76B4B29}"/>
    <cellStyle name="Comma 7 2 2 6" xfId="5115" xr:uid="{BBB2EF34-A220-4253-875F-9176A73AA045}"/>
    <cellStyle name="Comma 7 2 2 6 2" xfId="25467" xr:uid="{60BCCF94-5B92-4BAB-8C8E-90F4A5FEDC7C}"/>
    <cellStyle name="Comma 7 2 2 6 3" xfId="21414" xr:uid="{D617EA6C-45B0-4553-B3BC-27F487DD5298}"/>
    <cellStyle name="Comma 7 2 2 6 4" xfId="29639" xr:uid="{38F9D887-4D1B-4B60-91A5-22F7B26523E3}"/>
    <cellStyle name="Comma 7 2 2 7" xfId="5727" xr:uid="{11351CB2-9EA8-41F1-B45C-87010875E9ED}"/>
    <cellStyle name="Comma 7 2 2 7 2" xfId="26079" xr:uid="{179AE2FC-6259-4B28-AB92-79A5D74CD42C}"/>
    <cellStyle name="Comma 7 2 2 7 3" xfId="22026" xr:uid="{83D8A535-B615-4285-ACA7-A80BBA1C076B}"/>
    <cellStyle name="Comma 7 2 2 7 4" xfId="29692" xr:uid="{D351F49E-1BD1-4C55-8EE6-2751C08FB003}"/>
    <cellStyle name="Comma 7 2 2 8" xfId="6339" xr:uid="{1D8F74F9-3E98-42F5-882F-2473677035D5}"/>
    <cellStyle name="Comma 7 2 2 8 2" xfId="18585" xr:uid="{A269E446-CDA5-41B2-9FC6-8DC1BD8433C7}"/>
    <cellStyle name="Comma 7 2 2 8 3" xfId="29744" xr:uid="{631844E7-670B-49D2-8829-5A2FC7898544}"/>
    <cellStyle name="Comma 7 2 2 9" xfId="6951" xr:uid="{B8ADF2D4-BAF5-4835-9971-03FBA2D2144E}"/>
    <cellStyle name="Comma 7 2 2 9 2" xfId="22638" xr:uid="{49295EC2-7423-422D-8E74-A433ECCF7A92}"/>
    <cellStyle name="Comma 7 2 20" xfId="12880" xr:uid="{11CE1C54-439E-48BC-85F4-ABF072FF5590}"/>
    <cellStyle name="Comma 7 2 21" xfId="13492" xr:uid="{ED95D0C0-92B6-4748-8F9E-857F8C9C2C8D}"/>
    <cellStyle name="Comma 7 2 22" xfId="14104" xr:uid="{90D73595-EB26-4123-8AF3-2CE84CD3C3D7}"/>
    <cellStyle name="Comma 7 2 23" xfId="14716" xr:uid="{F42F5991-43D0-4E07-9D7F-57A9607DF4A6}"/>
    <cellStyle name="Comma 7 2 24" xfId="15328" xr:uid="{3DCC6CE3-EBB1-4E84-88C2-5B52C2B12B98}"/>
    <cellStyle name="Comma 7 2 25" xfId="15940" xr:uid="{64527AB3-5B4E-48E6-B720-BB379526883E}"/>
    <cellStyle name="Comma 7 2 26" xfId="26500" xr:uid="{46901E6D-51E3-481B-A2E2-169D4AC026DA}"/>
    <cellStyle name="Comma 7 2 27" xfId="27053" xr:uid="{E34B07FD-391B-4F97-86EC-F77AF7534982}"/>
    <cellStyle name="Comma 7 2 27 2" xfId="29061" xr:uid="{E6C7CBEA-BB2D-434B-B3BF-CB7DB402623F}"/>
    <cellStyle name="Comma 7 2 28" xfId="2098" xr:uid="{86E5D2ED-7522-416C-9015-69D654761E0E}"/>
    <cellStyle name="Comma 7 2 29" xfId="30032" xr:uid="{B05630D4-1514-4C2B-BA01-153B5521100E}"/>
    <cellStyle name="Comma 7 2 3" xfId="1410" xr:uid="{5C1769E4-BBD9-457E-9E05-DAB66D8568CB}"/>
    <cellStyle name="Comma 7 2 3 2" xfId="18775" xr:uid="{27A88D8B-0586-4F82-9F94-7A76BE142132}"/>
    <cellStyle name="Comma 7 2 3 3" xfId="22829" xr:uid="{54CDB50C-F379-4767-AE9A-F589325CF1CC}"/>
    <cellStyle name="Comma 7 2 3 4" xfId="16531" xr:uid="{F3B7930D-CA8E-4AE6-BF66-ABB9E9DAC962}"/>
    <cellStyle name="Comma 7 2 3 5" xfId="27408" xr:uid="{1B865BF2-A616-4153-86D0-6B09698F8180}"/>
    <cellStyle name="Comma 7 2 3 5 2" xfId="29347" xr:uid="{08B9BAFA-22DB-49DD-ABDC-091194808B52}"/>
    <cellStyle name="Comma 7 2 3 6" xfId="2480" xr:uid="{34D10158-8EF3-4E80-824D-499DAF614A88}"/>
    <cellStyle name="Comma 7 2 4" xfId="3089" xr:uid="{4E647E28-5023-44E0-9CEF-36261560DFBB}"/>
    <cellStyle name="Comma 7 2 4 2" xfId="19387" xr:uid="{E388C802-30BA-46BB-8641-115338816180}"/>
    <cellStyle name="Comma 7 2 4 3" xfId="23440" xr:uid="{E8EBF3EF-9626-4B23-9F0C-3CFB921F9782}"/>
    <cellStyle name="Comma 7 2 4 4" xfId="16700" xr:uid="{1C80B027-CD5C-4CDA-AC32-E5AEF5927DA4}"/>
    <cellStyle name="Comma 7 2 4 5" xfId="29299" xr:uid="{FD5C08C8-BDF6-4B65-898A-E81AA011A5EA}"/>
    <cellStyle name="Comma 7 2 5" xfId="3700" xr:uid="{9B34438B-7656-498D-8CD6-A5809A4A0F74}"/>
    <cellStyle name="Comma 7 2 5 2" xfId="19999" xr:uid="{36770F85-0E6E-4273-B87D-21E9EE26B0E0}"/>
    <cellStyle name="Comma 7 2 5 3" xfId="24052" xr:uid="{C330C7C2-9455-49BE-94F6-6283438D662C}"/>
    <cellStyle name="Comma 7 2 5 4" xfId="16869" xr:uid="{CCBAFF49-7C34-4F98-9B32-4273801A6A29}"/>
    <cellStyle name="Comma 7 2 5 5" xfId="29423" xr:uid="{DBDC8BF5-F10F-4D7B-BAB5-9379ABC42475}"/>
    <cellStyle name="Comma 7 2 6" xfId="4312" xr:uid="{76336239-3A4B-439E-9DF6-7EC46706B49D}"/>
    <cellStyle name="Comma 7 2 6 2" xfId="20611" xr:uid="{3F249F00-614E-4DDB-829C-4E6AB8C95C8B}"/>
    <cellStyle name="Comma 7 2 6 3" xfId="24664" xr:uid="{00F9B6C6-16FC-4B07-8FF3-AE5A0E226225}"/>
    <cellStyle name="Comma 7 2 6 4" xfId="17038" xr:uid="{0F9A30D5-6F76-4B2D-BFB5-316D81A2577B}"/>
    <cellStyle name="Comma 7 2 6 5" xfId="29476" xr:uid="{DF90B8B1-3599-4F41-89EA-9895DEB72233}"/>
    <cellStyle name="Comma 7 2 7" xfId="4924" xr:uid="{138065C4-E2AE-4FBA-9448-3A7B9774034C}"/>
    <cellStyle name="Comma 7 2 7 2" xfId="21223" xr:uid="{F7BDC9CF-B473-4E15-A884-768C243FCBAB}"/>
    <cellStyle name="Comma 7 2 7 3" xfId="25276" xr:uid="{71855AC0-6293-45D1-BB62-46A81338E20D}"/>
    <cellStyle name="Comma 7 2 7 4" xfId="17207" xr:uid="{B691C5AC-4154-4F4E-9B6D-2CA6B37FC3D6}"/>
    <cellStyle name="Comma 7 2 7 5" xfId="29534" xr:uid="{3A4515B6-4EF6-4FF3-A3C4-5F9C565BA934}"/>
    <cellStyle name="Comma 7 2 8" xfId="5536" xr:uid="{8104F8DF-F0A4-49CC-A348-0BF94E82C691}"/>
    <cellStyle name="Comma 7 2 8 2" xfId="21835" xr:uid="{26BAB9B9-3D10-4AA2-AAC5-7EED26DEAB1D}"/>
    <cellStyle name="Comma 7 2 8 3" xfId="25888" xr:uid="{56437DFF-70AD-4D0A-B9A0-76E2472196C4}"/>
    <cellStyle name="Comma 7 2 8 4" xfId="17376" xr:uid="{6F58E74B-9C55-47C9-A23E-889A3DAC54CE}"/>
    <cellStyle name="Comma 7 2 8 5" xfId="29625" xr:uid="{94F84AB1-9805-43DB-A15F-BF0E72B0CDE4}"/>
    <cellStyle name="Comma 7 2 9" xfId="6148" xr:uid="{D13B1419-E583-4EB0-92D1-66FFA03E70D4}"/>
    <cellStyle name="Comma 7 2 9 2" xfId="17549" xr:uid="{4D08875A-9C99-4241-BDE6-474D351592E3}"/>
    <cellStyle name="Comma 7 2 9 3" xfId="29678" xr:uid="{6917354A-C5DD-4F0D-A305-C32FC9DBA8EF}"/>
    <cellStyle name="Comma 7 20" xfId="12173" xr:uid="{195CAB6B-1F58-4F00-8050-F360E1B07575}"/>
    <cellStyle name="Comma 7 21" xfId="12785" xr:uid="{32E6CB1E-9397-4ABF-8A78-9190F1118855}"/>
    <cellStyle name="Comma 7 22" xfId="13397" xr:uid="{16E9F216-DD46-4F8D-A56C-1FAE680A657B}"/>
    <cellStyle name="Comma 7 23" xfId="14009" xr:uid="{07E4CBCB-8354-4490-9613-83F6F8CD6370}"/>
    <cellStyle name="Comma 7 24" xfId="14621" xr:uid="{C4460639-41A4-4257-A558-E3205A85B0F5}"/>
    <cellStyle name="Comma 7 25" xfId="15233" xr:uid="{63959DFA-C098-4376-8468-7AF1C79AAE5C}"/>
    <cellStyle name="Comma 7 26" xfId="15845" xr:uid="{722B0394-657B-4A71-89B4-A283711FE36D}"/>
    <cellStyle name="Comma 7 27" xfId="26405" xr:uid="{A169D06C-A80B-47F2-A349-B6608656DC5A}"/>
    <cellStyle name="Comma 7 28" xfId="2002" xr:uid="{26925F83-D5A6-481E-A43E-C51BE8001E8F}"/>
    <cellStyle name="Comma 7 29" xfId="1799" xr:uid="{EDF8D48C-F5DA-45F5-BCD8-A9B9630C79F2}"/>
    <cellStyle name="Comma 7 29 2" xfId="29016" xr:uid="{0573678E-B79C-4665-AED3-4E64A548A2B9}"/>
    <cellStyle name="Comma 7 3" xfId="172" xr:uid="{9F7E6D3F-31DB-4CFF-AF69-FBB3350F4E73}"/>
    <cellStyle name="Comma 7 3 10" xfId="7468" xr:uid="{03235D2E-3616-4B45-8F66-EA492F439F3F}"/>
    <cellStyle name="Comma 7 3 11" xfId="8080" xr:uid="{1B17E706-6784-4BFC-A8B6-8039495DCE8C}"/>
    <cellStyle name="Comma 7 3 12" xfId="8692" xr:uid="{EBBB9EE8-9356-47A7-A6D5-22106016D43C}"/>
    <cellStyle name="Comma 7 3 13" xfId="9304" xr:uid="{CF4190B5-C25E-4B36-A1AF-32F384CC43F8}"/>
    <cellStyle name="Comma 7 3 14" xfId="9916" xr:uid="{225C5123-6EDA-4136-A538-7DEFC1EE032C}"/>
    <cellStyle name="Comma 7 3 15" xfId="10528" xr:uid="{B8A415BE-6A58-468D-BF25-5F0EA8B8F1E8}"/>
    <cellStyle name="Comma 7 3 16" xfId="11140" xr:uid="{5A4CF271-6FC9-402C-BE9C-572D3C609D90}"/>
    <cellStyle name="Comma 7 3 17" xfId="11752" xr:uid="{16FFE396-47BB-4EF0-81F5-656949203E48}"/>
    <cellStyle name="Comma 7 3 18" xfId="12364" xr:uid="{0E32C131-36FF-44F2-B87C-D21D0FB24A22}"/>
    <cellStyle name="Comma 7 3 19" xfId="12976" xr:uid="{51FF96FA-998D-49DA-9844-EEC1173970E7}"/>
    <cellStyle name="Comma 7 3 2" xfId="786" xr:uid="{52A22D9D-FA5B-4BF9-B6A2-60AE297238EE}"/>
    <cellStyle name="Comma 7 3 2 2" xfId="18871" xr:uid="{DCF1A632-DAF1-4C7D-B88C-48C7A2374377}"/>
    <cellStyle name="Comma 7 3 2 3" xfId="22925" xr:uid="{2E9F96E1-815F-41E7-8818-6ED819F1485E}"/>
    <cellStyle name="Comma 7 3 2 4" xfId="17639" xr:uid="{23645D30-C15D-431A-8C9D-FE680C8808AB}"/>
    <cellStyle name="Comma 7 3 2 5" xfId="27235" xr:uid="{8AA30C53-6674-4F49-833B-35231A3FFB00}"/>
    <cellStyle name="Comma 7 3 2 5 2" xfId="29357" xr:uid="{472CA85D-6082-4642-B087-0B976C901E2D}"/>
    <cellStyle name="Comma 7 3 2 6" xfId="2576" xr:uid="{CFD552A5-DF2B-41B8-815B-D040A16E76FF}"/>
    <cellStyle name="Comma 7 3 20" xfId="13588" xr:uid="{4DB4F1C1-70DC-44F2-BFCB-A581FE9F5137}"/>
    <cellStyle name="Comma 7 3 21" xfId="14200" xr:uid="{79FBBE28-8A34-4EEC-915D-99365FFD44C8}"/>
    <cellStyle name="Comma 7 3 22" xfId="14812" xr:uid="{BBC1F805-AA35-45BB-BB27-CA2B722496E1}"/>
    <cellStyle name="Comma 7 3 23" xfId="15424" xr:uid="{CBBAD5A1-9F8A-4B13-93DC-66B7103E49D9}"/>
    <cellStyle name="Comma 7 3 24" xfId="16036" xr:uid="{C59179B0-A854-46F4-818E-94B300E38E8B}"/>
    <cellStyle name="Comma 7 3 25" xfId="26596" xr:uid="{FD46C97F-0217-4D1A-808D-E00BA367DBBF}"/>
    <cellStyle name="Comma 7 3 26" xfId="27054" xr:uid="{A686A007-92A0-4FA5-A329-4FA7156AB31C}"/>
    <cellStyle name="Comma 7 3 26 2" xfId="29156" xr:uid="{80BEC053-B219-4418-B000-0391652A262E}"/>
    <cellStyle name="Comma 7 3 27" xfId="2195" xr:uid="{5B1BBACC-42D7-490B-83E0-681B0114FA80}"/>
    <cellStyle name="Comma 7 3 28" xfId="30033" xr:uid="{BB7538F8-5FF9-4140-B5D6-A200673023F6}"/>
    <cellStyle name="Comma 7 3 3" xfId="809" xr:uid="{0D547BEB-C07C-4681-A1B8-5E5F497481D9}"/>
    <cellStyle name="Comma 7 3 3 2" xfId="19483" xr:uid="{537AD7CE-D849-4A8D-827D-E9A6D7D42E63}"/>
    <cellStyle name="Comma 7 3 3 3" xfId="23536" xr:uid="{0BBD4D1A-4643-440C-B977-977696314CCC}"/>
    <cellStyle name="Comma 7 3 3 4" xfId="18016" xr:uid="{D1F0039A-5174-4848-AB18-71FBE0C8DC42}"/>
    <cellStyle name="Comma 7 3 3 5" xfId="27236" xr:uid="{0B6E6E98-B7A4-47C2-BC1B-124C3F5AD162}"/>
    <cellStyle name="Comma 7 3 3 5 2" xfId="29430" xr:uid="{DBE1B1ED-3092-47A5-B2E6-4A35E313DE5D}"/>
    <cellStyle name="Comma 7 3 3 6" xfId="3185" xr:uid="{2BB133D2-4776-4E8D-B130-FC660821FD09}"/>
    <cellStyle name="Comma 7 3 4" xfId="3796" xr:uid="{4E3EB41E-FF80-43D0-8D5F-8F835003D459}"/>
    <cellStyle name="Comma 7 3 4 2" xfId="24148" xr:uid="{9FF29F49-BA0A-4D7D-AA96-471613CDE31F}"/>
    <cellStyle name="Comma 7 3 4 3" xfId="20095" xr:uid="{C707C54B-377D-4A43-9E73-6D1998A858D5}"/>
    <cellStyle name="Comma 7 3 4 4" xfId="29483" xr:uid="{C8A02679-6DCB-456D-9A01-E9E0C2DF12E9}"/>
    <cellStyle name="Comma 7 3 5" xfId="4408" xr:uid="{85950905-FB83-430F-8A6A-612B2ACD372E}"/>
    <cellStyle name="Comma 7 3 5 2" xfId="24760" xr:uid="{30E85AD8-8679-489B-BA39-88396CEE901D}"/>
    <cellStyle name="Comma 7 3 5 3" xfId="20707" xr:uid="{2B52353B-695B-4B5E-AC49-D457AAD8E175}"/>
    <cellStyle name="Comma 7 3 5 4" xfId="29541" xr:uid="{69232DBF-E331-4149-963B-75A4B61BFA12}"/>
    <cellStyle name="Comma 7 3 6" xfId="5020" xr:uid="{6674F62A-C115-4765-8901-CBD9A6437EFD}"/>
    <cellStyle name="Comma 7 3 6 2" xfId="25372" xr:uid="{DDD57864-F369-451C-ACB2-6A171E373758}"/>
    <cellStyle name="Comma 7 3 6 3" xfId="21319" xr:uid="{BB61181D-312E-4D42-8996-3E2E1B9A1EC3}"/>
    <cellStyle name="Comma 7 3 6 4" xfId="29632" xr:uid="{2D5538B4-7506-4C77-AA7D-2413652C7F64}"/>
    <cellStyle name="Comma 7 3 7" xfId="5632" xr:uid="{93A7EF64-08A4-4D6E-8065-D5B9B344BD4E}"/>
    <cellStyle name="Comma 7 3 7 2" xfId="25984" xr:uid="{E1CE22C2-1059-4AF0-B839-A81FD7835BFA}"/>
    <cellStyle name="Comma 7 3 7 3" xfId="21931" xr:uid="{FFC77BED-574A-4AF2-932C-1B31882E90E1}"/>
    <cellStyle name="Comma 7 3 7 4" xfId="29685" xr:uid="{BDDB483B-D473-40CB-A4FD-D3C7F04A4361}"/>
    <cellStyle name="Comma 7 3 8" xfId="6244" xr:uid="{BEDF6E27-2FF5-4B06-B74D-60BC60B26CF4}"/>
    <cellStyle name="Comma 7 3 8 2" xfId="18490" xr:uid="{8AD060AA-7E33-49A3-B573-645F27ED1EC1}"/>
    <cellStyle name="Comma 7 3 8 3" xfId="29737" xr:uid="{0171BBD1-6E27-41A9-A2BA-72BA508125E2}"/>
    <cellStyle name="Comma 7 3 9" xfId="6856" xr:uid="{C3D4FDF7-02EA-4DDE-A3E7-D2C168023C48}"/>
    <cellStyle name="Comma 7 3 9 2" xfId="22543" xr:uid="{0D3C60DC-C678-4212-8015-3E85A8287F4F}"/>
    <cellStyle name="Comma 7 30" xfId="27052" xr:uid="{FF124E9E-13CD-4143-8BFE-88313012ACEF}"/>
    <cellStyle name="Comma 7 31" xfId="1640" xr:uid="{A0D7DFC7-E3E0-48B0-8D62-736141614721}"/>
    <cellStyle name="Comma 7 32" xfId="706" xr:uid="{18A56FF9-89DB-4104-8ACE-C51CB84441A2}"/>
    <cellStyle name="Comma 7 4" xfId="173" xr:uid="{FB8E65C2-F8F0-42C5-8C92-B1AAE5E2D325}"/>
    <cellStyle name="Comma 7 4 2" xfId="994" xr:uid="{F1D26184-AD77-4850-8BF3-9A58B7544997}"/>
    <cellStyle name="Comma 7 4 2 2" xfId="27237" xr:uid="{7EA821ED-1DFD-42F7-BF79-80CB0BF9292D}"/>
    <cellStyle name="Comma 7 4 2 3" xfId="18680" xr:uid="{7C061D3D-E877-40B8-BDCA-E408B32C6EE0}"/>
    <cellStyle name="Comma 7 4 3" xfId="22734" xr:uid="{5D06BD34-7073-4624-A1E4-B4B5394ABFEB}"/>
    <cellStyle name="Comma 7 4 4" xfId="16440" xr:uid="{EFF83460-9F16-40BE-BFF4-A149B95B2243}"/>
    <cellStyle name="Comma 7 4 5" xfId="27055" xr:uid="{4E1D45F9-C618-4D38-9FBE-84923AD9ACA9}"/>
    <cellStyle name="Comma 7 4 5 2" xfId="29330" xr:uid="{C15B6C7E-E29F-4985-AA6A-AC40D2DAA610}"/>
    <cellStyle name="Comma 7 4 6" xfId="2385" xr:uid="{B356B9B7-E872-4DAF-BF4F-B4BBDAFED5B8}"/>
    <cellStyle name="Comma 7 5" xfId="488" xr:uid="{85D2E241-AE7B-4F94-96AE-1A589A3090FA}"/>
    <cellStyle name="Comma 7 5 2" xfId="609" xr:uid="{F63A3F78-D53B-4E21-97CA-E2BE9BBEAD16}"/>
    <cellStyle name="Comma 7 5 2 2" xfId="19292" xr:uid="{EBF3772D-CA17-4203-AB66-01A63E6551F5}"/>
    <cellStyle name="Comma 7 5 3" xfId="23345" xr:uid="{AFDA3C11-59F7-478C-ACA6-985833743B58}"/>
    <cellStyle name="Comma 7 5 4" xfId="16609" xr:uid="{6DDB6AB2-D165-4F37-AD0A-99A5A6D4D79B}"/>
    <cellStyle name="Comma 7 5 5" xfId="27238" xr:uid="{7E24E164-188B-4B6E-AC3F-00385016CA1B}"/>
    <cellStyle name="Comma 7 5 5 2" xfId="29279" xr:uid="{BAF5FF2E-AD60-4113-9847-541A704164E5}"/>
    <cellStyle name="Comma 7 5 6" xfId="2994" xr:uid="{77BFEDEE-DBD3-41F7-A1D9-9461B4D8982C}"/>
    <cellStyle name="Comma 7 5 7" xfId="1007" xr:uid="{52450C09-24DB-4C06-8FA7-463FCDE005B5}"/>
    <cellStyle name="Comma 7 6" xfId="170" xr:uid="{7CEBCB76-52D7-499D-8D6C-580896822B99}"/>
    <cellStyle name="Comma 7 6 2" xfId="19904" xr:uid="{67688B88-F873-4204-AFD8-DDFFC8589100}"/>
    <cellStyle name="Comma 7 6 3" xfId="23957" xr:uid="{20BF32DE-C241-4E45-B9A4-705C18F6C26E}"/>
    <cellStyle name="Comma 7 6 4" xfId="16778" xr:uid="{D60C3807-3F2B-446C-B820-EB4587DA54D3}"/>
    <cellStyle name="Comma 7 6 5" xfId="27163" xr:uid="{7995201F-E1B5-4F3A-9F65-45BFA4307A7B}"/>
    <cellStyle name="Comma 7 6 5 2" xfId="29407" xr:uid="{B63B0DCC-70B8-42B6-BA21-E360936F6290}"/>
    <cellStyle name="Comma 7 6 6" xfId="3605" xr:uid="{C1B4CD3A-7473-4F96-8878-8C142D116CE2}"/>
    <cellStyle name="Comma 7 6 7" xfId="840" xr:uid="{E97A63AF-9EA6-472C-A9E0-7D23099AC71F}"/>
    <cellStyle name="Comma 7 7" xfId="1158" xr:uid="{AE02E014-5DBC-4C55-8BEA-7A52A8E6FE93}"/>
    <cellStyle name="Comma 7 7 2" xfId="20516" xr:uid="{5FA66059-9017-4791-A59E-F60731B19618}"/>
    <cellStyle name="Comma 7 7 3" xfId="24569" xr:uid="{F90331BF-3763-46D8-AE67-6C49137C1A46}"/>
    <cellStyle name="Comma 7 7 4" xfId="16947" xr:uid="{EF2BE141-DE2D-46B2-B5E9-76D358DC1D44}"/>
    <cellStyle name="Comma 7 7 5" xfId="29459" xr:uid="{F936A60E-3E2A-48E0-BE7A-1FA1B0054E40}"/>
    <cellStyle name="Comma 7 7 6" xfId="4217" xr:uid="{B104B4F0-B76C-4CB3-81E7-4919D4928975}"/>
    <cellStyle name="Comma 7 8" xfId="4829" xr:uid="{EF3A6884-D2B6-459B-9229-E37208F4829F}"/>
    <cellStyle name="Comma 7 8 2" xfId="21128" xr:uid="{56210070-3C75-4F26-BD51-08099CE2197E}"/>
    <cellStyle name="Comma 7 8 3" xfId="25181" xr:uid="{3D673B9D-2FCE-41A3-8AF7-1BBACA258C07}"/>
    <cellStyle name="Comma 7 8 4" xfId="17116" xr:uid="{F9A4CB74-464A-4CBB-9D71-7B04C7C77F1D}"/>
    <cellStyle name="Comma 7 8 5" xfId="29517" xr:uid="{DED265B9-6BF5-4CC4-A485-78E1C2F99EAB}"/>
    <cellStyle name="Comma 7 9" xfId="5441" xr:uid="{AFD5F8E6-8E9A-41DC-A648-7484EB0E5345}"/>
    <cellStyle name="Comma 7 9 2" xfId="21740" xr:uid="{77E22B98-835E-4774-A7E4-CEB23BEB0207}"/>
    <cellStyle name="Comma 7 9 3" xfId="25793" xr:uid="{0A848C18-B3EE-4B2A-A627-D458A8DBE394}"/>
    <cellStyle name="Comma 7 9 4" xfId="17285" xr:uid="{966D1D3B-27CD-4663-8D2A-630BB565ED23}"/>
    <cellStyle name="Comma 7 9 5" xfId="29608" xr:uid="{EA6ECECA-FC35-4A58-98F5-E9BBD8FECC13}"/>
    <cellStyle name="Comma 70" xfId="28365" xr:uid="{65935521-7D80-4AF0-B187-E47D8028679C}"/>
    <cellStyle name="Comma 70 2" xfId="30253" xr:uid="{8830491F-F7DF-4C5E-BE3C-4888C4F24E47}"/>
    <cellStyle name="Comma 71" xfId="1586" xr:uid="{7C818FB9-502B-4B9C-B793-F8D38AB0B7D2}"/>
    <cellStyle name="Comma 71 2" xfId="30254" xr:uid="{AE99AB50-4F5E-4603-B28B-3D5F15679407}"/>
    <cellStyle name="Comma 72" xfId="29752" xr:uid="{AA2ABAEE-53EA-4281-94FA-E4DF8D8B16D8}"/>
    <cellStyle name="Comma 72 2" xfId="30255" xr:uid="{9A054E1B-C1D9-4AFF-B238-AADDC4678824}"/>
    <cellStyle name="Comma 73" xfId="30256" xr:uid="{BEFD515C-1AC7-44BC-9E6C-FD5E9E0B83C8}"/>
    <cellStyle name="Comma 74" xfId="30257" xr:uid="{B7BD24EC-E979-4B60-A34E-D36874B035DC}"/>
    <cellStyle name="Comma 75" xfId="30258" xr:uid="{6D83DA17-87D3-4126-8434-5EC209D2C790}"/>
    <cellStyle name="Comma 76" xfId="30259" xr:uid="{3B8BE2DC-28AA-48E7-B73B-06D9D12DB54F}"/>
    <cellStyle name="Comma 77" xfId="30260" xr:uid="{92D8F4E0-6AC5-478F-AAD8-889F059FB971}"/>
    <cellStyle name="Comma 78" xfId="30261" xr:uid="{21872E88-3BC7-4B04-B5D9-A72CF97C525B}"/>
    <cellStyle name="Comma 79" xfId="30262" xr:uid="{61F5BF54-C94C-4213-9159-67984201B639}"/>
    <cellStyle name="Comma 8" xfId="47" xr:uid="{21E77002-AE27-4A18-8A67-2D2F7E55ADC0}"/>
    <cellStyle name="Comma 8 10" xfId="6685" xr:uid="{67EC5647-54A1-4F6B-B757-7B999D76AAF2}"/>
    <cellStyle name="Comma 8 10 2" xfId="22372" xr:uid="{F500850C-38AE-4613-84A3-5573847706F8}"/>
    <cellStyle name="Comma 8 10 2 2" xfId="28732" xr:uid="{A92F76BB-229E-40B5-8C25-4DF1BD35455E}"/>
    <cellStyle name="Comma 8 10 3" xfId="29662" xr:uid="{3F449936-5292-4528-8210-6A295BC4E2C7}"/>
    <cellStyle name="Comma 8 10 4" xfId="27909" xr:uid="{F97BAEDA-18CC-44DB-B21D-B38EFF72AC45}"/>
    <cellStyle name="Comma 8 11" xfId="7297" xr:uid="{0854E40F-FF63-45B4-8111-AC55AA399DD6}"/>
    <cellStyle name="Comma 8 11 2" xfId="29714" xr:uid="{D5D43174-51BD-4B96-BF47-97B3FC0D77EC}"/>
    <cellStyle name="Comma 8 11 3" xfId="27944" xr:uid="{BC4C238A-4069-44C0-9CDD-52B9189C48CB}"/>
    <cellStyle name="Comma 8 12" xfId="7909" xr:uid="{56ED4993-C763-41B0-911E-11E411778E1A}"/>
    <cellStyle name="Comma 8 12 2" xfId="27979" xr:uid="{44240178-494D-440E-809E-52AB96D7BBAE}"/>
    <cellStyle name="Comma 8 13" xfId="8521" xr:uid="{A17FE3B4-B6C1-46C5-9D1D-397EFC78D48B}"/>
    <cellStyle name="Comma 8 13 2" xfId="28016" xr:uid="{742C3F31-990B-4C08-BD88-9578A3E2F210}"/>
    <cellStyle name="Comma 8 14" xfId="9133" xr:uid="{13D38CA5-69F6-4EB4-A813-78B1568CD71B}"/>
    <cellStyle name="Comma 8 14 2" xfId="28049" xr:uid="{72E57A93-EE92-42CB-A4C3-E8729E384921}"/>
    <cellStyle name="Comma 8 15" xfId="9745" xr:uid="{97C889B3-A35C-455D-9D39-A19CA1050B17}"/>
    <cellStyle name="Comma 8 15 2" xfId="28085" xr:uid="{142BCF8D-34A5-4B15-864E-4432E5186052}"/>
    <cellStyle name="Comma 8 16" xfId="10357" xr:uid="{D5C9C122-8269-4221-B02C-08AA6A2CA4F6}"/>
    <cellStyle name="Comma 8 16 2" xfId="28119" xr:uid="{8E87873E-DE5E-420F-ABED-1B2205CE4AB9}"/>
    <cellStyle name="Comma 8 17" xfId="10969" xr:uid="{EAA4271D-9923-4A43-B18A-C9414100FE2D}"/>
    <cellStyle name="Comma 8 17 2" xfId="28158" xr:uid="{B87BFFF3-19C8-4DEB-A986-B8931AA9FD74}"/>
    <cellStyle name="Comma 8 18" xfId="11581" xr:uid="{BC27AC91-2579-42F0-A85E-1BAB70F946A3}"/>
    <cellStyle name="Comma 8 18 2" xfId="28194" xr:uid="{55117CD5-A68F-4AD8-ACC0-3DB83D023499}"/>
    <cellStyle name="Comma 8 19" xfId="12193" xr:uid="{9B951174-BAC5-4563-85B7-96F45130036D}"/>
    <cellStyle name="Comma 8 19 2" xfId="28231" xr:uid="{3A5EE1C6-EDED-41B6-80B1-5B96855486F8}"/>
    <cellStyle name="Comma 8 2" xfId="175" xr:uid="{FD555918-4D33-4771-94BD-B6657340B5C0}"/>
    <cellStyle name="Comma 8 2 10" xfId="7488" xr:uid="{90E8BDB4-B078-4719-B7FC-C1BE35A09587}"/>
    <cellStyle name="Comma 8 2 10 2" xfId="29732" xr:uid="{869EC7A5-0732-48A5-9A30-E0D67316F4BA}"/>
    <cellStyle name="Comma 8 2 10 3" xfId="27950" xr:uid="{B5CD5987-B1B8-4AE8-BCA7-8AEF8D1C964C}"/>
    <cellStyle name="Comma 8 2 11" xfId="8100" xr:uid="{38F0E802-571C-4BFD-874C-6612FA2E75B3}"/>
    <cellStyle name="Comma 8 2 11 2" xfId="27986" xr:uid="{6ADFB710-C954-4A41-A395-327FBA10AC36}"/>
    <cellStyle name="Comma 8 2 12" xfId="8712" xr:uid="{3CFB6A01-118A-40C3-8883-D1661A7F65BB}"/>
    <cellStyle name="Comma 8 2 12 2" xfId="28022" xr:uid="{77229C16-3296-48AD-93DC-DC8AF51BC698}"/>
    <cellStyle name="Comma 8 2 13" xfId="9324" xr:uid="{7CA64C0F-8B5E-47B9-BEDB-DE3C48316244}"/>
    <cellStyle name="Comma 8 2 13 2" xfId="28055" xr:uid="{034CFD9C-B277-4A2E-AC48-0C4612B85472}"/>
    <cellStyle name="Comma 8 2 14" xfId="9936" xr:uid="{4C804126-BEDF-4CFE-A64C-5C496C26C97C}"/>
    <cellStyle name="Comma 8 2 14 2" xfId="28091" xr:uid="{D0EA8678-3326-4AE3-ADE5-C9FBD97F3FF9}"/>
    <cellStyle name="Comma 8 2 15" xfId="10548" xr:uid="{6C086A19-1F8A-48C6-A123-51F5F7A404F8}"/>
    <cellStyle name="Comma 8 2 15 2" xfId="28127" xr:uid="{AB67CC96-8635-43F9-A4FF-163280C535AD}"/>
    <cellStyle name="Comma 8 2 16" xfId="11160" xr:uid="{A192867F-C35E-48FA-BE0F-0FB990F872C4}"/>
    <cellStyle name="Comma 8 2 16 2" xfId="28165" xr:uid="{EE85DE08-4E5D-4B5B-A32B-8038505B0CB0}"/>
    <cellStyle name="Comma 8 2 17" xfId="11772" xr:uid="{5F8C5A37-0A1E-4DFD-BC99-88185B25ED82}"/>
    <cellStyle name="Comma 8 2 17 2" xfId="28202" xr:uid="{4313C39A-0B23-423D-9FC1-281513410713}"/>
    <cellStyle name="Comma 8 2 18" xfId="12384" xr:uid="{3BA72C21-E27F-410D-89B0-8491B23A0241}"/>
    <cellStyle name="Comma 8 2 18 2" xfId="28239" xr:uid="{ADAA2502-72BD-4A73-BCD8-3D70EA4EE4DD}"/>
    <cellStyle name="Comma 8 2 19" xfId="12996" xr:uid="{EA8A4CFC-CA18-45E6-A3BF-ADD8BD375DBB}"/>
    <cellStyle name="Comma 8 2 19 2" xfId="28277" xr:uid="{D913F3E2-CF54-45BB-81E9-C6B41A0FB32B}"/>
    <cellStyle name="Comma 8 2 2" xfId="491" xr:uid="{80F08E8E-BA5A-4F2E-9590-A6B56CE251D3}"/>
    <cellStyle name="Comma 8 2 2 10" xfId="2595" xr:uid="{E0BBB867-126B-4BF2-9E98-FF2258B4F37E}"/>
    <cellStyle name="Comma 8 2 2 11" xfId="1166" xr:uid="{663513F1-A4C5-4513-AAD8-464497CA9BCD}"/>
    <cellStyle name="Comma 8 2 2 2" xfId="612" xr:uid="{2FC3F148-376B-4B10-9E0C-688D7011A196}"/>
    <cellStyle name="Comma 8 2 2 2 2" xfId="29438" xr:uid="{E0D7B0B8-0C57-41C8-A628-76E0A5787535}"/>
    <cellStyle name="Comma 8 2 2 2 3" xfId="28536" xr:uid="{561BB33B-1E60-4A6F-B08B-B26994EC1045}"/>
    <cellStyle name="Comma 8 2 2 2 4" xfId="18891" xr:uid="{FA76B98F-C7BA-41BC-B953-C9B92FA2AD95}"/>
    <cellStyle name="Comma 8 2 2 3" xfId="22945" xr:uid="{3EFC0E81-5C10-41B7-8D5C-7A71A694D0C2}"/>
    <cellStyle name="Comma 8 2 2 3 2" xfId="29491" xr:uid="{51C1DF3F-2134-4C8B-8636-47F9CAB6F514}"/>
    <cellStyle name="Comma 8 2 2 3 3" xfId="28751" xr:uid="{BD383EAA-1178-4390-9B12-F03E5290D9EE}"/>
    <cellStyle name="Comma 8 2 2 4" xfId="18036" xr:uid="{07912861-BD2B-435E-8892-1A61120811BB}"/>
    <cellStyle name="Comma 8 2 2 4 2" xfId="29549" xr:uid="{F80713AE-507E-477C-B026-35CCBD782345}"/>
    <cellStyle name="Comma 8 2 2 4 3" xfId="28510" xr:uid="{531EFA70-5C7D-44FB-9919-ABEB2CC3290A}"/>
    <cellStyle name="Comma 8 2 2 5" xfId="27239" xr:uid="{1A52AB0C-C182-4E6E-A0EA-1E3D5A0F47CC}"/>
    <cellStyle name="Comma 8 2 2 5 2" xfId="29640" xr:uid="{C6ED5C71-38C7-4987-98C9-E3C7556B44BD}"/>
    <cellStyle name="Comma 8 2 2 6" xfId="29693" xr:uid="{59E23882-ED2C-4538-B946-7FE714888939}"/>
    <cellStyle name="Comma 8 2 2 7" xfId="29745" xr:uid="{C7C03A7B-8463-42D1-B4BF-44E21C9D9DCE}"/>
    <cellStyle name="Comma 8 2 2 8" xfId="29366" xr:uid="{BA9A7D35-35CB-4E8A-8EAF-F58C741E996B}"/>
    <cellStyle name="Comma 8 2 2 9" xfId="27676" xr:uid="{42C9398E-20C9-4F89-A6E8-E11F95B303E5}"/>
    <cellStyle name="Comma 8 2 20" xfId="13608" xr:uid="{4881EADF-C4CD-410B-965B-C124790ABA0E}"/>
    <cellStyle name="Comma 8 2 20 2" xfId="28314" xr:uid="{B980BB31-ED6B-43FC-A806-22BFF2368D51}"/>
    <cellStyle name="Comma 8 2 21" xfId="14220" xr:uid="{A774F556-4E2D-49A0-8B09-46D9F7C1246F}"/>
    <cellStyle name="Comma 8 2 21 2" xfId="28351" xr:uid="{802600A9-82E9-4543-8DEB-AC7E7520AB04}"/>
    <cellStyle name="Comma 8 2 22" xfId="14832" xr:uid="{7CD2B7BA-E7DB-4BEE-8714-5DF0DA53E6D9}"/>
    <cellStyle name="Comma 8 2 22 2" xfId="28389" xr:uid="{024EB8CE-0DE3-459D-843E-360635483CE8}"/>
    <cellStyle name="Comma 8 2 23" xfId="15444" xr:uid="{70CC810E-F843-48FD-90C5-82E91586038D}"/>
    <cellStyle name="Comma 8 2 23 2" xfId="28427" xr:uid="{70E1A22F-93DC-4C3D-9BC5-45C5CB5868FD}"/>
    <cellStyle name="Comma 8 2 24" xfId="16056" xr:uid="{8AD10C2D-E198-4E1F-9C26-8D04C85C7044}"/>
    <cellStyle name="Comma 8 2 24 2" xfId="28462" xr:uid="{85C25FE5-F1C2-465F-AF8B-B975D1B81487}"/>
    <cellStyle name="Comma 8 2 25" xfId="26616" xr:uid="{6A3165C1-BA68-4BA5-BDDC-6D45A7232686}"/>
    <cellStyle name="Comma 8 2 25 2" xfId="28955" xr:uid="{82EE15A8-22BE-49D1-B53A-400A74CF99D5}"/>
    <cellStyle name="Comma 8 2 26" xfId="2215" xr:uid="{148F2891-73BC-4614-9BC2-F0AA223A8D63}"/>
    <cellStyle name="Comma 8 2 26 2" xfId="29062" xr:uid="{D65D3050-C8F8-4838-8540-3B3E8C0EEB8F}"/>
    <cellStyle name="Comma 8 2 27" xfId="27057" xr:uid="{E4BB75FF-C30D-430D-9B62-366E9F2A9FA7}"/>
    <cellStyle name="Comma 8 2 28" xfId="27661" xr:uid="{5EBBE388-0A51-4168-93F0-EC35AAB3AF72}"/>
    <cellStyle name="Comma 8 2 29" xfId="1701" xr:uid="{ABA51DE8-4EFE-403E-AB3E-290B2F40BC5F}"/>
    <cellStyle name="Comma 8 2 3" xfId="862" xr:uid="{A7E5D85B-FBFB-4B11-9AB2-7070C74B9193}"/>
    <cellStyle name="Comma 8 2 3 2" xfId="23556" xr:uid="{0611FA27-2727-4F39-915F-AAB0B9688D14}"/>
    <cellStyle name="Comma 8 2 3 2 2" xfId="28785" xr:uid="{ABDB8CBE-5FD8-4CDF-99AF-0DE788DC1FE2}"/>
    <cellStyle name="Comma 8 2 3 3" xfId="19503" xr:uid="{43945B7C-138C-44AE-BDFA-64E31DCA1904}"/>
    <cellStyle name="Comma 8 2 3 3 2" xfId="28569" xr:uid="{1FB08769-9937-4680-9CC5-FC91AC08F665}"/>
    <cellStyle name="Comma 8 2 3 4" xfId="27240" xr:uid="{B50013F7-58F3-4B52-A47F-AC9A4138169E}"/>
    <cellStyle name="Comma 8 2 3 4 2" xfId="29349" xr:uid="{BF8B668D-7041-4E62-8969-84897B6D0289}"/>
    <cellStyle name="Comma 8 2 3 5" xfId="27712" xr:uid="{B012034B-C8CB-46B7-BD88-A3374C9D0B21}"/>
    <cellStyle name="Comma 8 2 3 6" xfId="3205" xr:uid="{C17B2B1E-6563-41AF-82A5-8C5A87B87295}"/>
    <cellStyle name="Comma 8 2 30" xfId="30034" xr:uid="{7561AAA2-D170-45C9-882E-629E0F7C7792}"/>
    <cellStyle name="Comma 8 2 4" xfId="3816" xr:uid="{017C5E54-83D3-459A-B521-C332B684EF43}"/>
    <cellStyle name="Comma 8 2 4 2" xfId="24168" xr:uid="{B5F28ADB-98A4-4453-B9A1-1FC8BA45367B}"/>
    <cellStyle name="Comma 8 2 4 2 2" xfId="28818" xr:uid="{7FBCA2A1-ED20-45A7-A0FC-B58BC53B8DFE}"/>
    <cellStyle name="Comma 8 2 4 3" xfId="20115" xr:uid="{346F56B0-C0F6-4567-9627-0D423BBEA2B0}"/>
    <cellStyle name="Comma 8 2 4 3 2" xfId="28602" xr:uid="{7D677143-1EAE-4509-9C25-50B8B9A6EFFA}"/>
    <cellStyle name="Comma 8 2 4 4" xfId="29301" xr:uid="{80874854-F874-4D0F-BDCF-0E1704695823}"/>
    <cellStyle name="Comma 8 2 4 5" xfId="27747" xr:uid="{8CDAAED0-5930-4C39-AE60-4AD8F168E1D0}"/>
    <cellStyle name="Comma 8 2 5" xfId="4428" xr:uid="{247B1F5B-085C-4DBE-8771-41529C964583}"/>
    <cellStyle name="Comma 8 2 5 2" xfId="24780" xr:uid="{B98BA3CC-4C29-44F2-A40D-AADA0FA9E5F8}"/>
    <cellStyle name="Comma 8 2 5 2 2" xfId="28851" xr:uid="{32001F32-9A7F-43F0-9B3A-0E62362360A3}"/>
    <cellStyle name="Comma 8 2 5 3" xfId="20727" xr:uid="{8B608F2C-E441-4607-9DAA-13B10DF82AD3}"/>
    <cellStyle name="Comma 8 2 5 3 2" xfId="28638" xr:uid="{8F060758-566A-4D5E-BCD4-A08B3E387E10}"/>
    <cellStyle name="Comma 8 2 5 4" xfId="29425" xr:uid="{4E143A87-E899-4BD6-8CB9-C1D0DD57911C}"/>
    <cellStyle name="Comma 8 2 5 5" xfId="27781" xr:uid="{DA701F80-E113-45F5-BC22-60561AA1A043}"/>
    <cellStyle name="Comma 8 2 6" xfId="5040" xr:uid="{BC9E2311-8445-487E-8EBB-FF5FA0D5BC3F}"/>
    <cellStyle name="Comma 8 2 6 2" xfId="25392" xr:uid="{63DB4CA3-5B4C-4E20-921E-A6B91505387A}"/>
    <cellStyle name="Comma 8 2 6 2 2" xfId="28884" xr:uid="{7EEE3CC6-AA3E-4137-AE16-FB5A922B5A2B}"/>
    <cellStyle name="Comma 8 2 6 3" xfId="21339" xr:uid="{C8448BA7-A201-4C0B-B26A-FA3F44E64842}"/>
    <cellStyle name="Comma 8 2 6 3 2" xfId="28671" xr:uid="{BC274B19-DEC3-4344-9C3A-B9A81001FCD3}"/>
    <cellStyle name="Comma 8 2 6 4" xfId="29478" xr:uid="{3344EF38-EC13-4382-AA3E-191904516767}"/>
    <cellStyle name="Comma 8 2 6 5" xfId="27816" xr:uid="{F7C87D77-9A58-4FE1-BA40-AE71FB0DFEE5}"/>
    <cellStyle name="Comma 8 2 7" xfId="5652" xr:uid="{EDDF3D9A-E143-46DC-8948-D29D962CA956}"/>
    <cellStyle name="Comma 8 2 7 2" xfId="26004" xr:uid="{8BAC068A-C608-40DC-9442-181C254C5340}"/>
    <cellStyle name="Comma 8 2 7 2 2" xfId="28918" xr:uid="{6F3DC050-A452-41D9-A6E5-B31F9A4B1F4D}"/>
    <cellStyle name="Comma 8 2 7 3" xfId="21951" xr:uid="{64A7B44B-3D56-44E2-A88F-0B71D7B538F9}"/>
    <cellStyle name="Comma 8 2 7 3 2" xfId="28704" xr:uid="{98A1C4E7-D88A-4B7F-802D-D65C955DC51B}"/>
    <cellStyle name="Comma 8 2 7 4" xfId="29536" xr:uid="{11465EE0-DED9-46EA-A6E5-F522A7EA4A24}"/>
    <cellStyle name="Comma 8 2 7 5" xfId="27849" xr:uid="{A99E819E-6FA5-43CD-853C-A13DD17EE733}"/>
    <cellStyle name="Comma 8 2 8" xfId="6264" xr:uid="{687D262B-2DB7-441C-B3DC-E8D75C6E000D}"/>
    <cellStyle name="Comma 8 2 8 2" xfId="18510" xr:uid="{A23CCD85-51EB-4297-8F30-7F15D1A580B3}"/>
    <cellStyle name="Comma 8 2 8 2 2" xfId="28523" xr:uid="{55CE7CC1-4397-4D0F-B192-E9FF53AEB29D}"/>
    <cellStyle name="Comma 8 2 8 3" xfId="29627" xr:uid="{19DBDDAD-B1B3-447A-BB54-11847CB3D75C}"/>
    <cellStyle name="Comma 8 2 8 4" xfId="27882" xr:uid="{84CC19A5-849B-47AA-94C8-8E74C7A880D2}"/>
    <cellStyle name="Comma 8 2 9" xfId="6876" xr:uid="{DA8AF54C-1527-4126-81AF-27D0D587568D}"/>
    <cellStyle name="Comma 8 2 9 2" xfId="22563" xr:uid="{4C197397-44A5-4BE7-A675-A4D5133D1AB8}"/>
    <cellStyle name="Comma 8 2 9 2 2" xfId="28739" xr:uid="{4C538E87-95C2-4C5F-8580-1C0F97A924B9}"/>
    <cellStyle name="Comma 8 2 9 3" xfId="29680" xr:uid="{5F92AE16-201A-47E4-B5AC-074964529862}"/>
    <cellStyle name="Comma 8 2 9 4" xfId="27916" xr:uid="{8DEE8251-4F92-4735-8715-6AB7851699D6}"/>
    <cellStyle name="Comma 8 20" xfId="12805" xr:uid="{F4310F48-7ABA-4DF2-8A91-93E89CF9F5B2}"/>
    <cellStyle name="Comma 8 20 2" xfId="28269" xr:uid="{75457460-AF97-476B-A5E1-973767FD7C6D}"/>
    <cellStyle name="Comma 8 21" xfId="13417" xr:uid="{7007EB1E-4918-4DC8-9123-722ED9670F85}"/>
    <cellStyle name="Comma 8 21 2" xfId="28307" xr:uid="{EFA137CE-7731-4803-BE87-31993C7D4492}"/>
    <cellStyle name="Comma 8 22" xfId="14029" xr:uid="{4549DBE0-E7EE-4B4B-B4ED-E4E5CE9B79F8}"/>
    <cellStyle name="Comma 8 22 2" xfId="28342" xr:uid="{6225C74A-2B76-40F3-A0A4-A9F7106BF348}"/>
    <cellStyle name="Comma 8 23" xfId="14641" xr:uid="{A1CEE3EC-445C-42DD-9742-DA2C0D6815E1}"/>
    <cellStyle name="Comma 8 23 2" xfId="28380" xr:uid="{B7572974-3F75-4D4C-8682-ACD5E02B963C}"/>
    <cellStyle name="Comma 8 24" xfId="15253" xr:uid="{9E029B2D-B9D6-4BF5-B7A9-0E026A093EC3}"/>
    <cellStyle name="Comma 8 24 2" xfId="28419" xr:uid="{BB58E509-5877-4B49-A673-83B26BE6EBFA}"/>
    <cellStyle name="Comma 8 25" xfId="15865" xr:uid="{28E510D6-3CFC-4F71-AEBB-8202E0AE01CF}"/>
    <cellStyle name="Comma 8 25 2" xfId="28456" xr:uid="{FD10014F-15EB-4F73-B636-DF0789B5C2EC}"/>
    <cellStyle name="Comma 8 26" xfId="26425" xr:uid="{DD4ED16D-12E9-451F-A8E6-ADD1F202023E}"/>
    <cellStyle name="Comma 8 26 2" xfId="28947" xr:uid="{3439421F-1DB6-412E-8DF7-EF95D2D5422A}"/>
    <cellStyle name="Comma 8 27" xfId="2023" xr:uid="{ED212BDB-5514-48FA-95F5-DE2FDF33DCA3}"/>
    <cellStyle name="Comma 8 27 2" xfId="27654" xr:uid="{BDBB25FE-C210-4FDD-8E3A-22671600E2F6}"/>
    <cellStyle name="Comma 8 28" xfId="1803" xr:uid="{07E01D27-DA6E-4522-9D99-A46B60F43A63}"/>
    <cellStyle name="Comma 8 28 2" xfId="29017" xr:uid="{CC41F12F-715A-4CDF-9FB0-62965CBCB474}"/>
    <cellStyle name="Comma 8 29" xfId="27056" xr:uid="{FC6CF8A3-822B-4AC9-9BE5-0177B6AE93F5}"/>
    <cellStyle name="Comma 8 3" xfId="176" xr:uid="{91AE1ABA-B7D1-4939-9763-2EF2403783AC}"/>
    <cellStyle name="Comma 8 3 10" xfId="27668" xr:uid="{CE0B6573-CD10-4EDF-B298-4317C5FB0631}"/>
    <cellStyle name="Comma 8 3 11" xfId="2405" xr:uid="{7BD3ED29-50FF-4CD1-886E-990C6F92A5CA}"/>
    <cellStyle name="Comma 8 3 2" xfId="946" xr:uid="{79CE4AEE-D91E-4EC1-9159-125ADAFE40A8}"/>
    <cellStyle name="Comma 8 3 2 2" xfId="27241" xr:uid="{91AAF1DC-E233-4508-8BE5-6928CE5C4476}"/>
    <cellStyle name="Comma 8 3 2 2 2" xfId="29358" xr:uid="{0D6CE834-E68B-4274-BDA1-9BF51D728F9C}"/>
    <cellStyle name="Comma 8 3 2 3" xfId="28528" xr:uid="{A16E256B-BA6B-4396-B3DE-E021A9C46854}"/>
    <cellStyle name="Comma 8 3 2 4" xfId="18700" xr:uid="{73C4A075-30D1-4126-91C0-DE759B47E655}"/>
    <cellStyle name="Comma 8 3 3" xfId="22754" xr:uid="{4102A600-B0C5-421E-A460-A3544F44568B}"/>
    <cellStyle name="Comma 8 3 3 2" xfId="29431" xr:uid="{A7F1B175-9242-45D6-9635-0BE44CD7C43F}"/>
    <cellStyle name="Comma 8 3 3 3" xfId="28745" xr:uid="{A8337497-09CB-4463-9874-12671E13C152}"/>
    <cellStyle name="Comma 8 3 4" xfId="17474" xr:uid="{1AECBD59-337C-44AC-BF8A-3879749C3E2B}"/>
    <cellStyle name="Comma 8 3 4 2" xfId="29484" xr:uid="{DE2B347E-6A61-4C12-9C72-73160C33B134}"/>
    <cellStyle name="Comma 8 3 4 3" xfId="28497" xr:uid="{1A7050A9-7EC7-435B-83BD-600A49100D92}"/>
    <cellStyle name="Comma 8 3 5" xfId="27058" xr:uid="{68E67B68-90CD-4BDA-84AE-B091F3A9B625}"/>
    <cellStyle name="Comma 8 3 5 2" xfId="29542" xr:uid="{103C5C6D-D5E6-486E-9D6A-0305D0E753C2}"/>
    <cellStyle name="Comma 8 3 6" xfId="29633" xr:uid="{E3E0A9F0-6D09-40F6-ACFB-D255683DCDA3}"/>
    <cellStyle name="Comma 8 3 7" xfId="29686" xr:uid="{211551F4-59E1-4F47-96C2-A0BCF506AEBD}"/>
    <cellStyle name="Comma 8 3 8" xfId="29738" xr:uid="{BC471607-9A56-41AC-99F3-CE4FCAA30442}"/>
    <cellStyle name="Comma 8 3 9" xfId="29148" xr:uid="{9B2DCEEA-B75F-4A37-AE52-D69511BA76E6}"/>
    <cellStyle name="Comma 8 30" xfId="1646" xr:uid="{DEC755FD-E7A3-4A74-BD6C-DFFD348D1C06}"/>
    <cellStyle name="Comma 8 31" xfId="29954" xr:uid="{B7E66C6B-CF0E-485B-8593-287ED1D9FA40}"/>
    <cellStyle name="Comma 8 32" xfId="709" xr:uid="{BC7725B9-02D7-4AAE-8798-27D86B5D42F8}"/>
    <cellStyle name="Comma 8 4" xfId="490" xr:uid="{A11ECC02-B230-4CD5-94E3-439A552074AE}"/>
    <cellStyle name="Comma 8 4 2" xfId="611" xr:uid="{583F361E-BCAD-45EC-8D29-47C718D865A7}"/>
    <cellStyle name="Comma 8 4 2 2" xfId="28562" xr:uid="{27F47254-065F-4FB0-BEA8-332B1BABAFAB}"/>
    <cellStyle name="Comma 8 4 2 3" xfId="19312" xr:uid="{E7A8B981-CDB2-440C-8DC2-AB125C3C3F60}"/>
    <cellStyle name="Comma 8 4 3" xfId="23365" xr:uid="{6E3E6F24-CB0F-41AC-878E-D704E209319D}"/>
    <cellStyle name="Comma 8 4 3 2" xfId="28779" xr:uid="{8F9AACD4-A667-4864-94DF-722209E7CCEA}"/>
    <cellStyle name="Comma 8 4 4" xfId="17845" xr:uid="{DE368F37-70D6-4652-AF45-13DC53C1C8B7}"/>
    <cellStyle name="Comma 8 4 4 2" xfId="28504" xr:uid="{1944D0EC-234A-4AD3-AC29-9914FDAFD121}"/>
    <cellStyle name="Comma 8 4 5" xfId="27242" xr:uid="{277CA533-B980-446B-AE27-0C62342BAD19}"/>
    <cellStyle name="Comma 8 4 5 2" xfId="29331" xr:uid="{89A04B7B-9EC7-405A-8612-4967EB95524D}"/>
    <cellStyle name="Comma 8 4 6" xfId="27706" xr:uid="{4FF21F21-6252-4E70-86C3-9900B8818997}"/>
    <cellStyle name="Comma 8 4 7" xfId="3014" xr:uid="{9676F633-FB35-4B63-A66D-CE11A3DD6A7E}"/>
    <cellStyle name="Comma 8 4 8" xfId="1262" xr:uid="{54C01EBD-BF90-4A5A-A220-338715053DEB}"/>
    <cellStyle name="Comma 8 5" xfId="174" xr:uid="{1DC9B13F-AF09-4FB7-A28B-7336E9EA404B}"/>
    <cellStyle name="Comma 8 5 2" xfId="23977" xr:uid="{BCD13D79-BBA8-46E5-9A0A-2A9066DD43EC}"/>
    <cellStyle name="Comma 8 5 2 2" xfId="28812" xr:uid="{611AFA5C-6CE3-40A5-80A8-C1F991E63841}"/>
    <cellStyle name="Comma 8 5 3" xfId="19924" xr:uid="{B78668C8-B672-4264-B272-DB843CE8563F}"/>
    <cellStyle name="Comma 8 5 3 2" xfId="28596" xr:uid="{E5DD2418-C341-4DD0-8728-5FDA6FFA69F9}"/>
    <cellStyle name="Comma 8 5 4" xfId="27243" xr:uid="{45D2BA61-9DEE-424E-80CF-1635EC042D38}"/>
    <cellStyle name="Comma 8 5 4 2" xfId="29280" xr:uid="{E614D84B-246B-4E7E-B4B3-AC5F1F431E35}"/>
    <cellStyle name="Comma 8 5 5" xfId="27741" xr:uid="{A593C3FB-719B-40F8-A9F1-2C5CF25382AD}"/>
    <cellStyle name="Comma 8 5 6" xfId="3625" xr:uid="{2FFF790D-911D-45A4-89A1-B6D6CA39E9B6}"/>
    <cellStyle name="Comma 8 5 7" xfId="1265" xr:uid="{66E5BCC4-9F1B-467C-ACE2-2E44B920985B}"/>
    <cellStyle name="Comma 8 6" xfId="1161" xr:uid="{153513D6-9E11-4B27-801C-B6CCED7CBB4A}"/>
    <cellStyle name="Comma 8 6 2" xfId="24589" xr:uid="{136067C5-6783-41E4-A3BB-1033A88108F0}"/>
    <cellStyle name="Comma 8 6 2 2" xfId="28846" xr:uid="{630D54CC-6598-46DC-A0E3-C88B64C07D55}"/>
    <cellStyle name="Comma 8 6 3" xfId="20536" xr:uid="{D7CCF2D9-B9A2-4B0E-9B6F-F0B93B38FDA7}"/>
    <cellStyle name="Comma 8 6 3 2" xfId="28633" xr:uid="{BEC797D2-99D8-4DC9-8F28-E188D067727C}"/>
    <cellStyle name="Comma 8 6 4" xfId="27244" xr:uid="{D0F53F1A-AE69-4B80-B5CC-5419657EB4DB}"/>
    <cellStyle name="Comma 8 6 4 2" xfId="29408" xr:uid="{7821AAAC-5B4A-449A-B537-F8F83B5C1736}"/>
    <cellStyle name="Comma 8 6 5" xfId="27775" xr:uid="{B33C45D1-65B7-4072-87B6-500852AC6E63}"/>
    <cellStyle name="Comma 8 6 6" xfId="4237" xr:uid="{9D2227DC-DF78-41CC-BE48-9BCAFD34DAFA}"/>
    <cellStyle name="Comma 8 6 7" xfId="1081" xr:uid="{1EA04226-AC20-48B0-A40A-BC2724F58803}"/>
    <cellStyle name="Comma 8 7" xfId="4849" xr:uid="{FCAA5937-B594-4CA7-A885-ACE3608364B3}"/>
    <cellStyle name="Comma 8 7 2" xfId="25201" xr:uid="{44EFE48F-7BD9-4F24-8D6D-9B74C0C78C5D}"/>
    <cellStyle name="Comma 8 7 2 2" xfId="28879" xr:uid="{9C994C58-2C96-418F-A345-4BF3740F1918}"/>
    <cellStyle name="Comma 8 7 3" xfId="21148" xr:uid="{FE29A827-D553-49BF-813B-86ABBFA45978}"/>
    <cellStyle name="Comma 8 7 3 2" xfId="28666" xr:uid="{D2183057-FB2C-4746-B637-92A8A0536F02}"/>
    <cellStyle name="Comma 8 7 4" xfId="29460" xr:uid="{73B8517D-9F44-4A03-A152-88FC3B300F4A}"/>
    <cellStyle name="Comma 8 7 5" xfId="27811" xr:uid="{1A559FDC-2751-4F4C-9E02-F86E2495006D}"/>
    <cellStyle name="Comma 8 8" xfId="5461" xr:uid="{12FCE398-1DC7-4B28-8A05-B40983BD6FE8}"/>
    <cellStyle name="Comma 8 8 2" xfId="25813" xr:uid="{47418C10-0E10-46A7-80E8-FA1CBEE0C7F3}"/>
    <cellStyle name="Comma 8 8 2 2" xfId="28912" xr:uid="{2595C024-83C7-4EF2-A86E-218A8268323B}"/>
    <cellStyle name="Comma 8 8 3" xfId="21760" xr:uid="{142CC9F5-E4B0-4CDC-9359-1CDB992ADA32}"/>
    <cellStyle name="Comma 8 8 3 2" xfId="28697" xr:uid="{4F2F8359-9799-4277-8A8A-1DF8743D84E7}"/>
    <cellStyle name="Comma 8 8 4" xfId="29518" xr:uid="{39DE994A-5B85-4681-93FA-3AF46CC8F2EA}"/>
    <cellStyle name="Comma 8 8 5" xfId="27844" xr:uid="{9A2F2561-C7D6-4D13-AF77-B8472D13F0C7}"/>
    <cellStyle name="Comma 8 9" xfId="6073" xr:uid="{3608C738-6BA5-4CA8-950C-67B0146747BC}"/>
    <cellStyle name="Comma 8 9 2" xfId="18319" xr:uid="{D89ECECB-9015-478A-A53F-799FF93A6900}"/>
    <cellStyle name="Comma 8 9 2 2" xfId="28517" xr:uid="{793CE59B-4EC1-4C43-8F61-9B48B1C472B9}"/>
    <cellStyle name="Comma 8 9 3" xfId="29609" xr:uid="{5FB69E93-A348-455E-B0C1-F2F2685C9F1F}"/>
    <cellStyle name="Comma 8 9 4" xfId="27875" xr:uid="{80F12510-C425-4366-AEB5-B299EA2A447A}"/>
    <cellStyle name="Comma 80" xfId="30263" xr:uid="{DFED811B-4186-42D3-8012-6C1B181A5B12}"/>
    <cellStyle name="Comma 81" xfId="30264" xr:uid="{8BFB9B94-6C8C-4E33-AD38-4679FA679935}"/>
    <cellStyle name="Comma 82" xfId="30335" xr:uid="{3D0D33C7-D4A8-46DB-BAC2-961F8EA06026}"/>
    <cellStyle name="Comma 83" xfId="30338" xr:uid="{9F7980E1-846C-42CA-BEB6-EAAB68B5DA13}"/>
    <cellStyle name="Comma 84" xfId="30339" xr:uid="{38D32AC6-1DC6-42E3-93D2-312414FFC2E7}"/>
    <cellStyle name="Comma 85" xfId="30341" xr:uid="{D45F6FC4-21A0-46F6-9151-D110762B0AF0}"/>
    <cellStyle name="Comma 86" xfId="30344" xr:uid="{8B7F976A-334D-4E6D-BBEA-B04503EA97FE}"/>
    <cellStyle name="Comma 87" xfId="29948" xr:uid="{AD59C111-B05A-4B00-81EC-265A16BE3F3A}"/>
    <cellStyle name="Comma 88" xfId="30345" xr:uid="{C759D880-1AE2-4222-8B34-7B5DBBBB7BF8}"/>
    <cellStyle name="Comma 89" xfId="30357" xr:uid="{FCA17DED-55A7-4AA3-BAFA-5889A5871831}"/>
    <cellStyle name="Comma 9" xfId="49" xr:uid="{1B9F9625-8470-473F-AF44-2A526EE8B295}"/>
    <cellStyle name="Comma 9 10" xfId="2857" xr:uid="{FC38BD0B-952F-43FA-A527-C6BC30746E89}"/>
    <cellStyle name="Comma 9 10 10" xfId="8363" xr:uid="{5D8DC5C4-DF2F-4A8E-A065-8A67BD8B09E9}"/>
    <cellStyle name="Comma 9 10 10 2" xfId="28008" xr:uid="{BD8D7915-857A-4A47-92E3-CC6D10A3C993}"/>
    <cellStyle name="Comma 9 10 11" xfId="8975" xr:uid="{52ED6B01-D305-478D-815A-0045DC62A0C4}"/>
    <cellStyle name="Comma 9 10 11 2" xfId="28041" xr:uid="{C27A824B-2EC6-4FAD-9531-EAA32546E6CB}"/>
    <cellStyle name="Comma 9 10 12" xfId="9587" xr:uid="{2658C5A2-0268-41F7-9FD1-E13CFAA43E00}"/>
    <cellStyle name="Comma 9 10 12 2" xfId="28076" xr:uid="{E3EB262E-0854-4457-A15C-D4B4875A97F2}"/>
    <cellStyle name="Comma 9 10 13" xfId="10199" xr:uid="{9C32A64B-F311-4148-A852-55D0D22210A8}"/>
    <cellStyle name="Comma 9 10 13 2" xfId="28111" xr:uid="{8C09CFBE-0C13-493C-9843-8A003F19B5A8}"/>
    <cellStyle name="Comma 9 10 14" xfId="10811" xr:uid="{E97A30AF-F677-404B-9258-764A71FC9B02}"/>
    <cellStyle name="Comma 9 10 14 2" xfId="28149" xr:uid="{0208BE01-D1EC-4FCF-A1CE-94C614E7D6E3}"/>
    <cellStyle name="Comma 9 10 15" xfId="11423" xr:uid="{B3BD36D1-DE59-45B2-8EB1-556E59D25D73}"/>
    <cellStyle name="Comma 9 10 15 2" xfId="28185" xr:uid="{DA11C19A-EE82-44C4-9D26-040975CB9138}"/>
    <cellStyle name="Comma 9 10 16" xfId="12035" xr:uid="{9DE17738-7D14-4F42-95B2-9F6ECB457738}"/>
    <cellStyle name="Comma 9 10 16 2" xfId="28222" xr:uid="{AAB833E1-619C-403C-833C-70756512AEFB}"/>
    <cellStyle name="Comma 9 10 17" xfId="12647" xr:uid="{1684EE21-4985-4B1D-94AA-2A495260953A}"/>
    <cellStyle name="Comma 9 10 17 2" xfId="28260" xr:uid="{9FC71B99-1843-4F7C-91D7-96A6D254B0D2}"/>
    <cellStyle name="Comma 9 10 18" xfId="13259" xr:uid="{07453BF3-7D19-4294-99F2-E078EABE6C21}"/>
    <cellStyle name="Comma 9 10 18 2" xfId="28298" xr:uid="{7D741719-0266-43DF-A89E-CDE0D78BFB59}"/>
    <cellStyle name="Comma 9 10 19" xfId="13871" xr:uid="{9092655F-6C8A-4130-8397-366C55003A47}"/>
    <cellStyle name="Comma 9 10 19 2" xfId="28333" xr:uid="{21C789B9-D14C-4374-A3AB-2B953854BBF9}"/>
    <cellStyle name="Comma 9 10 2" xfId="3468" xr:uid="{71D87243-A283-4627-8A70-8322E4B00AF9}"/>
    <cellStyle name="Comma 9 10 2 2" xfId="23819" xr:uid="{CACC9909-178E-4EF1-8844-EA4D40E2F0B8}"/>
    <cellStyle name="Comma 9 10 2 2 2" xfId="28804" xr:uid="{B16E11DD-3025-4FCD-B00A-B0295C0513D6}"/>
    <cellStyle name="Comma 9 10 2 3" xfId="19766" xr:uid="{6768B706-DA7A-40D2-8044-8629B5117615}"/>
    <cellStyle name="Comma 9 10 2 3 2" xfId="28588" xr:uid="{73EC2357-0331-4C3D-B427-EED77D2981DF}"/>
    <cellStyle name="Comma 9 10 2 4" xfId="27732" xr:uid="{EFCBA33A-F21E-4530-AC84-0F5DD6210DF2}"/>
    <cellStyle name="Comma 9 10 20" xfId="14483" xr:uid="{BFD55C2B-34E4-4674-B8FD-7D1ACA290014}"/>
    <cellStyle name="Comma 9 10 20 2" xfId="28371" xr:uid="{2E5F3345-F139-4B07-BEEA-BDB127D8DBB6}"/>
    <cellStyle name="Comma 9 10 21" xfId="15095" xr:uid="{BB98F430-3D31-460A-B144-40B58D9C71B2}"/>
    <cellStyle name="Comma 9 10 21 2" xfId="28410" xr:uid="{D0860957-BF1F-4BB4-B193-7D3BB762EA43}"/>
    <cellStyle name="Comma 9 10 22" xfId="15707" xr:uid="{7663C331-2E50-4733-8A8C-5428A5BBC1FA}"/>
    <cellStyle name="Comma 9 10 22 2" xfId="28447" xr:uid="{4481DD83-FB8F-4824-BB34-E38AF7FE5B42}"/>
    <cellStyle name="Comma 9 10 23" xfId="16319" xr:uid="{047CAE48-248A-4B09-A5A2-4F8C7EF2D3EF}"/>
    <cellStyle name="Comma 9 10 23 2" xfId="28483" xr:uid="{916D8A48-B3A4-4895-89C6-F93467ED2C79}"/>
    <cellStyle name="Comma 9 10 24" xfId="26879" xr:uid="{F5A6173B-8260-423A-8467-9427F3A8D82B}"/>
    <cellStyle name="Comma 9 10 24 2" xfId="28975" xr:uid="{3CE996BD-5E20-4205-8F14-83254AFBD748}"/>
    <cellStyle name="Comma 9 10 25" xfId="27696" xr:uid="{087223E2-F9A8-4470-B905-38CEA08EE407}"/>
    <cellStyle name="Comma 9 10 3" xfId="4079" xr:uid="{FD6C2EDC-D7B5-4E9C-B951-9E58835D3A31}"/>
    <cellStyle name="Comma 9 10 3 2" xfId="24431" xr:uid="{436E825B-F5F2-4E44-835C-74A2562DF424}"/>
    <cellStyle name="Comma 9 10 3 2 2" xfId="28838" xr:uid="{8E3BFD69-506C-41D9-8A8B-6B84B6FBF686}"/>
    <cellStyle name="Comma 9 10 3 3" xfId="20378" xr:uid="{20923B41-9FF5-45B8-8F7D-4409BCB32595}"/>
    <cellStyle name="Comma 9 10 3 3 2" xfId="28624" xr:uid="{EB98E459-CE71-41C0-8B6D-03AF1C1D8A00}"/>
    <cellStyle name="Comma 9 10 3 4" xfId="27766" xr:uid="{46F8A341-0A77-43F7-A534-3DD6AA760651}"/>
    <cellStyle name="Comma 9 10 4" xfId="4691" xr:uid="{B1B849EA-DDA9-4178-9C3F-A4A69DD91C01}"/>
    <cellStyle name="Comma 9 10 4 2" xfId="25043" xr:uid="{C21DAF2A-8DF5-4E57-8783-61EFDE1BAE06}"/>
    <cellStyle name="Comma 9 10 4 2 2" xfId="28871" xr:uid="{DCE36F78-E4A3-4B19-B264-1862E23F0FDC}"/>
    <cellStyle name="Comma 9 10 4 3" xfId="20990" xr:uid="{81C30417-5B51-4585-85E0-DEB4DA01568E}"/>
    <cellStyle name="Comma 9 10 4 3 2" xfId="28658" xr:uid="{63F5B1F7-FB4F-46C9-8067-692EC16ACC9D}"/>
    <cellStyle name="Comma 9 10 4 4" xfId="27802" xr:uid="{A0B8C9EC-4D05-458E-8CF1-C4952A1D595C}"/>
    <cellStyle name="Comma 9 10 5" xfId="5303" xr:uid="{A590E765-3E7F-4883-8EC4-0C09F0EF19A6}"/>
    <cellStyle name="Comma 9 10 5 2" xfId="25655" xr:uid="{A617F3A7-B164-43BB-A223-445493F0544B}"/>
    <cellStyle name="Comma 9 10 5 2 2" xfId="28903" xr:uid="{C3EBA80F-55EB-4AB2-A9D6-287B2D2E0CE4}"/>
    <cellStyle name="Comma 9 10 5 3" xfId="21602" xr:uid="{429D8B5F-EAA0-4779-A2F6-124818E94B14}"/>
    <cellStyle name="Comma 9 10 5 3 2" xfId="28689" xr:uid="{60C84F66-E9A3-43BE-869F-BA97FF6ECB09}"/>
    <cellStyle name="Comma 9 10 5 4" xfId="27835" xr:uid="{1CB19DD2-B7F7-4856-A570-1BE9E3DE8EC3}"/>
    <cellStyle name="Comma 9 10 6" xfId="5915" xr:uid="{97A0C545-D5FB-4EF4-A6BF-CE045B4AB2EE}"/>
    <cellStyle name="Comma 9 10 6 2" xfId="26267" xr:uid="{6CA37D03-4614-42D6-B0C7-B73754438D33}"/>
    <cellStyle name="Comma 9 10 6 2 2" xfId="28937" xr:uid="{2C5D310C-5AC1-44E7-B874-69BC96883855}"/>
    <cellStyle name="Comma 9 10 6 3" xfId="22214" xr:uid="{6765D4BA-9026-4764-BDAB-D5CB9F48984B}"/>
    <cellStyle name="Comma 9 10 6 3 2" xfId="28723" xr:uid="{F162BB0B-DAEA-4F45-82CB-2C4FC019A72A}"/>
    <cellStyle name="Comma 9 10 6 4" xfId="27867" xr:uid="{FB74A9B2-849B-4425-A527-0E88F30F927D}"/>
    <cellStyle name="Comma 9 10 7" xfId="6527" xr:uid="{7182BC3A-4202-4AA8-9B87-09480007C061}"/>
    <cellStyle name="Comma 9 10 7 2" xfId="19154" xr:uid="{830D7FC5-05D9-4D7B-8EBD-EA97E0D24EC4}"/>
    <cellStyle name="Comma 9 10 7 2 2" xfId="28554" xr:uid="{D1E1FBAA-2975-4232-BFBD-1250E1ABEAC1}"/>
    <cellStyle name="Comma 9 10 7 3" xfId="27901" xr:uid="{A308FB20-E95C-42E1-BB98-AD110A509266}"/>
    <cellStyle name="Comma 9 10 8" xfId="7139" xr:uid="{5063E0CF-C0CD-4AE9-9051-72C703EA7769}"/>
    <cellStyle name="Comma 9 10 8 2" xfId="23208" xr:uid="{65FB1A4E-5EC9-4B99-9484-0CE5FEC40A78}"/>
    <cellStyle name="Comma 9 10 8 2 2" xfId="28771" xr:uid="{DD1E7D60-A2DF-4AF1-9A8B-8BA267DBE80C}"/>
    <cellStyle name="Comma 9 10 8 3" xfId="27935" xr:uid="{CEEB2717-B289-4FC1-A6A7-8A04B6D81C74}"/>
    <cellStyle name="Comma 9 10 9" xfId="7751" xr:uid="{02D66940-85C6-4F3D-A508-E7F73FA96D96}"/>
    <cellStyle name="Comma 9 10 9 2" xfId="27971" xr:uid="{DB8F2FAC-DC45-4B44-8124-E17934BF006D}"/>
    <cellStyle name="Comma 9 11" xfId="2879" xr:uid="{96890ADE-AEE0-404F-99FF-DBB3D2C83525}"/>
    <cellStyle name="Comma 9 11 10" xfId="8386" xr:uid="{225A8B55-D0C1-4E3D-870F-36950B43E8E9}"/>
    <cellStyle name="Comma 9 11 10 2" xfId="28010" xr:uid="{AB2C8AB5-0F76-4119-81A0-06F2AEAB6A26}"/>
    <cellStyle name="Comma 9 11 11" xfId="8998" xr:uid="{5B0996AA-84F0-45FD-823A-2EBDE773CA17}"/>
    <cellStyle name="Comma 9 11 11 2" xfId="28043" xr:uid="{DCD74115-75D1-4764-ACEB-E782A290257F}"/>
    <cellStyle name="Comma 9 11 12" xfId="9610" xr:uid="{904F06F5-1E1F-4DAD-B631-2A5CD00B2D23}"/>
    <cellStyle name="Comma 9 11 12 2" xfId="28078" xr:uid="{DA7713DC-517C-4C5B-871F-87C5A2A72046}"/>
    <cellStyle name="Comma 9 11 13" xfId="10222" xr:uid="{F191B04D-777E-4F25-A0B5-86AAF898AA8A}"/>
    <cellStyle name="Comma 9 11 13 2" xfId="28113" xr:uid="{1E6C3694-B0B2-4546-8A80-A4EB8E889479}"/>
    <cellStyle name="Comma 9 11 14" xfId="10834" xr:uid="{5EB560DE-F3D6-45F8-AF26-2131FC37AA5A}"/>
    <cellStyle name="Comma 9 11 14 2" xfId="28151" xr:uid="{B85066C6-C8E9-4B46-B1EB-5795E4CAB16D}"/>
    <cellStyle name="Comma 9 11 15" xfId="11446" xr:uid="{FFE36B8B-7272-4502-BED3-7205CF5224B5}"/>
    <cellStyle name="Comma 9 11 15 2" xfId="28187" xr:uid="{9966666A-7534-492B-B042-92D8D21BD3C6}"/>
    <cellStyle name="Comma 9 11 16" xfId="12058" xr:uid="{A1499013-1738-469E-A3EC-A2D6EF604272}"/>
    <cellStyle name="Comma 9 11 16 2" xfId="28224" xr:uid="{C24AA4CF-2A0F-42C3-8532-E82FE8E91890}"/>
    <cellStyle name="Comma 9 11 17" xfId="12670" xr:uid="{C0B9CA90-1A5B-4620-ADBD-0D4B1CFB9EB3}"/>
    <cellStyle name="Comma 9 11 17 2" xfId="28262" xr:uid="{1496ACCF-167C-4B85-9824-E8DC8004E6DA}"/>
    <cellStyle name="Comma 9 11 18" xfId="13282" xr:uid="{A0EA68B1-74FD-42F3-A9A2-C09F13FEACF4}"/>
    <cellStyle name="Comma 9 11 18 2" xfId="28300" xr:uid="{93E30160-FFBC-4AFD-9DFF-2879D78952DF}"/>
    <cellStyle name="Comma 9 11 19" xfId="13894" xr:uid="{22C1AE56-ED83-49D7-A613-C405EC130206}"/>
    <cellStyle name="Comma 9 11 19 2" xfId="28335" xr:uid="{8BE0587C-9103-44B5-A7D3-712C8E698415}"/>
    <cellStyle name="Comma 9 11 2" xfId="3490" xr:uid="{A60537E1-56D8-44D8-891C-BD6EE572ED71}"/>
    <cellStyle name="Comma 9 11 2 2" xfId="23842" xr:uid="{7C194D2E-A814-417E-AA5A-8CE004F36EDE}"/>
    <cellStyle name="Comma 9 11 2 2 2" xfId="28806" xr:uid="{49D3CC4C-6D30-4FCE-9875-E6FB563B9906}"/>
    <cellStyle name="Comma 9 11 2 3" xfId="19789" xr:uid="{86323245-183A-46D5-B5B7-271B3F9D367E}"/>
    <cellStyle name="Comma 9 11 2 3 2" xfId="28590" xr:uid="{5FEF8A06-2DAD-4F30-BFE1-C508F1B29988}"/>
    <cellStyle name="Comma 9 11 2 4" xfId="27734" xr:uid="{9F2447F4-2758-43F0-B036-8B87F5C9CAAB}"/>
    <cellStyle name="Comma 9 11 20" xfId="14506" xr:uid="{C50652C7-504C-4656-8EAB-15BE032F1063}"/>
    <cellStyle name="Comma 9 11 20 2" xfId="28373" xr:uid="{D42CC896-2FB4-48BF-B612-6B2B460908B1}"/>
    <cellStyle name="Comma 9 11 21" xfId="15118" xr:uid="{064B937B-5124-4F3C-9B6F-D1F1C9861D9A}"/>
    <cellStyle name="Comma 9 11 21 2" xfId="28412" xr:uid="{414E635C-68A8-4031-8C6D-EB137B1306BD}"/>
    <cellStyle name="Comma 9 11 22" xfId="15730" xr:uid="{7CD8AAE5-EFAC-4372-AFAA-DF1A64D62BAD}"/>
    <cellStyle name="Comma 9 11 22 2" xfId="28449" xr:uid="{D03CE4FE-B614-4ED6-990C-917467773452}"/>
    <cellStyle name="Comma 9 11 23" xfId="16342" xr:uid="{3826EC3F-311C-472E-A67B-393D0DD5E9CB}"/>
    <cellStyle name="Comma 9 11 23 2" xfId="28485" xr:uid="{222A1C00-48E2-4CDF-9523-AC31AABCC7B4}"/>
    <cellStyle name="Comma 9 11 24" xfId="26902" xr:uid="{06675E16-850B-4BF8-B666-A3A94FA3720D}"/>
    <cellStyle name="Comma 9 11 24 2" xfId="28977" xr:uid="{E1D3723E-BCDB-44EA-B113-BC09CC3695DB}"/>
    <cellStyle name="Comma 9 11 25" xfId="27698" xr:uid="{C4283941-95B4-4649-9B84-DEBE80CEF772}"/>
    <cellStyle name="Comma 9 11 3" xfId="4102" xr:uid="{E6DFF0A3-F60D-41EC-BFE7-D42A439FC1F3}"/>
    <cellStyle name="Comma 9 11 3 2" xfId="24454" xr:uid="{F0BEC948-902E-422F-833D-D60DA327FB12}"/>
    <cellStyle name="Comma 9 11 3 2 2" xfId="28840" xr:uid="{01B20478-0D8C-4E4B-9751-7CC0234BAC32}"/>
    <cellStyle name="Comma 9 11 3 3" xfId="20401" xr:uid="{76554151-8DC2-491F-AF92-1DE571D0597C}"/>
    <cellStyle name="Comma 9 11 3 3 2" xfId="28626" xr:uid="{78E7F291-F3F4-44E7-B7A9-E53AA574334E}"/>
    <cellStyle name="Comma 9 11 3 4" xfId="27768" xr:uid="{B9EB82F7-2FEB-4AA0-9476-83061519EF28}"/>
    <cellStyle name="Comma 9 11 4" xfId="4714" xr:uid="{1EED0834-B466-41C9-8D9E-8B265AD69972}"/>
    <cellStyle name="Comma 9 11 4 2" xfId="25066" xr:uid="{39F681F4-515D-45AF-A916-7427D481D1C4}"/>
    <cellStyle name="Comma 9 11 4 2 2" xfId="28873" xr:uid="{AF785702-5B79-4B46-9A56-00C8B27B34D5}"/>
    <cellStyle name="Comma 9 11 4 3" xfId="21013" xr:uid="{A8476E92-3993-4C22-AB76-62906D724B07}"/>
    <cellStyle name="Comma 9 11 4 3 2" xfId="28660" xr:uid="{D72DCA50-9370-4422-B6B6-BE61FA9275F7}"/>
    <cellStyle name="Comma 9 11 4 4" xfId="27804" xr:uid="{ED474BBC-321E-434F-BAC3-6C107220A445}"/>
    <cellStyle name="Comma 9 11 5" xfId="5326" xr:uid="{F2B530F6-8278-48C1-9D3E-75C8730383E1}"/>
    <cellStyle name="Comma 9 11 5 2" xfId="25678" xr:uid="{A2E02B22-6DE6-4750-AC58-102176CFB676}"/>
    <cellStyle name="Comma 9 11 5 2 2" xfId="28905" xr:uid="{BEFB77F5-649B-4C54-9C55-11BCFAD4FFF4}"/>
    <cellStyle name="Comma 9 11 5 3" xfId="21625" xr:uid="{BFEB11DC-E1F8-4741-8B9D-2B8700C95365}"/>
    <cellStyle name="Comma 9 11 5 3 2" xfId="28691" xr:uid="{9FC95E84-01E5-4B1D-BFBF-FAF8707B1A1B}"/>
    <cellStyle name="Comma 9 11 5 4" xfId="27837" xr:uid="{164999C0-4DD1-4313-B9AE-04B192431765}"/>
    <cellStyle name="Comma 9 11 6" xfId="5938" xr:uid="{2E91C09F-276C-4D97-B0FE-7550C2C79B05}"/>
    <cellStyle name="Comma 9 11 6 2" xfId="26290" xr:uid="{023896FC-03D5-4D59-B8C0-2BACB6E1884D}"/>
    <cellStyle name="Comma 9 11 6 2 2" xfId="28939" xr:uid="{2444A57F-5AC5-4E95-A4BD-5F23D3EFEBAA}"/>
    <cellStyle name="Comma 9 11 6 3" xfId="22237" xr:uid="{0BBF0182-8AB9-4523-B279-D0F112D8895A}"/>
    <cellStyle name="Comma 9 11 6 3 2" xfId="28725" xr:uid="{BB6B8F5E-2BD4-4CD5-A064-E0FBC72A29EB}"/>
    <cellStyle name="Comma 9 11 6 4" xfId="27869" xr:uid="{49BF419E-62FA-470C-9CBA-F6FF74D60852}"/>
    <cellStyle name="Comma 9 11 7" xfId="6550" xr:uid="{7DDFFF76-1801-49F4-B5E1-816D59177A03}"/>
    <cellStyle name="Comma 9 11 7 2" xfId="19177" xr:uid="{7F6253F7-F6F0-4AB8-A3BB-DD86726B86F7}"/>
    <cellStyle name="Comma 9 11 7 2 2" xfId="28556" xr:uid="{C5A582FD-BC7E-4F56-8458-78478009BE0B}"/>
    <cellStyle name="Comma 9 11 7 3" xfId="27903" xr:uid="{11AA8163-78DE-4E94-862A-E14FDF838393}"/>
    <cellStyle name="Comma 9 11 8" xfId="7162" xr:uid="{E3F48635-BD5C-40EC-BF12-ACFC54476539}"/>
    <cellStyle name="Comma 9 11 8 2" xfId="23231" xr:uid="{556BDE1B-98E8-4104-99D3-EA1601E309E6}"/>
    <cellStyle name="Comma 9 11 8 2 2" xfId="28773" xr:uid="{1DF8A852-34D7-4EB4-A042-79481BE0443D}"/>
    <cellStyle name="Comma 9 11 8 3" xfId="27937" xr:uid="{1F2A0A82-FB97-4191-A306-2DAF4541969A}"/>
    <cellStyle name="Comma 9 11 9" xfId="7774" xr:uid="{3EBD420A-422C-459D-8CD7-90F436A03852}"/>
    <cellStyle name="Comma 9 11 9 2" xfId="27973" xr:uid="{7F2A4FEE-2666-4659-BD78-3A5187AA8933}"/>
    <cellStyle name="Comma 9 12" xfId="2902" xr:uid="{AAEC7F85-5B17-4443-A8B3-0AFE0DEFCE56}"/>
    <cellStyle name="Comma 9 12 10" xfId="8409" xr:uid="{AA952EDA-DBB1-45FD-9E30-7449AF3B6B7C}"/>
    <cellStyle name="Comma 9 12 10 2" xfId="28012" xr:uid="{26222838-3814-40D8-A9CF-9FAE38AF370E}"/>
    <cellStyle name="Comma 9 12 11" xfId="9021" xr:uid="{577B91AE-55A5-4593-9FBD-B096926B1804}"/>
    <cellStyle name="Comma 9 12 11 2" xfId="28045" xr:uid="{92E938F9-F8DE-415D-8FB4-218661613466}"/>
    <cellStyle name="Comma 9 12 12" xfId="9633" xr:uid="{1A4D81C3-DC9A-4908-A2BC-3CCF5AEFCCAD}"/>
    <cellStyle name="Comma 9 12 12 2" xfId="28080" xr:uid="{FE5F44DF-F9A8-46CA-8584-6BBCE77C11E6}"/>
    <cellStyle name="Comma 9 12 13" xfId="10245" xr:uid="{1F0C6B41-DC32-4474-B70B-C371AA8F9C99}"/>
    <cellStyle name="Comma 9 12 13 2" xfId="28115" xr:uid="{9D16167C-C0C5-4C69-9E25-CE46AF52A6E3}"/>
    <cellStyle name="Comma 9 12 14" xfId="10857" xr:uid="{F9DDE97D-CD0D-4F49-9F08-D1E672D3C429}"/>
    <cellStyle name="Comma 9 12 14 2" xfId="28153" xr:uid="{19D7DDA3-62E0-4560-A2B6-BCA1444E7F8C}"/>
    <cellStyle name="Comma 9 12 15" xfId="11469" xr:uid="{9E862D42-57CB-4CE2-8852-B2FA46E22024}"/>
    <cellStyle name="Comma 9 12 15 2" xfId="28189" xr:uid="{5723E8E0-3A55-4CD3-8B1E-8F0D1A928777}"/>
    <cellStyle name="Comma 9 12 16" xfId="12081" xr:uid="{59315A68-FBE0-4579-AB1A-4614B309260F}"/>
    <cellStyle name="Comma 9 12 16 2" xfId="28226" xr:uid="{49855497-5392-4A95-B312-5AD130868028}"/>
    <cellStyle name="Comma 9 12 17" xfId="12693" xr:uid="{4BF2B692-69E4-44D4-A5DF-EE511927DC37}"/>
    <cellStyle name="Comma 9 12 17 2" xfId="28264" xr:uid="{DC3B7324-40FC-46C8-B851-A1A60797423D}"/>
    <cellStyle name="Comma 9 12 18" xfId="13305" xr:uid="{92CC621E-7163-4956-ACE2-D14577417D19}"/>
    <cellStyle name="Comma 9 12 18 2" xfId="28302" xr:uid="{75247EBB-8923-45A5-8C24-6712FF6AAA4A}"/>
    <cellStyle name="Comma 9 12 19" xfId="13917" xr:uid="{33421DC8-AC59-4265-9572-F5890A781BF3}"/>
    <cellStyle name="Comma 9 12 19 2" xfId="28337" xr:uid="{1157B10A-472D-44AC-B0BA-FEEEF35A3918}"/>
    <cellStyle name="Comma 9 12 2" xfId="3513" xr:uid="{4AF5BD39-7206-4DAF-8A33-C0714362170D}"/>
    <cellStyle name="Comma 9 12 2 2" xfId="23865" xr:uid="{DB322A54-369D-4EED-9AA3-0ADBCDE6249B}"/>
    <cellStyle name="Comma 9 12 2 2 2" xfId="28808" xr:uid="{EFFF05E9-9244-4208-8C85-F74E6324C0C7}"/>
    <cellStyle name="Comma 9 12 2 3" xfId="19812" xr:uid="{231FB64D-E49B-4845-B266-FE248F128BF4}"/>
    <cellStyle name="Comma 9 12 2 3 2" xfId="28592" xr:uid="{F2276414-31C2-47C7-9B5A-C9598E7C1D40}"/>
    <cellStyle name="Comma 9 12 2 4" xfId="27736" xr:uid="{DF78D063-5460-4F9D-8495-9D2D3EE2D55F}"/>
    <cellStyle name="Comma 9 12 20" xfId="14529" xr:uid="{A1C46531-98A4-4963-AB11-A97B0AF3C501}"/>
    <cellStyle name="Comma 9 12 20 2" xfId="28375" xr:uid="{530CDF38-DDED-43F0-8A64-DA038BDC04D6}"/>
    <cellStyle name="Comma 9 12 21" xfId="15141" xr:uid="{DE2897EC-455E-4571-9497-D63611FECD5A}"/>
    <cellStyle name="Comma 9 12 21 2" xfId="28414" xr:uid="{F1F7AC36-A015-498B-A297-7B002FE15A6F}"/>
    <cellStyle name="Comma 9 12 22" xfId="15753" xr:uid="{9CDDFB9A-7C55-4F80-81DE-0034E60803BD}"/>
    <cellStyle name="Comma 9 12 22 2" xfId="28451" xr:uid="{3A9F8AC1-2CF5-48B5-944E-ACE238502A1A}"/>
    <cellStyle name="Comma 9 12 23" xfId="16365" xr:uid="{978981A4-BB9E-46E1-BCDE-D30ECF68EDD5}"/>
    <cellStyle name="Comma 9 12 23 2" xfId="28487" xr:uid="{E962E29D-9B03-4D52-9D14-F05CE6BF5A8D}"/>
    <cellStyle name="Comma 9 12 24" xfId="26925" xr:uid="{065F7255-30EA-40EE-AB6A-C808E41F80AE}"/>
    <cellStyle name="Comma 9 12 24 2" xfId="28979" xr:uid="{52F13F56-8523-455E-9BD4-CD7BA79E07F8}"/>
    <cellStyle name="Comma 9 12 25" xfId="27700" xr:uid="{2E8910D8-A82C-43E5-A175-88AF832D62B9}"/>
    <cellStyle name="Comma 9 12 3" xfId="4125" xr:uid="{037CD979-215A-4886-BF92-9CEE6EBB7572}"/>
    <cellStyle name="Comma 9 12 3 2" xfId="24477" xr:uid="{1264E194-B1A5-43B6-BF31-F86D205BF693}"/>
    <cellStyle name="Comma 9 12 3 2 2" xfId="28842" xr:uid="{B8903948-8491-4299-8679-DA4728D50C4B}"/>
    <cellStyle name="Comma 9 12 3 3" xfId="20424" xr:uid="{3996AE4F-0270-41F5-A810-5DE5BCA2EFE2}"/>
    <cellStyle name="Comma 9 12 3 3 2" xfId="28628" xr:uid="{264EF242-21CF-4E12-9612-27A3892A1555}"/>
    <cellStyle name="Comma 9 12 3 4" xfId="27770" xr:uid="{72283ECB-55FE-4A4C-871C-9B396AD042FD}"/>
    <cellStyle name="Comma 9 12 4" xfId="4737" xr:uid="{C78FC542-417F-4BF9-9B4E-425EF546EFA7}"/>
    <cellStyle name="Comma 9 12 4 2" xfId="25089" xr:uid="{333E39E3-C4FE-4D61-89B4-64A89BE69999}"/>
    <cellStyle name="Comma 9 12 4 2 2" xfId="28875" xr:uid="{EC35F261-B206-4B82-B40C-70AD67EBB9CD}"/>
    <cellStyle name="Comma 9 12 4 3" xfId="21036" xr:uid="{96B595BD-9E4E-4221-A261-A4EACA5007DD}"/>
    <cellStyle name="Comma 9 12 4 3 2" xfId="28662" xr:uid="{37158B52-122F-4D9C-A755-FD7A54181158}"/>
    <cellStyle name="Comma 9 12 4 4" xfId="27806" xr:uid="{3EBF1F4B-5102-4DF2-933E-72D084D4B44E}"/>
    <cellStyle name="Comma 9 12 5" xfId="5349" xr:uid="{E9DA92EF-D734-4167-9228-A7F331E4C2D2}"/>
    <cellStyle name="Comma 9 12 5 2" xfId="25701" xr:uid="{ACAA4F47-C5A2-4F3A-8170-8B798DBA3C05}"/>
    <cellStyle name="Comma 9 12 5 2 2" xfId="28907" xr:uid="{7ABB78F8-8237-4479-A564-D6C2B84CEBA4}"/>
    <cellStyle name="Comma 9 12 5 3" xfId="21648" xr:uid="{CECC3B5F-E1F4-48CA-A05D-91D5C42492E5}"/>
    <cellStyle name="Comma 9 12 5 3 2" xfId="28693" xr:uid="{C80278B6-837B-4AE7-AB8A-29991310AD70}"/>
    <cellStyle name="Comma 9 12 5 4" xfId="27839" xr:uid="{FC544BEC-576F-4960-AFFC-84132FA5BA89}"/>
    <cellStyle name="Comma 9 12 6" xfId="5961" xr:uid="{A5D68489-4D19-4FB8-A21E-BE409E4B2C72}"/>
    <cellStyle name="Comma 9 12 6 2" xfId="26313" xr:uid="{2949A210-CE73-454F-87B9-A48220AD026F}"/>
    <cellStyle name="Comma 9 12 6 2 2" xfId="28941" xr:uid="{C7130D59-08C1-4C06-9CDD-D1DC65C457F0}"/>
    <cellStyle name="Comma 9 12 6 3" xfId="22260" xr:uid="{3352C167-9C60-443D-8326-4D635EF83F74}"/>
    <cellStyle name="Comma 9 12 6 3 2" xfId="28727" xr:uid="{F52CDBE9-A604-47A5-A0BF-30E1431CA444}"/>
    <cellStyle name="Comma 9 12 6 4" xfId="27871" xr:uid="{A321A29A-E87C-4B60-8549-4123D8D7AD14}"/>
    <cellStyle name="Comma 9 12 7" xfId="6573" xr:uid="{21F826BA-FB2F-4DFC-8A19-2D0B5328F705}"/>
    <cellStyle name="Comma 9 12 7 2" xfId="19200" xr:uid="{D23BBCBA-86CE-4471-8069-A3F43B9EE4B1}"/>
    <cellStyle name="Comma 9 12 7 2 2" xfId="28558" xr:uid="{61A88DC8-9684-48BF-B06D-33E86940C60C}"/>
    <cellStyle name="Comma 9 12 7 3" xfId="27905" xr:uid="{C79B99F7-C269-490D-835E-3D6002DCFFE3}"/>
    <cellStyle name="Comma 9 12 8" xfId="7185" xr:uid="{88415EEA-D2E8-4032-80ED-E7214B35327B}"/>
    <cellStyle name="Comma 9 12 8 2" xfId="23254" xr:uid="{1C088D44-623F-4AB1-B39B-ECE9BCC351E3}"/>
    <cellStyle name="Comma 9 12 8 2 2" xfId="28775" xr:uid="{27D5D82D-5E58-498B-97F3-F74631ACFD6A}"/>
    <cellStyle name="Comma 9 12 8 3" xfId="27939" xr:uid="{678AB0F7-5D9B-4F9F-B1E2-2F59B09DABDF}"/>
    <cellStyle name="Comma 9 12 9" xfId="7797" xr:uid="{AF011B76-AE3E-45C4-B33F-FF346FB461D3}"/>
    <cellStyle name="Comma 9 12 9 2" xfId="27975" xr:uid="{2A204DAD-98D4-4AF4-B24E-B4CE922D9D4E}"/>
    <cellStyle name="Comma 9 13" xfId="2484" xr:uid="{5280BA35-B827-4BC8-8A6D-6C887422239F}"/>
    <cellStyle name="Comma 9 13 2" xfId="18779" xr:uid="{FEBAC4A1-9630-4968-B674-F08DCA62FC78}"/>
    <cellStyle name="Comma 9 13 2 2" xfId="28531" xr:uid="{D519F375-EC39-4CD1-890F-E6A512C81B9C}"/>
    <cellStyle name="Comma 9 13 3" xfId="22833" xr:uid="{6575012C-003B-4EC8-BC0B-70B520F9C333}"/>
    <cellStyle name="Comma 9 13 3 2" xfId="28746" xr:uid="{F803CD66-2F1B-4262-9B16-8875E1807CED}"/>
    <cellStyle name="Comma 9 13 4" xfId="17924" xr:uid="{122964BD-FD0E-487E-BF2E-4E0E666C178D}"/>
    <cellStyle name="Comma 9 13 4 2" xfId="28505" xr:uid="{3255AA4B-14FF-44C1-9B0E-D7E9C98E35BA}"/>
    <cellStyle name="Comma 9 13 5" xfId="27670" xr:uid="{71FE08A9-548B-4664-BA9C-34F0090C6645}"/>
    <cellStyle name="Comma 9 14" xfId="3093" xr:uid="{4272F492-9625-4F0A-9CE2-492BE0742F96}"/>
    <cellStyle name="Comma 9 14 2" xfId="23444" xr:uid="{8CF764D3-DD84-4860-8D35-906026D48D79}"/>
    <cellStyle name="Comma 9 14 2 2" xfId="28780" xr:uid="{643E6299-367A-4999-BDAD-9398B691A4A8}"/>
    <cellStyle name="Comma 9 14 3" xfId="19391" xr:uid="{65052CDA-BBCE-4B84-92F4-6021E0FA231A}"/>
    <cellStyle name="Comma 9 14 3 2" xfId="28564" xr:uid="{705BCDD1-1231-418C-90DC-39BEE34FD186}"/>
    <cellStyle name="Comma 9 14 4" xfId="27707" xr:uid="{C4CDBE26-1877-469D-A244-0C6EE823D0AA}"/>
    <cellStyle name="Comma 9 15" xfId="3704" xr:uid="{11961C69-7641-4E38-8F96-DA1700521AB3}"/>
    <cellStyle name="Comma 9 15 2" xfId="24056" xr:uid="{7A431BCD-A945-4B22-A1D1-F6BEEF48107F}"/>
    <cellStyle name="Comma 9 15 2 2" xfId="28813" xr:uid="{E3D4A15A-F398-4F69-99EE-9ED3D277EC6F}"/>
    <cellStyle name="Comma 9 15 3" xfId="20003" xr:uid="{2714E34A-AD5C-43C5-9946-559FA0209B27}"/>
    <cellStyle name="Comma 9 15 3 2" xfId="28598" xr:uid="{B697DFCB-0B3C-42AA-988B-24A006D79C34}"/>
    <cellStyle name="Comma 9 15 4" xfId="27742" xr:uid="{09DB3044-82D6-4D01-8BC1-25E574BEC480}"/>
    <cellStyle name="Comma 9 16" xfId="4316" xr:uid="{AEF19AD2-BC19-4E55-8350-5283EB1A3EFD}"/>
    <cellStyle name="Comma 9 16 2" xfId="24668" xr:uid="{2CE3F5C2-55DD-4C7E-A46E-344FC93B6C28}"/>
    <cellStyle name="Comma 9 16 2 2" xfId="28847" xr:uid="{88D192B6-C518-4C4F-9B65-37AC81DFA316}"/>
    <cellStyle name="Comma 9 16 3" xfId="20615" xr:uid="{73D66554-62A8-4F36-B629-0DD8913D04A8}"/>
    <cellStyle name="Comma 9 16 3 2" xfId="28634" xr:uid="{A5DC172F-D95B-4074-ACBD-10BE9D1498C5}"/>
    <cellStyle name="Comma 9 16 4" xfId="27776" xr:uid="{BE09A554-9C6D-4A77-A571-F0B6E35B83D8}"/>
    <cellStyle name="Comma 9 17" xfId="4928" xr:uid="{3A19B098-7CF9-44FC-9CA1-865998E5F58B}"/>
    <cellStyle name="Comma 9 17 2" xfId="25280" xr:uid="{EC29D5FE-A570-4CD5-B284-BFE73FB4A796}"/>
    <cellStyle name="Comma 9 17 2 2" xfId="28880" xr:uid="{2B2FD72C-1B52-41B2-BBE1-E24860D9ECF0}"/>
    <cellStyle name="Comma 9 17 3" xfId="21227" xr:uid="{F3C66154-BF57-4002-9AD8-42773510D209}"/>
    <cellStyle name="Comma 9 17 3 2" xfId="28667" xr:uid="{726206CA-8456-4823-A6D3-A808AF2F2C02}"/>
    <cellStyle name="Comma 9 17 4" xfId="27812" xr:uid="{0AB607B9-1098-4EE1-990F-BC164579400E}"/>
    <cellStyle name="Comma 9 18" xfId="5540" xr:uid="{1B52C1A0-AB61-4151-BCD9-215D171199FA}"/>
    <cellStyle name="Comma 9 18 2" xfId="25892" xr:uid="{5EB391D3-F834-413D-8AAD-7771BEF5F6FD}"/>
    <cellStyle name="Comma 9 18 2 2" xfId="28914" xr:uid="{0D04257B-503A-47CE-BA3E-EDAF1C624877}"/>
    <cellStyle name="Comma 9 18 3" xfId="21839" xr:uid="{9B773464-E4DF-4623-BC3A-0F27EFB7986E}"/>
    <cellStyle name="Comma 9 18 3 2" xfId="28699" xr:uid="{B0631551-06C8-485B-A3B2-D45D983DDE8E}"/>
    <cellStyle name="Comma 9 18 4" xfId="27845" xr:uid="{CD0B8590-C7BE-4413-BC6E-D6E224E09EB6}"/>
    <cellStyle name="Comma 9 19" xfId="6152" xr:uid="{825E1026-3E11-41CA-8380-AEC5C76250B4}"/>
    <cellStyle name="Comma 9 19 2" xfId="18398" xr:uid="{D4AA9758-2241-4D97-ADE2-9B114CDC0C63}"/>
    <cellStyle name="Comma 9 19 2 2" xfId="28519" xr:uid="{B6EAEC01-70DA-4734-9E83-0F94A8B40A40}"/>
    <cellStyle name="Comma 9 19 3" xfId="27877" xr:uid="{52B18A7B-1907-440C-A4F6-149B2A956ED8}"/>
    <cellStyle name="Comma 9 2" xfId="493" xr:uid="{509099C6-F1C8-423D-9D50-3F6250929EBA}"/>
    <cellStyle name="Comma 9 2 10" xfId="7567" xr:uid="{46689860-7BDB-47E3-B0EF-B9DEF49C0896}"/>
    <cellStyle name="Comma 9 2 10 2" xfId="27953" xr:uid="{534A4AD4-5641-428B-826C-084FB2BFE9EA}"/>
    <cellStyle name="Comma 9 2 11" xfId="8179" xr:uid="{E007F8EE-C69D-47B0-9B4D-25E37505A6F7}"/>
    <cellStyle name="Comma 9 2 11 2" xfId="27989" xr:uid="{3FEAC549-573A-426F-BD41-17871C72DE5E}"/>
    <cellStyle name="Comma 9 2 12" xfId="8791" xr:uid="{2C1862A3-55CA-4FC4-A92A-E919A2AC3F14}"/>
    <cellStyle name="Comma 9 2 12 2" xfId="28024" xr:uid="{796F8F0C-14AB-46BE-8AB8-455A197AE30C}"/>
    <cellStyle name="Comma 9 2 13" xfId="9403" xr:uid="{6C4DDD50-6C50-4884-95AE-BD8D587F35D9}"/>
    <cellStyle name="Comma 9 2 13 2" xfId="28058" xr:uid="{3CBB73A7-502B-49B6-B3EB-A72E798E87B5}"/>
    <cellStyle name="Comma 9 2 14" xfId="10015" xr:uid="{D16CC899-3416-4563-B0DB-F27E7CBE13C9}"/>
    <cellStyle name="Comma 9 2 14 2" xfId="28094" xr:uid="{477071E6-0AF5-421D-AD95-AE80A762B227}"/>
    <cellStyle name="Comma 9 2 15" xfId="10627" xr:uid="{B54D1E97-845B-4CD5-9B4C-A038DC53454D}"/>
    <cellStyle name="Comma 9 2 15 2" xfId="28130" xr:uid="{B210A8B8-39FA-433A-97D1-B02F3D195F49}"/>
    <cellStyle name="Comma 9 2 16" xfId="11239" xr:uid="{D6D952CF-6950-403E-B683-96F5B81F6AE4}"/>
    <cellStyle name="Comma 9 2 16 2" xfId="28166" xr:uid="{4192DF98-4652-4535-9981-B14BC26846C4}"/>
    <cellStyle name="Comma 9 2 17" xfId="11851" xr:uid="{09DD8C84-073D-40EE-85E3-F7F4DD862C2A}"/>
    <cellStyle name="Comma 9 2 17 2" xfId="28204" xr:uid="{04D9D830-27EA-4D3B-BA8F-5EABFAD10D3D}"/>
    <cellStyle name="Comma 9 2 18" xfId="12463" xr:uid="{28CE3442-1FF1-4B74-915F-A53C186695B7}"/>
    <cellStyle name="Comma 9 2 18 2" xfId="28241" xr:uid="{B3DABB09-83EF-4AE6-9EA0-AB0213FD2EF6}"/>
    <cellStyle name="Comma 9 2 19" xfId="13075" xr:uid="{F18A28D6-B088-436B-BB8E-6DC23A6B4EBE}"/>
    <cellStyle name="Comma 9 2 19 2" xfId="28279" xr:uid="{8C9F252B-9DB9-414B-BEEA-EE3553708C4B}"/>
    <cellStyle name="Comma 9 2 2" xfId="614" xr:uid="{FC037BDA-40D9-493F-A31A-7D34BA233027}"/>
    <cellStyle name="Comma 9 2 2 2" xfId="18970" xr:uid="{9525E3D5-FF99-4503-B9EF-3D27778B3FF6}"/>
    <cellStyle name="Comma 9 2 2 2 2" xfId="28537" xr:uid="{E8BEFB93-6476-4C53-9064-79B9F8EA6F27}"/>
    <cellStyle name="Comma 9 2 2 3" xfId="23024" xr:uid="{7AA2BB3E-AB0A-4F61-BD5E-1C818DA1B4ED}"/>
    <cellStyle name="Comma 9 2 2 3 2" xfId="28753" xr:uid="{74E437DB-961A-4CF5-9320-1F6533BCB11F}"/>
    <cellStyle name="Comma 9 2 2 4" xfId="18115" xr:uid="{89B51BE4-56E0-481F-B0C5-BFBEC6225633}"/>
    <cellStyle name="Comma 9 2 2 4 2" xfId="28511" xr:uid="{6E162CD0-7F8E-4513-AD2B-4866D75EDE60}"/>
    <cellStyle name="Comma 9 2 2 5" xfId="27409" xr:uid="{D1CCA876-1708-45FC-BF0D-3D789F9E6F17}"/>
    <cellStyle name="Comma 9 2 2 5 2" xfId="29355" xr:uid="{8DCA3A39-D699-4991-A53D-DF6B8F2B3ED7}"/>
    <cellStyle name="Comma 9 2 2 6" xfId="27679" xr:uid="{8917A795-ECF1-4823-95B2-174925D59757}"/>
    <cellStyle name="Comma 9 2 2 7" xfId="2674" xr:uid="{73BFFDD2-8C87-4ABA-AE89-5B8F4061EC3D}"/>
    <cellStyle name="Comma 9 2 20" xfId="13687" xr:uid="{388F1C04-61D4-449E-BB44-37361FEAD838}"/>
    <cellStyle name="Comma 9 2 20 2" xfId="28315" xr:uid="{3ADA0BB5-BC85-49DB-816E-AD4656BB6CAB}"/>
    <cellStyle name="Comma 9 2 21" xfId="14299" xr:uid="{E5BFE839-F467-4BC5-8A9B-BE90CF13D70E}"/>
    <cellStyle name="Comma 9 2 21 2" xfId="28352" xr:uid="{DADB169B-A701-4F67-8755-242496ECC7F0}"/>
    <cellStyle name="Comma 9 2 22" xfId="14911" xr:uid="{B19C6508-7CC7-4DD0-B643-2EA29D86C97F}"/>
    <cellStyle name="Comma 9 2 22 2" xfId="28390" xr:uid="{BABAE6FE-5A83-4A5D-89AD-F16809AF92F1}"/>
    <cellStyle name="Comma 9 2 23" xfId="15523" xr:uid="{0EEB8091-3AF4-4BE7-BE10-616663F4B768}"/>
    <cellStyle name="Comma 9 2 23 2" xfId="28428" xr:uid="{B1CC04CD-2DBA-4B9B-93F5-9FDC5D218F9D}"/>
    <cellStyle name="Comma 9 2 24" xfId="16135" xr:uid="{B9CC7282-40A9-480A-A884-2AB2063DF08B}"/>
    <cellStyle name="Comma 9 2 24 2" xfId="28464" xr:uid="{F7FD1151-8669-457F-8BCC-42370BB3E4C4}"/>
    <cellStyle name="Comma 9 2 25" xfId="26695" xr:uid="{228A75D7-763E-4649-998E-F9BCF603C318}"/>
    <cellStyle name="Comma 9 2 25 2" xfId="28956" xr:uid="{54F1DA03-952A-4E71-BDCD-722DCE87A975}"/>
    <cellStyle name="Comma 9 2 26" xfId="27245" xr:uid="{EC38C56D-E58B-400B-88B4-E64D2FA702F7}"/>
    <cellStyle name="Comma 9 2 26 2" xfId="29080" xr:uid="{B7019990-A618-4527-8F56-3A57D704AC34}"/>
    <cellStyle name="Comma 9 2 27" xfId="27663" xr:uid="{6B4CE706-C4CF-462B-ACA5-15C80EAD4B6E}"/>
    <cellStyle name="Comma 9 2 28" xfId="2294" xr:uid="{3266EAD6-B325-4D02-AF46-3396E0002A7D}"/>
    <cellStyle name="Comma 9 2 29" xfId="932" xr:uid="{520704E6-216D-4087-B0E0-8BEAC3B58CEC}"/>
    <cellStyle name="Comma 9 2 3" xfId="3284" xr:uid="{E7C0351C-CEFF-4393-A92D-22D951BFFE94}"/>
    <cellStyle name="Comma 9 2 3 2" xfId="23635" xr:uid="{9C2FAF7B-D528-43B8-8E5F-CE92E4DAADB2}"/>
    <cellStyle name="Comma 9 2 3 2 2" xfId="28786" xr:uid="{7FFAB104-6158-4DF9-A8C5-116A13DA1109}"/>
    <cellStyle name="Comma 9 2 3 3" xfId="19582" xr:uid="{75212E31-4C6D-433C-A04C-0C961BC174F1}"/>
    <cellStyle name="Comma 9 2 3 3 2" xfId="28570" xr:uid="{887020D4-862C-4423-B757-0E9380498334}"/>
    <cellStyle name="Comma 9 2 3 4" xfId="27713" xr:uid="{3E4D0881-79D5-40BD-A8B4-6229E3A7B9FC}"/>
    <cellStyle name="Comma 9 2 4" xfId="3895" xr:uid="{44AB3AC6-28A5-488E-8D66-73B234B7702A}"/>
    <cellStyle name="Comma 9 2 4 2" xfId="24247" xr:uid="{E9098FAA-1484-466A-B00E-38F502C9F783}"/>
    <cellStyle name="Comma 9 2 4 2 2" xfId="28819" xr:uid="{C4BE8587-0AB0-4426-8FBB-6B1D3142CBD8}"/>
    <cellStyle name="Comma 9 2 4 3" xfId="20194" xr:uid="{7F01BBCA-8EAC-4877-BC50-3251BC9AF940}"/>
    <cellStyle name="Comma 9 2 4 3 2" xfId="28604" xr:uid="{11FF50DA-2F02-4C8C-8A42-BB406DE8A4F8}"/>
    <cellStyle name="Comma 9 2 4 4" xfId="27748" xr:uid="{E280AB6A-DA0C-4D51-958C-9D16CDD00181}"/>
    <cellStyle name="Comma 9 2 5" xfId="4507" xr:uid="{F41A2EE6-6BAA-4961-A363-EAADB0797A48}"/>
    <cellStyle name="Comma 9 2 5 2" xfId="24859" xr:uid="{3476741C-205A-49DB-A61B-945695DB4520}"/>
    <cellStyle name="Comma 9 2 5 2 2" xfId="28853" xr:uid="{8FFD9633-8723-4452-87BF-D13247FAF61A}"/>
    <cellStyle name="Comma 9 2 5 3" xfId="20806" xr:uid="{D3F0097E-6379-437E-BFC4-3592D01A8CE8}"/>
    <cellStyle name="Comma 9 2 5 3 2" xfId="28640" xr:uid="{2F2FAB41-38D2-4C96-83A4-7AB0ED22CC6A}"/>
    <cellStyle name="Comma 9 2 5 4" xfId="27783" xr:uid="{9DF99732-5CE8-4177-82A5-A1B5141596C9}"/>
    <cellStyle name="Comma 9 2 6" xfId="5119" xr:uid="{7C24E047-82AB-4EF2-A7C6-F42804B9B656}"/>
    <cellStyle name="Comma 9 2 6 2" xfId="25471" xr:uid="{6CE18E30-DC20-4207-8C8D-52BDE640B610}"/>
    <cellStyle name="Comma 9 2 6 2 2" xfId="28886" xr:uid="{BF3F52AA-18EC-43B2-870E-AF361112DD9C}"/>
    <cellStyle name="Comma 9 2 6 3" xfId="21418" xr:uid="{B2588CA3-12B5-4E16-8DB9-9E3868E77DC9}"/>
    <cellStyle name="Comma 9 2 6 3 2" xfId="28673" xr:uid="{02887E80-9CEF-4CF0-B8C4-AEEE06CDBE48}"/>
    <cellStyle name="Comma 9 2 6 4" xfId="27818" xr:uid="{5B776EA6-3053-4836-B15B-982E7AE6C4E7}"/>
    <cellStyle name="Comma 9 2 7" xfId="5731" xr:uid="{935A5FE3-18A4-4DD7-B81F-26CE7D5CBDFB}"/>
    <cellStyle name="Comma 9 2 7 2" xfId="26083" xr:uid="{0B97EDCC-80AA-4085-9111-D572F6469CB9}"/>
    <cellStyle name="Comma 9 2 7 2 2" xfId="28920" xr:uid="{EB0E3B45-1418-41D9-A30D-EA3086EABFE1}"/>
    <cellStyle name="Comma 9 2 7 3" xfId="22030" xr:uid="{1C15AF47-B2EF-4220-A7CB-902CA51A5DD6}"/>
    <cellStyle name="Comma 9 2 7 3 2" xfId="28706" xr:uid="{4801131E-AFA9-487C-A3F0-18BF15318AD4}"/>
    <cellStyle name="Comma 9 2 7 4" xfId="27851" xr:uid="{724430D9-DF52-47FE-B6FE-0428A8F59C8E}"/>
    <cellStyle name="Comma 9 2 8" xfId="6343" xr:uid="{3A61EDF5-12CB-4FC5-BA55-C23F40773501}"/>
    <cellStyle name="Comma 9 2 8 2" xfId="18589" xr:uid="{B659058E-C975-4710-942A-5451BC8DEA10}"/>
    <cellStyle name="Comma 9 2 8 2 2" xfId="28525" xr:uid="{29AAE8E8-5CC7-4AC4-AB30-382231E803D6}"/>
    <cellStyle name="Comma 9 2 8 3" xfId="27884" xr:uid="{E4F0EBDD-E969-495A-941D-FE59D6026BDC}"/>
    <cellStyle name="Comma 9 2 9" xfId="6955" xr:uid="{D99150D6-3C23-4F0D-8D84-6A3A321C9293}"/>
    <cellStyle name="Comma 9 2 9 2" xfId="22642" xr:uid="{4279609C-2CCC-446E-A43E-A4B2A548CE7E}"/>
    <cellStyle name="Comma 9 2 9 2 2" xfId="28741" xr:uid="{FB3D316D-8C2E-4D75-85D1-B9035469F38C}"/>
    <cellStyle name="Comma 9 2 9 3" xfId="27919" xr:uid="{9DAD4828-D142-47D8-B0BD-78230613E8D3}"/>
    <cellStyle name="Comma 9 20" xfId="6764" xr:uid="{2942B39E-D1ED-4820-AC5E-951586E56509}"/>
    <cellStyle name="Comma 9 20 2" xfId="22451" xr:uid="{9D9DD22C-6088-484B-816F-098594F5E42E}"/>
    <cellStyle name="Comma 9 20 2 2" xfId="28734" xr:uid="{589F70FD-6E27-4862-BA8B-2016F27B9576}"/>
    <cellStyle name="Comma 9 20 3" xfId="27911" xr:uid="{5446D57F-2E06-4276-8DC4-249E67589EC3}"/>
    <cellStyle name="Comma 9 21" xfId="7376" xr:uid="{8B79BC31-88EB-4A41-996E-B8640FDA48B5}"/>
    <cellStyle name="Comma 9 21 2" xfId="27945" xr:uid="{C8B202CA-E1FE-47F8-B1B3-B54350CD55E6}"/>
    <cellStyle name="Comma 9 22" xfId="7988" xr:uid="{FC6127A8-F7DB-450C-B808-3B648251CC7E}"/>
    <cellStyle name="Comma 9 22 2" xfId="27981" xr:uid="{B78393CE-F371-4BE3-BB49-424C5846C388}"/>
    <cellStyle name="Comma 9 23" xfId="8600" xr:uid="{695AC403-DDA5-4FAB-BAA8-CA00CFA49E28}"/>
    <cellStyle name="Comma 9 23 2" xfId="28017" xr:uid="{CF7E2D30-9EBD-4C3A-804F-5413060F1D5C}"/>
    <cellStyle name="Comma 9 24" xfId="9212" xr:uid="{851AFB44-18EB-43FF-9AE3-3C85521B8901}"/>
    <cellStyle name="Comma 9 24 2" xfId="28051" xr:uid="{48DE2D7C-DAC7-4C7E-A2A3-CA7E48814CB9}"/>
    <cellStyle name="Comma 9 25" xfId="9824" xr:uid="{7CD20B94-5375-4B9D-96F0-1BED90EB907E}"/>
    <cellStyle name="Comma 9 25 2" xfId="28087" xr:uid="{A64B2330-DB66-46BF-A209-7437F8848DB8}"/>
    <cellStyle name="Comma 9 26" xfId="10436" xr:uid="{D113F22C-F3F1-4EEB-9223-CF38B7193D15}"/>
    <cellStyle name="Comma 9 26 2" xfId="28121" xr:uid="{2F36215D-E5EA-4B31-84E6-61146FB91846}"/>
    <cellStyle name="Comma 9 27" xfId="11048" xr:uid="{13161178-755C-4B58-A68B-E7DEF9B74E08}"/>
    <cellStyle name="Comma 9 27 2" xfId="28161" xr:uid="{351949C7-63C0-4797-8104-680D3E8D6360}"/>
    <cellStyle name="Comma 9 28" xfId="11660" xr:uid="{DA4A8162-38BE-4FEB-8898-4A5C02B70294}"/>
    <cellStyle name="Comma 9 28 2" xfId="28197" xr:uid="{FBA576BC-0B44-4406-87D7-4294B335B1E2}"/>
    <cellStyle name="Comma 9 29" xfId="12272" xr:uid="{05C06842-B290-44B7-B85D-2E432127CE11}"/>
    <cellStyle name="Comma 9 29 2" xfId="28234" xr:uid="{7A9F0D31-5E92-440B-977A-6F054C11FA3E}"/>
    <cellStyle name="Comma 9 3" xfId="492" xr:uid="{28F7CA7D-155C-4421-BF14-B2D05C293BC3}"/>
    <cellStyle name="Comma 9 3 10" xfId="8202" xr:uid="{B5D77745-1EDB-41AF-B8E3-10C6F539A719}"/>
    <cellStyle name="Comma 9 3 10 2" xfId="27991" xr:uid="{D68FB410-DB0A-4DD0-B2C3-85704D088377}"/>
    <cellStyle name="Comma 9 3 11" xfId="8814" xr:uid="{D060A8E3-1BCA-45ED-AE9C-602948AD774C}"/>
    <cellStyle name="Comma 9 3 11 2" xfId="28026" xr:uid="{5DFE306F-1A96-4FA6-8497-98BF4444BA3A}"/>
    <cellStyle name="Comma 9 3 12" xfId="9426" xr:uid="{C21CF0B1-FA8B-4CC4-A579-354195A16FA5}"/>
    <cellStyle name="Comma 9 3 12 2" xfId="28060" xr:uid="{ED942621-4052-4006-BC9A-909F530822AA}"/>
    <cellStyle name="Comma 9 3 13" xfId="10038" xr:uid="{CFCA4A11-4413-40AC-BB3F-355D7289D759}"/>
    <cellStyle name="Comma 9 3 13 2" xfId="28096" xr:uid="{BE6697AA-D765-4A9B-88A0-9419A1AE7FFB}"/>
    <cellStyle name="Comma 9 3 14" xfId="10650" xr:uid="{2599B07E-9566-4EE7-B2B3-AA7951639ADC}"/>
    <cellStyle name="Comma 9 3 14 2" xfId="28132" xr:uid="{726B5604-99D0-40F6-A1CF-DF830EAF262D}"/>
    <cellStyle name="Comma 9 3 15" xfId="11262" xr:uid="{9217D35B-AAE7-4FD0-94F9-1F9C24681AB7}"/>
    <cellStyle name="Comma 9 3 15 2" xfId="28168" xr:uid="{A955488E-9308-421D-992C-A56C72A92D39}"/>
    <cellStyle name="Comma 9 3 16" xfId="11874" xr:uid="{05EC9CC7-2A37-42A0-943E-43BC2D7A77CA}"/>
    <cellStyle name="Comma 9 3 16 2" xfId="28206" xr:uid="{409D3D62-FA38-4463-BEC7-AD2F49005D98}"/>
    <cellStyle name="Comma 9 3 17" xfId="12486" xr:uid="{454D7565-F8AD-4892-BD57-D712B60BAB95}"/>
    <cellStyle name="Comma 9 3 17 2" xfId="28243" xr:uid="{F6B25EC8-3693-420D-93B8-D80A97CAB63A}"/>
    <cellStyle name="Comma 9 3 18" xfId="13098" xr:uid="{70782B73-1170-4F50-ADC1-FFA2DDE2AD01}"/>
    <cellStyle name="Comma 9 3 18 2" xfId="28281" xr:uid="{DAE7F5B0-95DC-4895-A84E-90C114917967}"/>
    <cellStyle name="Comma 9 3 19" xfId="13710" xr:uid="{3A8CDD32-14C9-4EB9-A696-E9A74455315D}"/>
    <cellStyle name="Comma 9 3 19 2" xfId="28317" xr:uid="{CBF85D33-0848-48EA-A0D5-A942444AFD50}"/>
    <cellStyle name="Comma 9 3 2" xfId="613" xr:uid="{E958E65D-3F81-40CB-A41A-DDF751C0D332}"/>
    <cellStyle name="Comma 9 3 2 2" xfId="19605" xr:uid="{CB7D7DC4-C2C4-4887-80D2-628093920DEA}"/>
    <cellStyle name="Comma 9 3 2 2 2" xfId="28572" xr:uid="{D44EFC40-1767-4D75-95AE-522AE6C9B366}"/>
    <cellStyle name="Comma 9 3 2 3" xfId="23658" xr:uid="{4D0A1377-9079-4EE2-B013-8D45266ACEA1}"/>
    <cellStyle name="Comma 9 3 2 3 2" xfId="28788" xr:uid="{E1E1F0EF-700F-40E1-B3FD-17E691FA44F2}"/>
    <cellStyle name="Comma 9 3 2 4" xfId="18135" xr:uid="{DAB26CF3-3A95-487A-B084-011B88BE994C}"/>
    <cellStyle name="Comma 9 3 2 4 2" xfId="28513" xr:uid="{D986A7ED-53BF-4FD9-9B8D-10310FF88BB4}"/>
    <cellStyle name="Comma 9 3 2 5" xfId="27715" xr:uid="{DC52E125-028E-41A1-AB7B-F9BAE9A262C4}"/>
    <cellStyle name="Comma 9 3 2 6" xfId="3307" xr:uid="{99F23DDE-4EC6-4CCE-8983-CFD388380DCC}"/>
    <cellStyle name="Comma 9 3 20" xfId="14322" xr:uid="{5C4BE862-A54A-4878-8153-B8B23E3FDF66}"/>
    <cellStyle name="Comma 9 3 20 2" xfId="28354" xr:uid="{A5037258-91B1-43B0-BFE7-BF88758E5F36}"/>
    <cellStyle name="Comma 9 3 21" xfId="14934" xr:uid="{126C1367-76CB-44DF-8928-0F08C90A3502}"/>
    <cellStyle name="Comma 9 3 21 2" xfId="28392" xr:uid="{798EDAF6-443B-4BAC-9964-7B54B6A2CF0F}"/>
    <cellStyle name="Comma 9 3 22" xfId="15546" xr:uid="{0DBF26D8-CA49-4C86-AA6D-E5B913253EA1}"/>
    <cellStyle name="Comma 9 3 22 2" xfId="28430" xr:uid="{49027097-844E-464B-A96E-29DA18502A49}"/>
    <cellStyle name="Comma 9 3 23" xfId="16158" xr:uid="{98D06DB0-DE10-4F30-8CE5-63456338E7FA}"/>
    <cellStyle name="Comma 9 3 23 2" xfId="28466" xr:uid="{BCC18FB3-66F7-45FF-A14A-295FFB852A86}"/>
    <cellStyle name="Comma 9 3 24" xfId="26718" xr:uid="{EA282340-131A-4272-8884-3B99DD762C18}"/>
    <cellStyle name="Comma 9 3 24 2" xfId="28958" xr:uid="{217D1A74-3A2D-4A06-A91C-8640E87ECF30}"/>
    <cellStyle name="Comma 9 3 25" xfId="27246" xr:uid="{460FD7C3-280F-4E6F-B65B-79CB277075FC}"/>
    <cellStyle name="Comma 9 3 25 2" xfId="29277" xr:uid="{D40E0D57-6E71-40ED-892F-76B4750BD9F2}"/>
    <cellStyle name="Comma 9 3 26" xfId="27681" xr:uid="{C51330C7-8207-48E8-BFD8-D205A3B25864}"/>
    <cellStyle name="Comma 9 3 27" xfId="2697" xr:uid="{F4505080-9477-49F3-AE99-75C70F672A1A}"/>
    <cellStyle name="Comma 9 3 28" xfId="894" xr:uid="{15501357-C93A-46FF-983E-96FBC0186BCF}"/>
    <cellStyle name="Comma 9 3 3" xfId="3918" xr:uid="{E6213102-F5E2-4DD5-937F-B5C058CDE540}"/>
    <cellStyle name="Comma 9 3 3 2" xfId="24270" xr:uid="{AFEA9C22-2A2D-4DB9-94BB-8FBCD377EDEB}"/>
    <cellStyle name="Comma 9 3 3 2 2" xfId="28821" xr:uid="{1A662CFE-58A5-4E78-B969-8FDA176C96A1}"/>
    <cellStyle name="Comma 9 3 3 3" xfId="20217" xr:uid="{E8E4AAF4-77A9-4E59-AADB-F131211776C4}"/>
    <cellStyle name="Comma 9 3 3 3 2" xfId="28606" xr:uid="{F9CDC800-D88F-48C0-94A8-AAF2DC18AFD6}"/>
    <cellStyle name="Comma 9 3 3 4" xfId="27750" xr:uid="{75BB101E-5F57-4946-866C-9FCCED4B3B7F}"/>
    <cellStyle name="Comma 9 3 4" xfId="4530" xr:uid="{0EBBC79E-E0C3-4B9E-B07D-7A9DB9DD18E7}"/>
    <cellStyle name="Comma 9 3 4 2" xfId="24882" xr:uid="{92CD2275-AD57-4653-9062-D5679AB83B34}"/>
    <cellStyle name="Comma 9 3 4 2 2" xfId="28855" xr:uid="{4C702098-5914-4775-9A1F-2A4CEDCF09A4}"/>
    <cellStyle name="Comma 9 3 4 3" xfId="20829" xr:uid="{CE04AF21-D2E9-47F5-9B47-46563C041C01}"/>
    <cellStyle name="Comma 9 3 4 3 2" xfId="28642" xr:uid="{D452F614-A5FD-42FF-9014-83B39FDFBA32}"/>
    <cellStyle name="Comma 9 3 4 4" xfId="27785" xr:uid="{15C99019-518A-44AD-9DC6-B11C4CBA1907}"/>
    <cellStyle name="Comma 9 3 5" xfId="5142" xr:uid="{F558E6C7-6AEB-430A-A8EE-E658D7E7DE07}"/>
    <cellStyle name="Comma 9 3 5 2" xfId="25494" xr:uid="{D9B6B364-DEE4-4FA1-AEE9-6A5812CD2670}"/>
    <cellStyle name="Comma 9 3 5 2 2" xfId="28888" xr:uid="{3C1272E7-2641-43D9-ABF0-CAEB93345399}"/>
    <cellStyle name="Comma 9 3 5 3" xfId="21441" xr:uid="{8003A125-F167-4246-A604-FF6119FB7353}"/>
    <cellStyle name="Comma 9 3 5 3 2" xfId="28675" xr:uid="{0A233633-A300-40B3-B797-FDFF60446611}"/>
    <cellStyle name="Comma 9 3 5 4" xfId="27820" xr:uid="{ECBE42C1-2AA2-433F-B226-678C2FA70BCB}"/>
    <cellStyle name="Comma 9 3 6" xfId="5754" xr:uid="{279EF27A-5426-4627-8BD9-4106741BAEF0}"/>
    <cellStyle name="Comma 9 3 6 2" xfId="26106" xr:uid="{1BCCFA32-FFCF-4E93-9D48-C4EBE972EB7D}"/>
    <cellStyle name="Comma 9 3 6 2 2" xfId="28922" xr:uid="{B0B35069-0543-47D5-AB12-667F4F34C846}"/>
    <cellStyle name="Comma 9 3 6 3" xfId="22053" xr:uid="{112FDDFF-06E4-4830-9522-5B3880362DE0}"/>
    <cellStyle name="Comma 9 3 6 3 2" xfId="28708" xr:uid="{C1F19563-7D8E-480D-8910-D7064515969F}"/>
    <cellStyle name="Comma 9 3 6 4" xfId="27853" xr:uid="{88E83169-8AC0-49FA-9010-0DE7E8348622}"/>
    <cellStyle name="Comma 9 3 7" xfId="6366" xr:uid="{E73E26C5-F095-441F-A3E7-88D0929E3714}"/>
    <cellStyle name="Comma 9 3 7 2" xfId="18993" xr:uid="{D6380E6F-0104-4E53-8224-D0495FFAB370}"/>
    <cellStyle name="Comma 9 3 7 2 2" xfId="28539" xr:uid="{0239AF3A-F353-4C0E-A0E6-666B75C1882C}"/>
    <cellStyle name="Comma 9 3 7 3" xfId="27886" xr:uid="{3BCD5085-34A0-42AA-962F-A69576278212}"/>
    <cellStyle name="Comma 9 3 8" xfId="6978" xr:uid="{DD7A40D8-3D9E-4883-8E4C-802AC4623A88}"/>
    <cellStyle name="Comma 9 3 8 2" xfId="23047" xr:uid="{C2340B68-E282-4856-ACEB-8B18C91B5A24}"/>
    <cellStyle name="Comma 9 3 8 2 2" xfId="28755" xr:uid="{6DE911B2-BBDA-424D-8944-030596D9C472}"/>
    <cellStyle name="Comma 9 3 8 3" xfId="27921" xr:uid="{1944CF72-15D1-4648-99F1-B29B83463890}"/>
    <cellStyle name="Comma 9 3 9" xfId="7590" xr:uid="{14AD4588-B484-4884-B490-84B8D10E5152}"/>
    <cellStyle name="Comma 9 3 9 2" xfId="27955" xr:uid="{6601C8F9-3319-40CB-AC97-4452E1597F24}"/>
    <cellStyle name="Comma 9 30" xfId="12884" xr:uid="{27190665-BF15-4E9A-B129-D3069446F95C}"/>
    <cellStyle name="Comma 9 30 2" xfId="28271" xr:uid="{163E2AC7-2B52-4BF1-8930-91B26F742C21}"/>
    <cellStyle name="Comma 9 31" xfId="13496" xr:uid="{CF75FBF6-004E-4708-A739-85433135803F}"/>
    <cellStyle name="Comma 9 31 2" xfId="28309" xr:uid="{1E0272D9-2C1D-499B-9AAD-E2D2BF0FF9FA}"/>
    <cellStyle name="Comma 9 32" xfId="14108" xr:uid="{B21D98E0-688E-48EA-A067-D072D8FD5001}"/>
    <cellStyle name="Comma 9 32 2" xfId="28344" xr:uid="{A249895F-08B9-47B3-9EDC-CC9E1C947F7D}"/>
    <cellStyle name="Comma 9 33" xfId="14720" xr:uid="{1F55BCA3-5BA8-4F06-87C8-432D18BEBAE9}"/>
    <cellStyle name="Comma 9 33 2" xfId="28382" xr:uid="{D1E8ACF3-92AB-43B5-BBB9-2585C9D88D81}"/>
    <cellStyle name="Comma 9 34" xfId="15332" xr:uid="{C38EDC0C-5F93-422A-85A5-428D1BFE9437}"/>
    <cellStyle name="Comma 9 34 2" xfId="28421" xr:uid="{8FB0BE3E-45F6-4BBF-A861-6AC211947BC5}"/>
    <cellStyle name="Comma 9 35" xfId="15944" xr:uid="{96EA7B7B-36A4-447C-A113-C676C1775A33}"/>
    <cellStyle name="Comma 9 35 2" xfId="28458" xr:uid="{414E97AE-C503-436C-8105-1FD87D17FC5E}"/>
    <cellStyle name="Comma 9 36" xfId="26504" xr:uid="{9602CD4F-371E-4891-A1E9-83038538FEF4}"/>
    <cellStyle name="Comma 9 36 2" xfId="28950" xr:uid="{39D0D7D5-982D-44B6-A1B3-8465DB2BCF4A}"/>
    <cellStyle name="Comma 9 37" xfId="2103" xr:uid="{669CCAC1-AEF6-4028-969A-EA955B2935BF}"/>
    <cellStyle name="Comma 9 37 2" xfId="27656" xr:uid="{0FA2F511-411D-48AA-8305-789AED55B9AF}"/>
    <cellStyle name="Comma 9 38" xfId="1804" xr:uid="{08D06EE6-4648-46FE-ABD5-DBDED44B0E7C}"/>
    <cellStyle name="Comma 9 38 2" xfId="29033" xr:uid="{D305EBDF-E79B-48D4-BD68-B3C9974A204C}"/>
    <cellStyle name="Comma 9 39" xfId="27059" xr:uid="{D9967ECC-51A3-4D6E-956C-2E571E6A5085}"/>
    <cellStyle name="Comma 9 4" xfId="177" xr:uid="{24EABED1-E6D6-4747-96DB-B37798B771C9}"/>
    <cellStyle name="Comma 9 4 10" xfId="8225" xr:uid="{C358FB1E-D53D-4850-ADFD-4AD066A03859}"/>
    <cellStyle name="Comma 9 4 10 2" xfId="27993" xr:uid="{F23D53D9-D4C4-4074-80A6-B3FD87A6C4D8}"/>
    <cellStyle name="Comma 9 4 11" xfId="8837" xr:uid="{9C3FFC60-B771-4870-9CF2-06D5181D00A9}"/>
    <cellStyle name="Comma 9 4 11 2" xfId="28028" xr:uid="{C77CD9F1-A623-4241-A7DF-95A9AA0D0628}"/>
    <cellStyle name="Comma 9 4 12" xfId="9449" xr:uid="{45E22A4D-40D6-46B3-9D2D-4B0DBA2745EC}"/>
    <cellStyle name="Comma 9 4 12 2" xfId="28062" xr:uid="{F1E0A012-BFC0-46E9-8C04-78A45CF3589B}"/>
    <cellStyle name="Comma 9 4 13" xfId="10061" xr:uid="{CE721144-3D37-4D63-999C-994277DD4899}"/>
    <cellStyle name="Comma 9 4 13 2" xfId="28098" xr:uid="{C5CA3B6C-B65C-48E8-BF31-E6F77F773B93}"/>
    <cellStyle name="Comma 9 4 14" xfId="10673" xr:uid="{7E054F79-BE22-46C8-AA7E-1D166BE79C6F}"/>
    <cellStyle name="Comma 9 4 14 2" xfId="28135" xr:uid="{07006A3A-9300-4F64-9FDE-D30CE58362CB}"/>
    <cellStyle name="Comma 9 4 15" xfId="11285" xr:uid="{54BB267B-C0E5-4085-AEFE-DF651CF0B012}"/>
    <cellStyle name="Comma 9 4 15 2" xfId="28171" xr:uid="{FFE4A749-7E9B-4E71-8159-A47E18FBF56C}"/>
    <cellStyle name="Comma 9 4 16" xfId="11897" xr:uid="{4BC620D8-FF59-4688-BFAB-5A188892F4DA}"/>
    <cellStyle name="Comma 9 4 16 2" xfId="28208" xr:uid="{3A2E6588-37AE-48DE-B1EF-BD89553C832B}"/>
    <cellStyle name="Comma 9 4 17" xfId="12509" xr:uid="{D175D98B-1F1A-4CDC-BA90-C50D0D8BCE34}"/>
    <cellStyle name="Comma 9 4 17 2" xfId="28246" xr:uid="{7C8D962A-EFAA-42F4-81BA-0933783D163E}"/>
    <cellStyle name="Comma 9 4 18" xfId="13121" xr:uid="{8DA855B2-51A8-4B85-B868-A6138170B895}"/>
    <cellStyle name="Comma 9 4 18 2" xfId="28284" xr:uid="{989EE657-14A0-4E26-9F84-D85CB4EBE713}"/>
    <cellStyle name="Comma 9 4 19" xfId="13733" xr:uid="{AB66A40D-AE07-43BF-81BF-D81420DA8EAD}"/>
    <cellStyle name="Comma 9 4 19 2" xfId="28320" xr:uid="{B6A49BD5-5CB8-4F31-AAAF-F7042FB606C2}"/>
    <cellStyle name="Comma 9 4 2" xfId="3330" xr:uid="{C9D44328-8699-4067-BABE-CA804F54BFD5}"/>
    <cellStyle name="Comma 9 4 2 2" xfId="23681" xr:uid="{7AC3699A-80C5-4990-82FD-B312828AFB3A}"/>
    <cellStyle name="Comma 9 4 2 2 2" xfId="28791" xr:uid="{64BFE6F8-B4C5-4C68-8FA7-679C87A27CD7}"/>
    <cellStyle name="Comma 9 4 2 3" xfId="19628" xr:uid="{05A2E569-993F-471C-AEB7-FD64F5708968}"/>
    <cellStyle name="Comma 9 4 2 3 2" xfId="28574" xr:uid="{C06164A9-F41A-4B1E-A912-542E3285C50E}"/>
    <cellStyle name="Comma 9 4 2 4" xfId="27717" xr:uid="{FC11A8FF-B57E-487D-AB9F-C5813560C942}"/>
    <cellStyle name="Comma 9 4 20" xfId="14345" xr:uid="{0F59135B-05B3-4CE4-8EF7-78805432EEED}"/>
    <cellStyle name="Comma 9 4 20 2" xfId="28356" xr:uid="{420F5BDB-DC8C-4E44-BB08-0A0F6A03CCF1}"/>
    <cellStyle name="Comma 9 4 21" xfId="14957" xr:uid="{8523058D-7D1F-4236-9F21-3FEC72BF876D}"/>
    <cellStyle name="Comma 9 4 21 2" xfId="28395" xr:uid="{280C08EC-3598-4D1C-9654-B9FD364F7912}"/>
    <cellStyle name="Comma 9 4 22" xfId="15569" xr:uid="{B2DF8E2F-3650-4F7D-B8BF-4E4CD8ED7E78}"/>
    <cellStyle name="Comma 9 4 22 2" xfId="28432" xr:uid="{49CEE339-6CB1-4BF4-AD70-26A310FCD8AF}"/>
    <cellStyle name="Comma 9 4 23" xfId="16181" xr:uid="{BF05199B-1C72-4D96-9987-540B79236042}"/>
    <cellStyle name="Comma 9 4 23 2" xfId="28469" xr:uid="{DD2D1150-FDCF-46CB-84D7-B771E5ABEF90}"/>
    <cellStyle name="Comma 9 4 24" xfId="26741" xr:uid="{384A0D59-FC9A-47A4-A888-8F0CD05C9A17}"/>
    <cellStyle name="Comma 9 4 24 2" xfId="28961" xr:uid="{A93968F2-BD1C-4B45-BEE4-E4E330B56327}"/>
    <cellStyle name="Comma 9 4 25" xfId="27683" xr:uid="{961D1CF6-840B-435E-848C-B10ADF52315A}"/>
    <cellStyle name="Comma 9 4 26" xfId="2719" xr:uid="{1E8852CA-EFD0-4995-8095-0D7076405684}"/>
    <cellStyle name="Comma 9 4 3" xfId="3941" xr:uid="{ECF8B701-AC50-449B-99C8-6A8F6D668F01}"/>
    <cellStyle name="Comma 9 4 3 2" xfId="24293" xr:uid="{5E4869F5-BDA6-4EFD-AF17-1758D8CB81BD}"/>
    <cellStyle name="Comma 9 4 3 2 2" xfId="28823" xr:uid="{AF36BCF3-68D4-4781-929A-D5FE3A472D0B}"/>
    <cellStyle name="Comma 9 4 3 3" xfId="20240" xr:uid="{FAE466F5-93ED-49B0-BE45-FE244DD8B6A2}"/>
    <cellStyle name="Comma 9 4 3 3 2" xfId="28608" xr:uid="{9CD3A36E-0E20-4840-9191-211FFEAE119F}"/>
    <cellStyle name="Comma 9 4 3 4" xfId="27752" xr:uid="{6EBFB34E-8A24-4C6D-8CCC-A4CE005CA916}"/>
    <cellStyle name="Comma 9 4 4" xfId="4553" xr:uid="{1459C8AB-AE85-4E76-A8FB-E742E53974AE}"/>
    <cellStyle name="Comma 9 4 4 2" xfId="24905" xr:uid="{E789C630-BBBA-4E2E-B616-D27E78E849BE}"/>
    <cellStyle name="Comma 9 4 4 2 2" xfId="28858" xr:uid="{7EB92733-0CDB-4FE9-AAA2-A0DFC4F99207}"/>
    <cellStyle name="Comma 9 4 4 3" xfId="20852" xr:uid="{AEF74DCF-B81A-46AE-BDC6-86FD0A0F70EA}"/>
    <cellStyle name="Comma 9 4 4 3 2" xfId="28645" xr:uid="{02A7B2E5-CA85-4B7A-9C46-426E8820E566}"/>
    <cellStyle name="Comma 9 4 4 4" xfId="27787" xr:uid="{59F2456E-DE5B-4215-82E5-8B845C77142F}"/>
    <cellStyle name="Comma 9 4 5" xfId="5165" xr:uid="{B7F2A796-4053-4AD7-9FBE-A0C03C5AF086}"/>
    <cellStyle name="Comma 9 4 5 2" xfId="25517" xr:uid="{25703656-3A31-40F8-ABE0-9AA859CC4B29}"/>
    <cellStyle name="Comma 9 4 5 2 2" xfId="28890" xr:uid="{D3DB506C-2D0D-4E6D-B742-A4008E2F689D}"/>
    <cellStyle name="Comma 9 4 5 3" xfId="21464" xr:uid="{24988FE4-B318-4B68-BB24-6E61674000F9}"/>
    <cellStyle name="Comma 9 4 5 3 2" xfId="28677" xr:uid="{A7DF0B01-1759-4A68-AA96-13E9630AE3CB}"/>
    <cellStyle name="Comma 9 4 5 4" xfId="27822" xr:uid="{D019965D-4B4A-442F-B296-F860F1BA0844}"/>
    <cellStyle name="Comma 9 4 6" xfId="5777" xr:uid="{D4E648CF-AEA9-4D5D-8657-7962F73EB018}"/>
    <cellStyle name="Comma 9 4 6 2" xfId="26129" xr:uid="{2F10B61E-3912-41AD-AA47-EFDF0553D65C}"/>
    <cellStyle name="Comma 9 4 6 2 2" xfId="28925" xr:uid="{7EC3385C-423B-4ABD-AF0A-524300E063BC}"/>
    <cellStyle name="Comma 9 4 6 3" xfId="22076" xr:uid="{BBE2D81C-29C8-4C26-9DCE-D56B0A608FD2}"/>
    <cellStyle name="Comma 9 4 6 3 2" xfId="28711" xr:uid="{75D2BC14-269D-4C0F-ACF2-A049130AF3CB}"/>
    <cellStyle name="Comma 9 4 6 4" xfId="27855" xr:uid="{4C459136-9D5E-42CE-967F-B48808A01323}"/>
    <cellStyle name="Comma 9 4 7" xfId="6389" xr:uid="{5E8CC5A4-5B96-4920-AA42-51059AC176BD}"/>
    <cellStyle name="Comma 9 4 7 2" xfId="19016" xr:uid="{AFB5B79B-CC28-451B-9527-CDC96028E174}"/>
    <cellStyle name="Comma 9 4 7 2 2" xfId="28542" xr:uid="{E6038B5B-A2CC-4DBB-9CA9-7AF1EA7E1917}"/>
    <cellStyle name="Comma 9 4 7 3" xfId="27889" xr:uid="{686903A6-F776-4EEC-A88C-BB7916A55368}"/>
    <cellStyle name="Comma 9 4 8" xfId="7001" xr:uid="{0307FCF1-A20F-43C0-8095-08809B33FBE6}"/>
    <cellStyle name="Comma 9 4 8 2" xfId="23070" xr:uid="{E1C5FA42-8339-4DC3-BC1D-E9C5541C50D4}"/>
    <cellStyle name="Comma 9 4 8 2 2" xfId="28758" xr:uid="{2924D2FF-10CB-4C6B-934F-75107D5DADC5}"/>
    <cellStyle name="Comma 9 4 8 3" xfId="27923" xr:uid="{5166FFA9-3FEB-4DD6-818C-1830F6E6B258}"/>
    <cellStyle name="Comma 9 4 9" xfId="7613" xr:uid="{B649E915-5748-4F46-B88B-45C7B03E6D02}"/>
    <cellStyle name="Comma 9 4 9 2" xfId="27958" xr:uid="{5DC69639-4791-4690-B3B8-BAD226F50C63}"/>
    <cellStyle name="Comma 9 40" xfId="1727" xr:uid="{CFE48CBE-956D-46C7-A39B-0EAA67321DBE}"/>
    <cellStyle name="Comma 9 41" xfId="711" xr:uid="{28F10330-C7D7-46C8-996B-010D6B834C05}"/>
    <cellStyle name="Comma 9 5" xfId="1163" xr:uid="{9F41A053-EC8C-407C-A92A-480800DCEE15}"/>
    <cellStyle name="Comma 9 5 10" xfId="8248" xr:uid="{E57F2BDD-9B96-42AB-A21F-52F90B6D5CE7}"/>
    <cellStyle name="Comma 9 5 10 2" xfId="27996" xr:uid="{B0BF17C0-0FB9-4170-B64A-1C993A05DD45}"/>
    <cellStyle name="Comma 9 5 11" xfId="8860" xr:uid="{A324D2CF-B6EF-40C6-A542-301FF719C22B}"/>
    <cellStyle name="Comma 9 5 11 2" xfId="28031" xr:uid="{EFF0D73C-26D0-48DE-818C-714951E54C46}"/>
    <cellStyle name="Comma 9 5 12" xfId="9472" xr:uid="{5B1BEF04-3A49-4673-9059-8490A7EA371D}"/>
    <cellStyle name="Comma 9 5 12 2" xfId="28066" xr:uid="{B82E02D8-C193-4E6F-AAFA-5DAE8FFCE711}"/>
    <cellStyle name="Comma 9 5 13" xfId="10084" xr:uid="{73940AD5-5271-4C4F-9434-7B1E9CB347F0}"/>
    <cellStyle name="Comma 9 5 13 2" xfId="28101" xr:uid="{C6E1CB9E-09D5-41CE-AD89-D773DBCF98A6}"/>
    <cellStyle name="Comma 9 5 14" xfId="10696" xr:uid="{611D1E3A-E16C-4A72-A8C5-BFF19EBB6D58}"/>
    <cellStyle name="Comma 9 5 14 2" xfId="28138" xr:uid="{D2D95C36-5F73-41C5-A04E-1DEB4056179A}"/>
    <cellStyle name="Comma 9 5 15" xfId="11308" xr:uid="{DF5642B5-7EC2-4827-85C1-D83D2B382F88}"/>
    <cellStyle name="Comma 9 5 15 2" xfId="28174" xr:uid="{DDFFE00F-6755-4A84-8EBD-F5FDC2B86C44}"/>
    <cellStyle name="Comma 9 5 16" xfId="11920" xr:uid="{1CB9FADE-65D2-4DB3-9CBD-B8B5C17255FB}"/>
    <cellStyle name="Comma 9 5 16 2" xfId="28211" xr:uid="{954C6D65-5AF6-41A2-BFAF-8276D4A410D8}"/>
    <cellStyle name="Comma 9 5 17" xfId="12532" xr:uid="{E714B31D-1E9C-4DF3-A292-8C91C6794C5D}"/>
    <cellStyle name="Comma 9 5 17 2" xfId="28249" xr:uid="{9E291AC0-5A93-47B9-9E16-CF7CD5FBE344}"/>
    <cellStyle name="Comma 9 5 18" xfId="13144" xr:uid="{0F12F1A0-FB9C-462A-8894-0DD9DA676BE6}"/>
    <cellStyle name="Comma 9 5 18 2" xfId="28287" xr:uid="{A0AE0856-791B-406B-B8F7-7540ABFD1F1C}"/>
    <cellStyle name="Comma 9 5 19" xfId="13756" xr:uid="{C5E4FE7D-7F16-4866-B2BC-D355A11941FB}"/>
    <cellStyle name="Comma 9 5 19 2" xfId="28322" xr:uid="{DCB62ADD-6343-4B32-AD8C-2E80AE300736}"/>
    <cellStyle name="Comma 9 5 2" xfId="3353" xr:uid="{5C69DA82-E263-4B87-98C5-BBD3A4511D72}"/>
    <cellStyle name="Comma 9 5 2 2" xfId="23704" xr:uid="{0A65EC0F-D596-41E0-B56D-3DF29CE38397}"/>
    <cellStyle name="Comma 9 5 2 2 2" xfId="28793" xr:uid="{6DB4B032-E4F0-4042-B265-C2C0CFDCEF8B}"/>
    <cellStyle name="Comma 9 5 2 3" xfId="19651" xr:uid="{815F9FB5-300D-43B3-BA9C-91E5982B0339}"/>
    <cellStyle name="Comma 9 5 2 3 2" xfId="28576" xr:uid="{1A473607-F9A4-4F8D-8C52-5BFD260B623D}"/>
    <cellStyle name="Comma 9 5 2 4" xfId="27720" xr:uid="{3EE703EC-8D1B-48E2-A4A6-4CBA5F7508B4}"/>
    <cellStyle name="Comma 9 5 20" xfId="14368" xr:uid="{4691F293-F5AB-423B-BCB0-F186C071C86B}"/>
    <cellStyle name="Comma 9 5 20 2" xfId="28358" xr:uid="{7D60533C-B1F8-4964-83D3-B9B8DA26FBC3}"/>
    <cellStyle name="Comma 9 5 21" xfId="14980" xr:uid="{A614F290-DCBC-4487-AD5E-2C2FE5501A8F}"/>
    <cellStyle name="Comma 9 5 21 2" xfId="28398" xr:uid="{9DE95328-400A-440F-87D8-F7FB11A41E76}"/>
    <cellStyle name="Comma 9 5 22" xfId="15592" xr:uid="{04DD1650-4CDE-413D-9B08-E628833F5A44}"/>
    <cellStyle name="Comma 9 5 22 2" xfId="28436" xr:uid="{D8FC4D8F-2E7F-4F55-9204-D85B12E5FCF8}"/>
    <cellStyle name="Comma 9 5 23" xfId="16204" xr:uid="{A154D112-13C1-4C84-8057-89159808F277}"/>
    <cellStyle name="Comma 9 5 23 2" xfId="28472" xr:uid="{21043610-26AE-410D-8FC8-065C09D77F6F}"/>
    <cellStyle name="Comma 9 5 24" xfId="26764" xr:uid="{4B98D1E5-07B9-4B6A-986E-E34CF5F33DEE}"/>
    <cellStyle name="Comma 9 5 24 2" xfId="28964" xr:uid="{18B42634-3F16-4BBA-A484-608A51A7C080}"/>
    <cellStyle name="Comma 9 5 25" xfId="27686" xr:uid="{AA8BB841-E427-4B8F-BF4F-8C30C7955813}"/>
    <cellStyle name="Comma 9 5 26" xfId="2742" xr:uid="{9F1D1914-6D10-4ECD-BC80-C29D06EC157B}"/>
    <cellStyle name="Comma 9 5 3" xfId="3964" xr:uid="{70AE1F77-36BE-4F95-90E2-68496C0F8C3B}"/>
    <cellStyle name="Comma 9 5 3 2" xfId="24316" xr:uid="{C8C124A1-D1C6-4607-A248-0B259E8A8728}"/>
    <cellStyle name="Comma 9 5 3 2 2" xfId="28827" xr:uid="{028108DE-B61E-44F7-9FF0-D78A0EAEC9CF}"/>
    <cellStyle name="Comma 9 5 3 3" xfId="20263" xr:uid="{CEBCA537-9C4C-4397-99E7-4F1A153A4560}"/>
    <cellStyle name="Comma 9 5 3 3 2" xfId="28612" xr:uid="{D66F891C-26F4-47CD-89C0-0C87AEA47196}"/>
    <cellStyle name="Comma 9 5 3 4" xfId="27755" xr:uid="{71ED2F4E-96B5-48EB-B534-3EC5B82F9623}"/>
    <cellStyle name="Comma 9 5 4" xfId="4576" xr:uid="{FF405AF6-3AA3-4C91-938D-1D9B34B1FADB}"/>
    <cellStyle name="Comma 9 5 4 2" xfId="24928" xr:uid="{A7F96F10-4679-42CB-B90F-7677A586E668}"/>
    <cellStyle name="Comma 9 5 4 2 2" xfId="28860" xr:uid="{FC5310B1-996B-4226-8743-F943EFB12C90}"/>
    <cellStyle name="Comma 9 5 4 3" xfId="20875" xr:uid="{9A54E62E-6D09-423D-BED7-21B6920756E0}"/>
    <cellStyle name="Comma 9 5 4 3 2" xfId="28647" xr:uid="{91A68549-4964-4160-9945-9B2966A50FBF}"/>
    <cellStyle name="Comma 9 5 4 4" xfId="27790" xr:uid="{347B22D4-10B8-456B-AB9A-A08A2437280F}"/>
    <cellStyle name="Comma 9 5 5" xfId="5188" xr:uid="{3D83CA2B-47B8-44E1-A84D-31A24697EEB4}"/>
    <cellStyle name="Comma 9 5 5 2" xfId="25540" xr:uid="{839C7FA6-AB31-4331-AC45-5D2E16F98526}"/>
    <cellStyle name="Comma 9 5 5 2 2" xfId="28892" xr:uid="{35020A47-F327-440B-A86C-F1B1110D3705}"/>
    <cellStyle name="Comma 9 5 5 3" xfId="21487" xr:uid="{CF154128-02C7-4163-ABC0-7A33D487F193}"/>
    <cellStyle name="Comma 9 5 5 3 2" xfId="28679" xr:uid="{322C9781-E8BB-410B-A828-5BE274E8EE54}"/>
    <cellStyle name="Comma 9 5 5 4" xfId="27824" xr:uid="{F58E85B5-95F6-4A8E-8A21-549CBC57B1F8}"/>
    <cellStyle name="Comma 9 5 6" xfId="5800" xr:uid="{FE316DB1-67A6-4EE9-9069-D71DD4C00FFC}"/>
    <cellStyle name="Comma 9 5 6 2" xfId="26152" xr:uid="{B55E3591-7D96-4018-8592-5DD1E4C4C39D}"/>
    <cellStyle name="Comma 9 5 6 2 2" xfId="28927" xr:uid="{0AACC130-E81C-4651-9D93-1C5CDA3E6AAF}"/>
    <cellStyle name="Comma 9 5 6 3" xfId="22099" xr:uid="{3409ACAB-AC9C-4CBE-B3B2-8DCD67D67379}"/>
    <cellStyle name="Comma 9 5 6 3 2" xfId="28713" xr:uid="{A259294A-A73B-4164-853A-EF40D85EB212}"/>
    <cellStyle name="Comma 9 5 6 4" xfId="27857" xr:uid="{D0CB3F86-12E0-4D30-B8D8-76325AB108D2}"/>
    <cellStyle name="Comma 9 5 7" xfId="6412" xr:uid="{6A8D8F7A-F148-4A9E-BC88-DB916DD2CBBE}"/>
    <cellStyle name="Comma 9 5 7 2" xfId="19039" xr:uid="{67E62A82-EE9A-4AEB-9696-93864ED45D34}"/>
    <cellStyle name="Comma 9 5 7 2 2" xfId="28544" xr:uid="{31CC0C24-3813-4CA2-91F5-357D9BB93438}"/>
    <cellStyle name="Comma 9 5 7 3" xfId="27891" xr:uid="{D61F2C08-ADCF-4680-AB16-0B8D37711619}"/>
    <cellStyle name="Comma 9 5 8" xfId="7024" xr:uid="{56E20B04-F481-479A-A3E2-AE6A94C9F8BB}"/>
    <cellStyle name="Comma 9 5 8 2" xfId="23093" xr:uid="{752A9D0E-8444-4248-928B-502515C47531}"/>
    <cellStyle name="Comma 9 5 8 2 2" xfId="28760" xr:uid="{710AF853-23D7-4EBC-8C2D-CABF783D4065}"/>
    <cellStyle name="Comma 9 5 8 3" xfId="27925" xr:uid="{56234587-593E-4C89-9A3E-3F381815E3E6}"/>
    <cellStyle name="Comma 9 5 9" xfId="7636" xr:uid="{2D4B7D30-3EE6-44A7-8102-196D480A079E}"/>
    <cellStyle name="Comma 9 5 9 2" xfId="27960" xr:uid="{B469E166-BCFF-4307-A28C-9F5E48EF76B5}"/>
    <cellStyle name="Comma 9 6" xfId="2765" xr:uid="{01516BF5-C598-47E9-8DC7-12D06266B0A7}"/>
    <cellStyle name="Comma 9 6 10" xfId="8271" xr:uid="{4A628E92-305C-4287-82FC-7E5BE1E2ABFC}"/>
    <cellStyle name="Comma 9 6 10 2" xfId="27999" xr:uid="{AB8D3E37-693E-41B4-A136-D8AF87C3DA8F}"/>
    <cellStyle name="Comma 9 6 11" xfId="8883" xr:uid="{B496F55D-1E21-46D7-BDC6-AD3CD687C581}"/>
    <cellStyle name="Comma 9 6 11 2" xfId="28033" xr:uid="{F10B33E9-DDBC-46E0-9A38-8AACF2E085AD}"/>
    <cellStyle name="Comma 9 6 12" xfId="9495" xr:uid="{A83802C5-5695-4CA6-986E-8045D967DFA9}"/>
    <cellStyle name="Comma 9 6 12 2" xfId="28068" xr:uid="{54825822-6252-45DE-A672-A33EA8A2648D}"/>
    <cellStyle name="Comma 9 6 13" xfId="10107" xr:uid="{5DC98B63-D064-4FA0-9554-FA2187C537B3}"/>
    <cellStyle name="Comma 9 6 13 2" xfId="28103" xr:uid="{93C982CB-9192-496B-9DE4-61C46E31385F}"/>
    <cellStyle name="Comma 9 6 14" xfId="10719" xr:uid="{C4CDE2FC-BE17-4075-B4FF-67A7CDFFB78B}"/>
    <cellStyle name="Comma 9 6 14 2" xfId="28141" xr:uid="{B9CC9F73-6362-4A86-82E5-62B91B14FB3A}"/>
    <cellStyle name="Comma 9 6 15" xfId="11331" xr:uid="{F5D3DA0D-47FD-4A46-870F-361C0B6154C0}"/>
    <cellStyle name="Comma 9 6 15 2" xfId="28177" xr:uid="{6B5AAF75-09F5-4A50-9A59-516D41864844}"/>
    <cellStyle name="Comma 9 6 16" xfId="11943" xr:uid="{2E3B93A0-CF3E-43D4-AF11-82B7B3DF54C2}"/>
    <cellStyle name="Comma 9 6 16 2" xfId="28214" xr:uid="{2CC75E02-6605-41E6-85EE-FEBEAF7F7C82}"/>
    <cellStyle name="Comma 9 6 17" xfId="12555" xr:uid="{9645B268-FB3D-4906-9D86-0081D0A548E0}"/>
    <cellStyle name="Comma 9 6 17 2" xfId="28252" xr:uid="{5230EFCC-F9D0-41E7-9C64-BE92629EAF07}"/>
    <cellStyle name="Comma 9 6 18" xfId="13167" xr:uid="{66E3293F-5B6A-4053-8D8A-59B3102D6662}"/>
    <cellStyle name="Comma 9 6 18 2" xfId="28290" xr:uid="{1813A857-0BE3-4A4D-AE81-130F7392CA64}"/>
    <cellStyle name="Comma 9 6 19" xfId="13779" xr:uid="{1E3CFFB5-A0F1-44A5-A0C3-50B114CC577F}"/>
    <cellStyle name="Comma 9 6 19 2" xfId="28325" xr:uid="{EB23E335-2C41-4154-865B-73BF7982B605}"/>
    <cellStyle name="Comma 9 6 2" xfId="3376" xr:uid="{1CD59FC6-AE01-4FF1-BDBD-BBB58B876505}"/>
    <cellStyle name="Comma 9 6 2 2" xfId="23727" xr:uid="{4662FAB4-374A-4B6F-8802-C1CF5016A131}"/>
    <cellStyle name="Comma 9 6 2 2 2" xfId="28796" xr:uid="{679B1D42-B2E8-4F82-8598-2B013C2B37A5}"/>
    <cellStyle name="Comma 9 6 2 3" xfId="19674" xr:uid="{A70D7B76-C0A7-4B38-96A5-CCFBDC056B0F}"/>
    <cellStyle name="Comma 9 6 2 3 2" xfId="28579" xr:uid="{20C41998-5099-43F6-8D16-7EA4F152E9C2}"/>
    <cellStyle name="Comma 9 6 2 4" xfId="27723" xr:uid="{8DED96FC-8734-4D55-BA0D-E1ED26966BA8}"/>
    <cellStyle name="Comma 9 6 20" xfId="14391" xr:uid="{27B01360-5069-4A0B-BEA0-116E119267CC}"/>
    <cellStyle name="Comma 9 6 20 2" xfId="28361" xr:uid="{C5564537-7D31-43EE-8D62-EFF17C638529}"/>
    <cellStyle name="Comma 9 6 21" xfId="15003" xr:uid="{5C14A766-BB97-4A8B-B557-A9BB3BA9039D}"/>
    <cellStyle name="Comma 9 6 21 2" xfId="28401" xr:uid="{F26D6B38-4A04-4C88-A8FA-38A426C3ACD8}"/>
    <cellStyle name="Comma 9 6 22" xfId="15615" xr:uid="{6A729362-A35D-40DF-8001-7170741804FB}"/>
    <cellStyle name="Comma 9 6 22 2" xfId="28439" xr:uid="{02C7FCC0-D51E-4A3B-AECB-E7D0478D4CBF}"/>
    <cellStyle name="Comma 9 6 23" xfId="16227" xr:uid="{CC57AEAE-9259-451D-8E17-CB700D67558A}"/>
    <cellStyle name="Comma 9 6 23 2" xfId="28475" xr:uid="{F6F2BA51-6C56-40F9-B960-E9BBE6CDE6AF}"/>
    <cellStyle name="Comma 9 6 24" xfId="26787" xr:uid="{623E11C2-3E51-45C9-8B56-F650DEE01B8C}"/>
    <cellStyle name="Comma 9 6 24 2" xfId="28967" xr:uid="{B96E8734-40C4-431E-ADE1-DD4111CD1AA4}"/>
    <cellStyle name="Comma 9 6 25" xfId="27688" xr:uid="{48DFE7A4-91FB-42A5-8647-00E8FDD3A13F}"/>
    <cellStyle name="Comma 9 6 3" xfId="3987" xr:uid="{C082F38A-6924-476D-99CD-90F364387732}"/>
    <cellStyle name="Comma 9 6 3 2" xfId="24339" xr:uid="{0667ADF8-E313-41B4-B6EB-43BEF5A733A5}"/>
    <cellStyle name="Comma 9 6 3 2 2" xfId="28830" xr:uid="{539B2673-8FAE-4AAF-A258-849603B5EF74}"/>
    <cellStyle name="Comma 9 6 3 3" xfId="20286" xr:uid="{2B4230F1-A876-4F8B-A8F2-610A47BCE5B3}"/>
    <cellStyle name="Comma 9 6 3 3 2" xfId="28615" xr:uid="{62EF3A55-3BB6-4E61-AAC2-5B1303D64279}"/>
    <cellStyle name="Comma 9 6 3 4" xfId="27758" xr:uid="{39A859A3-7541-4536-890B-0C3EB68D149F}"/>
    <cellStyle name="Comma 9 6 4" xfId="4599" xr:uid="{EFEA77F5-B0FF-471D-B4A4-C1EF6E84364C}"/>
    <cellStyle name="Comma 9 6 4 2" xfId="24951" xr:uid="{6C3D38B8-CF4B-44E7-8C46-0470B94EE9CC}"/>
    <cellStyle name="Comma 9 6 4 2 2" xfId="28863" xr:uid="{DD62FE32-5EC2-44B5-96E8-7900EE228908}"/>
    <cellStyle name="Comma 9 6 4 3" xfId="20898" xr:uid="{D090EC51-49E0-4CCD-B74A-266BC736DD13}"/>
    <cellStyle name="Comma 9 6 4 3 2" xfId="28650" xr:uid="{382CC077-F3E7-42B6-A07A-7A0C0834C46D}"/>
    <cellStyle name="Comma 9 6 4 4" xfId="27793" xr:uid="{CDD77D40-231A-4806-8D88-78B078BD5D73}"/>
    <cellStyle name="Comma 9 6 5" xfId="5211" xr:uid="{F39F2DC4-6762-4061-9946-3A0938213BDD}"/>
    <cellStyle name="Comma 9 6 5 2" xfId="25563" xr:uid="{605349AC-A98F-440B-9D87-55579BB7EE9E}"/>
    <cellStyle name="Comma 9 6 5 2 2" xfId="28894" xr:uid="{067504CB-CBD2-4F14-8DF8-979DED4992E9}"/>
    <cellStyle name="Comma 9 6 5 3" xfId="21510" xr:uid="{406C6DDB-C0D6-4226-9271-1757909B0F6F}"/>
    <cellStyle name="Comma 9 6 5 3 2" xfId="28681" xr:uid="{0A347ACF-B057-4146-9CAD-CE896FA8036C}"/>
    <cellStyle name="Comma 9 6 5 4" xfId="27826" xr:uid="{480FF0D6-A052-44A9-B027-62E61BD31D33}"/>
    <cellStyle name="Comma 9 6 6" xfId="5823" xr:uid="{D5094240-B6D9-41AF-9A6D-35D429A2DC82}"/>
    <cellStyle name="Comma 9 6 6 2" xfId="26175" xr:uid="{01FE001A-8069-4FB4-AE56-8D2E745858B5}"/>
    <cellStyle name="Comma 9 6 6 2 2" xfId="28929" xr:uid="{4F02CD13-CD93-4F35-9DF3-337FDC299493}"/>
    <cellStyle name="Comma 9 6 6 3" xfId="22122" xr:uid="{13D2F35F-8E90-467E-A81A-6B316B9AFBE2}"/>
    <cellStyle name="Comma 9 6 6 3 2" xfId="28715" xr:uid="{3DE972BF-C86B-4D60-86F0-A1F18994538E}"/>
    <cellStyle name="Comma 9 6 6 4" xfId="27859" xr:uid="{039FDA8E-4D06-4F36-8E65-661B61D379FA}"/>
    <cellStyle name="Comma 9 6 7" xfId="6435" xr:uid="{8C96A73D-F632-4085-8BB7-775404BF55B1}"/>
    <cellStyle name="Comma 9 6 7 2" xfId="19062" xr:uid="{5097D972-23BB-45FC-8FC9-120EA778384A}"/>
    <cellStyle name="Comma 9 6 7 2 2" xfId="28546" xr:uid="{539792D6-0267-4E77-8AC3-59BF53CF5307}"/>
    <cellStyle name="Comma 9 6 7 3" xfId="27893" xr:uid="{5568A273-46FE-42AC-9740-6883CA5BC50E}"/>
    <cellStyle name="Comma 9 6 8" xfId="7047" xr:uid="{FF5EABBA-9FC5-4B15-9C97-4694C147EB20}"/>
    <cellStyle name="Comma 9 6 8 2" xfId="23116" xr:uid="{0E975ED3-EB0F-4D82-9374-2CA907B84E9D}"/>
    <cellStyle name="Comma 9 6 8 2 2" xfId="28762" xr:uid="{AECF2E01-CB1C-4465-9808-70E2A79ACE3B}"/>
    <cellStyle name="Comma 9 6 8 3" xfId="27927" xr:uid="{EA320384-43EA-440C-A1D6-1A96E3531274}"/>
    <cellStyle name="Comma 9 6 9" xfId="7659" xr:uid="{1CEDD24A-AF69-4845-8248-4572DD0360C4}"/>
    <cellStyle name="Comma 9 6 9 2" xfId="27962" xr:uid="{F57F61F5-55A2-4D22-ACFC-85D830FCCBD3}"/>
    <cellStyle name="Comma 9 7" xfId="2788" xr:uid="{C6C30AFF-05E3-403F-8A2C-AC0EA6650D13}"/>
    <cellStyle name="Comma 9 7 10" xfId="8294" xr:uid="{D22C5694-F4E4-487C-A351-4F69EF6B66BF}"/>
    <cellStyle name="Comma 9 7 10 2" xfId="28002" xr:uid="{727054D1-5EF6-40BB-98BC-EFB62506B6EE}"/>
    <cellStyle name="Comma 9 7 11" xfId="8906" xr:uid="{7B243EA9-D42C-4D7D-A6C0-B3123BF24771}"/>
    <cellStyle name="Comma 9 7 11 2" xfId="28035" xr:uid="{D644E6BB-79E4-4B0C-B5AD-12A6165FD190}"/>
    <cellStyle name="Comma 9 7 12" xfId="9518" xr:uid="{8F8F6588-B5FF-4116-8F36-75033DAC0619}"/>
    <cellStyle name="Comma 9 7 12 2" xfId="28070" xr:uid="{16D2DE75-6100-4890-B3E9-00872D50A52C}"/>
    <cellStyle name="Comma 9 7 13" xfId="10130" xr:uid="{81C9CC11-A959-4AFC-84E4-84362CDEA1C8}"/>
    <cellStyle name="Comma 9 7 13 2" xfId="28105" xr:uid="{B34ADD0C-0D88-4E87-9311-C022838B6F06}"/>
    <cellStyle name="Comma 9 7 14" xfId="10742" xr:uid="{63E5F4E6-BB3F-4AFD-A750-5838A0706C06}"/>
    <cellStyle name="Comma 9 7 14 2" xfId="28143" xr:uid="{3DB5B666-DE2B-48CA-9BBB-C3201DC1A3B4}"/>
    <cellStyle name="Comma 9 7 15" xfId="11354" xr:uid="{D523A3D1-4533-49F9-920E-A427658292A1}"/>
    <cellStyle name="Comma 9 7 15 2" xfId="28179" xr:uid="{E0A35A5F-6DE7-4EE1-AD66-CEB682876329}"/>
    <cellStyle name="Comma 9 7 16" xfId="11966" xr:uid="{7C54D997-EDB3-4868-A981-04BEBAD64D35}"/>
    <cellStyle name="Comma 9 7 16 2" xfId="28216" xr:uid="{C396E9D1-EE92-4E56-8FE4-035AE6FF2129}"/>
    <cellStyle name="Comma 9 7 17" xfId="12578" xr:uid="{3AB20547-0DF6-4E37-B3A0-E788E14E5EB7}"/>
    <cellStyle name="Comma 9 7 17 2" xfId="28254" xr:uid="{825F2E82-DB7E-4900-A563-F42ABD3089CE}"/>
    <cellStyle name="Comma 9 7 18" xfId="13190" xr:uid="{385DD96A-3511-45FC-AB83-7D7383A87799}"/>
    <cellStyle name="Comma 9 7 18 2" xfId="28292" xr:uid="{8106A599-C2B2-4126-90CB-B4199ABDD62D}"/>
    <cellStyle name="Comma 9 7 19" xfId="13802" xr:uid="{CC7EF527-151B-4281-ACE3-3EF22D54D60F}"/>
    <cellStyle name="Comma 9 7 19 2" xfId="28327" xr:uid="{30C28491-0369-455E-97ED-FB235E893FD0}"/>
    <cellStyle name="Comma 9 7 2" xfId="3399" xr:uid="{9FE69C7F-0694-47E1-AECC-8F5AD364DE14}"/>
    <cellStyle name="Comma 9 7 2 2" xfId="23750" xr:uid="{B7FD79B1-0FBC-4C8E-8167-9D90F43AA31D}"/>
    <cellStyle name="Comma 9 7 2 2 2" xfId="28798" xr:uid="{406A0AE8-C597-427C-A915-92995E55B5B7}"/>
    <cellStyle name="Comma 9 7 2 3" xfId="19697" xr:uid="{24F35135-D38B-4E8E-8DCF-EC2DAFB7FD42}"/>
    <cellStyle name="Comma 9 7 2 3 2" xfId="28582" xr:uid="{2DA5B5C6-F38D-40B7-9D48-752B8ACCA128}"/>
    <cellStyle name="Comma 9 7 2 4" xfId="27726" xr:uid="{8707F59A-9CC9-4280-A3A5-6FC4CD794A56}"/>
    <cellStyle name="Comma 9 7 20" xfId="14414" xr:uid="{CF45CA7A-5AB2-484C-8CE5-5D48E7FDB91C}"/>
    <cellStyle name="Comma 9 7 20 2" xfId="28364" xr:uid="{FAEE4248-844A-4F03-8F42-DAEEECDDDBC5}"/>
    <cellStyle name="Comma 9 7 21" xfId="15026" xr:uid="{AA15E1A5-1B7C-4245-B85B-4997B82F9627}"/>
    <cellStyle name="Comma 9 7 21 2" xfId="28403" xr:uid="{24B24643-6500-4328-BC24-6A472DECF740}"/>
    <cellStyle name="Comma 9 7 22" xfId="15638" xr:uid="{AE14F15F-08E7-4663-A6FB-2F97A4D9FE86}"/>
    <cellStyle name="Comma 9 7 22 2" xfId="28441" xr:uid="{4C35E069-0BE6-411D-A9D8-232E45B16683}"/>
    <cellStyle name="Comma 9 7 23" xfId="16250" xr:uid="{3919B2FE-5E94-40B3-931E-452333CFEBD6}"/>
    <cellStyle name="Comma 9 7 23 2" xfId="28477" xr:uid="{5395D3BE-B273-4FEF-B010-3BD900D2B67E}"/>
    <cellStyle name="Comma 9 7 24" xfId="26810" xr:uid="{ADC6AC77-6839-4812-9A67-8CFB8A8BB02F}"/>
    <cellStyle name="Comma 9 7 24 2" xfId="28969" xr:uid="{7CA7F3D8-C9ED-4B5D-A43D-483054616BBC}"/>
    <cellStyle name="Comma 9 7 25" xfId="27690" xr:uid="{9073982D-0D13-478C-B37C-E736802C2B1B}"/>
    <cellStyle name="Comma 9 7 3" xfId="4010" xr:uid="{4033C51B-243B-4C2F-862C-D6E553894A64}"/>
    <cellStyle name="Comma 9 7 3 2" xfId="24362" xr:uid="{7E5CA298-E2EF-44F3-8105-99C7F8CE3A51}"/>
    <cellStyle name="Comma 9 7 3 2 2" xfId="28832" xr:uid="{EC94C40B-24EA-4EFA-8BB5-A4DD65B6CD0B}"/>
    <cellStyle name="Comma 9 7 3 3" xfId="20309" xr:uid="{DA8B8536-F93B-48A8-A272-9E17FE57A95A}"/>
    <cellStyle name="Comma 9 7 3 3 2" xfId="28617" xr:uid="{BE20CF0C-41ED-41FF-A446-CE054DCBDF66}"/>
    <cellStyle name="Comma 9 7 3 4" xfId="27760" xr:uid="{CBA5C33D-04D3-4D76-B628-DEDE0E0EB679}"/>
    <cellStyle name="Comma 9 7 4" xfId="4622" xr:uid="{83EC3129-8404-4CC0-A34E-CB476DBF515E}"/>
    <cellStyle name="Comma 9 7 4 2" xfId="24974" xr:uid="{F3CFB717-BB0B-486C-940B-08488D42246D}"/>
    <cellStyle name="Comma 9 7 4 2 2" xfId="28865" xr:uid="{92B64B21-E90C-4EE7-8CF3-C3F2EF055C7D}"/>
    <cellStyle name="Comma 9 7 4 3" xfId="20921" xr:uid="{E6F087EA-EDA0-417B-81B5-38A8D1AAEB70}"/>
    <cellStyle name="Comma 9 7 4 3 2" xfId="28652" xr:uid="{2AA1A65C-1E44-41A2-83A8-93CD13350708}"/>
    <cellStyle name="Comma 9 7 4 4" xfId="27795" xr:uid="{0C48F5F6-7BA3-4065-AB2C-9870A0E48462}"/>
    <cellStyle name="Comma 9 7 5" xfId="5234" xr:uid="{7827CDCD-BF98-4D72-A650-9DD20C8E1024}"/>
    <cellStyle name="Comma 9 7 5 2" xfId="25586" xr:uid="{8C484684-D166-43B6-961B-5D4B581BBB0E}"/>
    <cellStyle name="Comma 9 7 5 2 2" xfId="28896" xr:uid="{BE59F717-6F5B-4814-AB17-8F1F84A2EADB}"/>
    <cellStyle name="Comma 9 7 5 3" xfId="21533" xr:uid="{8A6377AA-CD15-48F4-939D-E45C78A297D9}"/>
    <cellStyle name="Comma 9 7 5 3 2" xfId="28683" xr:uid="{DC2A7DC9-559F-4E16-B4A3-AA0086BD31D7}"/>
    <cellStyle name="Comma 9 7 5 4" xfId="27828" xr:uid="{836400BC-78AA-4702-BCAF-925D70F3F65E}"/>
    <cellStyle name="Comma 9 7 6" xfId="5846" xr:uid="{C168222A-E335-4A86-A372-6F29A5550B52}"/>
    <cellStyle name="Comma 9 7 6 2" xfId="26198" xr:uid="{1CAD2A6F-8239-457F-B47A-0E52449C7B04}"/>
    <cellStyle name="Comma 9 7 6 2 2" xfId="28931" xr:uid="{991B80B2-D01A-4F14-A4AB-D53CA8FC02E1}"/>
    <cellStyle name="Comma 9 7 6 3" xfId="22145" xr:uid="{EB1A4C70-87C6-4BA1-AC9B-7F888FB8FCD4}"/>
    <cellStyle name="Comma 9 7 6 3 2" xfId="28717" xr:uid="{4EC8DC23-6323-4E9B-97A7-029F052ABF93}"/>
    <cellStyle name="Comma 9 7 6 4" xfId="27861" xr:uid="{A7A8119C-1B56-4A02-8AD3-2F4E30F0B9F3}"/>
    <cellStyle name="Comma 9 7 7" xfId="6458" xr:uid="{3B4380BF-57CA-4D95-AAC6-52B9D20A2331}"/>
    <cellStyle name="Comma 9 7 7 2" xfId="19085" xr:uid="{DB223FAF-B424-443A-B0EA-C13DEB5BDAAC}"/>
    <cellStyle name="Comma 9 7 7 2 2" xfId="28548" xr:uid="{9CE4F9DE-BADB-411C-A1C0-5026F6A3F711}"/>
    <cellStyle name="Comma 9 7 7 3" xfId="27895" xr:uid="{D497D21F-80AE-4079-AB9E-3EC9B776723C}"/>
    <cellStyle name="Comma 9 7 8" xfId="7070" xr:uid="{EE281915-A4A1-458C-BBE3-43ECD0FA35EF}"/>
    <cellStyle name="Comma 9 7 8 2" xfId="23139" xr:uid="{DA138508-2F82-4F32-AD99-51D01328CDD4}"/>
    <cellStyle name="Comma 9 7 8 2 2" xfId="28765" xr:uid="{1896A33E-1D30-4D66-A6AB-4C1FD679B658}"/>
    <cellStyle name="Comma 9 7 8 3" xfId="27929" xr:uid="{8E5D477E-B6C9-47E9-9D8E-691D31602C88}"/>
    <cellStyle name="Comma 9 7 9" xfId="7682" xr:uid="{215E4381-2DBD-4B04-919A-D7E2E94E9B56}"/>
    <cellStyle name="Comma 9 7 9 2" xfId="27965" xr:uid="{F075FEE1-948D-4ECC-9051-100DB54FD433}"/>
    <cellStyle name="Comma 9 8" xfId="2811" xr:uid="{D11041F2-08FD-4902-AD3C-55799FDFEB77}"/>
    <cellStyle name="Comma 9 8 10" xfId="8317" xr:uid="{D8B9EB67-1959-422F-85C0-9B70B3AB5F07}"/>
    <cellStyle name="Comma 9 8 10 2" xfId="28004" xr:uid="{C62C1CB3-E264-4C29-8D7D-B5D57525E926}"/>
    <cellStyle name="Comma 9 8 11" xfId="8929" xr:uid="{C9DB82F5-AA14-4450-A1DC-C0E14FA9B241}"/>
    <cellStyle name="Comma 9 8 11 2" xfId="28037" xr:uid="{F1C739C5-45F9-4A4B-98F7-A50A61D59CF6}"/>
    <cellStyle name="Comma 9 8 12" xfId="9541" xr:uid="{5350EDE2-9126-498B-B61C-8926F2DDE47C}"/>
    <cellStyle name="Comma 9 8 12 2" xfId="28072" xr:uid="{B0D5CB61-5BAF-450A-ADE1-03E7263F84BC}"/>
    <cellStyle name="Comma 9 8 13" xfId="10153" xr:uid="{0624C5EB-27EB-4F08-A19E-094875779A34}"/>
    <cellStyle name="Comma 9 8 13 2" xfId="28107" xr:uid="{56BAADAE-5F1E-432C-95C7-C0F5D324A088}"/>
    <cellStyle name="Comma 9 8 14" xfId="10765" xr:uid="{F1D9EBF2-3701-4224-A19A-958A007E50CF}"/>
    <cellStyle name="Comma 9 8 14 2" xfId="28145" xr:uid="{18E24B89-EE13-4DC2-978D-DE39E2A56702}"/>
    <cellStyle name="Comma 9 8 15" xfId="11377" xr:uid="{1E170700-9F8A-4C01-BF1B-653EF28A9E9F}"/>
    <cellStyle name="Comma 9 8 15 2" xfId="28181" xr:uid="{E3FB2A3B-D642-4F95-ACCD-058A42BB899D}"/>
    <cellStyle name="Comma 9 8 16" xfId="11989" xr:uid="{CC83D44C-98C0-4DAA-9169-0E6FF1FB42A0}"/>
    <cellStyle name="Comma 9 8 16 2" xfId="28218" xr:uid="{DC3E2830-4FB8-47A6-99C4-5C24242C9EA8}"/>
    <cellStyle name="Comma 9 8 17" xfId="12601" xr:uid="{27D1094D-8D2C-460D-8D79-B84A443147B2}"/>
    <cellStyle name="Comma 9 8 17 2" xfId="28256" xr:uid="{4CC887D9-7DB9-4A22-BAC1-2BCD6E7C31D1}"/>
    <cellStyle name="Comma 9 8 18" xfId="13213" xr:uid="{002304DE-5777-4089-920F-9B02032FE8C7}"/>
    <cellStyle name="Comma 9 8 18 2" xfId="28294" xr:uid="{AE8CD02C-4110-4DF4-B176-C6F2104D912F}"/>
    <cellStyle name="Comma 9 8 19" xfId="13825" xr:uid="{0FFF0C28-772C-41A1-8815-59623388FB7B}"/>
    <cellStyle name="Comma 9 8 19 2" xfId="28329" xr:uid="{9A1A6A50-5371-4DC2-9E80-141301C3B825}"/>
    <cellStyle name="Comma 9 8 2" xfId="3422" xr:uid="{9C4146C4-0BBC-4DBC-BFB3-A3D0155481A7}"/>
    <cellStyle name="Comma 9 8 2 2" xfId="23773" xr:uid="{C8EA9DDF-8E1E-4F33-872F-6422EE5ACBDE}"/>
    <cellStyle name="Comma 9 8 2 2 2" xfId="28800" xr:uid="{9B3628CE-CE3A-463E-B628-D11B962E6C86}"/>
    <cellStyle name="Comma 9 8 2 3" xfId="19720" xr:uid="{1B676464-807E-4322-88E2-06C43761E5BD}"/>
    <cellStyle name="Comma 9 8 2 3 2" xfId="28584" xr:uid="{D1ECEEA2-9DCA-4A42-A9A7-2B58F08E2B3F}"/>
    <cellStyle name="Comma 9 8 2 4" xfId="27728" xr:uid="{1BEF54A0-5FCB-4F2B-88E3-0B9BA53691D5}"/>
    <cellStyle name="Comma 9 8 20" xfId="14437" xr:uid="{CB649344-5F2B-4F20-BF37-34C1A5113868}"/>
    <cellStyle name="Comma 9 8 20 2" xfId="28367" xr:uid="{7B978340-EE13-42B2-B3FD-FEE950B650F6}"/>
    <cellStyle name="Comma 9 8 21" xfId="15049" xr:uid="{1605033A-1AE3-4F77-A474-DEE9F9C2B8A0}"/>
    <cellStyle name="Comma 9 8 21 2" xfId="28406" xr:uid="{0706DFE9-0713-4A2A-A19F-695F16C7BF0F}"/>
    <cellStyle name="Comma 9 8 22" xfId="15661" xr:uid="{A122F1D7-B4E3-4D8C-B224-8B618278FC5A}"/>
    <cellStyle name="Comma 9 8 22 2" xfId="28443" xr:uid="{7ACD1D93-06C3-4042-9623-8D7C4725F0E6}"/>
    <cellStyle name="Comma 9 8 23" xfId="16273" xr:uid="{1647176E-3B87-402F-8615-588796C26109}"/>
    <cellStyle name="Comma 9 8 23 2" xfId="28479" xr:uid="{7911E9BB-3AB0-4F1F-8DB7-424DDF5DDAFD}"/>
    <cellStyle name="Comma 9 8 24" xfId="26833" xr:uid="{9925914B-1069-44ED-A558-7DB730C0F161}"/>
    <cellStyle name="Comma 9 8 24 2" xfId="28971" xr:uid="{8449EA3F-AE9E-45BE-B544-FB2452CD8B9B}"/>
    <cellStyle name="Comma 9 8 25" xfId="27692" xr:uid="{6937F2D9-1978-41FE-8C79-B4900CB08F5D}"/>
    <cellStyle name="Comma 9 8 3" xfId="4033" xr:uid="{B9967496-0DD2-48B6-9591-FA59B49182F1}"/>
    <cellStyle name="Comma 9 8 3 2" xfId="24385" xr:uid="{E5CB2B79-1FCB-44FC-BF46-CEAF8C0063BD}"/>
    <cellStyle name="Comma 9 8 3 2 2" xfId="28834" xr:uid="{E8149BE7-160F-45E5-8AF4-1D900434D1D9}"/>
    <cellStyle name="Comma 9 8 3 3" xfId="20332" xr:uid="{11B0A503-CC91-4F39-83F4-BF4392A26164}"/>
    <cellStyle name="Comma 9 8 3 3 2" xfId="28619" xr:uid="{D9E09F72-6C17-4B46-ADBE-A0D2302BDAF2}"/>
    <cellStyle name="Comma 9 8 3 4" xfId="27762" xr:uid="{864F0AD2-FCFA-47CF-BD7B-9B7421800368}"/>
    <cellStyle name="Comma 9 8 4" xfId="4645" xr:uid="{47158A34-DD6A-4A8D-B75F-CA00824DA552}"/>
    <cellStyle name="Comma 9 8 4 2" xfId="24997" xr:uid="{B78609FD-9069-48D2-AE29-B2EF40A8C6F7}"/>
    <cellStyle name="Comma 9 8 4 2 2" xfId="28867" xr:uid="{642B99F3-18F8-4E63-898B-224924FDAC96}"/>
    <cellStyle name="Comma 9 8 4 3" xfId="20944" xr:uid="{F54EDC24-1B1E-4449-8391-7ACFFC4E8C17}"/>
    <cellStyle name="Comma 9 8 4 3 2" xfId="28654" xr:uid="{FE0CBBB0-CEEA-4BEC-80A6-BC37238990C5}"/>
    <cellStyle name="Comma 9 8 4 4" xfId="27797" xr:uid="{669B652F-26E3-497D-A563-2EA1A6D422E8}"/>
    <cellStyle name="Comma 9 8 5" xfId="5257" xr:uid="{5DBAAD4E-3257-4832-9C2B-D67246E10BB1}"/>
    <cellStyle name="Comma 9 8 5 2" xfId="25609" xr:uid="{E96ED61E-3130-4238-934C-C4F7E0270E3E}"/>
    <cellStyle name="Comma 9 8 5 2 2" xfId="28898" xr:uid="{576F8B9E-EB7F-478F-9E44-784C406EA44F}"/>
    <cellStyle name="Comma 9 8 5 3" xfId="21556" xr:uid="{9B6D8CD9-613E-4B63-B12B-4EFF94776B12}"/>
    <cellStyle name="Comma 9 8 5 3 2" xfId="28685" xr:uid="{D68796A8-6171-45EE-B552-92BCFC7C06B5}"/>
    <cellStyle name="Comma 9 8 5 4" xfId="27830" xr:uid="{503CB57A-A81B-4CD6-A63F-D2C318A86690}"/>
    <cellStyle name="Comma 9 8 6" xfId="5869" xr:uid="{020E3C80-4E9E-4FD2-A0E8-793065FACF79}"/>
    <cellStyle name="Comma 9 8 6 2" xfId="26221" xr:uid="{3E36E915-5F35-48B6-A60E-8F13D757AF84}"/>
    <cellStyle name="Comma 9 8 6 2 2" xfId="28933" xr:uid="{E5D512C5-85A0-4E73-826F-E8E695F3F521}"/>
    <cellStyle name="Comma 9 8 6 3" xfId="22168" xr:uid="{E7942D70-7F6E-4558-915F-77F3505AFF4F}"/>
    <cellStyle name="Comma 9 8 6 3 2" xfId="28719" xr:uid="{A2050893-C1D3-486A-BF6A-53DB4F984C6C}"/>
    <cellStyle name="Comma 9 8 6 4" xfId="27863" xr:uid="{0FB36422-B37D-447B-A970-5254BEEB60DB}"/>
    <cellStyle name="Comma 9 8 7" xfId="6481" xr:uid="{4FBEF4BE-E224-4932-B15D-52308349E93C}"/>
    <cellStyle name="Comma 9 8 7 2" xfId="19108" xr:uid="{4F69F21A-AA2E-44D6-A6F0-54D63BB65DB3}"/>
    <cellStyle name="Comma 9 8 7 2 2" xfId="28550" xr:uid="{9066B1C1-E77A-4D98-822B-B523E8AECAC2}"/>
    <cellStyle name="Comma 9 8 7 3" xfId="27897" xr:uid="{D7F985A2-0709-4804-8AFF-E86B4A4B4508}"/>
    <cellStyle name="Comma 9 8 8" xfId="7093" xr:uid="{F14D53BB-E247-4902-B995-9F7D0C5C7A18}"/>
    <cellStyle name="Comma 9 8 8 2" xfId="23162" xr:uid="{FA52585D-9F2E-46A0-9C33-DFBABC401170}"/>
    <cellStyle name="Comma 9 8 8 2 2" xfId="28767" xr:uid="{32AD1381-ED3A-479B-A657-7A680737C11B}"/>
    <cellStyle name="Comma 9 8 8 3" xfId="27931" xr:uid="{997B87FC-BA33-4D27-8F19-F48E4AFA3FF9}"/>
    <cellStyle name="Comma 9 8 9" xfId="7705" xr:uid="{C99D0B54-AAF4-49BF-A601-41A48513355E}"/>
    <cellStyle name="Comma 9 8 9 2" xfId="27967" xr:uid="{AA72A614-89A6-4AD5-B065-AFA0E75C7256}"/>
    <cellStyle name="Comma 9 9" xfId="2834" xr:uid="{40FB7898-22B8-416A-84A9-096D00262CC3}"/>
    <cellStyle name="Comma 9 9 10" xfId="8340" xr:uid="{17F08BFC-D726-4793-B338-F2C737817305}"/>
    <cellStyle name="Comma 9 9 10 2" xfId="28006" xr:uid="{3B2BF63D-D19A-4576-80BD-56FB85DC1EA1}"/>
    <cellStyle name="Comma 9 9 11" xfId="8952" xr:uid="{E710B3A4-0124-48D4-9346-0F9E119DA38C}"/>
    <cellStyle name="Comma 9 9 11 2" xfId="28039" xr:uid="{3A7CBD32-92E4-4837-836B-8907DC182815}"/>
    <cellStyle name="Comma 9 9 12" xfId="9564" xr:uid="{CFE6EEAC-3C19-494F-816F-E10E283C1314}"/>
    <cellStyle name="Comma 9 9 12 2" xfId="28074" xr:uid="{2F5A6236-4FA1-4729-B8BF-78A4C5FBD2B7}"/>
    <cellStyle name="Comma 9 9 13" xfId="10176" xr:uid="{3B57ACCA-F3A6-4703-8B61-7783114C7D06}"/>
    <cellStyle name="Comma 9 9 13 2" xfId="28109" xr:uid="{1E4A922E-2CC1-4714-ADE9-0E0803F7C377}"/>
    <cellStyle name="Comma 9 9 14" xfId="10788" xr:uid="{8517FB0A-C1E3-44AD-8733-526A29B63FEA}"/>
    <cellStyle name="Comma 9 9 14 2" xfId="28147" xr:uid="{279F7677-D8D2-4FEA-AA68-76B25E88B0F8}"/>
    <cellStyle name="Comma 9 9 15" xfId="11400" xr:uid="{265D57B9-BAFF-476B-9642-CC809EAD06DC}"/>
    <cellStyle name="Comma 9 9 15 2" xfId="28183" xr:uid="{90C60084-D1CD-4DDC-BB52-13689D078455}"/>
    <cellStyle name="Comma 9 9 16" xfId="12012" xr:uid="{6473AAB0-5B06-42E3-8CC4-5D531E875E5E}"/>
    <cellStyle name="Comma 9 9 16 2" xfId="28220" xr:uid="{105F6C23-C179-4454-AB66-7A296B5CFFD7}"/>
    <cellStyle name="Comma 9 9 17" xfId="12624" xr:uid="{E945A716-D762-4967-93D7-712B925D05C4}"/>
    <cellStyle name="Comma 9 9 17 2" xfId="28258" xr:uid="{D11D2298-EA43-4B38-9CDC-B255D093ACFE}"/>
    <cellStyle name="Comma 9 9 18" xfId="13236" xr:uid="{F34BC917-B65A-4EBB-8FA7-DB13C8175DB3}"/>
    <cellStyle name="Comma 9 9 18 2" xfId="28296" xr:uid="{D9AE81A2-B4BC-4B9F-A32B-4D96FFC7A150}"/>
    <cellStyle name="Comma 9 9 19" xfId="13848" xr:uid="{A55A17F5-D5E1-4007-9D5F-2B19CD6D193B}"/>
    <cellStyle name="Comma 9 9 19 2" xfId="28331" xr:uid="{5D1BFD85-FFC1-4014-A226-BFFBD6C896D8}"/>
    <cellStyle name="Comma 9 9 2" xfId="3445" xr:uid="{B4BB94C0-D751-4262-B7E7-D5A60F35086C}"/>
    <cellStyle name="Comma 9 9 2 2" xfId="23796" xr:uid="{AD18E423-9AE2-404E-BC9B-878F1F0205C2}"/>
    <cellStyle name="Comma 9 9 2 2 2" xfId="28802" xr:uid="{B8428E75-4D68-4638-BF5A-4E66B817DB68}"/>
    <cellStyle name="Comma 9 9 2 3" xfId="19743" xr:uid="{4CC42F12-5BB4-42ED-93D8-8B47720D205F}"/>
    <cellStyle name="Comma 9 9 2 3 2" xfId="28586" xr:uid="{383C5A1F-967C-4A2F-B04D-1D054F26ACA3}"/>
    <cellStyle name="Comma 9 9 2 4" xfId="27730" xr:uid="{E3E9D413-EE38-4BC2-9888-0071E4C3CB28}"/>
    <cellStyle name="Comma 9 9 20" xfId="14460" xr:uid="{3455D4C4-0969-49C9-AE21-9DB14916A6F5}"/>
    <cellStyle name="Comma 9 9 20 2" xfId="28369" xr:uid="{2C372E40-C822-40C4-A8ED-13318D40BF18}"/>
    <cellStyle name="Comma 9 9 21" xfId="15072" xr:uid="{0F32054B-C509-4F20-9716-F91BA9DB0681}"/>
    <cellStyle name="Comma 9 9 21 2" xfId="28408" xr:uid="{56310233-5C45-4623-AB94-10860347DD0E}"/>
    <cellStyle name="Comma 9 9 22" xfId="15684" xr:uid="{99B79C6E-B59E-4629-854A-BA64B8A8A237}"/>
    <cellStyle name="Comma 9 9 22 2" xfId="28445" xr:uid="{0819D913-6140-4158-919E-82DAF094E967}"/>
    <cellStyle name="Comma 9 9 23" xfId="16296" xr:uid="{BA4B0F75-2DDE-4313-A8B2-8CCB2272117C}"/>
    <cellStyle name="Comma 9 9 23 2" xfId="28481" xr:uid="{72E77F7A-3627-4379-B2F2-3AA330C33CDA}"/>
    <cellStyle name="Comma 9 9 24" xfId="26856" xr:uid="{B0B74728-0E21-47D2-B84D-07A19D3E2682}"/>
    <cellStyle name="Comma 9 9 24 2" xfId="28973" xr:uid="{2178A265-B1F5-4C30-91FD-3B3FD8B79106}"/>
    <cellStyle name="Comma 9 9 25" xfId="27694" xr:uid="{E5750369-490C-4CBB-ACBE-F0E417287076}"/>
    <cellStyle name="Comma 9 9 3" xfId="4056" xr:uid="{CA457DE3-9ABF-4367-98C9-1C394F692FA4}"/>
    <cellStyle name="Comma 9 9 3 2" xfId="24408" xr:uid="{2C5DD231-CAE0-4230-B119-A4F8D36FC956}"/>
    <cellStyle name="Comma 9 9 3 2 2" xfId="28836" xr:uid="{3DB61CBC-FCD2-49B7-9418-13B28FC02BB5}"/>
    <cellStyle name="Comma 9 9 3 3" xfId="20355" xr:uid="{8823F550-F9A1-4DE4-BA6B-006C5BCC78AA}"/>
    <cellStyle name="Comma 9 9 3 3 2" xfId="28621" xr:uid="{C43C6C26-9254-4966-B71E-A845FB3954CC}"/>
    <cellStyle name="Comma 9 9 3 4" xfId="27764" xr:uid="{6B805D95-B4F0-40B1-8D75-21C9BA99D441}"/>
    <cellStyle name="Comma 9 9 4" xfId="4668" xr:uid="{CBAE61F5-1373-461E-BBB5-4DE27303E726}"/>
    <cellStyle name="Comma 9 9 4 2" xfId="25020" xr:uid="{3478ACD5-D61F-4719-921E-7BB8823FAE58}"/>
    <cellStyle name="Comma 9 9 4 2 2" xfId="28869" xr:uid="{FCB242EB-2D10-46B9-AFDD-9AF27138E43D}"/>
    <cellStyle name="Comma 9 9 4 3" xfId="20967" xr:uid="{C55B06E1-72B8-4A42-A692-04C38414D578}"/>
    <cellStyle name="Comma 9 9 4 3 2" xfId="28656" xr:uid="{2FFBCD74-33A0-40C3-9D0F-83462A545561}"/>
    <cellStyle name="Comma 9 9 4 4" xfId="27799" xr:uid="{BD663C25-F059-4A55-A868-26D03806FA78}"/>
    <cellStyle name="Comma 9 9 5" xfId="5280" xr:uid="{730B7DA8-BCAC-4687-ABF8-7EFE1062D176}"/>
    <cellStyle name="Comma 9 9 5 2" xfId="25632" xr:uid="{C4FAFAA4-2B1D-40D9-8FBC-8ADE68CF9050}"/>
    <cellStyle name="Comma 9 9 5 2 2" xfId="28901" xr:uid="{5C4F92E2-B1F2-4EEF-8DA1-CCAF518C9F09}"/>
    <cellStyle name="Comma 9 9 5 3" xfId="21579" xr:uid="{65B5F5D1-695D-4BF0-8232-D237C49FF9E0}"/>
    <cellStyle name="Comma 9 9 5 3 2" xfId="28687" xr:uid="{5B72F865-3147-4B69-82F7-F7883BDB2DF1}"/>
    <cellStyle name="Comma 9 9 5 4" xfId="27833" xr:uid="{0643BB8B-9694-4EB8-8E0D-444F82255364}"/>
    <cellStyle name="Comma 9 9 6" xfId="5892" xr:uid="{FBE4DFA4-ACF1-4DC6-A15A-AEF4CFFB85BA}"/>
    <cellStyle name="Comma 9 9 6 2" xfId="26244" xr:uid="{5C959B69-3D74-4552-8665-8CB0E9B6208F}"/>
    <cellStyle name="Comma 9 9 6 2 2" xfId="28935" xr:uid="{DEC14E5E-14F2-4E6B-ACA9-84A635908C28}"/>
    <cellStyle name="Comma 9 9 6 3" xfId="22191" xr:uid="{DC85A584-1344-45D9-AFAA-0FA944E0EE06}"/>
    <cellStyle name="Comma 9 9 6 3 2" xfId="28721" xr:uid="{6BD71AAA-39D1-499B-B245-740C95A47E32}"/>
    <cellStyle name="Comma 9 9 6 4" xfId="27865" xr:uid="{68DC4C48-195A-4231-AE76-EE1801348AA9}"/>
    <cellStyle name="Comma 9 9 7" xfId="6504" xr:uid="{1C23C6D7-5760-4984-9797-92A6EB451A6A}"/>
    <cellStyle name="Comma 9 9 7 2" xfId="19131" xr:uid="{F514EFBE-7B66-447D-902C-543F7A8FBC76}"/>
    <cellStyle name="Comma 9 9 7 2 2" xfId="28552" xr:uid="{58DA3DE0-683C-419D-A51E-D0CCA94290BE}"/>
    <cellStyle name="Comma 9 9 7 3" xfId="27899" xr:uid="{F3E96D86-6775-471C-8D59-C29115ABCBD8}"/>
    <cellStyle name="Comma 9 9 8" xfId="7116" xr:uid="{CA6C72C7-BAEF-4B38-BFC9-0D5C06B82E8A}"/>
    <cellStyle name="Comma 9 9 8 2" xfId="23185" xr:uid="{8E2534D5-2744-43F1-A183-9BA0F5D8CB28}"/>
    <cellStyle name="Comma 9 9 8 2 2" xfId="28769" xr:uid="{B6B93029-DAB6-42A0-A87D-3D2A69809D5F}"/>
    <cellStyle name="Comma 9 9 8 3" xfId="27933" xr:uid="{C0DA0DEE-EAB1-4007-AD1B-335174F173A3}"/>
    <cellStyle name="Comma 9 9 9" xfId="7728" xr:uid="{DD437613-2EBD-4E7D-8568-5493C16C5BB5}"/>
    <cellStyle name="Comma 9 9 9 2" xfId="27969" xr:uid="{9D334654-9C07-4858-B184-D94D158D75D6}"/>
    <cellStyle name="Comma 90" xfId="30360" xr:uid="{5AE4C566-4E15-4031-A42E-74A6A2E60914}"/>
    <cellStyle name="Comma 91" xfId="30349" xr:uid="{5A597201-62E5-4D4B-BFEB-D552AD20BBAE}"/>
    <cellStyle name="Comma 92" xfId="30355" xr:uid="{BBDD0D6E-45FE-42B5-BFA2-F042AA09013C}"/>
    <cellStyle name="Comma 93" xfId="30351" xr:uid="{191412BE-A968-42EA-880C-F47BE1737197}"/>
    <cellStyle name="Comma 94" xfId="30354" xr:uid="{9BC603C8-6095-4C3E-AF98-405F075B024A}"/>
    <cellStyle name="Comma 95" xfId="30352" xr:uid="{41B66A50-57CE-474F-ADAB-50F4CDCBB3D1}"/>
    <cellStyle name="Comma 96" xfId="30353" xr:uid="{4F545B6E-C37E-49BB-BD44-AFEB0BFADCDD}"/>
    <cellStyle name="Comma 97" xfId="30369" xr:uid="{01CCA708-F02F-41B1-B4C9-DF431A505B01}"/>
    <cellStyle name="Comma 98" xfId="30373" xr:uid="{B708C26F-E680-4323-A3DE-E4911E6A3BAD}"/>
    <cellStyle name="Comma 99" xfId="30364" xr:uid="{D4E74350-132A-47CD-A754-7DF90BD7314C}"/>
    <cellStyle name="comma zerodec" xfId="86" xr:uid="{D7C597F7-4EC7-4848-B800-5993280D3D67}"/>
    <cellStyle name="comma zerodec 2" xfId="67" xr:uid="{EADE00FB-D1C0-49E4-9144-63948266526D}"/>
    <cellStyle name="comma zerodec 2 2" xfId="179" xr:uid="{E3E10DE9-D612-4898-88AC-525355A82107}"/>
    <cellStyle name="comma zerodec 2 2 2" xfId="831" xr:uid="{0F00EBCE-53EA-4C8A-B470-BBACF4A8FB9F}"/>
    <cellStyle name="comma zerodec 2 3" xfId="30035" xr:uid="{DD1D3D26-73B7-4A3A-AEFD-48E060537E87}"/>
    <cellStyle name="comma zerodec 3" xfId="55" xr:uid="{FF04F37F-0B45-49B5-8262-4B13CCF0B19D}"/>
    <cellStyle name="comma zerodec 3 2" xfId="180" xr:uid="{A157E34B-22B1-47D8-B761-A738A4EC3873}"/>
    <cellStyle name="comma zerodec 3 2 2" xfId="30036" xr:uid="{C9B916FA-3931-48D5-B968-CE9D4EADC5DE}"/>
    <cellStyle name="comma zerodec 4" xfId="178" xr:uid="{8122458F-158A-4BDB-9D5E-AA8B4999A052}"/>
    <cellStyle name="comma zerodec 4 2" xfId="30037" xr:uid="{71B9DC06-CF03-481A-98CD-77579AB305CB}"/>
    <cellStyle name="comma zerodec 4 3" xfId="907" xr:uid="{1203C4EA-FAA4-4F58-B645-879A7521AEB6}"/>
    <cellStyle name="comma zerodec 5" xfId="27060" xr:uid="{AE7974E8-952D-4151-AF26-434B8B6D7703}"/>
    <cellStyle name="comma zerodec 6" xfId="1641" xr:uid="{232FD4B8-378E-4242-9CAA-598280E9DF9F}"/>
    <cellStyle name="Cover Date" xfId="1063" xr:uid="{ADA9FD7A-B1B8-4A28-92E3-6E370601DF14}"/>
    <cellStyle name="Cover Subtitle" xfId="931" xr:uid="{EE3C17AB-35EA-41F3-A335-EEA6E8D43811}"/>
    <cellStyle name="Cover Title" xfId="1154" xr:uid="{1A267E9F-113E-411A-9069-1CECC0505989}"/>
    <cellStyle name="Currency 2" xfId="21" xr:uid="{A5E553F7-96D8-475C-9E25-AE387B540DC7}"/>
    <cellStyle name="Currency 2 2" xfId="27247" xr:uid="{3EC178B5-5687-4EA6-A0C2-29A5CABBC4E5}"/>
    <cellStyle name="Currency 2 3" xfId="1731" xr:uid="{154AEDD0-5676-45A2-8D3C-75D69216E7A1}"/>
    <cellStyle name="Currency 2 4" xfId="1039" xr:uid="{552C7E97-AB31-4F21-9ADB-3A8F0E705D27}"/>
    <cellStyle name="Currency 2 5" xfId="698" xr:uid="{3FE5275E-F3E3-4D0F-A052-C99925CBCE64}"/>
    <cellStyle name="Currency 3" xfId="848" xr:uid="{7BB7ACDD-3260-4189-B4C9-4F90DBD489A0}"/>
    <cellStyle name="Currency 4" xfId="828" xr:uid="{3CB13864-E5D6-4CDF-8845-E5E221EFDC23}"/>
    <cellStyle name="Currency 5" xfId="801" xr:uid="{7764ED4B-4129-40F3-B3DC-13BF1650FFDC}"/>
    <cellStyle name="Currency 6" xfId="921" xr:uid="{72CF8390-4D19-45D3-BD92-FD497C2C0DC0}"/>
    <cellStyle name="Currency 7" xfId="1234" xr:uid="{3FFBE46C-878C-4D53-A3FF-82A66053EDBE}"/>
    <cellStyle name="Currency 7 2" xfId="30038" xr:uid="{286C5D5A-59E9-4655-BC79-AED4330377C3}"/>
    <cellStyle name="Currency 7 2 2" xfId="30039" xr:uid="{08D00E0F-216F-4F8F-9E89-150A64BA698C}"/>
    <cellStyle name="Currency 7 3" xfId="30040" xr:uid="{C4DAC551-FA39-49C4-9A2C-D83EE96A9617}"/>
    <cellStyle name="Currency1" xfId="60" xr:uid="{83AB23CD-4E54-4812-A046-C26E3A086516}"/>
    <cellStyle name="Currency1 2" xfId="77" xr:uid="{35DD1FCA-3459-453D-8CB0-97E899DF8792}"/>
    <cellStyle name="Currency1 2 2" xfId="1167" xr:uid="{B53276E4-2AB1-455D-AB86-0313FA27F222}"/>
    <cellStyle name="Currency1 3" xfId="63" xr:uid="{212C4B2B-9A3A-4B54-97D7-490B1CD9A747}"/>
    <cellStyle name="Currency1 3 2" xfId="895" xr:uid="{262D2F7A-EC3B-4C06-BE35-17129C372A8A}"/>
    <cellStyle name="Currency1 4" xfId="30041" xr:uid="{D78341AA-C7D3-445F-9841-DEA02CEE290B}"/>
    <cellStyle name="Custom" xfId="1291" xr:uid="{AAD01888-0492-4498-95A4-3DD9430A2D96}"/>
    <cellStyle name="Date" xfId="81" xr:uid="{E7266D9D-220C-43A5-94EC-B69F05A16BFD}"/>
    <cellStyle name="Date 2" xfId="1411" xr:uid="{FCBED5F9-3E90-4930-B8AA-1D1CDC5BF104}"/>
    <cellStyle name="Dollar (zero dec)" xfId="87" xr:uid="{FD083CE9-CC46-42E7-B67E-B7271C3A9A6A}"/>
    <cellStyle name="Dollar (zero dec) 2" xfId="85" xr:uid="{439586CD-ECBC-4DFB-BE65-6EBD248CC60A}"/>
    <cellStyle name="Dollar (zero dec) 2 2" xfId="884" xr:uid="{2E21DC70-6D61-4DFF-95C5-46DD9CA61B43}"/>
    <cellStyle name="Dollar (zero dec) 3" xfId="74" xr:uid="{3B403973-2DA0-4E78-BB9A-E969DB796311}"/>
    <cellStyle name="Dollar (zero dec) 3 2" xfId="1280" xr:uid="{3C338E3D-6853-40FA-8AE3-7BB0B0F7AE6C}"/>
    <cellStyle name="Dollar (zero dec) 4" xfId="30042" xr:uid="{979F32A9-4A30-4943-9526-D459E079FC0B}"/>
    <cellStyle name="E&amp;Y House" xfId="7" xr:uid="{0D36E1F0-9BD9-4A20-8318-8D2105C80B84}"/>
    <cellStyle name="E&amp;Y House 2" xfId="186" xr:uid="{15B5CDAE-9AFB-4599-906B-D41CB50A2575}"/>
    <cellStyle name="E&amp;Y House 2 2" xfId="1412" xr:uid="{33A4DE03-7001-4272-B059-9FF678A5FE0B}"/>
    <cellStyle name="E&amp;Y House 2 3" xfId="1542" xr:uid="{C2AB56B1-E11F-41E5-B01B-AECCE08B45B8}"/>
    <cellStyle name="E&amp;Y House 3" xfId="1413" xr:uid="{AB596584-8176-4B66-BD90-5D0A4AB9F4C2}"/>
    <cellStyle name="E&amp;Y House 4" xfId="1414" xr:uid="{9849DD5F-0BF3-4AD7-9E0E-31332D9D1456}"/>
    <cellStyle name="E&amp;Y House 5" xfId="1268" xr:uid="{EE964BD0-3C95-4477-ACE4-74728859EFF1}"/>
    <cellStyle name="E&amp;Y House 6" xfId="1532" xr:uid="{5A87F7B9-DC97-44B1-A8A4-22B26BD72A94}"/>
    <cellStyle name="Explanatory Text" xfId="664" builtinId="53" customBuiltin="1"/>
    <cellStyle name="Explanatory Text 2" xfId="187" xr:uid="{4A8616B4-4C79-415A-A17D-B63806C027AE}"/>
    <cellStyle name="Explanatory Text 2 2" xfId="1288" xr:uid="{9A668E01-5E20-490B-A5FF-CB734C3DC7F9}"/>
    <cellStyle name="Explanatory Text 2 3" xfId="27061" xr:uid="{C6BA38AF-C371-47E0-8EB4-D35A7EC82C87}"/>
    <cellStyle name="Explanatory Text 2 4" xfId="1847" xr:uid="{F7CB8745-5CBA-4659-A104-902B009D46D2}"/>
    <cellStyle name="Explanatory Text 2 5" xfId="30043" xr:uid="{4AD8C90D-159A-4E54-A4F5-7B4D7532F7C6}"/>
    <cellStyle name="Explanatory Text 3" xfId="963" xr:uid="{02985418-1648-43D8-B17D-FD48D388C7AF}"/>
    <cellStyle name="Explanatory Text 4" xfId="1508" xr:uid="{40376776-B596-4BAD-9854-039ABF8C805B}"/>
    <cellStyle name="Explanatory Text 5" xfId="1559" xr:uid="{F959B85E-1FB1-4605-8C63-C3E035E21B65}"/>
    <cellStyle name="Fixed" xfId="57" xr:uid="{26900CC2-5CE5-476F-8931-463314159853}"/>
    <cellStyle name="Fixed 2" xfId="1415" xr:uid="{6E24A103-54E2-475C-A45B-E912B1EC565F}"/>
    <cellStyle name="Footer SBILogo1" xfId="1078" xr:uid="{A624723A-F8EF-4B19-91D5-844F60BF98DB}"/>
    <cellStyle name="Footer SBILogo2" xfId="925" xr:uid="{66E725DB-C3F8-49B2-BE6F-882315658D2A}"/>
    <cellStyle name="Footnote" xfId="1004" xr:uid="{75E8AEF2-BC37-47E8-A61F-AC7FF06F5BB3}"/>
    <cellStyle name="Footnote Reference" xfId="1270" xr:uid="{F2625A64-5064-4619-84AB-F5531A72FF9C}"/>
    <cellStyle name="Good" xfId="655" builtinId="26" customBuiltin="1"/>
    <cellStyle name="Good 2" xfId="189" xr:uid="{4A45E036-3F9C-4EEB-8845-B281D187E933}"/>
    <cellStyle name="Good 2 2" xfId="1101" xr:uid="{39444D09-EDFC-4A21-9D70-AF24E3617BE7}"/>
    <cellStyle name="Good 2 3" xfId="27062" xr:uid="{39109A2E-3AE8-4BFD-B6E6-BE889FAB018E}"/>
    <cellStyle name="Good 2 4" xfId="1839" xr:uid="{5BE3FDFE-FD3B-4BB6-A942-082666147D74}"/>
    <cellStyle name="Good 2 5" xfId="30044" xr:uid="{0BB01D35-5E73-461E-82AE-304993070792}"/>
    <cellStyle name="Good 3" xfId="1094" xr:uid="{E28D0723-D235-4242-A2F4-796A188E4BAF}"/>
    <cellStyle name="Good 4" xfId="1509" xr:uid="{FC8F5101-D1D8-4878-8ED7-A5CE8BB7E679}"/>
    <cellStyle name="Good 5" xfId="1549" xr:uid="{45E5D331-8D10-408E-B79D-342DA6087370}"/>
    <cellStyle name="Grey" xfId="88" xr:uid="{508A659D-D048-450C-A073-382BBA52C1EE}"/>
    <cellStyle name="Grey 2" xfId="97" xr:uid="{669A6EF8-AD0B-4D9A-B3FD-1EFB6ED4DDC4}"/>
    <cellStyle name="Grey 2 2" xfId="192" xr:uid="{31B8A319-5951-4AAE-A714-4ADC90AB5086}"/>
    <cellStyle name="Grey 2 2 2" xfId="1416" xr:uid="{666303A4-2F7B-4EBC-8E8A-E1870B5F10AF}"/>
    <cellStyle name="Grey 2 3" xfId="191" xr:uid="{855B0A24-1963-49E9-A14B-6CA202048DBD}"/>
    <cellStyle name="Grey 2 3 2" xfId="892" xr:uid="{7F1A56F4-8F9E-4618-90FD-F32E4370D8E4}"/>
    <cellStyle name="Grey 2 4" xfId="1067" xr:uid="{7229E603-122D-440F-AAB0-1D07D4E42219}"/>
    <cellStyle name="Grey 3" xfId="193" xr:uid="{0BE5D411-E485-4A4A-8073-6071F4845EBC}"/>
    <cellStyle name="Grey 3 2" xfId="1417" xr:uid="{BA519D7B-EF7E-4AFB-9546-5039E634C0EC}"/>
    <cellStyle name="Grey 3 3" xfId="30045" xr:uid="{0173537A-A8C8-4A15-9156-1DB47F26AF78}"/>
    <cellStyle name="Grey 4" xfId="190" xr:uid="{8B18CE16-E0E6-4C03-B3AF-1F942B1E1308}"/>
    <cellStyle name="Grey 4 2" xfId="1138" xr:uid="{72C7BE63-BD65-43CA-822E-D211682C0A33}"/>
    <cellStyle name="Grey 5" xfId="1418" xr:uid="{02261844-1831-4F4C-8CE3-AD0F6BB4C5AF}"/>
    <cellStyle name="Grey 6" xfId="27063" xr:uid="{74A4C3BA-A006-45E5-AE96-E23B024F5BE4}"/>
    <cellStyle name="Grey_AT1-1" xfId="194" xr:uid="{DE8B50A4-D168-40F4-8E56-4E0C49F7E5D7}"/>
    <cellStyle name="Header" xfId="1149" xr:uid="{FE97FEE1-5D7C-4BCA-9823-4E5F7118FE5B}"/>
    <cellStyle name="Header Draft Stamp" xfId="986" xr:uid="{D02342C0-90B6-4CC5-B156-1BD5DE680E60}"/>
    <cellStyle name="Header1" xfId="82" xr:uid="{8067B055-1319-4829-8A7F-A57BE11B6250}"/>
    <cellStyle name="Header1 2" xfId="195" xr:uid="{D6669387-5E33-48CC-A79B-8415428E4DCF}"/>
    <cellStyle name="Header1 2 2" xfId="29798" xr:uid="{07042A95-487F-4BB2-A75B-641D1922C719}"/>
    <cellStyle name="Header1 2 2 2" xfId="31561" xr:uid="{D41A9B82-6C75-4D68-B837-9D08AF2D4082}"/>
    <cellStyle name="Header1 2 2 2 2" xfId="32232" xr:uid="{BCDCE7FE-E181-40D3-8D20-3D0085A60BCA}"/>
    <cellStyle name="Header1 2 2 3" xfId="31037" xr:uid="{B88253D2-61A0-4369-B189-D2DA7BDE2AB0}"/>
    <cellStyle name="Header1 2 2 4" xfId="30986" xr:uid="{F878A44B-2067-407A-AB31-D0C20815374B}"/>
    <cellStyle name="Header1 2 3" xfId="31249" xr:uid="{7B26FFAF-7FDC-4252-A1A8-9A5B57D09FC5}"/>
    <cellStyle name="Header1 2 3 2" xfId="31920" xr:uid="{234F43CC-BA84-4FA7-93F4-2EAA9C2BB31B}"/>
    <cellStyle name="Header1 2 4" xfId="30391" xr:uid="{34D74407-19DB-489D-A326-AAC19BF7F1F4}"/>
    <cellStyle name="Header1 2 5" xfId="30518" xr:uid="{F7B844EE-86A8-4D7B-8112-6514DB68816D}"/>
    <cellStyle name="Header1 3" xfId="28609" xr:uid="{EBEAE65A-A8A2-47D3-905D-A49F9920D8CD}"/>
    <cellStyle name="Header1 3 2" xfId="29928" xr:uid="{8E642160-3EAE-44C6-9C76-7FD97695C780}"/>
    <cellStyle name="Header1 3 2 2" xfId="31691" xr:uid="{DCC34E8D-81B5-45E8-A7A1-EFDA2979DE82}"/>
    <cellStyle name="Header1 3 2 2 2" xfId="32362" xr:uid="{A5F18FD7-D0A2-4B52-99FE-6B022855A3C9}"/>
    <cellStyle name="Header1 3 2 3" xfId="31167" xr:uid="{3314927F-B24C-4120-9483-5E8D2EEB3A74}"/>
    <cellStyle name="Header1 3 2 4" xfId="31848" xr:uid="{F6FDCC2A-9E10-4398-83E4-B97808B16B1B}"/>
    <cellStyle name="Header1 3 3" xfId="31502" xr:uid="{DB000786-4611-44B9-A313-8A99717AD9B4}"/>
    <cellStyle name="Header1 3 3 2" xfId="32173" xr:uid="{E9267E5C-7BA4-48BB-A422-E2CCCACFB265}"/>
    <cellStyle name="Header1 3 4" xfId="30964" xr:uid="{876452BB-3435-4E64-819D-9A29AB201EFB}"/>
    <cellStyle name="Header1 3 5" xfId="30528" xr:uid="{2484E3B7-2C1B-400E-BE56-E699C632A1FE}"/>
    <cellStyle name="Header1 4" xfId="29956" xr:uid="{992DA9C0-785E-4088-9AC7-3A8D78788621}"/>
    <cellStyle name="Header2" xfId="89" xr:uid="{80E66153-7794-4E25-B82A-9080CEDE79F4}"/>
    <cellStyle name="Header2 2" xfId="196" xr:uid="{C8AB930B-A108-4CF3-87A7-C92B19840AA5}"/>
    <cellStyle name="Header2 2 2" xfId="29799" xr:uid="{1BB45BF5-98E4-4D91-A1CA-4E2379FDB605}"/>
    <cellStyle name="Header2 2 2 2" xfId="31562" xr:uid="{C0A92BDC-09E7-468C-A781-C8059D554AFF}"/>
    <cellStyle name="Header2 2 2 2 2" xfId="32233" xr:uid="{AC4C6B37-4F70-4DA0-AFEF-E98E3106D6C4}"/>
    <cellStyle name="Header2 2 2 3" xfId="31038" xr:uid="{4C277C39-1D50-486C-BBA7-615B58677DE2}"/>
    <cellStyle name="Header2 2 2 4" xfId="30807" xr:uid="{C52AEE4C-ECB7-4A44-A42F-6677BF889F1D}"/>
    <cellStyle name="Header2 2 3" xfId="31250" xr:uid="{7616BC86-9B89-489A-9A90-E2DD2598AFC9}"/>
    <cellStyle name="Header2 2 3 2" xfId="31921" xr:uid="{A412A466-5F37-490D-999E-DC08FD5ECBCD}"/>
    <cellStyle name="Header2 2 4" xfId="30392" xr:uid="{D03900AA-26F7-4A47-A023-2B6E783258EE}"/>
    <cellStyle name="Header2 2 5" xfId="30816" xr:uid="{1E26A2BF-13BC-48AE-9AAC-89F77FCEC6AC}"/>
    <cellStyle name="Header2 3" xfId="28824" xr:uid="{2001DD8F-8231-4DF6-BA7D-0C49193A5602}"/>
    <cellStyle name="Header2 3 2" xfId="29935" xr:uid="{9ABDAE5E-809F-4711-B67D-3ECAA9D98FCD}"/>
    <cellStyle name="Header2 3 2 2" xfId="31698" xr:uid="{771AA505-7BA2-4D27-BAA4-5FAD5844CE2F}"/>
    <cellStyle name="Header2 3 2 2 2" xfId="32369" xr:uid="{EA27AA76-A81A-48C1-8210-83C27A44B5E4}"/>
    <cellStyle name="Header2 3 2 3" xfId="31174" xr:uid="{70B1E13B-DAB5-4972-8C2D-B132A44066E4}"/>
    <cellStyle name="Header2 3 2 4" xfId="31855" xr:uid="{5DFA9133-AD7F-48BC-9FEA-0E83F2C5F390}"/>
    <cellStyle name="Header2 3 3" xfId="31509" xr:uid="{7854FE0E-F7FA-4909-9ABD-7BB020C81477}"/>
    <cellStyle name="Header2 3 3 2" xfId="32180" xr:uid="{C8A80739-AF3D-4F2A-91AD-42EDF0F5F767}"/>
    <cellStyle name="Header2 3 4" xfId="30971" xr:uid="{F9F3F793-FA1C-497E-9CFA-98162E31C7CD}"/>
    <cellStyle name="Header2 3 5" xfId="30760" xr:uid="{8B5EBF58-6BFE-4893-B10C-A7DB3F291636}"/>
    <cellStyle name="Header2 4" xfId="29957" xr:uid="{815317A9-01B8-422F-AF52-265C34CD55FA}"/>
    <cellStyle name="Header2 4 2" xfId="31705" xr:uid="{445082E4-7044-46E8-B8CF-A0A112CD9A5C}"/>
    <cellStyle name="Header2 4 2 2" xfId="32376" xr:uid="{6E02BCFD-92C0-4D61-B0A7-C3EB6BF18F34}"/>
    <cellStyle name="Header2 4 3" xfId="31186" xr:uid="{29AD718E-0549-4173-95B5-6236F471EF75}"/>
    <cellStyle name="Header2 4 4" xfId="31862" xr:uid="{CA7432B7-AE2D-4416-81EF-093A89E963B0}"/>
    <cellStyle name="Heading 1" xfId="651" builtinId="16" customBuiltin="1"/>
    <cellStyle name="Heading 1 2" xfId="197" xr:uid="{4A0D14DE-4ECE-4519-8C7E-42194738C417}"/>
    <cellStyle name="Heading 1 2 2" xfId="796" xr:uid="{9573D8B8-8EC4-4C64-9E69-CC2BF8831992}"/>
    <cellStyle name="Heading 1 2 2 2" xfId="28752" xr:uid="{9B6F4AF9-B9FC-4564-B141-E8557F7E00F5}"/>
    <cellStyle name="Heading 1 2 3" xfId="27064" xr:uid="{0D0621B9-46E8-4E97-9095-87F30FD127D2}"/>
    <cellStyle name="Heading 1 2 4" xfId="27753" xr:uid="{CD9FCE21-2282-421F-A5EB-F45364228B41}"/>
    <cellStyle name="Heading 1 2 5" xfId="1835" xr:uid="{73390A8A-A5F7-4944-957D-F6E74E68A923}"/>
    <cellStyle name="Heading 1 2 6" xfId="30046" xr:uid="{31374865-552F-4802-A687-DF1E5273B732}"/>
    <cellStyle name="Heading 1 3" xfId="838" xr:uid="{93A77C3F-9AC6-4EBB-A5EF-3578C130601E}"/>
    <cellStyle name="Heading 1 4" xfId="1510" xr:uid="{65A2929A-ED89-4F26-AA80-CC248F5786BF}"/>
    <cellStyle name="Heading 1 5" xfId="1545" xr:uid="{05B37504-6FBA-4E4B-8FAA-5E1BC8E18A43}"/>
    <cellStyle name="Heading 1 Above" xfId="1025" xr:uid="{224A850B-659A-4783-A6E2-A5B0D123FAEE}"/>
    <cellStyle name="Heading 1+" xfId="820" xr:uid="{D351F638-A358-4219-A562-90B3BBF18051}"/>
    <cellStyle name="Heading 2" xfId="652" builtinId="17" customBuiltin="1"/>
    <cellStyle name="Heading 2 2" xfId="198" xr:uid="{693825E6-F437-43FA-8CE6-03BD9D12B47D}"/>
    <cellStyle name="Heading 2 2 2" xfId="859" xr:uid="{E2508201-5683-43EB-A6AE-7DF6EC939ED7}"/>
    <cellStyle name="Heading 2 2 2 2" xfId="27465" xr:uid="{3D5E2C6F-7D49-4496-863D-C3359C95B44A}"/>
    <cellStyle name="Heading 2 2 2 3" xfId="27516" xr:uid="{1411F726-4C97-41E0-A0B2-F6588F127D9A}"/>
    <cellStyle name="Heading 2 2 2 4" xfId="27677" xr:uid="{CD39A1E7-CFF8-46D5-BD53-7E67BEC88E68}"/>
    <cellStyle name="Heading 2 2 3" xfId="27065" xr:uid="{FEF680C7-F9DF-4AF9-A232-896CD8E0AE73}"/>
    <cellStyle name="Heading 2 2 4" xfId="27455" xr:uid="{240056F5-A16D-4E08-ADE6-1D3B2DFE981D}"/>
    <cellStyle name="Heading 2 2 5" xfId="27480" xr:uid="{D49D0EB0-5D7A-411D-AD98-AE71BC89875C}"/>
    <cellStyle name="Heading 2 2 6" xfId="28433" xr:uid="{FAA1A2BA-68E8-4087-9FCE-951FAEE4B515}"/>
    <cellStyle name="Heading 2 2 7" xfId="1836" xr:uid="{7636ACAB-C434-4A71-B926-B06930A518C7}"/>
    <cellStyle name="Heading 2 2 8" xfId="30047" xr:uid="{4A428C30-A992-4265-98E1-A265D5F7152E}"/>
    <cellStyle name="Heading 2 3" xfId="1144" xr:uid="{EEA5D819-6A4E-41E2-A5B2-5493E697E4B6}"/>
    <cellStyle name="Heading 2 4" xfId="1511" xr:uid="{FA4F65AE-66FC-49CF-8E10-C636EFBF77AA}"/>
    <cellStyle name="Heading 2 5" xfId="1546" xr:uid="{2C07B07B-928D-4FEB-B124-03A0E1ACDFE3}"/>
    <cellStyle name="Heading 2 Below" xfId="1292" xr:uid="{1DECAD8C-E364-4B08-AC7F-C11D41CA1C08}"/>
    <cellStyle name="Heading 2+" xfId="1235" xr:uid="{EF1950E0-913E-4D82-A6BB-4ECE36120878}"/>
    <cellStyle name="Heading 3" xfId="653" builtinId="18" customBuiltin="1"/>
    <cellStyle name="Heading 3 2" xfId="199" xr:uid="{D36EB0DA-B733-429B-9568-290F4D03A3FB}"/>
    <cellStyle name="Heading 3 2 2" xfId="958" xr:uid="{D8E99200-54AA-45DD-A9FE-E9A94C79FA22}"/>
    <cellStyle name="Heading 3 2 2 2" xfId="27519" xr:uid="{8EC3B7D3-2421-4472-A4D1-5EC8C8AE89D1}"/>
    <cellStyle name="Heading 3 2 3" xfId="27066" xr:uid="{AE71A416-A25A-43FC-B755-74994D9EDEDA}"/>
    <cellStyle name="Heading 3 2 4" xfId="27476" xr:uid="{9272A02E-2D24-45D4-BA61-7FA99081D8D5}"/>
    <cellStyle name="Heading 3 2 5" xfId="1837" xr:uid="{EF4B4DC8-EB06-41D7-B752-137EC563E200}"/>
    <cellStyle name="Heading 3 2 6" xfId="30048" xr:uid="{DC331C61-6F74-48C7-8A1B-E2F1A9CEE3FD}"/>
    <cellStyle name="Heading 3 3" xfId="1040" xr:uid="{EB0F4B88-56CA-4F15-8D1C-317479001387}"/>
    <cellStyle name="Heading 3 4" xfId="1512" xr:uid="{CD6A8941-52EF-4BDB-B34E-4B4EBEF55B30}"/>
    <cellStyle name="Heading 3 5" xfId="1547" xr:uid="{11117C2A-AB69-48D2-AD7C-3FF77E6B06F4}"/>
    <cellStyle name="Heading 3+" xfId="1276" xr:uid="{E8EDD660-08D1-49C9-934A-132B518FF39B}"/>
    <cellStyle name="Heading 4" xfId="654" builtinId="19" customBuiltin="1"/>
    <cellStyle name="Heading 4 2" xfId="200" xr:uid="{8CA67592-CC83-416B-BF03-6853FA8391C8}"/>
    <cellStyle name="Heading 4 2 2" xfId="863" xr:uid="{F287B0DB-7F64-49B1-873E-BBFB8BF87858}"/>
    <cellStyle name="Heading 4 2 3" xfId="27067" xr:uid="{7DFDD8A8-22E2-412C-AAE8-1493F6D970C1}"/>
    <cellStyle name="Heading 4 2 4" xfId="1838" xr:uid="{548228E8-2BE4-48F8-818A-D15F2F029424}"/>
    <cellStyle name="Heading 4 2 5" xfId="30049" xr:uid="{C63CBA58-C96F-415C-B39A-567FADCE89C1}"/>
    <cellStyle name="Heading 4 3" xfId="817" xr:uid="{A5AC40ED-2795-4A33-AF2F-03B9AA0D10FA}"/>
    <cellStyle name="Heading 4 4" xfId="1513" xr:uid="{52C7B793-CF08-4175-B5E0-2C279048B4B2}"/>
    <cellStyle name="Heading 4 5" xfId="1548" xr:uid="{D98CA7E2-E3BA-4007-8812-58F0F8D7E461}"/>
    <cellStyle name="HEADING1" xfId="84" xr:uid="{6C1882E3-5D54-476B-BCBD-C9A41F534CA8}"/>
    <cellStyle name="HEADING1 2" xfId="1419" xr:uid="{99C0189D-794B-432E-887D-8158CF000781}"/>
    <cellStyle name="HEADING2" xfId="69" xr:uid="{2749CC3A-F7E3-43C5-A06A-00E58F2CB185}"/>
    <cellStyle name="HEADING2 2" xfId="1420" xr:uid="{F26CAEDF-D1A8-43FB-8682-3611F7F81BAF}"/>
    <cellStyle name="Hyperlink 2" xfId="22" xr:uid="{D1144647-C9D4-42DE-AEA2-234405EA355A}"/>
    <cellStyle name="Hyperlink 3" xfId="56" xr:uid="{CFACB8DA-F2D4-4431-988E-BB7E8164D9B7}"/>
    <cellStyle name="Hyperlink 4" xfId="18" xr:uid="{57091BC4-F71F-4B8E-A66C-6AEE450D4A37}"/>
    <cellStyle name="Hyperlink 5" xfId="1140" xr:uid="{E8E92F8D-50CA-4E6D-8548-6E26C08F0A34}"/>
    <cellStyle name="Input" xfId="658" builtinId="20" customBuiltin="1"/>
    <cellStyle name="Input [yellow]" xfId="92" xr:uid="{415DD1A9-276B-4C3C-9B00-57D038682AEB}"/>
    <cellStyle name="Input [yellow] 2" xfId="68" xr:uid="{C35D5B73-FCFE-40B0-8F77-DD0CE5DE0E07}"/>
    <cellStyle name="Input [yellow] 2 2" xfId="204" xr:uid="{C955C119-6CE9-4CA4-86A3-F5E6B2F8AAFA}"/>
    <cellStyle name="Input [yellow] 2 2 2" xfId="1421" xr:uid="{6C24F4BF-CFC2-4470-800F-1FF40B3FFBFB}"/>
    <cellStyle name="Input [yellow] 2 3" xfId="203" xr:uid="{27357B99-3A75-496A-AB13-FD80EFB948D7}"/>
    <cellStyle name="Input [yellow] 2 3 2" xfId="1023" xr:uid="{8195D94E-68DD-481B-B46D-CBDAD0F0D640}"/>
    <cellStyle name="Input [yellow] 2 4" xfId="1002" xr:uid="{D8D9E2FE-1B86-4EAC-9255-A96625C05ECA}"/>
    <cellStyle name="Input [yellow] 2 4 2" xfId="27520" xr:uid="{10F1ABBB-6B1C-4E46-A9E1-254A4BDAD42F}"/>
    <cellStyle name="Input [yellow] 2 4 2 2" xfId="29838" xr:uid="{79A4250D-992F-4529-A052-199FAA458196}"/>
    <cellStyle name="Input [yellow] 2 4 2 2 2" xfId="31601" xr:uid="{345C38F4-373C-4FA6-99B9-5A6793F3C199}"/>
    <cellStyle name="Input [yellow] 2 4 2 2 2 2" xfId="32272" xr:uid="{9AC1B7F1-8799-4B50-B42D-823E603BCEAA}"/>
    <cellStyle name="Input [yellow] 2 4 2 2 3" xfId="31077" xr:uid="{97F1FA4A-C48C-41C1-8A2D-C5E7E5C6466D}"/>
    <cellStyle name="Input [yellow] 2 4 2 2 4" xfId="30385" xr:uid="{CB440E0B-FDE5-4ABA-9EEF-84154C2C2FB0}"/>
    <cellStyle name="Input [yellow] 2 4 2 3" xfId="31413" xr:uid="{49F03007-C101-4976-A000-F496AEE6707D}"/>
    <cellStyle name="Input [yellow] 2 4 2 3 2" xfId="32084" xr:uid="{65C2D28B-83A7-4205-83D4-0A5A3C5A0E44}"/>
    <cellStyle name="Input [yellow] 2 4 2 4" xfId="30875" xr:uid="{E9F846DE-A20F-441F-B2BB-03936ABA6E7C}"/>
    <cellStyle name="Input [yellow] 2 4 2 5" xfId="30564" xr:uid="{49550E84-3AFC-4EFE-AE68-F64D3D3953F3}"/>
    <cellStyle name="Input [yellow] 2 4 3" xfId="28056" xr:uid="{05EFE113-1474-405D-BBA7-AE81127AE3F3}"/>
    <cellStyle name="Input [yellow] 2 4 3 2" xfId="29886" xr:uid="{4992F3B6-F4C6-4084-93E7-FCACB02425D7}"/>
    <cellStyle name="Input [yellow] 2 4 3 2 2" xfId="31649" xr:uid="{1B518188-407A-43C7-8868-1546942E633A}"/>
    <cellStyle name="Input [yellow] 2 4 3 2 2 2" xfId="32320" xr:uid="{9AB2C048-4157-418B-B122-02D6997687E9}"/>
    <cellStyle name="Input [yellow] 2 4 3 2 3" xfId="31125" xr:uid="{1DB23BC1-5F98-43C4-92CE-5EF9DD1F198D}"/>
    <cellStyle name="Input [yellow] 2 4 3 2 4" xfId="31806" xr:uid="{8388451A-7D15-4DFA-BC1E-3222AE2F0BDD}"/>
    <cellStyle name="Input [yellow] 2 4 3 3" xfId="31461" xr:uid="{0754E384-DF93-4634-93F6-8B98DD5B5BFD}"/>
    <cellStyle name="Input [yellow] 2 4 3 3 2" xfId="32132" xr:uid="{A3F4770C-6B11-4D8F-92D5-847FB7BA7D34}"/>
    <cellStyle name="Input [yellow] 2 4 3 4" xfId="30923" xr:uid="{4A14DF0C-835C-4A17-8EF1-0EE94C1B733A}"/>
    <cellStyle name="Input [yellow] 2 4 3 5" xfId="30551" xr:uid="{8F18B8A8-C683-4AF8-A89B-9F0F2ECCBE88}"/>
    <cellStyle name="Input [yellow] 2 5" xfId="27069" xr:uid="{628B46FB-224A-4601-A97A-C8CD2100AC12}"/>
    <cellStyle name="Input [yellow] 2 6" xfId="1702" xr:uid="{D2C45BDC-945C-4032-B638-03E30A091C61}"/>
    <cellStyle name="Input [yellow] 2 6 2" xfId="31343" xr:uid="{AE21F520-B24A-4C19-A07C-A0BC2A06CF50}"/>
    <cellStyle name="Input [yellow] 2 6 2 2" xfId="32014" xr:uid="{1E32463D-6D2D-46CD-8E63-B7941B63EB5E}"/>
    <cellStyle name="Input [yellow] 2 6 3" xfId="30503" xr:uid="{FB0F2332-F0EA-43D0-9CA6-A54645070707}"/>
    <cellStyle name="Input [yellow] 2 6 4" xfId="30788" xr:uid="{9A786C7A-5C15-446E-935E-EF0411D4F5E7}"/>
    <cellStyle name="Input [yellow] 2 7" xfId="30455" xr:uid="{E6E81AE8-BE0D-46EC-8396-F9E7F7F32DF8}"/>
    <cellStyle name="Input [yellow] 3" xfId="205" xr:uid="{739ACB95-F95C-4C2C-8CD1-2F659B93950E}"/>
    <cellStyle name="Input [yellow] 3 2" xfId="1422" xr:uid="{70B44DAE-4B64-4478-BD83-5EFAB051E479}"/>
    <cellStyle name="Input [yellow] 3 3" xfId="27070" xr:uid="{92303EC7-0E57-4819-BF70-087CDB61AF84}"/>
    <cellStyle name="Input [yellow] 3 4" xfId="1706" xr:uid="{87F83A4A-F15E-4376-8297-2A568BF2B9EC}"/>
    <cellStyle name="Input [yellow] 3 4 2" xfId="30778" xr:uid="{543D2E48-F689-47CA-92DF-59458A3E00E0}"/>
    <cellStyle name="Input [yellow] 3 5" xfId="29769" xr:uid="{F1F6FAAE-1D7C-4FC7-9178-DE77C3DF5ECF}"/>
    <cellStyle name="Input [yellow] 3 5 2" xfId="31532" xr:uid="{96466FA0-1AA0-4334-88E8-D2C5044632EA}"/>
    <cellStyle name="Input [yellow] 3 5 2 2" xfId="32203" xr:uid="{174CB124-2C30-42FA-B7D9-A7000446490A}"/>
    <cellStyle name="Input [yellow] 3 5 3" xfId="31008" xr:uid="{5913F62E-204A-479C-BF72-35BA530E9947}"/>
    <cellStyle name="Input [yellow] 3 5 4" xfId="30535" xr:uid="{094FA9D4-FFF4-41F7-AFB3-D4D9BB9512A6}"/>
    <cellStyle name="Input [yellow] 3 6" xfId="30050" xr:uid="{AD7979F3-B23D-417B-A52F-04AC4148B333}"/>
    <cellStyle name="Input [yellow] 3 6 2" xfId="31864" xr:uid="{70EF585B-7717-48F1-9217-336D332437D4}"/>
    <cellStyle name="Input [yellow] 4" xfId="202" xr:uid="{4EDD7E86-7F53-4D5D-AF13-1C207E048962}"/>
    <cellStyle name="Input [yellow] 4 2" xfId="27248" xr:uid="{68719AD3-9993-4F7D-A66D-57E6A0D22F66}"/>
    <cellStyle name="Input [yellow] 4 2 2" xfId="30981" xr:uid="{280F6B66-96CD-4936-AF6C-1AD2CF259FFA}"/>
    <cellStyle name="Input [yellow] 4 3" xfId="27521" xr:uid="{949699DF-82D9-4CE3-9041-96E0072C0247}"/>
    <cellStyle name="Input [yellow] 4 3 2" xfId="29839" xr:uid="{885BCC45-206D-4334-B0A5-6C8AD85EFAD8}"/>
    <cellStyle name="Input [yellow] 4 3 2 2" xfId="31602" xr:uid="{8FE30A8D-A60F-47C0-8709-035DD8A33FF7}"/>
    <cellStyle name="Input [yellow] 4 3 2 2 2" xfId="32273" xr:uid="{CBBF225D-505A-42F2-8A02-B45E9A6818D5}"/>
    <cellStyle name="Input [yellow] 4 3 2 3" xfId="31078" xr:uid="{799F7D3C-2DE8-4283-96AE-723C75F07D12}"/>
    <cellStyle name="Input [yellow] 4 3 2 4" xfId="30381" xr:uid="{66E48E02-0E19-4EAC-8B7D-84CF3BB64CAA}"/>
    <cellStyle name="Input [yellow] 4 3 3" xfId="31414" xr:uid="{E70BCDE8-EAA3-4896-ADCA-B499EE5C4C13}"/>
    <cellStyle name="Input [yellow] 4 3 3 2" xfId="32085" xr:uid="{5F7BB538-A65D-49F9-8086-867E58D0FCC6}"/>
    <cellStyle name="Input [yellow] 4 3 4" xfId="30876" xr:uid="{4542148E-6058-42AF-AA66-06AE8C7C7BD6}"/>
    <cellStyle name="Input [yellow] 4 3 5" xfId="30738" xr:uid="{350CC1A3-F9BA-4052-B6A8-0687EA53217E}"/>
    <cellStyle name="Input [yellow] 4 4" xfId="28023" xr:uid="{2DE7D19E-668E-4523-862E-409DCD43BF18}"/>
    <cellStyle name="Input [yellow] 4 4 2" xfId="29885" xr:uid="{FC03E86A-564E-467B-BC85-B9314E1ECC1F}"/>
    <cellStyle name="Input [yellow] 4 4 2 2" xfId="31648" xr:uid="{08F067A9-11C0-4223-9545-723ACCB54B6E}"/>
    <cellStyle name="Input [yellow] 4 4 2 2 2" xfId="32319" xr:uid="{5A74BB0E-59B6-44D3-9C94-0DEBFE8D2110}"/>
    <cellStyle name="Input [yellow] 4 4 2 3" xfId="31124" xr:uid="{3D861664-89FF-4B2B-B63A-022B867BBBBF}"/>
    <cellStyle name="Input [yellow] 4 4 2 4" xfId="31805" xr:uid="{A315C214-625D-4CEE-B795-3F72C68D70D7}"/>
    <cellStyle name="Input [yellow] 4 4 3" xfId="31460" xr:uid="{59FF6A0E-0770-4B97-A0F0-3BA54F494F65}"/>
    <cellStyle name="Input [yellow] 4 4 3 2" xfId="32131" xr:uid="{736F096D-FA3C-4B3F-80C0-7FC3529200B1}"/>
    <cellStyle name="Input [yellow] 4 4 4" xfId="30922" xr:uid="{E8D12AA2-E1AF-4ACB-BFA7-08DF24B0E04D}"/>
    <cellStyle name="Input [yellow] 4 4 5" xfId="30990" xr:uid="{1F3243B3-23D0-46C5-A0D5-393BD62ABC55}"/>
    <cellStyle name="Input [yellow] 4 5" xfId="1703" xr:uid="{F0C331F8-6F32-4E6E-854C-0585242D89BE}"/>
    <cellStyle name="Input [yellow] 4 5 2" xfId="31344" xr:uid="{01E97FC7-E4CF-463B-80DB-6A36A2BF5EA9}"/>
    <cellStyle name="Input [yellow] 4 5 2 2" xfId="32015" xr:uid="{0605EB82-4FC2-409B-8E4D-BB2C162D5880}"/>
    <cellStyle name="Input [yellow] 4 5 3" xfId="30504" xr:uid="{9A19638C-24C0-48C5-9F2B-0040FFBC7FFD}"/>
    <cellStyle name="Input [yellow] 4 5 4" xfId="30554" xr:uid="{025DE935-74CB-491C-94D2-F124AB846894}"/>
    <cellStyle name="Input [yellow] 4 6" xfId="880" xr:uid="{AE12CC7D-6207-4823-B53C-73130EFBABEF}"/>
    <cellStyle name="Input [yellow] 4 6 2" xfId="31215" xr:uid="{D863B9B9-47EF-47C3-BD45-EF96A11C8F0C}"/>
    <cellStyle name="Input [yellow] 5" xfId="1423" xr:uid="{E81CCA97-870A-48B5-9985-952F0254EC6F}"/>
    <cellStyle name="Input [yellow] 5 2" xfId="27543" xr:uid="{C7FE155B-A6ED-49D7-8E6D-7ACF6097A739}"/>
    <cellStyle name="Input [yellow] 5 2 2" xfId="29857" xr:uid="{AF0C734B-D698-4B9A-9088-B3EE1FFBA7E6}"/>
    <cellStyle name="Input [yellow] 5 2 2 2" xfId="31620" xr:uid="{3739FE03-0836-4EDF-85A4-41835F3D9778}"/>
    <cellStyle name="Input [yellow] 5 2 2 2 2" xfId="32291" xr:uid="{33076725-6F40-4A16-A00C-1C8E82B2B8DE}"/>
    <cellStyle name="Input [yellow] 5 2 2 3" xfId="31096" xr:uid="{04CE1406-3189-462A-8F11-AD17F4F05494}"/>
    <cellStyle name="Input [yellow] 5 2 2 4" xfId="31777" xr:uid="{573C4EC1-3D33-45AA-8153-D534BCF21263}"/>
    <cellStyle name="Input [yellow] 5 2 3" xfId="31432" xr:uid="{F4C06CCC-08E2-44A5-B1C5-A5FD5C34A3FC}"/>
    <cellStyle name="Input [yellow] 5 2 3 2" xfId="32103" xr:uid="{110E9882-CBB4-4E37-A081-D7AFB2C41546}"/>
    <cellStyle name="Input [yellow] 5 2 4" xfId="30894" xr:uid="{387898C7-5D6E-4B63-95FE-F1D7A77DD311}"/>
    <cellStyle name="Input [yellow] 5 2 5" xfId="30635" xr:uid="{4B1AAD5E-0438-42B3-8CBB-3A555340AFE5}"/>
    <cellStyle name="Input [yellow] 5 3" xfId="28278" xr:uid="{34475997-EB14-4766-B216-BE6F59B55CD7}"/>
    <cellStyle name="Input [yellow] 5 3 2" xfId="29902" xr:uid="{4047070B-17F8-4196-A11F-8F085C37D094}"/>
    <cellStyle name="Input [yellow] 5 3 2 2" xfId="31665" xr:uid="{5F2FB73A-BC82-41E0-A042-E74D0D6505F4}"/>
    <cellStyle name="Input [yellow] 5 3 2 2 2" xfId="32336" xr:uid="{903C08DE-B480-4816-B1DA-60583D42B63C}"/>
    <cellStyle name="Input [yellow] 5 3 2 3" xfId="31141" xr:uid="{74703790-B6B1-4F79-BA73-44369CBA8F9D}"/>
    <cellStyle name="Input [yellow] 5 3 2 4" xfId="31822" xr:uid="{8A60C32A-9673-438A-B42C-684C7B7559BA}"/>
    <cellStyle name="Input [yellow] 5 3 3" xfId="31476" xr:uid="{13562FEA-555D-4366-902E-B6FF220B81B0}"/>
    <cellStyle name="Input [yellow] 5 3 3 2" xfId="32147" xr:uid="{2B07BE1D-A015-4D55-BF17-618525B9DCCD}"/>
    <cellStyle name="Input [yellow] 5 3 4" xfId="30938" xr:uid="{0AAE663C-EBC0-4BF4-9700-6BFD21F257B7}"/>
    <cellStyle name="Input [yellow] 5 3 5" xfId="30560" xr:uid="{294518D2-7484-4718-8DC0-8473A4397BDC}"/>
    <cellStyle name="Input [yellow] 6" xfId="27068" xr:uid="{7F05D59D-A542-4AA5-8919-F20F1655CBCD}"/>
    <cellStyle name="Input [yellow]_AT1-1" xfId="206" xr:uid="{ABC94EA7-64FF-493D-9B8C-2AA56CD3C2DD}"/>
    <cellStyle name="Input 10" xfId="30051" xr:uid="{9BACDE57-C1CD-40FD-87D1-16DAE6963D9E}"/>
    <cellStyle name="Input 10 2" xfId="31707" xr:uid="{90771150-B1B7-4A50-9B24-FE5B870540F4}"/>
    <cellStyle name="Input 10 2 2" xfId="32378" xr:uid="{4D7091AE-F0F5-4C67-8663-32D678B31FAD}"/>
    <cellStyle name="Input 10 3" xfId="31188" xr:uid="{5052C738-8573-4B7F-8DA0-2363742A41C3}"/>
    <cellStyle name="Input 10 4" xfId="31865" xr:uid="{ED45FFBD-5702-4638-8DEF-0F4161736D59}"/>
    <cellStyle name="Input 11" xfId="30052" xr:uid="{B770CEA4-F969-42DE-AC0A-E930878CD2DF}"/>
    <cellStyle name="Input 11 2" xfId="31708" xr:uid="{4C50A8F1-B141-4285-A404-14548188C5E2}"/>
    <cellStyle name="Input 11 2 2" xfId="32379" xr:uid="{8D7AD2AA-1513-4564-B54E-CFC37548C668}"/>
    <cellStyle name="Input 11 3" xfId="31189" xr:uid="{C5B0909C-68BD-46B2-AF29-04A56DBCFA42}"/>
    <cellStyle name="Input 11 4" xfId="31866" xr:uid="{2C181ED4-AC6C-4815-B819-E55B569041B3}"/>
    <cellStyle name="Input 12" xfId="30053" xr:uid="{C6080A3D-A993-4057-B01C-44A243D6F510}"/>
    <cellStyle name="Input 12 2" xfId="31709" xr:uid="{0B80D85C-520E-4A2D-B735-90F0C0390F4C}"/>
    <cellStyle name="Input 12 2 2" xfId="32380" xr:uid="{C351CA28-B69F-4A3D-BBEE-A6DF28D8516E}"/>
    <cellStyle name="Input 12 3" xfId="31190" xr:uid="{86E07A0E-7DF3-4C87-A5DB-680D787353CF}"/>
    <cellStyle name="Input 12 4" xfId="31867" xr:uid="{EE3BD973-035A-4358-B244-143BD03B01C1}"/>
    <cellStyle name="Input 13" xfId="30054" xr:uid="{B680F6E4-E3B9-46F9-9455-91DA7912698B}"/>
    <cellStyle name="Input 13 2" xfId="31710" xr:uid="{21F5CF9A-F9F9-4790-8C06-A71CE247CE9F}"/>
    <cellStyle name="Input 13 2 2" xfId="32381" xr:uid="{5EB893CB-E755-4BA5-9E0F-E29EF37ACF4F}"/>
    <cellStyle name="Input 13 3" xfId="31191" xr:uid="{4AFA77FD-9EBD-4C41-A8FE-DF1B64DCA05E}"/>
    <cellStyle name="Input 13 4" xfId="31868" xr:uid="{AA882714-FBBF-463E-AF75-7D795DA40FE5}"/>
    <cellStyle name="Input 14" xfId="30055" xr:uid="{9596C239-8887-47AA-A7D3-C2228DCDD7FF}"/>
    <cellStyle name="Input 14 2" xfId="31711" xr:uid="{0E76C74A-7FCE-4993-B70D-C95826092F4B}"/>
    <cellStyle name="Input 14 2 2" xfId="32382" xr:uid="{772C518F-3663-4EF5-9816-5069AA8F3278}"/>
    <cellStyle name="Input 14 3" xfId="31192" xr:uid="{C076903A-2CF5-40AF-B03C-63C837C86853}"/>
    <cellStyle name="Input 14 4" xfId="31869" xr:uid="{5E5456F8-8219-4795-85E7-F5B09FB35CCA}"/>
    <cellStyle name="Input 15" xfId="30056" xr:uid="{7EF9DA05-2DB3-4FA3-A52A-B23E0F3147AB}"/>
    <cellStyle name="Input 15 2" xfId="31712" xr:uid="{5F29B6D7-8DDC-4366-8A67-21341AE82D5A}"/>
    <cellStyle name="Input 15 2 2" xfId="32383" xr:uid="{42060BE5-51C6-4150-A57B-1EE213D27B32}"/>
    <cellStyle name="Input 15 3" xfId="31193" xr:uid="{225C6B0F-EBB6-42F1-AE01-4820F933C696}"/>
    <cellStyle name="Input 15 4" xfId="31870" xr:uid="{F1D0DE56-787A-404C-AA9B-DF28502B5EEF}"/>
    <cellStyle name="Input 16" xfId="30057" xr:uid="{F00FF4ED-78F4-4160-A290-5F75119EE345}"/>
    <cellStyle name="Input 16 2" xfId="31713" xr:uid="{E095A988-8F40-40C3-A76F-8B5262B2CAE3}"/>
    <cellStyle name="Input 16 2 2" xfId="32384" xr:uid="{32AE4674-F1CD-4160-952D-B49324F68FDF}"/>
    <cellStyle name="Input 16 3" xfId="31194" xr:uid="{94D9D803-AE23-474E-9D3B-715140792AC2}"/>
    <cellStyle name="Input 16 4" xfId="31871" xr:uid="{A166ADDD-1787-459B-8D7C-674BC9DEBBB0}"/>
    <cellStyle name="Input 17" xfId="30058" xr:uid="{5B0E0A6C-7FF9-40EF-988F-BCD4D48DF395}"/>
    <cellStyle name="Input 17 2" xfId="31714" xr:uid="{879159DD-11EC-45CC-A315-303BC8CDB53E}"/>
    <cellStyle name="Input 17 2 2" xfId="32385" xr:uid="{0F74814D-E0E2-48CF-96E4-3261FF6F7234}"/>
    <cellStyle name="Input 17 3" xfId="31195" xr:uid="{62AC471E-DA56-4EF8-A299-6B51295C3A9A}"/>
    <cellStyle name="Input 17 4" xfId="31872" xr:uid="{6C96FBA8-E44A-4423-A296-9C7295617338}"/>
    <cellStyle name="Input 18" xfId="30059" xr:uid="{FC87E129-28FF-4149-801C-6565DF7A6926}"/>
    <cellStyle name="Input 18 2" xfId="31715" xr:uid="{B86A8728-692E-4536-AD28-29D9FBA8F24F}"/>
    <cellStyle name="Input 18 2 2" xfId="32386" xr:uid="{6F1E09CC-7D94-48A3-A4BE-6165B145B981}"/>
    <cellStyle name="Input 18 3" xfId="31196" xr:uid="{71D09BB9-E5CD-4C62-80E3-CEB3F656E565}"/>
    <cellStyle name="Input 18 4" xfId="31873" xr:uid="{69A4FD8A-EC1E-4B3E-81B2-9E6803086B0F}"/>
    <cellStyle name="Input 19" xfId="30060" xr:uid="{3BD2E0CB-121D-40B7-8295-DE9DA22EA2C5}"/>
    <cellStyle name="Input 19 2" xfId="31716" xr:uid="{6CE1B0DC-4EE9-459B-AAC4-0D4BF3D5AB96}"/>
    <cellStyle name="Input 19 2 2" xfId="32387" xr:uid="{4AEFEC3D-E0F5-4759-B714-79D1B0B4DCAE}"/>
    <cellStyle name="Input 19 3" xfId="31197" xr:uid="{652B2151-4491-4FF7-BCB2-D4121611CCCA}"/>
    <cellStyle name="Input 19 4" xfId="31874" xr:uid="{0D399C96-187D-4445-B394-19414A1457F8}"/>
    <cellStyle name="Input 2" xfId="207" xr:uid="{DF82827A-351D-4B2B-9CB3-9CDCD4854B49}"/>
    <cellStyle name="Input 2 10" xfId="30517" xr:uid="{8D74F81B-2298-44A0-BE99-7CE6B403892F}"/>
    <cellStyle name="Input 2 2" xfId="805" xr:uid="{1F625272-610D-4A38-B50B-5258358ED9EE}"/>
    <cellStyle name="Input 2 2 2" xfId="27522" xr:uid="{0A1FFEE3-56C0-43CA-B2D0-A08CAEF12C96}"/>
    <cellStyle name="Input 2 2 2 2" xfId="29840" xr:uid="{BDEEEF4A-60B6-4B8F-9A6E-9AB4717794DB}"/>
    <cellStyle name="Input 2 2 2 2 2" xfId="31603" xr:uid="{D176F93B-17AB-40F6-9294-005B87DBC05D}"/>
    <cellStyle name="Input 2 2 2 2 2 2" xfId="32274" xr:uid="{4CF54DB5-01C3-4E7B-AEEE-FEE538DFA659}"/>
    <cellStyle name="Input 2 2 2 2 3" xfId="31079" xr:uid="{83B67FBB-E2D2-4BF3-9E38-753C7B030080}"/>
    <cellStyle name="Input 2 2 2 2 4" xfId="30374" xr:uid="{0238BDE2-FC4B-4CE4-BA99-6179F5EFACAD}"/>
    <cellStyle name="Input 2 2 2 3" xfId="31415" xr:uid="{46A43DD0-F02C-4970-8106-3AF39C626D2E}"/>
    <cellStyle name="Input 2 2 2 3 2" xfId="32086" xr:uid="{F2E66902-2D5E-45D1-89B8-CFB5D9153B94}"/>
    <cellStyle name="Input 2 2 2 4" xfId="30877" xr:uid="{5E1C8A2E-BC37-4116-966B-2B614C8F27F5}"/>
    <cellStyle name="Input 2 2 2 5" xfId="30791" xr:uid="{55D32950-2F5D-4432-BBC0-BF1DF82DBB84}"/>
    <cellStyle name="Input 2 2 3" xfId="27987" xr:uid="{6CCFE08F-AF7E-4D41-BDB8-8222C7C0D04F}"/>
    <cellStyle name="Input 2 2 3 2" xfId="29883" xr:uid="{382096DD-7BB5-4F2F-BA73-34048A185E36}"/>
    <cellStyle name="Input 2 2 3 2 2" xfId="31646" xr:uid="{E6D4C87A-30E4-4C3C-A32A-CDC6FAA78BB4}"/>
    <cellStyle name="Input 2 2 3 2 2 2" xfId="32317" xr:uid="{FCA8CE05-A608-4599-967D-3C47B162F78C}"/>
    <cellStyle name="Input 2 2 3 2 3" xfId="31122" xr:uid="{A28A39F9-BAB9-417A-9918-1D82709C93D3}"/>
    <cellStyle name="Input 2 2 3 2 4" xfId="31803" xr:uid="{FC0FBAE5-6130-4D6B-9112-96B4376D8A9B}"/>
    <cellStyle name="Input 2 2 3 3" xfId="31458" xr:uid="{1B91F23B-7EAA-4127-B6B7-38010D265135}"/>
    <cellStyle name="Input 2 2 3 3 2" xfId="32129" xr:uid="{9AAFEFAD-23B5-4C2B-9004-A133FE62E897}"/>
    <cellStyle name="Input 2 2 3 4" xfId="30920" xr:uid="{979DB0D6-3826-4A59-AECB-26547361B0DD}"/>
    <cellStyle name="Input 2 2 3 5" xfId="30811" xr:uid="{669D5649-E028-4543-905D-15D9DA1EEE93}"/>
    <cellStyle name="Input 2 2 4" xfId="31271" xr:uid="{0E58D7A5-3DE8-42A7-9A72-294087B97093}"/>
    <cellStyle name="Input 2 2 4 2" xfId="31942" xr:uid="{D49C87E4-4960-4134-BC1A-418E153D7F65}"/>
    <cellStyle name="Input 2 2 5" xfId="30418" xr:uid="{77714973-04C9-4D29-A0F8-9E9757082BD4}"/>
    <cellStyle name="Input 2 2 6" xfId="30796" xr:uid="{53680AA9-AD16-4C5F-A38A-88A5741D6812}"/>
    <cellStyle name="Input 2 3" xfId="27071" xr:uid="{359B08EF-5605-40E9-ACBA-BC24487F4C56}"/>
    <cellStyle name="Input 2 3 2" xfId="29779" xr:uid="{BC232FB7-4C01-4937-AEB6-66ADB0EE6D70}"/>
    <cellStyle name="Input 2 3 2 2" xfId="31542" xr:uid="{6C52979C-A8EF-444B-8495-A3BEC3024ED0}"/>
    <cellStyle name="Input 2 3 2 2 2" xfId="32213" xr:uid="{69943C2B-7547-41FB-9E47-DA6C05562CC2}"/>
    <cellStyle name="Input 2 3 2 3" xfId="31018" xr:uid="{237BBF65-24D4-4A3E-B1E5-9E62B8546E3E}"/>
    <cellStyle name="Input 2 3 2 4" xfId="30592" xr:uid="{B4F81ED5-48AD-4C90-BA24-EF2B33F45BAA}"/>
    <cellStyle name="Input 2 3 3" xfId="31356" xr:uid="{8D170887-E22B-4933-A583-ECE21E52EAA5}"/>
    <cellStyle name="Input 2 3 3 2" xfId="32027" xr:uid="{BD22AE98-0F24-4D0A-8F00-270F3F3BF2AE}"/>
    <cellStyle name="Input 2 3 4" xfId="30813" xr:uid="{345E9388-34B4-4042-8B95-417EED4D2647}"/>
    <cellStyle name="Input 2 3 5" xfId="30728" xr:uid="{CBB06344-9048-4FA6-8FD0-7D10050E426F}"/>
    <cellStyle name="Input 2 4" xfId="27477" xr:uid="{A0B2F0CD-3C86-4E4E-8A92-E70F0BF3C5C5}"/>
    <cellStyle name="Input 2 4 2" xfId="29800" xr:uid="{4B574328-DF36-47F2-BD89-B54CBBB5299A}"/>
    <cellStyle name="Input 2 4 2 2" xfId="31563" xr:uid="{4D6167F4-17B4-45F7-AF2B-854B0070FC0E}"/>
    <cellStyle name="Input 2 4 2 2 2" xfId="32234" xr:uid="{6F342F23-EF25-4C54-B8B2-4CC5A4C6459D}"/>
    <cellStyle name="Input 2 4 2 3" xfId="31039" xr:uid="{600834CC-EA08-4F5F-8E12-49A369EDB99C}"/>
    <cellStyle name="Input 2 4 2 4" xfId="30694" xr:uid="{ABC8B26D-B05A-42E1-BBF6-4E6366003148}"/>
    <cellStyle name="Input 2 4 3" xfId="31375" xr:uid="{72E2BCEC-E806-43E9-A00A-C3E4B8ABE34A}"/>
    <cellStyle name="Input 2 4 3 2" xfId="32046" xr:uid="{5872ED26-CDA2-48C7-9433-D3EBC4ED8119}"/>
    <cellStyle name="Input 2 4 4" xfId="30837" xr:uid="{7C5E6B75-83FC-454D-B517-59F7B8268555}"/>
    <cellStyle name="Input 2 4 5" xfId="30754" xr:uid="{59C13376-3467-42B8-813C-F7CE15A61B07}"/>
    <cellStyle name="Input 2 5" xfId="28063" xr:uid="{701A1D30-0ACF-4835-A6CA-793EA8277F0C}"/>
    <cellStyle name="Input 2 5 2" xfId="29888" xr:uid="{106C2528-0BBB-4E15-AE8D-5AEB455846D9}"/>
    <cellStyle name="Input 2 5 2 2" xfId="31651" xr:uid="{B99FC0CA-0CF7-4EB0-B566-C92FA3BC9672}"/>
    <cellStyle name="Input 2 5 2 2 2" xfId="32322" xr:uid="{473FC3DF-A9F1-4B34-B528-1856395EC0B6}"/>
    <cellStyle name="Input 2 5 2 3" xfId="31127" xr:uid="{32F2C71C-7BEA-4035-BF4A-7CFF57E33E06}"/>
    <cellStyle name="Input 2 5 2 4" xfId="31808" xr:uid="{E3AFAC92-B24F-4B14-AEDC-0BED9D647D2C}"/>
    <cellStyle name="Input 2 5 3" xfId="31463" xr:uid="{9EB0C388-C3FA-4037-9271-E90ECAEFF1DF}"/>
    <cellStyle name="Input 2 5 3 2" xfId="32134" xr:uid="{B77C3ACD-A179-4F56-9515-F34D30BCEC12}"/>
    <cellStyle name="Input 2 5 4" xfId="30925" xr:uid="{D05DBC48-553E-44D2-8296-62C16545148B}"/>
    <cellStyle name="Input 2 5 5" xfId="30688" xr:uid="{11EC5DF1-B7C3-4CED-ADA5-5B301305912E}"/>
    <cellStyle name="Input 2 6" xfId="1841" xr:uid="{1C200AD3-5EE6-4003-A52B-7491C0F38FC0}"/>
    <cellStyle name="Input 2 7" xfId="30061" xr:uid="{AEC3E5D6-BDA4-4DA7-85DF-0B84775D1B22}"/>
    <cellStyle name="Input 2 7 2" xfId="31717" xr:uid="{050B87E0-85A0-479F-98C3-9EC788799A7B}"/>
    <cellStyle name="Input 2 7 2 2" xfId="32388" xr:uid="{1ABF91F9-C8F2-4379-B63D-F7EEBC2247C6}"/>
    <cellStyle name="Input 2 7 3" xfId="31198" xr:uid="{EDA06D24-8D46-495C-BDD4-027598CA35A1}"/>
    <cellStyle name="Input 2 7 4" xfId="31875" xr:uid="{D71BFA66-1B08-48FE-ADF9-6C34C8C0B9B3}"/>
    <cellStyle name="Input 2 8" xfId="31251" xr:uid="{894C017D-4B56-4C3C-808E-6B0FD27A556B}"/>
    <cellStyle name="Input 2 8 2" xfId="31922" xr:uid="{B7AEFF32-B12F-4895-A984-A44295EDA5A2}"/>
    <cellStyle name="Input 2 9" xfId="30393" xr:uid="{7F949A62-FDF5-4C97-BE1C-C01C5C98C325}"/>
    <cellStyle name="Input 20" xfId="30062" xr:uid="{C8009C0B-8B69-4B7E-ACE2-8A11276ADDBE}"/>
    <cellStyle name="Input 20 2" xfId="31718" xr:uid="{D4E94631-B92B-4CB9-83CA-91FCDC0573FA}"/>
    <cellStyle name="Input 20 2 2" xfId="32389" xr:uid="{41326EAC-2F38-429C-9AEE-E3119341C66A}"/>
    <cellStyle name="Input 20 3" xfId="31199" xr:uid="{03CF04C0-9674-40B2-8365-D3EE165F792D}"/>
    <cellStyle name="Input 20 4" xfId="31876" xr:uid="{353A95EE-48F7-404F-AC50-585A8A0024A4}"/>
    <cellStyle name="Input 21" xfId="30063" xr:uid="{865F1D27-313F-4C0F-BFC4-C76F7D796B60}"/>
    <cellStyle name="Input 21 2" xfId="31719" xr:uid="{1AB59CDC-5185-40BD-8233-3BC10D461E2F}"/>
    <cellStyle name="Input 21 2 2" xfId="32390" xr:uid="{7CBC6B22-15F6-4F3D-BC5C-91EB3EE124F9}"/>
    <cellStyle name="Input 21 3" xfId="31200" xr:uid="{6C862B77-4A38-400F-B97E-E5F41A2A4E42}"/>
    <cellStyle name="Input 21 4" xfId="31877" xr:uid="{C37C4456-1240-41A8-9DAD-605461B00A85}"/>
    <cellStyle name="Input 22" xfId="30064" xr:uid="{7E3C4148-658F-4E5C-9208-668F529DB086}"/>
    <cellStyle name="Input 22 2" xfId="31720" xr:uid="{6F82B3D3-EEA8-40FE-8736-F150A5AE6A13}"/>
    <cellStyle name="Input 22 2 2" xfId="32391" xr:uid="{707267F1-781F-43B5-AFF8-A9B7F663BA9B}"/>
    <cellStyle name="Input 22 3" xfId="31201" xr:uid="{022D25AF-FADD-4E15-802A-AE93E7EAE97B}"/>
    <cellStyle name="Input 22 4" xfId="31878" xr:uid="{097B208A-3F55-41C0-9E05-A57E7B436938}"/>
    <cellStyle name="Input 23" xfId="30065" xr:uid="{08540724-8210-4D78-A795-113D57718C5D}"/>
    <cellStyle name="Input 23 2" xfId="31721" xr:uid="{BC57E668-6FBD-4522-A991-FE81FDAC55AD}"/>
    <cellStyle name="Input 23 2 2" xfId="32392" xr:uid="{44B730D7-2645-42A9-B2E4-09992B96AEF5}"/>
    <cellStyle name="Input 23 3" xfId="31202" xr:uid="{C016CB02-030D-4AAB-A673-16F773475DDE}"/>
    <cellStyle name="Input 23 4" xfId="31879" xr:uid="{14E1BE36-4A60-4C76-9377-19DCD9FE5C02}"/>
    <cellStyle name="Input 24" xfId="30066" xr:uid="{F305FB6E-6BD7-4B8D-BC5F-6CF19C901617}"/>
    <cellStyle name="Input 24 2" xfId="31722" xr:uid="{F4194A31-24AD-4379-B847-5EB2D1A50F20}"/>
    <cellStyle name="Input 24 2 2" xfId="32393" xr:uid="{243BE88F-D53A-4A0D-9E1D-7E715D8B33A9}"/>
    <cellStyle name="Input 24 3" xfId="31203" xr:uid="{651A4706-891F-4581-A62C-ED0C55180552}"/>
    <cellStyle name="Input 24 4" xfId="31880" xr:uid="{59488DC7-BFFC-404F-86C2-1B04797A4CF0}"/>
    <cellStyle name="Input 25" xfId="30067" xr:uid="{89F28A69-9B4D-4067-AAC3-08614B99C7ED}"/>
    <cellStyle name="Input 25 2" xfId="31723" xr:uid="{FF0872B3-3D2E-4EEA-8165-228555EDC7DE}"/>
    <cellStyle name="Input 25 2 2" xfId="32394" xr:uid="{42EED3D7-6AE7-4A72-BBF7-EA826AE1650C}"/>
    <cellStyle name="Input 25 3" xfId="31204" xr:uid="{0F1D9F38-7968-4B48-AB1F-9B5C82B7964C}"/>
    <cellStyle name="Input 25 4" xfId="31881" xr:uid="{2D4CB80B-705F-41A6-A8F0-208AA64600D2}"/>
    <cellStyle name="Input 26" xfId="30068" xr:uid="{917E7FF9-2BD0-4532-B5F4-36EFF929C586}"/>
    <cellStyle name="Input 26 2" xfId="31724" xr:uid="{7C6C43DE-16CB-47D8-BFE9-81F40D7EF2B2}"/>
    <cellStyle name="Input 26 2 2" xfId="32395" xr:uid="{CD0A0AE6-8877-42DC-9FD3-8E4F6B14CF23}"/>
    <cellStyle name="Input 26 3" xfId="31205" xr:uid="{7774FD16-08AA-4D0B-A859-9BF812ACD4F7}"/>
    <cellStyle name="Input 26 4" xfId="31882" xr:uid="{B5A12838-76B9-47AD-9217-E7393655B0E7}"/>
    <cellStyle name="Input 27" xfId="30265" xr:uid="{931400AD-6854-44F7-BB62-AD00E2D6183A}"/>
    <cellStyle name="Input 27 2" xfId="31738" xr:uid="{60D120D2-1C0F-4B63-9B2D-26C901E02741}"/>
    <cellStyle name="Input 27 2 2" xfId="32409" xr:uid="{8F9F6306-5D15-4115-86DA-20FBC08C6273}"/>
    <cellStyle name="Input 27 3" xfId="31224" xr:uid="{6B983DBC-FAAD-48EE-9AE0-81EDF3AD4C69}"/>
    <cellStyle name="Input 27 4" xfId="31896" xr:uid="{79D5EB06-4797-4622-AF04-5EDC89BCACB9}"/>
    <cellStyle name="Input 28" xfId="30266" xr:uid="{16981344-7111-4E30-B78E-5C894C718825}"/>
    <cellStyle name="Input 28 2" xfId="31739" xr:uid="{1B22F025-057C-406A-8478-AB5B3EECBEF4}"/>
    <cellStyle name="Input 28 2 2" xfId="32410" xr:uid="{27AFF193-68E1-4C16-8F9E-B84249C051D4}"/>
    <cellStyle name="Input 28 3" xfId="31225" xr:uid="{B41C0A7D-8259-422F-AE53-6403547B8198}"/>
    <cellStyle name="Input 28 4" xfId="31897" xr:uid="{1622CBC2-6C1C-4DF9-B6C1-298D8E280D20}"/>
    <cellStyle name="Input 29" xfId="30267" xr:uid="{AF625BEB-B876-44C4-B696-77DC27D73A4D}"/>
    <cellStyle name="Input 29 2" xfId="31740" xr:uid="{9E3B0474-11B4-4648-AA42-AA1CE2DA5A3B}"/>
    <cellStyle name="Input 29 2 2" xfId="32411" xr:uid="{F68FB4B9-6477-46BB-AC4B-0F91223C2D3F}"/>
    <cellStyle name="Input 29 3" xfId="31226" xr:uid="{F1E0D458-103F-4930-B012-9C44FB4D3497}"/>
    <cellStyle name="Input 29 4" xfId="31898" xr:uid="{C85EF92F-9A80-411F-BA45-EEE841118CCC}"/>
    <cellStyle name="Input 3" xfId="846" xr:uid="{492CC423-F863-4BEC-AF1D-C20F7FF69547}"/>
    <cellStyle name="Input 3 10" xfId="30759" xr:uid="{ABB10C0C-5113-49E3-B6AF-9B434E356B8C}"/>
    <cellStyle name="Input 3 2" xfId="1072" xr:uid="{BD87C443-D173-4CBF-8D0F-7EDB099D2478}"/>
    <cellStyle name="Input 3 2 2" xfId="27524" xr:uid="{2D5A7F45-3D28-422E-9E6C-F1376A4C37B9}"/>
    <cellStyle name="Input 3 2 2 2" xfId="29842" xr:uid="{CE211D8D-648F-4B3C-B1D4-C133C5910261}"/>
    <cellStyle name="Input 3 2 2 2 2" xfId="31605" xr:uid="{BA1F060A-B9E1-4040-871E-D430C6748BC8}"/>
    <cellStyle name="Input 3 2 2 2 2 2" xfId="32276" xr:uid="{4E17E49B-E04F-485D-B64B-0426C6301E71}"/>
    <cellStyle name="Input 3 2 2 2 3" xfId="31081" xr:uid="{66A9BD2F-23F4-4B2F-8862-66544EBF1A86}"/>
    <cellStyle name="Input 3 2 2 2 4" xfId="31762" xr:uid="{A164CDA5-BF46-4280-87FE-B6A3ECD85D34}"/>
    <cellStyle name="Input 3 2 2 3" xfId="31417" xr:uid="{CCEF9169-F513-495E-B1AD-41F5D4452D44}"/>
    <cellStyle name="Input 3 2 2 3 2" xfId="32088" xr:uid="{2149E638-DF96-4666-AB98-72E1307F548E}"/>
    <cellStyle name="Input 3 2 2 4" xfId="30879" xr:uid="{AC9EF645-69C0-493C-9E0D-213B193AABAA}"/>
    <cellStyle name="Input 3 2 2 5" xfId="30731" xr:uid="{C596F3AF-5311-4C1F-9BE5-8150BA4B4D66}"/>
    <cellStyle name="Input 3 2 3" xfId="27662" xr:uid="{F366557E-2ADD-4C41-8097-43EA129904FF}"/>
    <cellStyle name="Input 3 2 3 2" xfId="29868" xr:uid="{B400B937-2A97-4F8B-90D1-83383A9A8BDA}"/>
    <cellStyle name="Input 3 2 3 2 2" xfId="31631" xr:uid="{52D656B8-218A-46B3-A9CD-1FD0887E4599}"/>
    <cellStyle name="Input 3 2 3 2 2 2" xfId="32302" xr:uid="{FC6DE602-2CD0-44F4-98BA-0614259C0DE4}"/>
    <cellStyle name="Input 3 2 3 2 3" xfId="31107" xr:uid="{A2D0C6FD-896A-4631-AD6D-AF87399F136F}"/>
    <cellStyle name="Input 3 2 3 2 4" xfId="31788" xr:uid="{73A2415F-1B4E-4BCB-99F9-9C176C2CF6E2}"/>
    <cellStyle name="Input 3 2 3 3" xfId="31443" xr:uid="{D3C57296-FDCE-4A60-9A41-09E937A7CFB0}"/>
    <cellStyle name="Input 3 2 3 3 2" xfId="32114" xr:uid="{E26B740C-2925-420B-88AF-24C84268748E}"/>
    <cellStyle name="Input 3 2 3 4" xfId="30905" xr:uid="{CD59A05E-55DC-4DA2-9534-191B61CFAEE7}"/>
    <cellStyle name="Input 3 2 3 5" xfId="30607" xr:uid="{D9DE37DD-11B5-4488-B315-0BCDB652152A}"/>
    <cellStyle name="Input 3 2 4" xfId="31298" xr:uid="{5E032BDD-73B1-4558-A146-3C1EFF688EF2}"/>
    <cellStyle name="Input 3 2 4 2" xfId="31969" xr:uid="{45CC7E86-BA5B-4D90-92EF-A2E3CB9FDBED}"/>
    <cellStyle name="Input 3 2 5" xfId="30450" xr:uid="{1A75ED61-CE6B-4718-B696-F643CE03EE75}"/>
    <cellStyle name="Input 3 2 6" xfId="30647" xr:uid="{6BB6B807-6C22-4A7F-B05C-4237AF481F23}"/>
    <cellStyle name="Input 3 3" xfId="27249" xr:uid="{BCD3998C-8B26-412B-89B5-EAF352264E2A}"/>
    <cellStyle name="Input 3 3 2" xfId="29783" xr:uid="{2A692AC4-72C7-40B0-A675-4564313D2638}"/>
    <cellStyle name="Input 3 3 2 2" xfId="31546" xr:uid="{A707D217-CEB1-493B-9DB1-8ABC77F38FC1}"/>
    <cellStyle name="Input 3 3 2 2 2" xfId="32217" xr:uid="{4E3C59D6-FE5B-4D10-8FAF-47DA8EA4F09E}"/>
    <cellStyle name="Input 3 3 2 3" xfId="31022" xr:uid="{199580D9-E5EC-44E7-8424-71B30AEC6BCE}"/>
    <cellStyle name="Input 3 3 2 4" xfId="30575" xr:uid="{0909F802-DE1A-4E2D-91E2-85E2A5D22810}"/>
    <cellStyle name="Input 3 3 3" xfId="31360" xr:uid="{F4CE949F-9DA1-4B7A-BDB2-7BCC15AE9F2B}"/>
    <cellStyle name="Input 3 3 3 2" xfId="32031" xr:uid="{28DCD1A6-9710-432A-88A9-27335F47EEAD}"/>
    <cellStyle name="Input 3 3 4" xfId="30820" xr:uid="{DDEEAE60-1005-48B0-843A-AB3753956D45}"/>
    <cellStyle name="Input 3 3 5" xfId="30819" xr:uid="{22A64226-625F-429A-8FA8-2870C10A9A31}"/>
    <cellStyle name="Input 3 4" xfId="27523" xr:uid="{B8F2A043-2B2B-4AEE-ADC7-A40449E0851E}"/>
    <cellStyle name="Input 3 4 2" xfId="29841" xr:uid="{35944A01-D323-425D-B7A6-123C68B5B090}"/>
    <cellStyle name="Input 3 4 2 2" xfId="31604" xr:uid="{CDE2576F-C948-4226-A4EC-27676417E15F}"/>
    <cellStyle name="Input 3 4 2 2 2" xfId="32275" xr:uid="{848B685F-966E-455A-9CB1-9ED3C01B09E2}"/>
    <cellStyle name="Input 3 4 2 3" xfId="31080" xr:uid="{1AC83F54-0694-4E3B-825F-9993C80B64FB}"/>
    <cellStyle name="Input 3 4 2 4" xfId="31761" xr:uid="{35D138BF-D7B9-4529-B86E-141F18639B9C}"/>
    <cellStyle name="Input 3 4 3" xfId="31416" xr:uid="{0E900C54-F9A6-4900-9A79-5369CA3629A3}"/>
    <cellStyle name="Input 3 4 3 2" xfId="32087" xr:uid="{1698CC57-10D9-4EF4-A0F7-BFA237392767}"/>
    <cellStyle name="Input 3 4 4" xfId="30878" xr:uid="{76ED7C0D-737A-4F8D-AFCC-7F4AC6BD79C6}"/>
    <cellStyle name="Input 3 4 5" xfId="30556" xr:uid="{BEBA9938-8CC8-424B-9B87-87C17817DE78}"/>
    <cellStyle name="Input 3 5" xfId="27951" xr:uid="{03CD7C7A-3C6A-4CF9-91DE-4ACA4A24D422}"/>
    <cellStyle name="Input 3 5 2" xfId="29880" xr:uid="{83C93C7D-D261-4D7A-B923-A926969408BA}"/>
    <cellStyle name="Input 3 5 2 2" xfId="31643" xr:uid="{221A521B-F006-44D3-B73A-C4D5B4A37969}"/>
    <cellStyle name="Input 3 5 2 2 2" xfId="32314" xr:uid="{9AE98543-BDD4-428B-ABA8-837670155927}"/>
    <cellStyle name="Input 3 5 2 3" xfId="31119" xr:uid="{6DC6BD78-D081-4A16-93C0-99D3C7BD659C}"/>
    <cellStyle name="Input 3 5 2 4" xfId="31800" xr:uid="{58508CB5-B2DC-42D0-AFE4-ECEBF82C1748}"/>
    <cellStyle name="Input 3 5 3" xfId="31455" xr:uid="{CF28D773-9C51-4172-8EC1-9CA86CB8B3D6}"/>
    <cellStyle name="Input 3 5 3 2" xfId="32126" xr:uid="{F9741481-8904-4EFD-80E3-006B83AA3801}"/>
    <cellStyle name="Input 3 5 4" xfId="30917" xr:uid="{C7DDAB24-7CFD-4AD6-8C8A-4C1A76393450}"/>
    <cellStyle name="Input 3 5 5" xfId="30794" xr:uid="{3BFBF467-3C84-47E9-A9D8-5A0A6B0CC0D1}"/>
    <cellStyle name="Input 3 6" xfId="26972" xr:uid="{6AF7401E-EE8C-4FD4-BC1D-5F99C53C1EE7}"/>
    <cellStyle name="Input 3 7" xfId="30069" xr:uid="{FC8155B4-721F-4E69-91AD-C299270E22CC}"/>
    <cellStyle name="Input 3 7 2" xfId="31725" xr:uid="{4E60F647-4FE2-4E2F-96B8-32F65833F761}"/>
    <cellStyle name="Input 3 7 2 2" xfId="32396" xr:uid="{89AD0F71-66F9-4834-A495-C310ABB86183}"/>
    <cellStyle name="Input 3 7 3" xfId="31206" xr:uid="{87DC285E-0299-49BF-845E-306F2F04C5F9}"/>
    <cellStyle name="Input 3 7 4" xfId="31883" xr:uid="{9F454796-B9E0-41D0-8693-2529CCB667F1}"/>
    <cellStyle name="Input 3 8" xfId="31275" xr:uid="{F0B9EB88-3642-4C52-97A3-72F115F5F79B}"/>
    <cellStyle name="Input 3 8 2" xfId="31946" xr:uid="{3E4AC75D-DBE2-43FC-B47C-7BCAAFDD45E2}"/>
    <cellStyle name="Input 3 9" xfId="30422" xr:uid="{877DCE28-A700-4C79-819A-F21729EE3D8F}"/>
    <cellStyle name="Input 30" xfId="30268" xr:uid="{FEEAF5CA-8C1E-4357-AEA4-ECC7FF04AC7B}"/>
    <cellStyle name="Input 30 2" xfId="31741" xr:uid="{04591484-AE68-43E4-801D-86592A318F76}"/>
    <cellStyle name="Input 30 2 2" xfId="32412" xr:uid="{71D8B9BA-1DE8-428A-96CF-9AD52106260D}"/>
    <cellStyle name="Input 30 3" xfId="31227" xr:uid="{DD5B4CC7-6ADE-4F5E-B242-83233125F183}"/>
    <cellStyle name="Input 30 4" xfId="31899" xr:uid="{5A8881E8-1635-4512-ABD1-F08FA14D816F}"/>
    <cellStyle name="Input 31" xfId="30269" xr:uid="{48D9FD74-CA23-43F0-B22A-95B13D9C0003}"/>
    <cellStyle name="Input 31 2" xfId="31742" xr:uid="{9C925B84-5903-448D-BB61-9BD2E5922938}"/>
    <cellStyle name="Input 31 2 2" xfId="32413" xr:uid="{1C26A3A6-CC9A-4F22-8F8B-5A64BD369E24}"/>
    <cellStyle name="Input 31 3" xfId="31228" xr:uid="{9F1B50C6-2074-4AC8-B53A-6470CC8CDD37}"/>
    <cellStyle name="Input 31 4" xfId="31900" xr:uid="{1CE3B17C-83FA-4763-8E09-EAE8FC5BBF08}"/>
    <cellStyle name="Input 32" xfId="30270" xr:uid="{D684B8B5-FD45-4948-A252-08A7EF829A60}"/>
    <cellStyle name="Input 32 2" xfId="31743" xr:uid="{E6925897-4D17-41C1-9C6F-BA7121C484BB}"/>
    <cellStyle name="Input 32 2 2" xfId="32414" xr:uid="{1F814885-58D5-4379-992A-58E008F5DFEA}"/>
    <cellStyle name="Input 32 3" xfId="31229" xr:uid="{38ED4A6E-AE19-40DA-8ED5-4EA06A8ED4F2}"/>
    <cellStyle name="Input 32 4" xfId="31901" xr:uid="{9A4A7AE1-555B-4CDA-8516-2E695D481033}"/>
    <cellStyle name="Input 33" xfId="30271" xr:uid="{37D527A5-B646-483C-862D-2155C421ADF8}"/>
    <cellStyle name="Input 33 2" xfId="31744" xr:uid="{B7D3C949-44FF-47B9-9311-7AE395E24AD0}"/>
    <cellStyle name="Input 33 2 2" xfId="32415" xr:uid="{60AF2157-7581-461B-BBC7-C1A985BBE301}"/>
    <cellStyle name="Input 33 3" xfId="31230" xr:uid="{3637BC87-1D4E-4F38-BDBA-3D4758567E4E}"/>
    <cellStyle name="Input 33 4" xfId="31902" xr:uid="{79A40477-F612-4DB3-A122-BA5B5CC448FF}"/>
    <cellStyle name="Input 34" xfId="30272" xr:uid="{4D1E84EA-B5F4-4632-8CD2-CEF1711F6981}"/>
    <cellStyle name="Input 34 2" xfId="31745" xr:uid="{ACA81479-BDC7-4667-BAE3-79A726EAFDD0}"/>
    <cellStyle name="Input 34 2 2" xfId="32416" xr:uid="{F7A74E29-E287-43CB-969F-438D70DFC851}"/>
    <cellStyle name="Input 34 3" xfId="31231" xr:uid="{DE710BE0-97E9-4598-8829-E6EEF1E262A4}"/>
    <cellStyle name="Input 34 4" xfId="31903" xr:uid="{AB3F508A-F08E-4091-9B2F-1BA70B50C72B}"/>
    <cellStyle name="Input 35" xfId="30273" xr:uid="{030E916F-A029-4A9A-BBE1-9D64B7EA9C4F}"/>
    <cellStyle name="Input 35 2" xfId="31746" xr:uid="{D0F54D92-BC96-4D7D-8485-4442EFABBBCA}"/>
    <cellStyle name="Input 35 2 2" xfId="32417" xr:uid="{BC3A7E3E-108E-463C-9EDF-B9D9BD591B94}"/>
    <cellStyle name="Input 35 3" xfId="31232" xr:uid="{E07154BC-6543-4209-81C2-5EE4E4F1C98A}"/>
    <cellStyle name="Input 35 4" xfId="31904" xr:uid="{1759ACB9-ACB6-4EEF-8F84-B6366028C873}"/>
    <cellStyle name="Input 36" xfId="30274" xr:uid="{8BA730E8-5D41-4ECA-8AE1-8D28E7382477}"/>
    <cellStyle name="Input 36 2" xfId="31747" xr:uid="{EAC7EC5E-E704-4F86-929D-9DF597A7A1BC}"/>
    <cellStyle name="Input 36 2 2" xfId="32418" xr:uid="{DBA6529F-A04A-4618-BA66-774E7D0887F8}"/>
    <cellStyle name="Input 36 3" xfId="31233" xr:uid="{A7093260-5C50-4C7B-BBB0-7162E40E3D26}"/>
    <cellStyle name="Input 36 4" xfId="31905" xr:uid="{E2885CC9-F762-4099-AFC4-E92AD0185CDE}"/>
    <cellStyle name="Input 37" xfId="30275" xr:uid="{1628B005-6057-47E0-A90B-8D980AD1E4E9}"/>
    <cellStyle name="Input 37 2" xfId="31748" xr:uid="{538609D0-CD15-4586-B490-39B35EE37747}"/>
    <cellStyle name="Input 37 2 2" xfId="32419" xr:uid="{778A58E1-865F-4323-970D-A07C17898E10}"/>
    <cellStyle name="Input 37 3" xfId="31234" xr:uid="{8256D0CD-1096-489A-90FC-2519E973CED7}"/>
    <cellStyle name="Input 37 4" xfId="31906" xr:uid="{EF312903-AF21-4BA5-91C6-0CB0682664AE}"/>
    <cellStyle name="Input 38" xfId="30276" xr:uid="{977A4982-EC25-40AC-AD30-1CDC98A21063}"/>
    <cellStyle name="Input 38 2" xfId="31749" xr:uid="{DF211A06-FAC5-4E96-A685-0DFEEE2A0347}"/>
    <cellStyle name="Input 38 2 2" xfId="32420" xr:uid="{DD58248E-84B4-43FB-9F6B-7258ACBDDD60}"/>
    <cellStyle name="Input 38 3" xfId="31235" xr:uid="{6126524D-5958-424D-A79C-4D5EFA13870F}"/>
    <cellStyle name="Input 38 4" xfId="31907" xr:uid="{6F7170F8-DC12-45AE-BFB1-EF193DFD9503}"/>
    <cellStyle name="Input 39" xfId="30277" xr:uid="{FE921C10-FF45-45AA-8294-25215FE0534A}"/>
    <cellStyle name="Input 39 2" xfId="31750" xr:uid="{83F9120A-4F7E-4B4A-BD2A-2CABE0325D8B}"/>
    <cellStyle name="Input 39 2 2" xfId="32421" xr:uid="{20FB13D5-C448-4E23-9DE3-A7B3097CF32D}"/>
    <cellStyle name="Input 39 3" xfId="31236" xr:uid="{BFF1DB27-0764-49D5-AA4B-60D0CD3F83DC}"/>
    <cellStyle name="Input 39 4" xfId="31908" xr:uid="{FF8BE735-A91C-4DEC-9AED-BA45478F59B9}"/>
    <cellStyle name="Input 4" xfId="1250" xr:uid="{931629A7-835E-4B8B-B13E-119844AD8E5C}"/>
    <cellStyle name="Input 4 2" xfId="953" xr:uid="{B8302451-A41A-4A7F-A608-B42962EB806E}"/>
    <cellStyle name="Input 4 2 2" xfId="27526" xr:uid="{8F2EAD3D-7450-47F5-8EA7-2CAEFAF8BF3B}"/>
    <cellStyle name="Input 4 2 2 2" xfId="29844" xr:uid="{684A6436-FC78-4E0B-934E-B24BE05E4A0D}"/>
    <cellStyle name="Input 4 2 2 2 2" xfId="31607" xr:uid="{1D0BE957-9D3E-455D-A4CF-ADA61E6C7AF1}"/>
    <cellStyle name="Input 4 2 2 2 2 2" xfId="32278" xr:uid="{F55F03BD-0BF2-45C2-BDC4-7822273E25A3}"/>
    <cellStyle name="Input 4 2 2 2 3" xfId="31083" xr:uid="{2A8C49EE-C272-4D57-AE29-8B3598264195}"/>
    <cellStyle name="Input 4 2 2 2 4" xfId="31764" xr:uid="{B2C9BBB8-B5D4-42AC-825A-4827B3545691}"/>
    <cellStyle name="Input 4 2 2 3" xfId="31419" xr:uid="{3576FD6F-BE36-4A79-BF5F-C9C61D2FC6D8}"/>
    <cellStyle name="Input 4 2 2 3 2" xfId="32090" xr:uid="{3D5F8B41-E3C7-4194-9BD6-20E5992B462C}"/>
    <cellStyle name="Input 4 2 2 4" xfId="30881" xr:uid="{9CAF8C14-A8EE-49E8-9AC1-DB1AA2E58CCE}"/>
    <cellStyle name="Input 4 2 2 5" xfId="30549" xr:uid="{2BF7C81B-C214-4F22-AD7F-21D2B6F77E6B}"/>
    <cellStyle name="Input 4 2 3" xfId="28195" xr:uid="{4E7E67F9-C728-4794-90AB-918CBB6410BA}"/>
    <cellStyle name="Input 4 2 3 2" xfId="29894" xr:uid="{B3106EB5-712D-4F9B-A0B8-DB7EAD3F1A6C}"/>
    <cellStyle name="Input 4 2 3 2 2" xfId="31657" xr:uid="{F19098CB-C172-4AC3-964B-46EDB4A3A772}"/>
    <cellStyle name="Input 4 2 3 2 2 2" xfId="32328" xr:uid="{4274A40F-4BF7-41E8-A6A8-4DCFB95C7EED}"/>
    <cellStyle name="Input 4 2 3 2 3" xfId="31133" xr:uid="{3C18D4BC-F1F2-44F3-935C-F2653C1BCDFF}"/>
    <cellStyle name="Input 4 2 3 2 4" xfId="31814" xr:uid="{4E7EEDA9-F3B2-4E63-BC37-679FEB41EBCC}"/>
    <cellStyle name="Input 4 2 3 3" xfId="31468" xr:uid="{30153202-465B-452C-BE3B-0ECFC2E71D4E}"/>
    <cellStyle name="Input 4 2 3 3 2" xfId="32139" xr:uid="{B539ECF6-6670-4BDF-BE0E-1F60FA89CEF1}"/>
    <cellStyle name="Input 4 2 3 4" xfId="30930" xr:uid="{D1D3D2DD-75C5-485E-B7EB-03EB16CBA5AA}"/>
    <cellStyle name="Input 4 2 3 5" xfId="30579" xr:uid="{0481DA08-047E-4AF8-9098-8D82154253FF}"/>
    <cellStyle name="Input 4 2 4" xfId="31285" xr:uid="{8F1A8489-80FA-45C1-BF99-DA4AC2AD24AF}"/>
    <cellStyle name="Input 4 2 4 2" xfId="31956" xr:uid="{625B7A02-22A2-450C-A99F-BA4E7AA41777}"/>
    <cellStyle name="Input 4 2 5" xfId="30437" xr:uid="{A8621EB0-D8BA-44C7-AB7F-6C51089F323F}"/>
    <cellStyle name="Input 4 2 6" xfId="30727" xr:uid="{390842F4-45E5-4751-9C71-554944986A1A}"/>
    <cellStyle name="Input 4 3" xfId="27525" xr:uid="{AEEE20D1-7312-4E49-A422-893F329921FD}"/>
    <cellStyle name="Input 4 3 2" xfId="29843" xr:uid="{CCEDB19B-8DDC-4CCE-9C0E-7D676316C6B6}"/>
    <cellStyle name="Input 4 3 2 2" xfId="31606" xr:uid="{F9EC7A7D-B7A4-488A-BEA0-888905CA3B9E}"/>
    <cellStyle name="Input 4 3 2 2 2" xfId="32277" xr:uid="{39FFBF1D-B541-477E-9F1B-03686A7F1386}"/>
    <cellStyle name="Input 4 3 2 3" xfId="31082" xr:uid="{D3293876-AC9E-406A-BF21-67B4ED8A9DA0}"/>
    <cellStyle name="Input 4 3 2 4" xfId="31763" xr:uid="{3DA55E04-5C17-432C-8916-1167DE50EDD3}"/>
    <cellStyle name="Input 4 3 3" xfId="31418" xr:uid="{A7786D35-79B0-418C-8C0A-DBE3524CB7C1}"/>
    <cellStyle name="Input 4 3 3 2" xfId="32089" xr:uid="{55824A24-FDBE-4050-883A-CD8B8C68A855}"/>
    <cellStyle name="Input 4 3 4" xfId="30880" xr:uid="{1E4E0CCA-132E-4EB0-99E8-9E8D60870F2F}"/>
    <cellStyle name="Input 4 3 5" xfId="30783" xr:uid="{C9E3753B-28A2-43F7-ABAE-550E9C636A48}"/>
    <cellStyle name="Input 4 4" xfId="28232" xr:uid="{A113BDFD-3B5D-4022-93E8-75E02E8F062C}"/>
    <cellStyle name="Input 4 4 2" xfId="29899" xr:uid="{38902246-9FC8-4B7A-9632-7DBB04053E5B}"/>
    <cellStyle name="Input 4 4 2 2" xfId="31662" xr:uid="{97B1C6F4-BC01-40D4-9902-773ED7340CFF}"/>
    <cellStyle name="Input 4 4 2 2 2" xfId="32333" xr:uid="{63A6CE70-806F-4773-902F-7BA15E2D7A24}"/>
    <cellStyle name="Input 4 4 2 3" xfId="31138" xr:uid="{0013D08A-A3D9-4E49-A6C2-85298954A134}"/>
    <cellStyle name="Input 4 4 2 4" xfId="31819" xr:uid="{3646BB41-1E1F-4DF5-89A7-E12258A32491}"/>
    <cellStyle name="Input 4 4 3" xfId="31473" xr:uid="{E0B43605-5A7B-4CF3-91B9-C98BA5A71B9F}"/>
    <cellStyle name="Input 4 4 3 2" xfId="32144" xr:uid="{0002E914-0E39-4F6F-9203-1A19FC8BA338}"/>
    <cellStyle name="Input 4 4 4" xfId="30935" xr:uid="{578A8D33-1D58-4A4A-BEA0-24077C2D6940}"/>
    <cellStyle name="Input 4 4 5" xfId="30523" xr:uid="{6FC1B74D-58E5-4D3D-A7C4-75ACB38B1932}"/>
    <cellStyle name="Input 4 5" xfId="31304" xr:uid="{613E51E7-AE66-4BEB-A9F8-CF97DF0E2E07}"/>
    <cellStyle name="Input 4 5 2" xfId="31975" xr:uid="{76128805-1301-41E8-A6D4-F35A4B5E471B}"/>
    <cellStyle name="Input 4 6" xfId="30460" xr:uid="{B43B6189-1EB6-447B-83CB-52A91279C565}"/>
    <cellStyle name="Input 4 7" xfId="30544" xr:uid="{79597B22-C135-4D57-AB5D-730D88A8FE80}"/>
    <cellStyle name="Input 40" xfId="30278" xr:uid="{298623DD-7D4F-4570-A6EB-55D725F6F1C0}"/>
    <cellStyle name="Input 40 2" xfId="31751" xr:uid="{341D0A3C-8640-4E2D-842F-B94B02D9217E}"/>
    <cellStyle name="Input 40 2 2" xfId="32422" xr:uid="{73E5EC92-E0CE-4C5D-B69F-B392540BAEA6}"/>
    <cellStyle name="Input 40 3" xfId="31237" xr:uid="{BDDC1153-09D9-4F4F-88F8-967076EEE106}"/>
    <cellStyle name="Input 40 4" xfId="31909" xr:uid="{8A264BD9-1701-47F3-A29B-D9A8D6B24DBC}"/>
    <cellStyle name="Input 41" xfId="30279" xr:uid="{5724DA50-AA87-4BA4-AAF5-20BD83B4A859}"/>
    <cellStyle name="Input 41 2" xfId="31752" xr:uid="{18F5F590-527E-41CF-8436-C1C68DBD1A3C}"/>
    <cellStyle name="Input 41 2 2" xfId="32423" xr:uid="{412F3EE1-5B9B-4185-BA31-6C524BB71F64}"/>
    <cellStyle name="Input 41 3" xfId="31238" xr:uid="{2F9FE528-0307-4883-A500-FE503A27B072}"/>
    <cellStyle name="Input 41 4" xfId="31910" xr:uid="{DB2FB527-3FBB-4CF1-A738-05286C141407}"/>
    <cellStyle name="Input 42" xfId="30280" xr:uid="{0DC54B48-0C67-41A4-91A2-6C0F70229EC0}"/>
    <cellStyle name="Input 42 2" xfId="31753" xr:uid="{6909B8C5-9AFA-4EFE-ADE5-C54DEF6FD7B2}"/>
    <cellStyle name="Input 42 2 2" xfId="32424" xr:uid="{807EA1E1-06D0-473A-B3A9-A04BF4657C11}"/>
    <cellStyle name="Input 42 3" xfId="31239" xr:uid="{D396EA8E-B1FD-4351-ABF0-979BDB17AFD5}"/>
    <cellStyle name="Input 42 4" xfId="31911" xr:uid="{55A8C7D2-C9F7-4C1E-B338-E1305AFE02F5}"/>
    <cellStyle name="Input 43" xfId="30281" xr:uid="{1EFEAE52-7104-485F-8660-FA03BD54B98E}"/>
    <cellStyle name="Input 43 2" xfId="31754" xr:uid="{0FC455EC-55C2-4C47-88B6-D6FADC17B19D}"/>
    <cellStyle name="Input 43 2 2" xfId="32425" xr:uid="{1E318489-5DAA-4203-AE87-A1281AC98140}"/>
    <cellStyle name="Input 43 3" xfId="31240" xr:uid="{111D0F80-FA03-47EB-AF3F-1051E5D54F7F}"/>
    <cellStyle name="Input 43 4" xfId="31912" xr:uid="{4C4FACF3-ED9F-4943-AE54-4ACF2105C586}"/>
    <cellStyle name="Input 44" xfId="30282" xr:uid="{23DCC869-D4F6-445E-8485-6E2091797380}"/>
    <cellStyle name="Input 44 2" xfId="31755" xr:uid="{B8726046-BEDA-4F22-98DA-B47077EFBE0F}"/>
    <cellStyle name="Input 44 2 2" xfId="32426" xr:uid="{458CD761-6909-4132-A9E9-0235AA6EE89D}"/>
    <cellStyle name="Input 44 3" xfId="31241" xr:uid="{9B14A473-44B3-4B56-B215-F74743C0C2CF}"/>
    <cellStyle name="Input 44 4" xfId="31913" xr:uid="{D2E3BF4A-7893-4BD6-9381-0B32546C166C}"/>
    <cellStyle name="Input 45" xfId="30283" xr:uid="{075C039D-5A7D-4A2A-8D3C-36A8217249F4}"/>
    <cellStyle name="Input 45 2" xfId="31756" xr:uid="{F716F59C-2562-47DB-A90B-5915C26A4452}"/>
    <cellStyle name="Input 45 2 2" xfId="32427" xr:uid="{8D7B5513-0D1B-4965-BC8A-5705A27CA22F}"/>
    <cellStyle name="Input 45 3" xfId="31242" xr:uid="{1E4796D5-7029-4784-8E72-D6AC388340C8}"/>
    <cellStyle name="Input 45 4" xfId="31914" xr:uid="{D574078E-93BE-4287-9187-86D8A4839C37}"/>
    <cellStyle name="Input 46" xfId="30284" xr:uid="{CACAB0C3-8C1E-48B6-82D6-74BB03907754}"/>
    <cellStyle name="Input 46 2" xfId="31757" xr:uid="{6568FC85-1454-4690-8059-0B911A3F6A08}"/>
    <cellStyle name="Input 46 2 2" xfId="32428" xr:uid="{F0C569BA-F360-4F8F-917A-E6A4259A6D12}"/>
    <cellStyle name="Input 46 3" xfId="31243" xr:uid="{594B5497-3B7E-4E8E-A4A0-DE8BF6085C2E}"/>
    <cellStyle name="Input 46 4" xfId="31915" xr:uid="{C2EDBA98-55D6-496F-BFBE-30D66C6EF076}"/>
    <cellStyle name="Input 47" xfId="30285" xr:uid="{F32F8E0E-49EC-4B87-B9F6-E5C08B64E380}"/>
    <cellStyle name="Input 47 2" xfId="31758" xr:uid="{606B67D3-7697-4112-8036-7CD6B9364864}"/>
    <cellStyle name="Input 47 2 2" xfId="32429" xr:uid="{84EB0A76-425D-4EE4-8252-827310F4F6E1}"/>
    <cellStyle name="Input 47 3" xfId="31244" xr:uid="{972E06A5-E215-4021-A753-33538D5BA241}"/>
    <cellStyle name="Input 47 4" xfId="31916" xr:uid="{76DFF477-DF8F-47E8-9078-1C6DCB1C0377}"/>
    <cellStyle name="Input 48" xfId="30286" xr:uid="{80B49941-1624-40CB-B627-9771FACB0107}"/>
    <cellStyle name="Input 48 2" xfId="31759" xr:uid="{782A8BBF-C919-4749-BF67-83677BCA0F48}"/>
    <cellStyle name="Input 48 2 2" xfId="32430" xr:uid="{7FB3E4EA-F435-47D5-8EB3-EB928424AC6A}"/>
    <cellStyle name="Input 48 3" xfId="31245" xr:uid="{D7264F23-1E80-4E28-8C20-366F0F6DDC5B}"/>
    <cellStyle name="Input 48 4" xfId="31917" xr:uid="{62F82CD1-23CB-463F-8AA4-6F5EFB69CB15}"/>
    <cellStyle name="Input 49" xfId="30287" xr:uid="{7B092053-E7D0-45FE-A067-4781E2F777A8}"/>
    <cellStyle name="Input 49 2" xfId="31760" xr:uid="{B82EAC41-0C68-4215-A5C9-9A586856495A}"/>
    <cellStyle name="Input 49 2 2" xfId="32431" xr:uid="{987A95A6-37F3-47B8-A4D8-48DE0ACD002B}"/>
    <cellStyle name="Input 49 3" xfId="31246" xr:uid="{3643682E-0382-46AC-BCDC-F79C48D7DF6F}"/>
    <cellStyle name="Input 49 4" xfId="31918" xr:uid="{51BFBBFA-7DDC-4DB0-ACF5-CF5C0334753D}"/>
    <cellStyle name="Input 5" xfId="997" xr:uid="{14558B3A-E089-4008-95AB-DF063F926BD5}"/>
    <cellStyle name="Input 5 2" xfId="27527" xr:uid="{7BEACF13-6329-4BE8-BCAB-668A54DFDC07}"/>
    <cellStyle name="Input 5 2 2" xfId="29845" xr:uid="{A17151FB-DA01-4374-A086-5F85288D7ED4}"/>
    <cellStyle name="Input 5 2 2 2" xfId="31608" xr:uid="{0D27F505-F9B9-4FDD-AF6C-35CB757EB785}"/>
    <cellStyle name="Input 5 2 2 2 2" xfId="32279" xr:uid="{7075495C-7B20-4D44-85DB-A8A4058AA960}"/>
    <cellStyle name="Input 5 2 2 3" xfId="31084" xr:uid="{20D2D30F-4E87-4D44-A9B5-429818FAA2BB}"/>
    <cellStyle name="Input 5 2 2 4" xfId="31765" xr:uid="{AA5D1523-FE1B-403D-9B91-F7C4089D5EF2}"/>
    <cellStyle name="Input 5 2 3" xfId="31420" xr:uid="{981F2C9B-9B94-4665-ADD9-398B242587FD}"/>
    <cellStyle name="Input 5 2 3 2" xfId="32091" xr:uid="{EAF9C0FC-C4CD-4682-BAB3-8EA5EC81D34E}"/>
    <cellStyle name="Input 5 2 4" xfId="30882" xr:uid="{D09045AA-E38D-4580-B5E2-4811DC054FE9}"/>
    <cellStyle name="Input 5 2 5" xfId="30722" xr:uid="{9888BEE9-AAB1-4B9A-9E18-354B5907FDAF}"/>
    <cellStyle name="Input 5 3" xfId="28159" xr:uid="{77BF11FA-537C-45AF-A582-57C4905CA298}"/>
    <cellStyle name="Input 5 3 2" xfId="29891" xr:uid="{E83840FA-0ECC-4A9F-997E-051348FF6141}"/>
    <cellStyle name="Input 5 3 2 2" xfId="31654" xr:uid="{79CAF17E-4DCD-4B1B-B7C5-B82DA9DD9063}"/>
    <cellStyle name="Input 5 3 2 2 2" xfId="32325" xr:uid="{39E93FC6-7F28-4730-87AA-1D79AB892EEF}"/>
    <cellStyle name="Input 5 3 2 3" xfId="31130" xr:uid="{E8316BB9-5DF0-4046-9391-A28D0BDA7EBD}"/>
    <cellStyle name="Input 5 3 2 4" xfId="31811" xr:uid="{2AF3983A-2BF1-42E4-AFC1-70851C328BD9}"/>
    <cellStyle name="Input 5 3 3" xfId="31466" xr:uid="{EAAF29F7-CDEA-4866-A1B0-084B981D483D}"/>
    <cellStyle name="Input 5 3 3 2" xfId="32137" xr:uid="{24E6312C-F932-4A75-B7BF-FEA6BE40B3F5}"/>
    <cellStyle name="Input 5 3 4" xfId="30928" xr:uid="{7CC2A5F8-0EF3-4C07-BC86-315531EFA314}"/>
    <cellStyle name="Input 5 3 5" xfId="30573" xr:uid="{020F1FBA-0149-4A24-A9A0-A3C9E6283625}"/>
    <cellStyle name="Input 5 4" xfId="31293" xr:uid="{2BAAD5CC-7F1D-4486-B41C-7CB00B1E1525}"/>
    <cellStyle name="Input 5 4 2" xfId="31964" xr:uid="{0CA8691F-F04B-43D9-B373-4C5D0AC2DC53}"/>
    <cellStyle name="Input 5 5" xfId="30445" xr:uid="{2A7FE4C4-FF62-475E-B3C0-E738AADD41CF}"/>
    <cellStyle name="Input 5 6" xfId="30645" xr:uid="{12AA1D5D-B05B-43C6-A862-98908CE8E32C}"/>
    <cellStyle name="Input 6" xfId="1514" xr:uid="{BD42C3D7-B2F1-4816-901A-7AD78BA30B9A}"/>
    <cellStyle name="Input 6 2" xfId="27678" xr:uid="{60C5E666-2F81-441B-9242-DEF3310744BD}"/>
    <cellStyle name="Input 6 2 2" xfId="29871" xr:uid="{F50DE835-F2D3-4407-B7B7-D2838B9953F3}"/>
    <cellStyle name="Input 6 2 2 2" xfId="31634" xr:uid="{EEA514CF-3366-4F62-84EC-CAC045523151}"/>
    <cellStyle name="Input 6 2 2 2 2" xfId="32305" xr:uid="{A5248F98-EAEC-4C30-9C9D-1B672F24F631}"/>
    <cellStyle name="Input 6 2 2 3" xfId="31110" xr:uid="{6339EE1D-61DC-4E07-B0DB-5AE9BC2B4023}"/>
    <cellStyle name="Input 6 2 2 4" xfId="31791" xr:uid="{9B178248-C1B2-4A38-9B15-E0664C5A9920}"/>
    <cellStyle name="Input 6 2 3" xfId="31446" xr:uid="{F151CD9E-BC2C-42ED-BEB5-27625295091C}"/>
    <cellStyle name="Input 6 2 3 2" xfId="32117" xr:uid="{0FB39DC8-0842-4337-A575-7126936F57F9}"/>
    <cellStyle name="Input 6 2 4" xfId="30908" xr:uid="{A1ABD9EA-3E1E-4A08-9D72-B97F39185F00}"/>
    <cellStyle name="Input 6 2 5" xfId="30779" xr:uid="{CB2FF671-CF87-444F-9479-D5C952D09FC3}"/>
    <cellStyle name="Input 6 3" xfId="27623" xr:uid="{822568A6-AC05-43F1-B9C2-80DFC3D815C9}"/>
    <cellStyle name="Input 6 4" xfId="30070" xr:uid="{31EE0505-08EF-4E3A-9D2D-5689C7FF8E51}"/>
    <cellStyle name="Input 6 4 2" xfId="31726" xr:uid="{CE100335-212A-4793-A083-8EF4BE3138EF}"/>
    <cellStyle name="Input 6 4 2 2" xfId="32397" xr:uid="{D43AB96B-EDCE-42CF-BA9D-C0125E2AC4A7}"/>
    <cellStyle name="Input 6 4 3" xfId="31207" xr:uid="{9A05501A-8705-4CCF-BDAA-B1AF622AF20D}"/>
    <cellStyle name="Input 6 4 4" xfId="31884" xr:uid="{CEB9DF35-A20D-446D-8680-C3A3B43D50BF}"/>
    <cellStyle name="Input 6 5" xfId="31318" xr:uid="{89B5C721-BA89-42CA-A063-356908394684}"/>
    <cellStyle name="Input 6 5 2" xfId="31989" xr:uid="{71E79741-AF18-45DF-B563-45D3CDE5B516}"/>
    <cellStyle name="Input 6 6" xfId="30478" xr:uid="{8E5AF9CF-E597-4367-99A2-932642D83A2D}"/>
    <cellStyle name="Input 6 7" xfId="30736" xr:uid="{502173AD-D8AA-4E43-BBD9-5F19BEED90CC}"/>
    <cellStyle name="Input 7" xfId="1552" xr:uid="{DD0BB70A-D5B1-4FE9-BE0C-C4E16AD9CCC0}"/>
    <cellStyle name="Input 7 2" xfId="30071" xr:uid="{6EBD2E23-FD56-45AF-B199-108834B0291C}"/>
    <cellStyle name="Input 7 2 2" xfId="31727" xr:uid="{11EE7DCF-D2AC-4151-8152-327B973A3C07}"/>
    <cellStyle name="Input 7 2 2 2" xfId="32398" xr:uid="{D92F7BE5-D5A8-475F-A2AB-8B14093026A5}"/>
    <cellStyle name="Input 7 2 3" xfId="31208" xr:uid="{D507C898-3CB1-4314-AF3F-2EB0506365E1}"/>
    <cellStyle name="Input 7 2 4" xfId="31885" xr:uid="{BCBA8447-4DE6-46DD-9D33-FDDF2D9153EB}"/>
    <cellStyle name="Input 8" xfId="1528" xr:uid="{145C8E87-A205-479A-96DB-FAA096FACBE3}"/>
    <cellStyle name="Input 8 2" xfId="28160" xr:uid="{7857B146-0701-4AA8-B546-1D2C1E74DE67}"/>
    <cellStyle name="Input 8 2 2" xfId="31467" xr:uid="{675865CF-2791-4F0D-BB1C-7158CBB13BAF}"/>
    <cellStyle name="Input 8 2 2 2" xfId="32138" xr:uid="{BFF945BD-3971-4314-8A7A-2EB85552745B}"/>
    <cellStyle name="Input 8 2 3" xfId="30929" xr:uid="{2DF3987B-5BB6-4350-A248-DF390AC5B63E}"/>
    <cellStyle name="Input 8 2 4" xfId="30707" xr:uid="{98D966DC-284A-49F4-89E0-2A7A5952EB91}"/>
    <cellStyle name="Input 8 3" xfId="29892" xr:uid="{94F223DB-AE1A-48A3-8F17-8F998D8ABCCA}"/>
    <cellStyle name="Input 8 3 2" xfId="31655" xr:uid="{0BD2A7A0-6DCB-440D-85A3-F736361A5E8F}"/>
    <cellStyle name="Input 8 3 2 2" xfId="32326" xr:uid="{36D9A019-47B0-443D-8EC4-A6F139A07DEB}"/>
    <cellStyle name="Input 8 3 3" xfId="31131" xr:uid="{63B5C3D8-4B16-4CAB-B448-7E6D0035AF91}"/>
    <cellStyle name="Input 8 3 4" xfId="31812" xr:uid="{29506AD6-B029-4693-9FA1-9739BBEDEFA4}"/>
    <cellStyle name="Input 8 4" xfId="30072" xr:uid="{C309323F-532E-4DB1-824A-1A83EB3A2719}"/>
    <cellStyle name="Input 8 4 2" xfId="31728" xr:uid="{C0F74696-95C3-4D1C-9336-587CC321CF6D}"/>
    <cellStyle name="Input 8 4 2 2" xfId="32399" xr:uid="{46BD7254-BF5D-43C6-ABB9-E26B71FFD862}"/>
    <cellStyle name="Input 8 4 3" xfId="31209" xr:uid="{9804CB62-B4CE-48CE-AAEB-C82F73E0A5F4}"/>
    <cellStyle name="Input 8 4 4" xfId="31886" xr:uid="{8496B0FF-42D0-419C-8323-03A5C2A12E0C}"/>
    <cellStyle name="Input 8 5" xfId="31322" xr:uid="{D3BCDA01-7DE4-47FF-BA89-7EBDA2E7A577}"/>
    <cellStyle name="Input 8 5 2" xfId="31993" xr:uid="{4B952D6A-93E9-4466-844B-2B5753171A46}"/>
    <cellStyle name="Input 8 6" xfId="30482" xr:uid="{092C6014-84BF-4251-9ECC-26BE34305B4A}"/>
    <cellStyle name="Input 8 7" xfId="30667" xr:uid="{8E24206C-55B3-49E4-A24F-48B60829650D}"/>
    <cellStyle name="Input 9" xfId="30073" xr:uid="{CF8D0D00-4663-4CA1-A236-4728E124FD5D}"/>
    <cellStyle name="Input 9 2" xfId="31729" xr:uid="{3571D997-07F1-4E92-AE31-B6497B67D419}"/>
    <cellStyle name="Input 9 2 2" xfId="32400" xr:uid="{76BF4FDA-76B5-4B29-B4D3-51EF5361D313}"/>
    <cellStyle name="Input 9 3" xfId="31210" xr:uid="{3408DBAD-13E6-4FB6-BDA3-904F3E548E4D}"/>
    <cellStyle name="Input 9 4" xfId="31887" xr:uid="{68E086A3-BB21-4BE3-AB0B-2BC4B13E0B16}"/>
    <cellStyle name="Linked Cell" xfId="661" builtinId="24" customBuiltin="1"/>
    <cellStyle name="Linked Cell 2" xfId="208" xr:uid="{A2F93954-E86B-4EFF-BF2A-4BC07F209AAC}"/>
    <cellStyle name="Linked Cell 2 2" xfId="1033" xr:uid="{6FEA28B6-02AC-44F4-9015-6AAD701DF40A}"/>
    <cellStyle name="Linked Cell 2 3" xfId="27072" xr:uid="{647325A4-F754-42EF-A614-7E0B4021030F}"/>
    <cellStyle name="Linked Cell 2 4" xfId="1844" xr:uid="{7E3D258C-C749-44ED-B552-CC4E0677750A}"/>
    <cellStyle name="Linked Cell 2 5" xfId="30074" xr:uid="{3C8F0718-D202-48AB-9BDD-7F2D5CFB8B10}"/>
    <cellStyle name="Linked Cell 3" xfId="873" xr:uid="{31626F85-DEB8-4920-B7E5-228342850680}"/>
    <cellStyle name="Linked Cell 4" xfId="1515" xr:uid="{668EFA0C-2CF5-4CA3-8E6D-CCF5A675DE28}"/>
    <cellStyle name="Linked Cell 5" xfId="1555" xr:uid="{FA2BB8CA-A66C-42FE-8E52-C5EE77A07651}"/>
    <cellStyle name="Milliers [0]_ARIS3" xfId="1251" xr:uid="{2F521EB0-E669-4D64-BDD3-946F37070CE3}"/>
    <cellStyle name="Milliers_ARIS3" xfId="948" xr:uid="{62B88864-2B0F-4F8A-A25B-336A22198E92}"/>
    <cellStyle name="Monétaire [0]_ARIS3" xfId="920" xr:uid="{6243F9C6-911F-472A-8623-D3900F621905}"/>
    <cellStyle name="Monétaire_ARIS3" xfId="829" xr:uid="{82EFEEE8-3467-4DFA-B86E-0B6D2B218B7A}"/>
    <cellStyle name="Money" xfId="810" xr:uid="{CDA65C97-64F0-4130-A560-319E686990FB}"/>
    <cellStyle name="Neutral" xfId="657" builtinId="28" customBuiltin="1"/>
    <cellStyle name="Neutral 2" xfId="209" xr:uid="{949E2D83-DC04-41D0-9007-56B72FD8D15D}"/>
    <cellStyle name="Neutral 2 2" xfId="912" xr:uid="{1BC6E347-DC8B-4251-8CA8-7A4E31CF5451}"/>
    <cellStyle name="Neutral 2 3" xfId="27073" xr:uid="{76BC22CD-48BB-4DE8-BEF7-8FD01121CD19}"/>
    <cellStyle name="Neutral 2 4" xfId="1994" xr:uid="{4DB67D05-42AC-453B-AE3F-2E65EB697961}"/>
    <cellStyle name="Neutral 2 5" xfId="30075" xr:uid="{79974D18-EFDD-4BA6-809C-F1253B4D01FE}"/>
    <cellStyle name="Neutral 3" xfId="1011" xr:uid="{59A503E5-FC8C-4F1E-8B3D-049661A0B2ED}"/>
    <cellStyle name="Neutral 4" xfId="1516" xr:uid="{B4C13E09-919C-499C-BF4E-6B690C91D517}"/>
    <cellStyle name="Neutral 4 2" xfId="28240" xr:uid="{A584A301-EDCB-4096-9032-A95B1F930E22}"/>
    <cellStyle name="Neutral 4 3" xfId="28982" xr:uid="{F7679D15-978F-4F01-8545-D4151950E434}"/>
    <cellStyle name="Neutral 5" xfId="1551" xr:uid="{60499249-EFF2-4E83-9A6C-8BFB0D732793}"/>
    <cellStyle name="no dec" xfId="65" xr:uid="{8D222642-3624-4683-BB32-4F9CA4C5D1A4}"/>
    <cellStyle name="no dec 2" xfId="210" xr:uid="{0A7CBC4B-0460-4EC9-AFAF-C36F85EF0BF4}"/>
    <cellStyle name="no dec 2 2" xfId="211" xr:uid="{AE9ADAB5-6C2D-4975-8563-7AE21D967D93}"/>
    <cellStyle name="no dec 2 2 2" xfId="1079" xr:uid="{9421F943-67F7-4569-B70C-D946135E62B5}"/>
    <cellStyle name="no dec 2 3" xfId="783" xr:uid="{72881C73-C202-4B63-B5A1-AE6469A8B4AD}"/>
    <cellStyle name="no dec 3" xfId="212" xr:uid="{F9755C60-A3F0-4150-BC15-AB67925BF5B5}"/>
    <cellStyle name="no dec 3 2" xfId="1424" xr:uid="{D2AB54B7-F6B3-4702-BC9B-7B514B530F9A}"/>
    <cellStyle name="no dec 4" xfId="993" xr:uid="{862A3011-F451-4601-A226-838B6CB785D1}"/>
    <cellStyle name="Nor}al" xfId="1525" xr:uid="{A6BE9825-0D1B-4770-ABC4-519C69E869B5}"/>
    <cellStyle name="Normal" xfId="0" builtinId="0"/>
    <cellStyle name="Normal - Style1" xfId="94" xr:uid="{D74B5463-86E3-4DF0-A327-E8D260A49F59}"/>
    <cellStyle name="Normal - Style1 2" xfId="98" xr:uid="{1B572195-36F7-46F6-A6BC-008AAF238849}"/>
    <cellStyle name="Normal - Style1 2 2" xfId="214" xr:uid="{8FC4EE8F-C25E-4B32-BA1F-A074EF6B3FFC}"/>
    <cellStyle name="Normal - Style1 2 3" xfId="30076" xr:uid="{A933189C-7B3F-4139-8CE3-9F41A9DE8FA2}"/>
    <cellStyle name="Normal - Style1 3" xfId="213" xr:uid="{5D7F14B7-A2DE-4A1D-9359-826935613EA2}"/>
    <cellStyle name="Normal - Style1 3 2" xfId="964" xr:uid="{96B2572C-DC15-40F3-A738-8A614291C7E7}"/>
    <cellStyle name="Normal - Style1 4" xfId="1425" xr:uid="{97BD3DAA-5521-4184-BBA5-3E737914D380}"/>
    <cellStyle name="Normal - Style1 5" xfId="27074" xr:uid="{012C4823-1B2F-4EC5-A65C-1540931ED8F7}"/>
    <cellStyle name="Normal 10" xfId="215" xr:uid="{DFE25B44-B243-4E3C-822F-C5B497B29B6A}"/>
    <cellStyle name="Normal 10 10" xfId="8" xr:uid="{1F45FB38-CD84-4461-8853-2C0A9195B57D}"/>
    <cellStyle name="Normal 10 10 10" xfId="6013" xr:uid="{64099950-59FF-432B-9E58-82C2A954E047}"/>
    <cellStyle name="Normal 10 10 10 2" xfId="17429" xr:uid="{3083D562-5000-4267-B553-35C0994B0FD2}"/>
    <cellStyle name="Normal 10 10 11" xfId="6625" xr:uid="{FF26BBE9-A183-4E35-A180-90DA2E35B2BC}"/>
    <cellStyle name="Normal 10 10 11 2" xfId="17785" xr:uid="{BD3EA83C-6A41-46D8-B94B-2408E9FF29B5}"/>
    <cellStyle name="Normal 10 10 12" xfId="7237" xr:uid="{D7AE5CD7-E28B-4502-974D-3CADFC260C1A}"/>
    <cellStyle name="Normal 10 10 12 2" xfId="18259" xr:uid="{074C0E86-27E6-4214-AA3A-AD47FDD61385}"/>
    <cellStyle name="Normal 10 10 13" xfId="7849" xr:uid="{CF34C24E-3493-41D6-9F86-1697F1AE253B}"/>
    <cellStyle name="Normal 10 10 13 2" xfId="22312" xr:uid="{441499E9-05A7-4215-8391-365E54AB86BE}"/>
    <cellStyle name="Normal 10 10 14" xfId="8461" xr:uid="{578E7E00-47A4-4461-AA67-7E7723832A84}"/>
    <cellStyle name="Normal 10 10 15" xfId="9073" xr:uid="{280A3C58-FC5D-4F8E-AE15-E668C2E2E6E0}"/>
    <cellStyle name="Normal 10 10 16" xfId="9685" xr:uid="{E4F2A896-A491-46D8-B7BE-E4B0E624C300}"/>
    <cellStyle name="Normal 10 10 17" xfId="10297" xr:uid="{7E64C54A-F53D-4C39-A2AE-D6A64D91856A}"/>
    <cellStyle name="Normal 10 10 18" xfId="10909" xr:uid="{D54D2914-435C-4957-B6DF-2033AE1A3454}"/>
    <cellStyle name="Normal 10 10 19" xfId="11521" xr:uid="{9454E698-955E-44F7-AFCF-8160945903B3}"/>
    <cellStyle name="Normal 10 10 2" xfId="2070" xr:uid="{465B1158-522C-4D6B-A93F-8051F51E6334}"/>
    <cellStyle name="Normal 10 10 2 10" xfId="6732" xr:uid="{6350763A-5A29-431E-A85B-CED1940B173D}"/>
    <cellStyle name="Normal 10 10 2 10 2" xfId="17892" xr:uid="{AF88DA90-4164-4945-8C3B-2C36878EBFBD}"/>
    <cellStyle name="Normal 10 10 2 11" xfId="7344" xr:uid="{739391A5-B283-4116-949A-376751AD6163}"/>
    <cellStyle name="Normal 10 10 2 11 2" xfId="18366" xr:uid="{5D682A8B-EBB6-4F11-BF91-5180ADBEA793}"/>
    <cellStyle name="Normal 10 10 2 12" xfId="7956" xr:uid="{456D9591-EEEA-425E-8CC7-A917E166CBDA}"/>
    <cellStyle name="Normal 10 10 2 12 2" xfId="22419" xr:uid="{632AE802-063D-40C2-9BAA-901676134F03}"/>
    <cellStyle name="Normal 10 10 2 13" xfId="8568" xr:uid="{DB9DF069-0179-488A-9D47-B82EBAE36849}"/>
    <cellStyle name="Normal 10 10 2 14" xfId="9180" xr:uid="{5B409135-5BFB-4A46-A8D6-79BD8A07376A}"/>
    <cellStyle name="Normal 10 10 2 15" xfId="9792" xr:uid="{8B1ED0EF-A221-40D2-8669-B5176A36EF9E}"/>
    <cellStyle name="Normal 10 10 2 16" xfId="10404" xr:uid="{295EE708-2659-4461-85AC-62421C88DBB0}"/>
    <cellStyle name="Normal 10 10 2 17" xfId="11016" xr:uid="{DF1D38D8-F61E-4650-84AF-52D5A81F91F4}"/>
    <cellStyle name="Normal 10 10 2 18" xfId="11628" xr:uid="{8DDAB08E-B8AD-4102-9F7D-352B392E2BE9}"/>
    <cellStyle name="Normal 10 10 2 19" xfId="12240" xr:uid="{C48086F6-02D0-4CCD-9B58-4C0C49363B3B}"/>
    <cellStyle name="Normal 10 10 2 2" xfId="2262" xr:uid="{ED5374CD-D437-4169-8712-462A1A6B32F4}"/>
    <cellStyle name="Normal 10 10 2 2 10" xfId="7535" xr:uid="{949C180C-F9EC-410A-B683-B5E9EFB9DE34}"/>
    <cellStyle name="Normal 10 10 2 2 11" xfId="8147" xr:uid="{73254593-852A-405A-A47D-C3FE68C8BCD6}"/>
    <cellStyle name="Normal 10 10 2 2 12" xfId="8759" xr:uid="{D698C1CD-4FF2-4F80-ABD4-C090BB308613}"/>
    <cellStyle name="Normal 10 10 2 2 13" xfId="9371" xr:uid="{BF579AB3-BC9F-4E02-88ED-1F50C9EAADCD}"/>
    <cellStyle name="Normal 10 10 2 2 14" xfId="9983" xr:uid="{BF5FD728-A9FB-48D4-8217-D7DF54C41CE8}"/>
    <cellStyle name="Normal 10 10 2 2 15" xfId="10595" xr:uid="{E8D6B2A8-3408-430F-A06D-1EB0DB358A15}"/>
    <cellStyle name="Normal 10 10 2 2 16" xfId="11207" xr:uid="{97542B62-D7E4-4CE3-9A84-54843DB8E9D3}"/>
    <cellStyle name="Normal 10 10 2 2 17" xfId="11819" xr:uid="{FF611D5C-5F43-4ADE-83A3-44E4EEC7C48E}"/>
    <cellStyle name="Normal 10 10 2 2 18" xfId="12431" xr:uid="{36EFD3EE-B259-4F5B-A114-0A430D3B4326}"/>
    <cellStyle name="Normal 10 10 2 2 19" xfId="13043" xr:uid="{E7E4C501-B34D-4AA0-9692-7743449B1414}"/>
    <cellStyle name="Normal 10 10 2 2 2" xfId="2642" xr:uid="{7114BEB8-A3DD-43C6-AE0A-3BF6AFD138DA}"/>
    <cellStyle name="Normal 10 10 2 2 2 2" xfId="18938" xr:uid="{B8E7396A-EFC5-4C40-A472-E7F448493813}"/>
    <cellStyle name="Normal 10 10 2 2 2 3" xfId="22992" xr:uid="{1E62D84B-6E81-436F-87E0-7ED7931AD00C}"/>
    <cellStyle name="Normal 10 10 2 2 2 4" xfId="17702" xr:uid="{65C8771A-9651-42A1-8414-23C5F905BF82}"/>
    <cellStyle name="Normal 10 10 2 2 20" xfId="13655" xr:uid="{03EA70DD-F825-4DC4-85DA-F0D13AFA8D15}"/>
    <cellStyle name="Normal 10 10 2 2 21" xfId="14267" xr:uid="{2A758B8E-6A3B-40EC-AAB9-B75288648022}"/>
    <cellStyle name="Normal 10 10 2 2 22" xfId="14879" xr:uid="{846A418D-8F4E-4815-B541-5C129C50DF3C}"/>
    <cellStyle name="Normal 10 10 2 2 23" xfId="15491" xr:uid="{53469433-80E7-4F01-A15A-1414CA050ACD}"/>
    <cellStyle name="Normal 10 10 2 2 24" xfId="16103" xr:uid="{C47FB9EA-56B5-48E7-9A97-311AC312DB8E}"/>
    <cellStyle name="Normal 10 10 2 2 25" xfId="26663" xr:uid="{EAAD9A32-66BC-40FF-9661-C154930C5D93}"/>
    <cellStyle name="Normal 10 10 2 2 3" xfId="3252" xr:uid="{B287C53E-0675-4C9E-8C8A-D7B08DFBDBD3}"/>
    <cellStyle name="Normal 10 10 2 2 3 2" xfId="19550" xr:uid="{0CB74581-FEEC-40CA-94E8-FDDB0173692D}"/>
    <cellStyle name="Normal 10 10 2 2 3 3" xfId="23603" xr:uid="{5B08D0EA-24A5-48D1-B62A-03E0220D24D1}"/>
    <cellStyle name="Normal 10 10 2 2 3 4" xfId="18083" xr:uid="{A1FBAD8C-8E38-437B-B3C1-F6C212C0B2AD}"/>
    <cellStyle name="Normal 10 10 2 2 4" xfId="3863" xr:uid="{357B8843-568D-4901-82FF-7CC1C143B574}"/>
    <cellStyle name="Normal 10 10 2 2 4 2" xfId="24215" xr:uid="{5406724A-9A04-44C1-BCEC-0251B6CA870C}"/>
    <cellStyle name="Normal 10 10 2 2 4 3" xfId="20162" xr:uid="{A5308B95-27A3-4387-87DF-623CB8DEAD6F}"/>
    <cellStyle name="Normal 10 10 2 2 5" xfId="4475" xr:uid="{908A5701-8CBC-4103-9DDF-C8C2D4D945E9}"/>
    <cellStyle name="Normal 10 10 2 2 5 2" xfId="24827" xr:uid="{BA98865C-8766-495F-8972-86D298688AF5}"/>
    <cellStyle name="Normal 10 10 2 2 5 3" xfId="20774" xr:uid="{6D69407A-2F68-4CE5-950D-E294CA859B24}"/>
    <cellStyle name="Normal 10 10 2 2 6" xfId="5087" xr:uid="{25D3E1DB-C296-4255-86FF-45AD18CDD859}"/>
    <cellStyle name="Normal 10 10 2 2 6 2" xfId="25439" xr:uid="{28FA4110-A3C8-47FD-AD54-61492C90278D}"/>
    <cellStyle name="Normal 10 10 2 2 6 3" xfId="21386" xr:uid="{87779B3C-F91B-46A8-933B-D0450B8CDEE2}"/>
    <cellStyle name="Normal 10 10 2 2 7" xfId="5699" xr:uid="{49AF3A85-CB96-4B8F-BB40-BBFE6952DD99}"/>
    <cellStyle name="Normal 10 10 2 2 7 2" xfId="26051" xr:uid="{ADE4831E-9962-43A2-B652-8DF78D4A955E}"/>
    <cellStyle name="Normal 10 10 2 2 7 3" xfId="21998" xr:uid="{1AFCBBE0-9B90-430C-9DAC-207F7A4FB5BE}"/>
    <cellStyle name="Normal 10 10 2 2 8" xfId="6311" xr:uid="{79059543-FA90-436E-BBCA-88F1A5355EDF}"/>
    <cellStyle name="Normal 10 10 2 2 8 2" xfId="18557" xr:uid="{61EC0E7B-8686-4D6B-86FF-7A7797C329F1}"/>
    <cellStyle name="Normal 10 10 2 2 9" xfId="6923" xr:uid="{0219F6D1-9DF4-459E-8DBD-BBB53686FAAD}"/>
    <cellStyle name="Normal 10 10 2 2 9 2" xfId="22610" xr:uid="{6145C1D1-B0D0-4B4C-9528-336743387B55}"/>
    <cellStyle name="Normal 10 10 2 20" xfId="12852" xr:uid="{0253416F-AB99-452E-B5B8-C5D9981E49A4}"/>
    <cellStyle name="Normal 10 10 2 21" xfId="13464" xr:uid="{2D705DE4-2BA4-42D4-8103-4B6F4BEAD9D5}"/>
    <cellStyle name="Normal 10 10 2 22" xfId="14076" xr:uid="{7AED941F-9EF5-48D4-A22D-4F413E545098}"/>
    <cellStyle name="Normal 10 10 2 23" xfId="14688" xr:uid="{565BD66B-B520-427B-BD97-5F2375E7A76C}"/>
    <cellStyle name="Normal 10 10 2 24" xfId="15300" xr:uid="{43373129-A36D-4A56-B92E-E6AEFB0FF2B4}"/>
    <cellStyle name="Normal 10 10 2 25" xfId="15912" xr:uid="{E375A184-055C-40A2-93CC-656EC2D0E767}"/>
    <cellStyle name="Normal 10 10 2 26" xfId="26472" xr:uid="{B7D50FEF-E8AA-4A0A-8060-172F4A0A2A40}"/>
    <cellStyle name="Normal 10 10 2 3" xfId="2452" xr:uid="{0B188342-37F4-4FCA-83CD-5A116DF9F8BA}"/>
    <cellStyle name="Normal 10 10 2 3 2" xfId="18747" xr:uid="{EBAC5787-69E8-498B-A1D9-C41EE371896D}"/>
    <cellStyle name="Normal 10 10 2 3 3" xfId="22801" xr:uid="{1131B306-7782-4539-9A27-0231BD2EAC97}"/>
    <cellStyle name="Normal 10 10 2 3 4" xfId="16503" xr:uid="{560CCBD7-E641-40DE-A9F8-EF4BE6EC0BD6}"/>
    <cellStyle name="Normal 10 10 2 4" xfId="3061" xr:uid="{E50250EA-7676-408B-B110-777CD408637F}"/>
    <cellStyle name="Normal 10 10 2 4 2" xfId="19359" xr:uid="{6C91E20E-F163-482A-9068-7CF7FCFB74FD}"/>
    <cellStyle name="Normal 10 10 2 4 3" xfId="23412" xr:uid="{5F60F1B2-AA71-4764-9766-033FDABA374E}"/>
    <cellStyle name="Normal 10 10 2 4 4" xfId="16672" xr:uid="{2E6EF9F4-D604-43E6-98EF-D5E570ABABD5}"/>
    <cellStyle name="Normal 10 10 2 5" xfId="3672" xr:uid="{7E2A712E-B95B-4706-B6E8-B5FE9F044C40}"/>
    <cellStyle name="Normal 10 10 2 5 2" xfId="19971" xr:uid="{F73A6B49-479B-4414-BB55-A62768C30887}"/>
    <cellStyle name="Normal 10 10 2 5 3" xfId="24024" xr:uid="{74D9EC5B-54A3-4503-97F6-6ACC2198A8A4}"/>
    <cellStyle name="Normal 10 10 2 5 4" xfId="16841" xr:uid="{4DDE581E-CD93-48C6-9F6E-7D2701EA0303}"/>
    <cellStyle name="Normal 10 10 2 6" xfId="4284" xr:uid="{0BF16311-ECCA-4D76-ADA8-72604D0AF8A2}"/>
    <cellStyle name="Normal 10 10 2 6 2" xfId="20583" xr:uid="{15D8FBB5-4F8B-4233-8F42-DCA52B8BA527}"/>
    <cellStyle name="Normal 10 10 2 6 3" xfId="24636" xr:uid="{E6B88EA6-63F4-463D-AC5C-934A2105BEE4}"/>
    <cellStyle name="Normal 10 10 2 6 4" xfId="17010" xr:uid="{AEFDF14A-874B-4E1C-A36A-7EE5AA76BF45}"/>
    <cellStyle name="Normal 10 10 2 7" xfId="4896" xr:uid="{2E3BC778-944F-4C89-8E17-E9BFC2946E83}"/>
    <cellStyle name="Normal 10 10 2 7 2" xfId="21195" xr:uid="{BD135AE6-8914-4156-999B-6866A2A970F7}"/>
    <cellStyle name="Normal 10 10 2 7 3" xfId="25248" xr:uid="{0EA6EB15-0E5C-4FEF-BDAF-76C1B5874CAC}"/>
    <cellStyle name="Normal 10 10 2 7 4" xfId="17179" xr:uid="{4854D178-A782-4495-A80B-D4B261BFD5E4}"/>
    <cellStyle name="Normal 10 10 2 8" xfId="5508" xr:uid="{D6F6E0B3-E2EF-4938-9E9B-D9FA445CEBBC}"/>
    <cellStyle name="Normal 10 10 2 8 2" xfId="21807" xr:uid="{11CC99D5-1EB9-4FE3-B586-86DC6A522470}"/>
    <cellStyle name="Normal 10 10 2 8 3" xfId="25860" xr:uid="{AD1FD422-F89D-48A4-9DF8-03321A34D578}"/>
    <cellStyle name="Normal 10 10 2 8 4" xfId="17348" xr:uid="{73916FB3-69D0-46CF-A780-E3CFC724A008}"/>
    <cellStyle name="Normal 10 10 2 9" xfId="6120" xr:uid="{610D32A0-A144-461A-BB94-E30E77546A08}"/>
    <cellStyle name="Normal 10 10 2 9 2" xfId="17521" xr:uid="{3B10F28D-107B-4AA5-8D64-7CBC8E7CD378}"/>
    <cellStyle name="Normal 10 10 20" xfId="12133" xr:uid="{20D38786-697D-409C-8ACC-FFAEA4CDEEDE}"/>
    <cellStyle name="Normal 10 10 21" xfId="12745" xr:uid="{138D513E-4E82-4663-BF1A-1B856DFCB334}"/>
    <cellStyle name="Normal 10 10 22" xfId="13357" xr:uid="{1A29B50C-92E4-43A3-AD98-330DD77DF98A}"/>
    <cellStyle name="Normal 10 10 23" xfId="13969" xr:uid="{918C192F-52DE-4E67-A330-063A1148F2E2}"/>
    <cellStyle name="Normal 10 10 24" xfId="14581" xr:uid="{ED94294F-47E9-4F9A-96D5-30F48A43334C}"/>
    <cellStyle name="Normal 10 10 25" xfId="15193" xr:uid="{1D837378-0605-4354-918B-F7B7E59B0575}"/>
    <cellStyle name="Normal 10 10 26" xfId="15805" xr:uid="{2A4CA169-B554-4BA9-9C57-AAD02EC06D33}"/>
    <cellStyle name="Normal 10 10 27" xfId="26365" xr:uid="{E14D383E-8EF4-4180-A63F-B7504441C09F}"/>
    <cellStyle name="Normal 10 10 28" xfId="1965" xr:uid="{60F050A4-BA21-4A10-BE32-632BFB918E83}"/>
    <cellStyle name="Normal 10 10 3" xfId="2155" xr:uid="{89641767-50E9-4251-872C-FC698192D58B}"/>
    <cellStyle name="Normal 10 10 3 10" xfId="7428" xr:uid="{70F344A6-6AEB-4882-A564-A56583F62C4C}"/>
    <cellStyle name="Normal 10 10 3 11" xfId="8040" xr:uid="{9F33FF28-A97A-4D11-B641-C1C14EF42FB3}"/>
    <cellStyle name="Normal 10 10 3 12" xfId="8652" xr:uid="{FDF730A8-7557-443E-B4E5-7AA2DC4E701B}"/>
    <cellStyle name="Normal 10 10 3 13" xfId="9264" xr:uid="{8615556A-20FF-46F1-B53C-B5434CD2C85C}"/>
    <cellStyle name="Normal 10 10 3 14" xfId="9876" xr:uid="{8A3F7832-369F-46CD-B5BF-6DAFB089C012}"/>
    <cellStyle name="Normal 10 10 3 15" xfId="10488" xr:uid="{17EA1153-1683-4A2A-BF4C-08F421D628D7}"/>
    <cellStyle name="Normal 10 10 3 16" xfId="11100" xr:uid="{D4936729-DCDF-4EB2-8C8F-58FCC7CA89F9}"/>
    <cellStyle name="Normal 10 10 3 17" xfId="11712" xr:uid="{02DC254D-25E9-40AA-A9E3-7E839F33629E}"/>
    <cellStyle name="Normal 10 10 3 18" xfId="12324" xr:uid="{D52D6814-A931-46E3-A8AE-BE9D1BFE0750}"/>
    <cellStyle name="Normal 10 10 3 19" xfId="12936" xr:uid="{7B7E9530-0E67-40A2-B77D-40E70D9E49D6}"/>
    <cellStyle name="Normal 10 10 3 2" xfId="2536" xr:uid="{79533D9D-5A7D-4BC0-AAEC-577BB47503E5}"/>
    <cellStyle name="Normal 10 10 3 2 2" xfId="18831" xr:uid="{F94F8D14-0677-4B6B-906C-2F74DA114C67}"/>
    <cellStyle name="Normal 10 10 3 2 3" xfId="22885" xr:uid="{12B60650-3062-4F04-AB30-40AD0FA999D7}"/>
    <cellStyle name="Normal 10 10 3 2 4" xfId="17599" xr:uid="{0505E79F-0E89-41D7-8C51-37DF70B988BE}"/>
    <cellStyle name="Normal 10 10 3 20" xfId="13548" xr:uid="{C6FB791E-E7D6-433F-913A-E3D8DA8F4EA4}"/>
    <cellStyle name="Normal 10 10 3 21" xfId="14160" xr:uid="{8A604ED4-539E-42FE-B699-19AD5E7D3424}"/>
    <cellStyle name="Normal 10 10 3 22" xfId="14772" xr:uid="{5EA9316D-8EE1-4CB5-8A74-C11AAEF08288}"/>
    <cellStyle name="Normal 10 10 3 23" xfId="15384" xr:uid="{7998AA51-4AB2-4E27-AC23-F0D0A753A1A9}"/>
    <cellStyle name="Normal 10 10 3 24" xfId="15996" xr:uid="{B5140D31-3A23-4F11-B164-AC0C72233E17}"/>
    <cellStyle name="Normal 10 10 3 25" xfId="26556" xr:uid="{78E3239B-B209-44D6-993A-A37FCC523A16}"/>
    <cellStyle name="Normal 10 10 3 3" xfId="3145" xr:uid="{B1F3539F-3856-4BF7-B88C-95F2DC170168}"/>
    <cellStyle name="Normal 10 10 3 3 2" xfId="19443" xr:uid="{640CB68A-2098-4441-A63F-29E57CBE274B}"/>
    <cellStyle name="Normal 10 10 3 3 3" xfId="23496" xr:uid="{7CCD81F2-05AA-4327-9412-B0FDB9D85F1A}"/>
    <cellStyle name="Normal 10 10 3 3 4" xfId="17976" xr:uid="{3E6F2882-C3BE-42B7-9BEA-675B8E197BF0}"/>
    <cellStyle name="Normal 10 10 3 4" xfId="3756" xr:uid="{24D17F85-9C4D-4AFB-ACC3-4B587B112311}"/>
    <cellStyle name="Normal 10 10 3 4 2" xfId="24108" xr:uid="{D2DAC524-A5C1-4194-9A45-9BE57250DAE9}"/>
    <cellStyle name="Normal 10 10 3 4 3" xfId="20055" xr:uid="{23D3A313-5752-4987-838F-56EE5438DE75}"/>
    <cellStyle name="Normal 10 10 3 5" xfId="4368" xr:uid="{7B5B3C33-7D50-4F77-8721-655DACE8B915}"/>
    <cellStyle name="Normal 10 10 3 5 2" xfId="24720" xr:uid="{8F929FD0-C3FB-4BE6-9A78-D91DE798CEFD}"/>
    <cellStyle name="Normal 10 10 3 5 3" xfId="20667" xr:uid="{981E98FD-4844-4FE5-910C-51CD5E84DBF2}"/>
    <cellStyle name="Normal 10 10 3 6" xfId="4980" xr:uid="{40B3DAA7-5206-4EF4-BF74-B8EB5A7EAFB8}"/>
    <cellStyle name="Normal 10 10 3 6 2" xfId="25332" xr:uid="{49C21E05-1285-415E-9723-BAE64D0FD29B}"/>
    <cellStyle name="Normal 10 10 3 6 3" xfId="21279" xr:uid="{814B0934-717D-463F-AC87-ED6C27A673E7}"/>
    <cellStyle name="Normal 10 10 3 7" xfId="5592" xr:uid="{11BF21C2-4E73-448E-8D42-75D8928BE7DC}"/>
    <cellStyle name="Normal 10 10 3 7 2" xfId="25944" xr:uid="{54D84981-9351-466D-BC51-662E7494D1AC}"/>
    <cellStyle name="Normal 10 10 3 7 3" xfId="21891" xr:uid="{277194B0-2B8B-4C17-B229-4B4E40BA1419}"/>
    <cellStyle name="Normal 10 10 3 8" xfId="6204" xr:uid="{E6CB3DA3-7D82-4E15-B1D9-42A5ADA50585}"/>
    <cellStyle name="Normal 10 10 3 8 2" xfId="18450" xr:uid="{0FC997FA-D8EE-48F0-ADCD-6B2DAD5CB3D4}"/>
    <cellStyle name="Normal 10 10 3 9" xfId="6816" xr:uid="{C17B1FBB-DFCF-449A-A038-C3B06C7B752D}"/>
    <cellStyle name="Normal 10 10 3 9 2" xfId="22503" xr:uid="{1912F1BB-F676-4147-A8BA-B756F2E63035}"/>
    <cellStyle name="Normal 10 10 4" xfId="2345" xr:uid="{B44C6B76-7327-4BF2-A875-CA1FE4FE8CEB}"/>
    <cellStyle name="Normal 10 10 4 2" xfId="18640" xr:uid="{58ADC665-4A5F-44B6-AA24-FB03FF018C49}"/>
    <cellStyle name="Normal 10 10 4 3" xfId="22694" xr:uid="{A3D37E47-6B64-4BB3-B06B-AD2F78A75A01}"/>
    <cellStyle name="Normal 10 10 4 4" xfId="16412" xr:uid="{F448CEE6-21D4-4070-B553-37DF86D40AB7}"/>
    <cellStyle name="Normal 10 10 5" xfId="2954" xr:uid="{471A4E83-49DB-435E-8BDB-1F05DB6E61D2}"/>
    <cellStyle name="Normal 10 10 5 2" xfId="19252" xr:uid="{5A51BE82-3D9D-43D8-82DB-A381DCC5D5B6}"/>
    <cellStyle name="Normal 10 10 5 3" xfId="23305" xr:uid="{2AAD6DCB-2E56-4636-B3BB-E513AC0E960A}"/>
    <cellStyle name="Normal 10 10 5 4" xfId="16581" xr:uid="{AE551F56-ED89-406D-9449-A54739DCA3E7}"/>
    <cellStyle name="Normal 10 10 6" xfId="3565" xr:uid="{D0943E27-A282-4ACC-A542-32EFCD982D10}"/>
    <cellStyle name="Normal 10 10 6 2" xfId="19864" xr:uid="{5ED80895-9134-454F-9D00-79660428FBE0}"/>
    <cellStyle name="Normal 10 10 6 3" xfId="23917" xr:uid="{7701DED1-AD86-482A-B77C-5D373410503B}"/>
    <cellStyle name="Normal 10 10 6 4" xfId="16750" xr:uid="{433D21BA-1919-432E-827F-7561DAD7E32C}"/>
    <cellStyle name="Normal 10 10 7" xfId="4177" xr:uid="{0E3671A5-5738-4DF5-87E3-33746EF857FF}"/>
    <cellStyle name="Normal 10 10 7 2" xfId="20476" xr:uid="{FD303FF5-903B-43E2-881B-C1572A283695}"/>
    <cellStyle name="Normal 10 10 7 3" xfId="24529" xr:uid="{3904AAA1-EDA2-4579-AD8D-5F20CA2F80C3}"/>
    <cellStyle name="Normal 10 10 7 4" xfId="16919" xr:uid="{ABC4C62C-4DAA-4A3B-80CF-4D89FF5FD456}"/>
    <cellStyle name="Normal 10 10 8" xfId="4789" xr:uid="{9784D24E-009A-489F-9CAB-EF056B0411C1}"/>
    <cellStyle name="Normal 10 10 8 2" xfId="21088" xr:uid="{7AE4F109-9149-4D11-9F66-CB550DC2DE5B}"/>
    <cellStyle name="Normal 10 10 8 3" xfId="25141" xr:uid="{A3F15CE8-4D87-4214-80E1-AE5A492E389D}"/>
    <cellStyle name="Normal 10 10 8 4" xfId="17088" xr:uid="{46F1FC85-D218-41AB-855E-671865A77F31}"/>
    <cellStyle name="Normal 10 10 9" xfId="5401" xr:uid="{547EE52B-56EE-4A63-86A2-B68C91E1E725}"/>
    <cellStyle name="Normal 10 10 9 2" xfId="21700" xr:uid="{C58CD292-1616-42BB-9B56-7011C5640E27}"/>
    <cellStyle name="Normal 10 10 9 3" xfId="25753" xr:uid="{D32CB537-A8A2-4ACD-B7DB-570F3938D460}"/>
    <cellStyle name="Normal 10 10 9 4" xfId="17257" xr:uid="{57F4BF84-0302-4B10-8394-CA312D1F1F87}"/>
    <cellStyle name="Normal 10 11" xfId="1974" xr:uid="{3CFC1673-FDDB-45A0-8B80-9364F047B900}"/>
    <cellStyle name="Normal 10 11 10" xfId="6022" xr:uid="{950D9DA2-CCF8-4BC2-9605-2528609C3965}"/>
    <cellStyle name="Normal 10 11 10 2" xfId="17438" xr:uid="{5F6FD93A-35FC-4A1C-AFAF-BF48E417F818}"/>
    <cellStyle name="Normal 10 11 11" xfId="6634" xr:uid="{B8B995B5-05B7-4209-AF50-53ACF44330A9}"/>
    <cellStyle name="Normal 10 11 11 2" xfId="17794" xr:uid="{4EC2F85B-5316-42F3-BD72-8EC03BE00BCC}"/>
    <cellStyle name="Normal 10 11 12" xfId="7246" xr:uid="{6E20B330-B784-452C-9D4F-BE2486517172}"/>
    <cellStyle name="Normal 10 11 12 2" xfId="18268" xr:uid="{103C2BDB-3891-4FD0-B002-40320A30F9DF}"/>
    <cellStyle name="Normal 10 11 13" xfId="7858" xr:uid="{A56DA773-37FF-4420-BC82-01401FFD75D1}"/>
    <cellStyle name="Normal 10 11 13 2" xfId="22321" xr:uid="{4672511F-773F-41A4-9C03-15CAA0927178}"/>
    <cellStyle name="Normal 10 11 14" xfId="8470" xr:uid="{50741D1E-72B5-4932-B508-E51E8D151479}"/>
    <cellStyle name="Normal 10 11 15" xfId="9082" xr:uid="{4C03B42A-65A7-4AE5-8E19-BD9FC1FB28C6}"/>
    <cellStyle name="Normal 10 11 16" xfId="9694" xr:uid="{A8F84157-5274-4D97-97DB-75BCD9206A89}"/>
    <cellStyle name="Normal 10 11 17" xfId="10306" xr:uid="{62940A87-3E52-463C-B292-9834932A0501}"/>
    <cellStyle name="Normal 10 11 18" xfId="10918" xr:uid="{E5BFFB1C-4573-4B25-BAC3-2BD508FC118B}"/>
    <cellStyle name="Normal 10 11 19" xfId="11530" xr:uid="{E1CA421E-9483-4601-AE35-157FABB22D3A}"/>
    <cellStyle name="Normal 10 11 2" xfId="2079" xr:uid="{18E9400E-893C-473C-B5F3-9890ED089DE1}"/>
    <cellStyle name="Normal 10 11 2 10" xfId="6741" xr:uid="{3EACF25D-3697-4411-BFBC-BE8C98F792F3}"/>
    <cellStyle name="Normal 10 11 2 10 2" xfId="17901" xr:uid="{C70AA276-EC18-4079-BB86-AB949E7EEBCF}"/>
    <cellStyle name="Normal 10 11 2 11" xfId="7353" xr:uid="{EEAC8A83-9A4A-46DC-9B39-C308EB29ECD9}"/>
    <cellStyle name="Normal 10 11 2 11 2" xfId="18375" xr:uid="{821C5231-DC3E-4BCA-B51E-3E7880894EA7}"/>
    <cellStyle name="Normal 10 11 2 12" xfId="7965" xr:uid="{8A2676AE-7CBB-4A2E-81B8-8B8FE41E7DAD}"/>
    <cellStyle name="Normal 10 11 2 12 2" xfId="22428" xr:uid="{C52D63AA-1B6F-4E22-A8DD-E0007C6B2EB4}"/>
    <cellStyle name="Normal 10 11 2 13" xfId="8577" xr:uid="{4AC735BB-F1C0-45BB-A04A-C3FC9E5E11FC}"/>
    <cellStyle name="Normal 10 11 2 14" xfId="9189" xr:uid="{37786F08-AE5F-4B3E-8C7D-0A1A3EAE68F2}"/>
    <cellStyle name="Normal 10 11 2 15" xfId="9801" xr:uid="{90B08077-DA71-42DC-85F8-F7951CDC4C45}"/>
    <cellStyle name="Normal 10 11 2 16" xfId="10413" xr:uid="{7616CE88-AC8E-4F09-8F25-26BA0B581098}"/>
    <cellStyle name="Normal 10 11 2 17" xfId="11025" xr:uid="{3AC71F54-81CF-485F-B471-AE4E6627B80F}"/>
    <cellStyle name="Normal 10 11 2 18" xfId="11637" xr:uid="{C8BD7049-10F2-45C3-AEBC-28B576543F60}"/>
    <cellStyle name="Normal 10 11 2 19" xfId="12249" xr:uid="{17A8EAA0-EF19-4651-9DC1-E369C36175F7}"/>
    <cellStyle name="Normal 10 11 2 2" xfId="2271" xr:uid="{BB293F31-1D8E-41CE-B7D1-D4B33C523551}"/>
    <cellStyle name="Normal 10 11 2 2 10" xfId="7544" xr:uid="{D61656A9-69AC-44D6-AE1D-5A92987249B8}"/>
    <cellStyle name="Normal 10 11 2 2 11" xfId="8156" xr:uid="{81072FF4-12C5-4DCF-B019-8333FA790EAD}"/>
    <cellStyle name="Normal 10 11 2 2 12" xfId="8768" xr:uid="{BC1969B2-2531-412F-BE6C-BDE09BB1FA43}"/>
    <cellStyle name="Normal 10 11 2 2 13" xfId="9380" xr:uid="{C7418D96-58DF-4784-AA36-3D8C4057C89F}"/>
    <cellStyle name="Normal 10 11 2 2 14" xfId="9992" xr:uid="{A8B2792A-A451-4D5E-8F13-97DE6CE67A3B}"/>
    <cellStyle name="Normal 10 11 2 2 15" xfId="10604" xr:uid="{A79F65E2-677E-455B-9660-D56D2B6DE670}"/>
    <cellStyle name="Normal 10 11 2 2 16" xfId="11216" xr:uid="{FA4F56DE-FEBE-4EE3-9C69-BE5658E6FF2E}"/>
    <cellStyle name="Normal 10 11 2 2 17" xfId="11828" xr:uid="{6BD9FF53-51B3-458F-BCFA-C59556E53024}"/>
    <cellStyle name="Normal 10 11 2 2 18" xfId="12440" xr:uid="{24FEADCF-85B2-4BA5-88B7-58782221276A}"/>
    <cellStyle name="Normal 10 11 2 2 19" xfId="13052" xr:uid="{6EB80BAC-BBD6-46FB-8DFA-284120CFD459}"/>
    <cellStyle name="Normal 10 11 2 2 2" xfId="2651" xr:uid="{F937A444-268D-410B-BC9D-81E520581BB1}"/>
    <cellStyle name="Normal 10 11 2 2 2 2" xfId="18947" xr:uid="{B0B6C76D-5784-45BD-97F2-88C2ECB70F72}"/>
    <cellStyle name="Normal 10 11 2 2 2 3" xfId="23001" xr:uid="{B7CC68D8-C3ED-4C3F-8F1A-5680401CB540}"/>
    <cellStyle name="Normal 10 11 2 2 2 4" xfId="17711" xr:uid="{9C79431F-CE4F-4464-ABCB-45264CB80B56}"/>
    <cellStyle name="Normal 10 11 2 2 20" xfId="13664" xr:uid="{8985F97A-9C72-4773-BADB-3768D8571165}"/>
    <cellStyle name="Normal 10 11 2 2 21" xfId="14276" xr:uid="{57D1B4B9-F6F2-4141-9719-CB45D226F625}"/>
    <cellStyle name="Normal 10 11 2 2 22" xfId="14888" xr:uid="{EDF22181-F9E3-476E-B733-BAE3792172EC}"/>
    <cellStyle name="Normal 10 11 2 2 23" xfId="15500" xr:uid="{137E5E7E-6247-468A-9D1D-DD586EED7F49}"/>
    <cellStyle name="Normal 10 11 2 2 24" xfId="16112" xr:uid="{F6FD7DB6-898B-4949-99D0-6C94BEEBAE9E}"/>
    <cellStyle name="Normal 10 11 2 2 25" xfId="26672" xr:uid="{CD4215BE-F4F6-4FEA-84C2-45409AF0D986}"/>
    <cellStyle name="Normal 10 11 2 2 3" xfId="3261" xr:uid="{6EFFAFFE-7D38-4786-95F6-81206FA1BA94}"/>
    <cellStyle name="Normal 10 11 2 2 3 2" xfId="19559" xr:uid="{5AE7FEB0-5F15-49CC-BC74-6D15D00E7ACA}"/>
    <cellStyle name="Normal 10 11 2 2 3 3" xfId="23612" xr:uid="{CA74DC7D-B2C0-419F-A6BB-D87B58BCBDD9}"/>
    <cellStyle name="Normal 10 11 2 2 3 4" xfId="18092" xr:uid="{03D57380-CB8E-4076-9BF9-31CE93957E8E}"/>
    <cellStyle name="Normal 10 11 2 2 4" xfId="3872" xr:uid="{33BAA7CC-D257-41BD-9B89-18A58827A0D2}"/>
    <cellStyle name="Normal 10 11 2 2 4 2" xfId="24224" xr:uid="{52F7826E-7AA9-41BF-BCB1-EC94C86A944E}"/>
    <cellStyle name="Normal 10 11 2 2 4 3" xfId="20171" xr:uid="{4A853E5E-41D4-4207-B475-8A78504D2A7C}"/>
    <cellStyle name="Normal 10 11 2 2 5" xfId="4484" xr:uid="{3D68102D-F044-4B17-B9CC-67847EB2AC1E}"/>
    <cellStyle name="Normal 10 11 2 2 5 2" xfId="24836" xr:uid="{42E84FBC-26D3-4CFA-9E61-281708814B1C}"/>
    <cellStyle name="Normal 10 11 2 2 5 3" xfId="20783" xr:uid="{29D45762-A142-45B7-8896-B62182C3A9C5}"/>
    <cellStyle name="Normal 10 11 2 2 6" xfId="5096" xr:uid="{ECD79761-D60A-432E-90E6-0E256BC77813}"/>
    <cellStyle name="Normal 10 11 2 2 6 2" xfId="25448" xr:uid="{1242A397-CB1D-4050-AD1B-1D445ADEFA90}"/>
    <cellStyle name="Normal 10 11 2 2 6 3" xfId="21395" xr:uid="{C65C6D51-30DF-4AAB-934B-7FF9FFD7DD4E}"/>
    <cellStyle name="Normal 10 11 2 2 7" xfId="5708" xr:uid="{8175A585-77EE-4CD3-BDD7-F8AF1DD078FA}"/>
    <cellStyle name="Normal 10 11 2 2 7 2" xfId="26060" xr:uid="{AC0F76C9-AAC7-4E4C-8289-AB8C623C94F3}"/>
    <cellStyle name="Normal 10 11 2 2 7 3" xfId="22007" xr:uid="{D53E86FE-FDAC-4FBD-8A16-89FE31E9DA63}"/>
    <cellStyle name="Normal 10 11 2 2 8" xfId="6320" xr:uid="{85B68A99-392F-4DCB-ACC6-D243C4E3F8E3}"/>
    <cellStyle name="Normal 10 11 2 2 8 2" xfId="18566" xr:uid="{CD0C2EE0-B47E-4C16-B98B-0D3D048F29E1}"/>
    <cellStyle name="Normal 10 11 2 2 9" xfId="6932" xr:uid="{6BF2AF6D-7528-4F8E-8F67-DD71800134B6}"/>
    <cellStyle name="Normal 10 11 2 2 9 2" xfId="22619" xr:uid="{A44765FF-41E5-498B-A840-565FD3395BB0}"/>
    <cellStyle name="Normal 10 11 2 20" xfId="12861" xr:uid="{51A9003C-4415-431F-B164-529A6E023867}"/>
    <cellStyle name="Normal 10 11 2 21" xfId="13473" xr:uid="{632FE728-9F13-4934-A334-344F64404D26}"/>
    <cellStyle name="Normal 10 11 2 22" xfId="14085" xr:uid="{FD7003DD-B1BD-4321-A1F4-CBE5D40026A6}"/>
    <cellStyle name="Normal 10 11 2 23" xfId="14697" xr:uid="{1C06FBA6-BC46-45DA-B88E-37211B2ED6B0}"/>
    <cellStyle name="Normal 10 11 2 24" xfId="15309" xr:uid="{6603353C-BB3B-4ABF-B4A2-DB35C19D92EA}"/>
    <cellStyle name="Normal 10 11 2 25" xfId="15921" xr:uid="{1AF1736F-C863-4C97-A82E-FA59C00E18AB}"/>
    <cellStyle name="Normal 10 11 2 26" xfId="26481" xr:uid="{D5C49AD7-1ADA-48DE-9D87-CADD7B48BC53}"/>
    <cellStyle name="Normal 10 11 2 3" xfId="2461" xr:uid="{CA084BB1-B974-43F7-B333-BD52A7DFC3EA}"/>
    <cellStyle name="Normal 10 11 2 3 2" xfId="18756" xr:uid="{BC08016A-3CD5-45D8-87F5-2F7AE156F459}"/>
    <cellStyle name="Normal 10 11 2 3 3" xfId="22810" xr:uid="{39D4557A-0111-4E99-B251-8AA4310C152F}"/>
    <cellStyle name="Normal 10 11 2 3 4" xfId="16512" xr:uid="{64569AF6-EE1E-4F90-90AE-16701176FF45}"/>
    <cellStyle name="Normal 10 11 2 4" xfId="3070" xr:uid="{6A27E322-8BC6-4A7A-B941-47DEDA990E1F}"/>
    <cellStyle name="Normal 10 11 2 4 2" xfId="19368" xr:uid="{3700682A-17AA-4340-A993-D796C4E9B586}"/>
    <cellStyle name="Normal 10 11 2 4 3" xfId="23421" xr:uid="{8ECD82A3-982E-4AB2-8908-D3BBFDE836EB}"/>
    <cellStyle name="Normal 10 11 2 4 4" xfId="16681" xr:uid="{6B2B3836-BBEF-42C2-8640-7F805F1377F5}"/>
    <cellStyle name="Normal 10 11 2 5" xfId="3681" xr:uid="{5EF58BB7-F12E-4ED7-B7CF-628AD6CBBF6C}"/>
    <cellStyle name="Normal 10 11 2 5 2" xfId="19980" xr:uid="{D4CE0845-117A-45C8-9082-475990C8EDA1}"/>
    <cellStyle name="Normal 10 11 2 5 3" xfId="24033" xr:uid="{226EEB25-B404-429D-8741-BA55395ABA30}"/>
    <cellStyle name="Normal 10 11 2 5 4" xfId="16850" xr:uid="{4F501DA2-E5FC-4F50-B064-3E9EABE4EBBC}"/>
    <cellStyle name="Normal 10 11 2 6" xfId="4293" xr:uid="{F75B465F-F9EE-4B2F-9E34-F0C54D80A6BF}"/>
    <cellStyle name="Normal 10 11 2 6 2" xfId="20592" xr:uid="{99052C21-5AC1-4544-B419-C1D6FD281A09}"/>
    <cellStyle name="Normal 10 11 2 6 3" xfId="24645" xr:uid="{98AAA686-C971-47B7-B0A6-33A2F99E8D44}"/>
    <cellStyle name="Normal 10 11 2 6 4" xfId="17019" xr:uid="{EE1326E0-6F0F-4EB2-BC3D-5C2ADE57003E}"/>
    <cellStyle name="Normal 10 11 2 7" xfId="4905" xr:uid="{7B952AC6-9217-41A8-A8EB-0F59006D5976}"/>
    <cellStyle name="Normal 10 11 2 7 2" xfId="21204" xr:uid="{CDCBFABE-933A-420F-885A-44853EE209F5}"/>
    <cellStyle name="Normal 10 11 2 7 3" xfId="25257" xr:uid="{E9FB9E61-6052-4860-BC74-FF273A8DB64D}"/>
    <cellStyle name="Normal 10 11 2 7 4" xfId="17188" xr:uid="{54F8BA30-4A2D-4A57-B812-59BD67028024}"/>
    <cellStyle name="Normal 10 11 2 8" xfId="5517" xr:uid="{355F0837-6178-43E7-B51A-1FA1E07E3902}"/>
    <cellStyle name="Normal 10 11 2 8 2" xfId="21816" xr:uid="{7900F5D9-72F3-4692-9FE8-8AA79C4FBCBE}"/>
    <cellStyle name="Normal 10 11 2 8 3" xfId="25869" xr:uid="{F7B80DB1-7F05-4F4E-A0B6-BECDA329B19A}"/>
    <cellStyle name="Normal 10 11 2 8 4" xfId="17357" xr:uid="{D545D286-26FB-4B6C-9182-CB9253BA423B}"/>
    <cellStyle name="Normal 10 11 2 9" xfId="6129" xr:uid="{9432DBC1-74B0-4BB8-97FB-7CC7F2BE0489}"/>
    <cellStyle name="Normal 10 11 2 9 2" xfId="17530" xr:uid="{63F4C7AA-421E-4C0E-AACE-E5722A58E0FA}"/>
    <cellStyle name="Normal 10 11 20" xfId="12142" xr:uid="{25764EEF-6E1A-4BE1-BD85-9311309A6A04}"/>
    <cellStyle name="Normal 10 11 21" xfId="12754" xr:uid="{993A00C0-9B29-41F7-881D-4D36B97204EA}"/>
    <cellStyle name="Normal 10 11 22" xfId="13366" xr:uid="{CBC7849C-0B80-44B8-A364-0C61650F21F2}"/>
    <cellStyle name="Normal 10 11 23" xfId="13978" xr:uid="{1EEF6096-8C74-4227-89F0-F35420CC37A2}"/>
    <cellStyle name="Normal 10 11 24" xfId="14590" xr:uid="{332B2ED5-7691-4F79-85BF-4EC708F8D819}"/>
    <cellStyle name="Normal 10 11 25" xfId="15202" xr:uid="{0A84C5ED-7B0E-4753-89BD-A75BEDC411CC}"/>
    <cellStyle name="Normal 10 11 26" xfId="15814" xr:uid="{7C9986DE-5773-490D-8CF0-8682C847F8A9}"/>
    <cellStyle name="Normal 10 11 27" xfId="26374" xr:uid="{D29D822B-BC40-4D8E-8E91-7459014D5880}"/>
    <cellStyle name="Normal 10 11 3" xfId="2164" xr:uid="{33F88BAD-1B16-4397-B448-0FD421D074F8}"/>
    <cellStyle name="Normal 10 11 3 10" xfId="7437" xr:uid="{FDDBFA83-3FBB-4671-9E41-84778496EEAA}"/>
    <cellStyle name="Normal 10 11 3 11" xfId="8049" xr:uid="{735E70ED-E3F9-45E2-B56B-B5D54DCFA383}"/>
    <cellStyle name="Normal 10 11 3 12" xfId="8661" xr:uid="{095C56E1-44C1-4331-B145-18435ABF414B}"/>
    <cellStyle name="Normal 10 11 3 13" xfId="9273" xr:uid="{2564D7CB-7240-46E6-B283-16D124878DA5}"/>
    <cellStyle name="Normal 10 11 3 14" xfId="9885" xr:uid="{1535102D-3B1B-458D-9E50-DB3DAD5C717F}"/>
    <cellStyle name="Normal 10 11 3 15" xfId="10497" xr:uid="{A4F554F3-B9A7-4351-8024-F8EDE384CE4D}"/>
    <cellStyle name="Normal 10 11 3 16" xfId="11109" xr:uid="{86870BCB-68B7-485D-A964-83F72E2E5DD4}"/>
    <cellStyle name="Normal 10 11 3 17" xfId="11721" xr:uid="{D632AFA2-E7BB-4958-84F5-642A5598691B}"/>
    <cellStyle name="Normal 10 11 3 18" xfId="12333" xr:uid="{BB847CC7-1847-44A7-9F37-1DBD3F7CD985}"/>
    <cellStyle name="Normal 10 11 3 19" xfId="12945" xr:uid="{83DE490F-538C-403E-A432-7639F6945C1B}"/>
    <cellStyle name="Normal 10 11 3 2" xfId="2545" xr:uid="{3FD401AD-FAB6-42F4-8414-4857637132D9}"/>
    <cellStyle name="Normal 10 11 3 2 2" xfId="18840" xr:uid="{4CD7FB47-2FE6-4707-97BF-D0A94F34E103}"/>
    <cellStyle name="Normal 10 11 3 2 3" xfId="22894" xr:uid="{CCFCC9A1-9F17-4EDD-A3C3-89DB26CBF447}"/>
    <cellStyle name="Normal 10 11 3 2 4" xfId="17608" xr:uid="{F109E2AF-054C-4BB4-85E9-3632B0E18114}"/>
    <cellStyle name="Normal 10 11 3 20" xfId="13557" xr:uid="{4ECD897A-C366-453F-A1E0-9EADB8E9B594}"/>
    <cellStyle name="Normal 10 11 3 21" xfId="14169" xr:uid="{6F8A11FC-7FE6-404A-AB21-53A8790001B1}"/>
    <cellStyle name="Normal 10 11 3 22" xfId="14781" xr:uid="{CA51BAB1-BDFF-421E-B35F-6C3EFE395E32}"/>
    <cellStyle name="Normal 10 11 3 23" xfId="15393" xr:uid="{5522A789-7BC9-4548-9104-7BF7786777BE}"/>
    <cellStyle name="Normal 10 11 3 24" xfId="16005" xr:uid="{973F361C-B312-4C64-A580-A923627667DA}"/>
    <cellStyle name="Normal 10 11 3 25" xfId="26565" xr:uid="{0E714B68-E5B3-4089-9AD7-ABE2010D0235}"/>
    <cellStyle name="Normal 10 11 3 3" xfId="3154" xr:uid="{A9406E12-EF43-4B3C-A1E1-557EFDB13849}"/>
    <cellStyle name="Normal 10 11 3 3 2" xfId="19452" xr:uid="{91F7B917-7E6D-4362-B554-5861EE27D47E}"/>
    <cellStyle name="Normal 10 11 3 3 3" xfId="23505" xr:uid="{FE0AA339-F7D3-4AC8-8B0C-1626278A7785}"/>
    <cellStyle name="Normal 10 11 3 3 4" xfId="17985" xr:uid="{90E19BC6-1E04-4EAA-B68D-88FA7BDF87D3}"/>
    <cellStyle name="Normal 10 11 3 4" xfId="3765" xr:uid="{86D902C1-E239-458A-ACCD-6ED8E32AB92C}"/>
    <cellStyle name="Normal 10 11 3 4 2" xfId="24117" xr:uid="{E14441D5-2A33-4AA2-AD22-F2B300B20FB6}"/>
    <cellStyle name="Normal 10 11 3 4 3" xfId="20064" xr:uid="{AA68CEC4-EE6F-4AD6-9CC0-F900AA420714}"/>
    <cellStyle name="Normal 10 11 3 5" xfId="4377" xr:uid="{C740BD80-2DD3-40AE-A37B-7823969877EE}"/>
    <cellStyle name="Normal 10 11 3 5 2" xfId="24729" xr:uid="{142FA842-B8AC-44C2-8E4F-9FA332E3CCD6}"/>
    <cellStyle name="Normal 10 11 3 5 3" xfId="20676" xr:uid="{B08A63B6-C757-44B2-A8C3-1EA8F09F817E}"/>
    <cellStyle name="Normal 10 11 3 6" xfId="4989" xr:uid="{729B9C21-A0CA-4DE9-B62E-611AE20FDE4D}"/>
    <cellStyle name="Normal 10 11 3 6 2" xfId="25341" xr:uid="{6BCD2F21-3E02-46E7-968D-C7C3DD376D2D}"/>
    <cellStyle name="Normal 10 11 3 6 3" xfId="21288" xr:uid="{0DBA20A6-3D17-442C-A55C-B9FB7B02BA10}"/>
    <cellStyle name="Normal 10 11 3 7" xfId="5601" xr:uid="{A9C29ED0-BA8F-4D4D-86D7-E5D3F69644FA}"/>
    <cellStyle name="Normal 10 11 3 7 2" xfId="25953" xr:uid="{446DF3F3-C927-47CD-B1EE-C4AEA3B165CF}"/>
    <cellStyle name="Normal 10 11 3 7 3" xfId="21900" xr:uid="{09BAA3B4-9232-453B-80BC-7B25550D9D42}"/>
    <cellStyle name="Normal 10 11 3 8" xfId="6213" xr:uid="{22967E64-B662-4840-9BD9-DC0B9BC97F0D}"/>
    <cellStyle name="Normal 10 11 3 8 2" xfId="18459" xr:uid="{070BCACF-BC77-4007-A3BF-569DBFA4F545}"/>
    <cellStyle name="Normal 10 11 3 9" xfId="6825" xr:uid="{7E4E6D6E-D16B-442B-BBE7-AA7F579E7053}"/>
    <cellStyle name="Normal 10 11 3 9 2" xfId="22512" xr:uid="{FE18DCA7-DD9C-43E8-BF2F-6CFA2BF3B785}"/>
    <cellStyle name="Normal 10 11 4" xfId="2354" xr:uid="{4085E486-91BE-4F5B-8A21-73D213664406}"/>
    <cellStyle name="Normal 10 11 4 2" xfId="18649" xr:uid="{D94187C5-53AD-4860-AE54-9402B3F0DCBB}"/>
    <cellStyle name="Normal 10 11 4 3" xfId="22703" xr:uid="{5885B8A0-4978-4741-BBF3-3076036A3F8C}"/>
    <cellStyle name="Normal 10 11 4 4" xfId="16421" xr:uid="{6E859628-01E5-48E3-9338-E0242925F784}"/>
    <cellStyle name="Normal 10 11 5" xfId="2963" xr:uid="{0924BA61-18C2-411E-A586-6B6D410EBFCD}"/>
    <cellStyle name="Normal 10 11 5 2" xfId="19261" xr:uid="{F25F146B-9D62-4C2E-A3F5-1B75AE9A8DDD}"/>
    <cellStyle name="Normal 10 11 5 3" xfId="23314" xr:uid="{B32D77D0-15B8-4032-ABE5-5135936F0F51}"/>
    <cellStyle name="Normal 10 11 5 4" xfId="16590" xr:uid="{A31EDDE9-B515-4097-8B51-258C56E7AC9B}"/>
    <cellStyle name="Normal 10 11 6" xfId="3574" xr:uid="{340F98EA-246A-43B6-BE66-F8BE693A10B5}"/>
    <cellStyle name="Normal 10 11 6 2" xfId="19873" xr:uid="{88A49247-62D7-40FF-8770-A6FDB37331B4}"/>
    <cellStyle name="Normal 10 11 6 3" xfId="23926" xr:uid="{FB806EAE-709D-4E52-8536-9E2B44911FF9}"/>
    <cellStyle name="Normal 10 11 6 4" xfId="16759" xr:uid="{03E65999-E1A0-42A4-8920-0043CAC7EFF5}"/>
    <cellStyle name="Normal 10 11 7" xfId="4186" xr:uid="{BB751A77-E478-4DF9-86A7-85DF2B9995E2}"/>
    <cellStyle name="Normal 10 11 7 2" xfId="20485" xr:uid="{79F1175A-E7B6-4E7E-A127-1F2F00EC839E}"/>
    <cellStyle name="Normal 10 11 7 3" xfId="24538" xr:uid="{6DF5F1F2-A550-45C7-9EB0-7AE53B01DB58}"/>
    <cellStyle name="Normal 10 11 7 4" xfId="16928" xr:uid="{71CB95B7-4BC0-4E42-A50E-3BD850A25BB4}"/>
    <cellStyle name="Normal 10 11 8" xfId="4798" xr:uid="{CD17A9BE-9B1B-40AD-A5C3-A3B0181CACAD}"/>
    <cellStyle name="Normal 10 11 8 2" xfId="21097" xr:uid="{EA3658D7-5E0B-4AD2-8F61-04C1DDF9434A}"/>
    <cellStyle name="Normal 10 11 8 3" xfId="25150" xr:uid="{B0580042-F6B3-4827-BB29-30347A731088}"/>
    <cellStyle name="Normal 10 11 8 4" xfId="17097" xr:uid="{30A3C320-EC2D-4F23-B368-1D324C9A8B08}"/>
    <cellStyle name="Normal 10 11 9" xfId="5410" xr:uid="{225DAE59-0CAB-4D7A-8B5E-A8F23EA41C64}"/>
    <cellStyle name="Normal 10 11 9 2" xfId="21709" xr:uid="{3093F6CE-3072-40BA-A21E-90C99A838FA1}"/>
    <cellStyle name="Normal 10 11 9 3" xfId="25762" xr:uid="{58F9E313-0E9A-4575-B44E-DC377A1C08FC}"/>
    <cellStyle name="Normal 10 11 9 4" xfId="17266" xr:uid="{08A96EBB-A68E-4E8D-9C88-BC76146D6BDC}"/>
    <cellStyle name="Normal 10 12" xfId="1983" xr:uid="{54A23E28-4D26-4E14-A028-BADC8BFFC051}"/>
    <cellStyle name="Normal 10 12 10" xfId="6031" xr:uid="{460D695B-1EBE-4D23-95DA-58FFEF2905F6}"/>
    <cellStyle name="Normal 10 12 10 2" xfId="17447" xr:uid="{5D0DB34C-93A0-4AE7-8B69-0B3A267796F1}"/>
    <cellStyle name="Normal 10 12 11" xfId="6643" xr:uid="{8C752B90-04A9-4E78-8075-683CD131317F}"/>
    <cellStyle name="Normal 10 12 11 2" xfId="17803" xr:uid="{99DEAA6D-8DC9-4ECB-BB7F-ED661165EB06}"/>
    <cellStyle name="Normal 10 12 12" xfId="7255" xr:uid="{902F57CB-3127-473D-9FBF-4692A92429E6}"/>
    <cellStyle name="Normal 10 12 12 2" xfId="18277" xr:uid="{4FECBB10-31B5-46C9-9EA6-7580BB765597}"/>
    <cellStyle name="Normal 10 12 13" xfId="7867" xr:uid="{21BD4EE1-2C91-490C-B787-893AD8891E67}"/>
    <cellStyle name="Normal 10 12 13 2" xfId="22330" xr:uid="{85FACA3C-65F3-4CA7-95CD-A6C556E1572E}"/>
    <cellStyle name="Normal 10 12 14" xfId="8479" xr:uid="{B8A02C96-8031-427D-B0F0-81B66D2F1DBF}"/>
    <cellStyle name="Normal 10 12 15" xfId="9091" xr:uid="{347486B5-5EFF-4062-8ACA-A5D91C42D7BF}"/>
    <cellStyle name="Normal 10 12 16" xfId="9703" xr:uid="{B763771E-59A8-4C7C-B2EF-961A2C265754}"/>
    <cellStyle name="Normal 10 12 17" xfId="10315" xr:uid="{47D60BEC-0788-4165-9ECC-AFF4F22297ED}"/>
    <cellStyle name="Normal 10 12 18" xfId="10927" xr:uid="{BA59AF19-4C35-4AAB-B91B-279C2B887B8D}"/>
    <cellStyle name="Normal 10 12 19" xfId="11539" xr:uid="{3A000C38-724C-4792-9E01-BCBA76E99BCD}"/>
    <cellStyle name="Normal 10 12 2" xfId="2088" xr:uid="{2590A178-9820-438D-8C66-565E5A2D887B}"/>
    <cellStyle name="Normal 10 12 2 10" xfId="6750" xr:uid="{C43F6B56-02D3-48F7-8E7B-6D1B8ADBC4A6}"/>
    <cellStyle name="Normal 10 12 2 10 2" xfId="17910" xr:uid="{2DA9A018-89F7-4588-B992-39D4BE42B761}"/>
    <cellStyle name="Normal 10 12 2 11" xfId="7362" xr:uid="{36FB8045-4F35-41D8-898C-842FBDED2B79}"/>
    <cellStyle name="Normal 10 12 2 11 2" xfId="18384" xr:uid="{36B33E88-4FAB-4243-ACB4-3134C4605DF0}"/>
    <cellStyle name="Normal 10 12 2 12" xfId="7974" xr:uid="{F6B47379-9B38-4DEC-A820-CE1B6056AD54}"/>
    <cellStyle name="Normal 10 12 2 12 2" xfId="22437" xr:uid="{07E1BA78-1C3C-4FDC-A114-1D0D7638A521}"/>
    <cellStyle name="Normal 10 12 2 13" xfId="8586" xr:uid="{7B6C225D-A8F5-4305-B6CE-DACE0FE6180B}"/>
    <cellStyle name="Normal 10 12 2 14" xfId="9198" xr:uid="{86C4AE01-F021-43E7-9AF9-BDC89582DB57}"/>
    <cellStyle name="Normal 10 12 2 15" xfId="9810" xr:uid="{C19DC8F0-3D77-4C3C-9739-12FA75E48ADC}"/>
    <cellStyle name="Normal 10 12 2 16" xfId="10422" xr:uid="{0D38E75F-F06C-44D7-99FF-FA63D9C0F9FE}"/>
    <cellStyle name="Normal 10 12 2 17" xfId="11034" xr:uid="{DC39D175-A78F-45F8-A084-F4ABABB00E44}"/>
    <cellStyle name="Normal 10 12 2 18" xfId="11646" xr:uid="{801930F6-0C32-4DEB-B08C-12D416F05DCB}"/>
    <cellStyle name="Normal 10 12 2 19" xfId="12258" xr:uid="{1B812822-4133-4FBD-B55B-DE7121794514}"/>
    <cellStyle name="Normal 10 12 2 2" xfId="2280" xr:uid="{5D6A3040-47A1-4365-A2ED-DA5CEBA65604}"/>
    <cellStyle name="Normal 10 12 2 2 10" xfId="7553" xr:uid="{8B3DEC16-7FDB-410B-84BB-CA8D799F4811}"/>
    <cellStyle name="Normal 10 12 2 2 11" xfId="8165" xr:uid="{46C25D4F-69C4-4230-9D41-230FA611AAB5}"/>
    <cellStyle name="Normal 10 12 2 2 12" xfId="8777" xr:uid="{B8347108-F93C-4B0C-8214-D104EB4B931D}"/>
    <cellStyle name="Normal 10 12 2 2 13" xfId="9389" xr:uid="{FCB878DF-87EC-4F9B-B83C-D4C4E67C195B}"/>
    <cellStyle name="Normal 10 12 2 2 14" xfId="10001" xr:uid="{09476477-33E6-49B5-A4EE-9137C1E0C5D2}"/>
    <cellStyle name="Normal 10 12 2 2 15" xfId="10613" xr:uid="{5101C765-37D0-4848-AA82-D8C2E52B5518}"/>
    <cellStyle name="Normal 10 12 2 2 16" xfId="11225" xr:uid="{5DE4D5E9-FAAD-42CA-A5EE-E7CC5251FE0A}"/>
    <cellStyle name="Normal 10 12 2 2 17" xfId="11837" xr:uid="{F659BB76-9D7F-4645-BB25-AA71BF7DC36E}"/>
    <cellStyle name="Normal 10 12 2 2 18" xfId="12449" xr:uid="{A243A6F8-F1F1-4C5B-B68E-3D5A9EE6EC92}"/>
    <cellStyle name="Normal 10 12 2 2 19" xfId="13061" xr:uid="{232B5377-7AFA-4ADB-A9FE-68CB240C672A}"/>
    <cellStyle name="Normal 10 12 2 2 2" xfId="2660" xr:uid="{C44424A2-0E7E-4A9A-BE1F-A75F0BE62D46}"/>
    <cellStyle name="Normal 10 12 2 2 2 2" xfId="18956" xr:uid="{C080CB4F-FB80-4F9C-9C9C-600AC1194F19}"/>
    <cellStyle name="Normal 10 12 2 2 2 3" xfId="23010" xr:uid="{200D4835-4879-4696-9EA1-4BCDD855B21F}"/>
    <cellStyle name="Normal 10 12 2 2 2 4" xfId="17720" xr:uid="{1A61FE22-9460-4B29-AA38-81485CB997DA}"/>
    <cellStyle name="Normal 10 12 2 2 20" xfId="13673" xr:uid="{F8365553-DCD9-4D34-A1E7-F8860476D7E7}"/>
    <cellStyle name="Normal 10 12 2 2 21" xfId="14285" xr:uid="{27A17325-7357-4EA7-91C9-C5B4379769BA}"/>
    <cellStyle name="Normal 10 12 2 2 22" xfId="14897" xr:uid="{E20C8355-3908-4C67-A909-90975BC21F93}"/>
    <cellStyle name="Normal 10 12 2 2 23" xfId="15509" xr:uid="{FAA78C05-0172-4F11-81EB-5E61F3587E0C}"/>
    <cellStyle name="Normal 10 12 2 2 24" xfId="16121" xr:uid="{666F0FF3-98BC-47B9-8108-993940F7C254}"/>
    <cellStyle name="Normal 10 12 2 2 25" xfId="26681" xr:uid="{1069E8DD-882D-488A-9A6B-9A089791CABD}"/>
    <cellStyle name="Normal 10 12 2 2 3" xfId="3270" xr:uid="{191EBE7E-FD1C-4D99-9940-2664AF7CD274}"/>
    <cellStyle name="Normal 10 12 2 2 3 2" xfId="19568" xr:uid="{3C38B5DD-BFA7-48BA-8966-A4759209B2A9}"/>
    <cellStyle name="Normal 10 12 2 2 3 3" xfId="23621" xr:uid="{BCB979F7-A262-463F-A0E5-F3D116DED829}"/>
    <cellStyle name="Normal 10 12 2 2 3 4" xfId="18101" xr:uid="{89CE3F92-12D4-4009-84C4-B40BA5349397}"/>
    <cellStyle name="Normal 10 12 2 2 4" xfId="3881" xr:uid="{1D5A12AD-EA78-46C9-99FE-CC635068A95F}"/>
    <cellStyle name="Normal 10 12 2 2 4 2" xfId="24233" xr:uid="{0EF28CFD-E182-4028-8E7C-3F0676F31E44}"/>
    <cellStyle name="Normal 10 12 2 2 4 3" xfId="20180" xr:uid="{F1A7B87F-1B22-4BBB-A67C-728752D3156E}"/>
    <cellStyle name="Normal 10 12 2 2 5" xfId="4493" xr:uid="{F28063A0-20DF-415D-809C-99B5615C0996}"/>
    <cellStyle name="Normal 10 12 2 2 5 2" xfId="24845" xr:uid="{7B2BF28A-7B12-496F-8DF4-53C16210F6CF}"/>
    <cellStyle name="Normal 10 12 2 2 5 3" xfId="20792" xr:uid="{E07D26CA-AA14-4826-BCD3-15551DBC3732}"/>
    <cellStyle name="Normal 10 12 2 2 6" xfId="5105" xr:uid="{9DFB02CB-DD03-4C13-A664-81F2545578DA}"/>
    <cellStyle name="Normal 10 12 2 2 6 2" xfId="25457" xr:uid="{7C3C4E66-8D73-44D9-A6CB-DBA2A3A9B35E}"/>
    <cellStyle name="Normal 10 12 2 2 6 3" xfId="21404" xr:uid="{A0B08D76-913A-42A8-A2AB-DC5051E18D2D}"/>
    <cellStyle name="Normal 10 12 2 2 7" xfId="5717" xr:uid="{22068CFE-C483-4157-8EDC-5035CD3267A8}"/>
    <cellStyle name="Normal 10 12 2 2 7 2" xfId="26069" xr:uid="{92C3959C-5850-4DA6-94A4-FA2E38E1B8DD}"/>
    <cellStyle name="Normal 10 12 2 2 7 3" xfId="22016" xr:uid="{F2F6CE81-48D0-464D-B9A1-C96E5BE65B33}"/>
    <cellStyle name="Normal 10 12 2 2 8" xfId="6329" xr:uid="{9FDA1A87-5C71-4342-B27A-8566A65C9BFF}"/>
    <cellStyle name="Normal 10 12 2 2 8 2" xfId="18575" xr:uid="{BD906460-94B6-44FB-B012-376AE6F60A1A}"/>
    <cellStyle name="Normal 10 12 2 2 9" xfId="6941" xr:uid="{0A9CFCCB-61DC-4036-A782-3D89F0CE95E4}"/>
    <cellStyle name="Normal 10 12 2 2 9 2" xfId="22628" xr:uid="{5B420225-19AD-4594-BDEB-C642CF920599}"/>
    <cellStyle name="Normal 10 12 2 20" xfId="12870" xr:uid="{53E83BD2-DD83-407C-AD55-5C87F4CB6E79}"/>
    <cellStyle name="Normal 10 12 2 21" xfId="13482" xr:uid="{485925F1-B421-4BEE-BFC8-E6F4B17A2023}"/>
    <cellStyle name="Normal 10 12 2 22" xfId="14094" xr:uid="{78E970F1-C757-4530-A5C7-2B50CFDFBBB2}"/>
    <cellStyle name="Normal 10 12 2 23" xfId="14706" xr:uid="{8BDE6D64-81F4-4F5C-A67F-1FD3A0B73D94}"/>
    <cellStyle name="Normal 10 12 2 24" xfId="15318" xr:uid="{4D48FFB1-D36F-4159-AD39-BE2183F0EDE2}"/>
    <cellStyle name="Normal 10 12 2 25" xfId="15930" xr:uid="{8B0D2D42-DEF9-4DD2-9DA5-E197FFD204F1}"/>
    <cellStyle name="Normal 10 12 2 26" xfId="26490" xr:uid="{142643A1-3DEE-447F-ABA9-E17805E4187D}"/>
    <cellStyle name="Normal 10 12 2 3" xfId="2470" xr:uid="{47C4C0AD-91CE-430C-80C6-769E8144CDB0}"/>
    <cellStyle name="Normal 10 12 2 3 2" xfId="18765" xr:uid="{22C47CE8-A35C-481E-871D-C23FDB62F70C}"/>
    <cellStyle name="Normal 10 12 2 3 3" xfId="22819" xr:uid="{49EC0759-86FC-4BBD-8F74-C30E3692B18E}"/>
    <cellStyle name="Normal 10 12 2 3 4" xfId="16521" xr:uid="{4B70A2D3-FF34-477C-BC33-B3A224182821}"/>
    <cellStyle name="Normal 10 12 2 4" xfId="3079" xr:uid="{47BE31CD-F1A9-4453-9E1F-89C79899DB2D}"/>
    <cellStyle name="Normal 10 12 2 4 2" xfId="19377" xr:uid="{62D43C3A-C28E-48C3-A2D3-791B4894C29D}"/>
    <cellStyle name="Normal 10 12 2 4 3" xfId="23430" xr:uid="{902D8449-3BAF-49A4-85BA-472D044E447B}"/>
    <cellStyle name="Normal 10 12 2 4 4" xfId="16690" xr:uid="{E0465872-2368-43D8-85DF-35196ED8893A}"/>
    <cellStyle name="Normal 10 12 2 5" xfId="3690" xr:uid="{9CE34562-405C-4268-95FB-7789FBAB14C0}"/>
    <cellStyle name="Normal 10 12 2 5 2" xfId="19989" xr:uid="{8662E6E3-81A5-4236-BE5C-B16FC47DC0C3}"/>
    <cellStyle name="Normal 10 12 2 5 3" xfId="24042" xr:uid="{141F1E0A-4C54-45E7-A2B1-FC468A4FD800}"/>
    <cellStyle name="Normal 10 12 2 5 4" xfId="16859" xr:uid="{163E3972-8578-4FEB-B60D-31E97259F8C1}"/>
    <cellStyle name="Normal 10 12 2 6" xfId="4302" xr:uid="{B63AC4AD-4F5C-480D-ABD0-AE45BE6985C6}"/>
    <cellStyle name="Normal 10 12 2 6 2" xfId="20601" xr:uid="{FB9E6FAA-01EA-4239-8291-B1BC4B81C622}"/>
    <cellStyle name="Normal 10 12 2 6 3" xfId="24654" xr:uid="{4BC38322-18E2-4B6F-A1B2-C46DF4C1B04D}"/>
    <cellStyle name="Normal 10 12 2 6 4" xfId="17028" xr:uid="{0AD1AF56-32CD-4B42-8F6A-EC6E3FA4FE0D}"/>
    <cellStyle name="Normal 10 12 2 7" xfId="4914" xr:uid="{FBD01DC0-B2B8-47FA-998C-A7310675447F}"/>
    <cellStyle name="Normal 10 12 2 7 2" xfId="21213" xr:uid="{EAEFD4DA-E1DD-484A-AC8E-E8AC6A2C7C69}"/>
    <cellStyle name="Normal 10 12 2 7 3" xfId="25266" xr:uid="{61F990F3-91F4-4177-8C02-9347B86B4E74}"/>
    <cellStyle name="Normal 10 12 2 7 4" xfId="17197" xr:uid="{B0C1B679-10FD-43DB-99C6-73D01D192846}"/>
    <cellStyle name="Normal 10 12 2 8" xfId="5526" xr:uid="{F2D71B71-8908-4F12-9CB2-2561E696469E}"/>
    <cellStyle name="Normal 10 12 2 8 2" xfId="21825" xr:uid="{95B916B3-1DCC-4392-B632-7283C9F6828D}"/>
    <cellStyle name="Normal 10 12 2 8 3" xfId="25878" xr:uid="{C03FCA54-9A83-4024-BA8B-334CA27FB3D1}"/>
    <cellStyle name="Normal 10 12 2 8 4" xfId="17366" xr:uid="{22A668C7-DE6E-4838-A9E3-B59369B0CCDD}"/>
    <cellStyle name="Normal 10 12 2 9" xfId="6138" xr:uid="{24EFBE3D-CC79-4DE9-A70A-E0D6A90E5324}"/>
    <cellStyle name="Normal 10 12 2 9 2" xfId="17539" xr:uid="{9E601662-B071-44ED-8C45-D6D1D6E7606F}"/>
    <cellStyle name="Normal 10 12 20" xfId="12151" xr:uid="{B84A591B-C693-428C-80F1-A5DFC2CF3606}"/>
    <cellStyle name="Normal 10 12 21" xfId="12763" xr:uid="{65E0494E-9AEE-4948-A09D-D744D563FE15}"/>
    <cellStyle name="Normal 10 12 22" xfId="13375" xr:uid="{8FDE3A68-AA78-43F2-AAAF-AA50596432AB}"/>
    <cellStyle name="Normal 10 12 23" xfId="13987" xr:uid="{8B18FB44-7CB0-45E6-AE93-D0C5E9F2174F}"/>
    <cellStyle name="Normal 10 12 24" xfId="14599" xr:uid="{00A37738-73B4-4724-87CD-F1B3FEA257D8}"/>
    <cellStyle name="Normal 10 12 25" xfId="15211" xr:uid="{DBE0BC5E-8BA1-49BE-B9DF-C00B83BD227E}"/>
    <cellStyle name="Normal 10 12 26" xfId="15823" xr:uid="{8757C45D-4DA1-4BB6-A5DF-93A655CD5BF2}"/>
    <cellStyle name="Normal 10 12 27" xfId="26383" xr:uid="{C96DB272-0BEB-48DF-A659-C5D76A80A9D2}"/>
    <cellStyle name="Normal 10 12 3" xfId="2173" xr:uid="{634C38EC-E30D-4326-BFD1-178BEE808192}"/>
    <cellStyle name="Normal 10 12 3 10" xfId="7446" xr:uid="{21CD7220-04FB-47A2-9D42-B3D2001D2920}"/>
    <cellStyle name="Normal 10 12 3 11" xfId="8058" xr:uid="{5D503F62-E613-4F03-AD64-C999340606E2}"/>
    <cellStyle name="Normal 10 12 3 12" xfId="8670" xr:uid="{A845CFBB-8A90-415F-A5D2-7D27EFD233E8}"/>
    <cellStyle name="Normal 10 12 3 13" xfId="9282" xr:uid="{C32312AD-5598-45FF-9892-C58ACE6EF07D}"/>
    <cellStyle name="Normal 10 12 3 14" xfId="9894" xr:uid="{4A47F64F-F11E-40DB-8ECF-117AF1F72AAD}"/>
    <cellStyle name="Normal 10 12 3 15" xfId="10506" xr:uid="{C76F1526-9678-4A64-B77B-5F4D4E41FC07}"/>
    <cellStyle name="Normal 10 12 3 16" xfId="11118" xr:uid="{0A824E96-1C7A-4ACD-98AD-57E35F01A63F}"/>
    <cellStyle name="Normal 10 12 3 17" xfId="11730" xr:uid="{84EE8EAC-80F8-42A5-9B2D-D071726B7E22}"/>
    <cellStyle name="Normal 10 12 3 18" xfId="12342" xr:uid="{6EB3EEB4-5C87-4614-9BEB-350725314FCB}"/>
    <cellStyle name="Normal 10 12 3 19" xfId="12954" xr:uid="{E6CE5A96-8697-4923-AA8B-064ACA62BF51}"/>
    <cellStyle name="Normal 10 12 3 2" xfId="2554" xr:uid="{11A7B6CE-92D7-4400-8A89-BFB0BF846717}"/>
    <cellStyle name="Normal 10 12 3 2 2" xfId="18849" xr:uid="{824FFD08-EDC7-48C5-BCD9-E30715E2CFDD}"/>
    <cellStyle name="Normal 10 12 3 2 3" xfId="22903" xr:uid="{6F793466-91C7-4C02-A1CF-E4787390F089}"/>
    <cellStyle name="Normal 10 12 3 2 4" xfId="17617" xr:uid="{11A7B424-A6D0-4DC5-8EEF-E5A822D85E40}"/>
    <cellStyle name="Normal 10 12 3 20" xfId="13566" xr:uid="{41F6A1EF-4042-40B4-915D-372EC98D3DDF}"/>
    <cellStyle name="Normal 10 12 3 21" xfId="14178" xr:uid="{13D656B2-5C32-4004-A7FB-F6131418132D}"/>
    <cellStyle name="Normal 10 12 3 22" xfId="14790" xr:uid="{DE8FDA17-1FB2-45C3-92E3-49C0CF5741CB}"/>
    <cellStyle name="Normal 10 12 3 23" xfId="15402" xr:uid="{58B59FCC-6C5F-43EF-B767-87E8ABD90229}"/>
    <cellStyle name="Normal 10 12 3 24" xfId="16014" xr:uid="{7437FC22-D793-4DFA-9A99-2BA42D427F9F}"/>
    <cellStyle name="Normal 10 12 3 25" xfId="26574" xr:uid="{FB0EAB25-29D3-4F8B-8216-214E72A769BC}"/>
    <cellStyle name="Normal 10 12 3 3" xfId="3163" xr:uid="{82EF5230-7E5D-4A25-96F0-D8E343332B04}"/>
    <cellStyle name="Normal 10 12 3 3 2" xfId="19461" xr:uid="{C6DD0B57-5340-460B-8FA3-E3A70C7181D8}"/>
    <cellStyle name="Normal 10 12 3 3 3" xfId="23514" xr:uid="{F48D6D4E-BFCD-4397-9832-5B018664C87D}"/>
    <cellStyle name="Normal 10 12 3 3 4" xfId="17994" xr:uid="{5BE60138-648C-483A-A0A2-196FC8C99EB2}"/>
    <cellStyle name="Normal 10 12 3 4" xfId="3774" xr:uid="{6691A9C1-64C6-4043-8875-E4895D2DB11C}"/>
    <cellStyle name="Normal 10 12 3 4 2" xfId="24126" xr:uid="{AE68DA87-1C9D-443D-B2C4-CA80DF39964B}"/>
    <cellStyle name="Normal 10 12 3 4 3" xfId="20073" xr:uid="{FAF0FED4-CF76-4422-A37E-C68C24AD67AD}"/>
    <cellStyle name="Normal 10 12 3 5" xfId="4386" xr:uid="{4FB706B1-DE20-41D2-B59C-59AFB05D5076}"/>
    <cellStyle name="Normal 10 12 3 5 2" xfId="24738" xr:uid="{4B3056E8-B0EA-4431-88D7-25F197A6ADE1}"/>
    <cellStyle name="Normal 10 12 3 5 3" xfId="20685" xr:uid="{93466CFF-3C4C-4F30-8E7B-AE5AF0A75192}"/>
    <cellStyle name="Normal 10 12 3 6" xfId="4998" xr:uid="{E3874FB9-AD86-4BE8-933A-ED911634A877}"/>
    <cellStyle name="Normal 10 12 3 6 2" xfId="25350" xr:uid="{4526BD82-E631-4E7C-AB70-B2DEECC662E0}"/>
    <cellStyle name="Normal 10 12 3 6 3" xfId="21297" xr:uid="{8C5BCE9F-5108-47E9-8150-923016217D90}"/>
    <cellStyle name="Normal 10 12 3 7" xfId="5610" xr:uid="{3CA0FC53-B761-4537-8B9C-D3C8CB0F94D0}"/>
    <cellStyle name="Normal 10 12 3 7 2" xfId="25962" xr:uid="{8B752022-33A6-4FB5-B8B1-A6D01AA86D47}"/>
    <cellStyle name="Normal 10 12 3 7 3" xfId="21909" xr:uid="{4388F091-2335-4504-8561-75E3D377585A}"/>
    <cellStyle name="Normal 10 12 3 8" xfId="6222" xr:uid="{8BDE38DD-8108-4490-9684-2D6B88616591}"/>
    <cellStyle name="Normal 10 12 3 8 2" xfId="18468" xr:uid="{E35533BB-A3D8-44A6-ACCD-0096E5D7277C}"/>
    <cellStyle name="Normal 10 12 3 9" xfId="6834" xr:uid="{FD0D5254-21AA-4937-BF83-D96778457888}"/>
    <cellStyle name="Normal 10 12 3 9 2" xfId="22521" xr:uid="{E6212D0B-A050-4AAE-93B7-64B2EDF5CDC6}"/>
    <cellStyle name="Normal 10 12 4" xfId="2363" xr:uid="{50C0296B-648F-4B57-BD6A-C9BCC1FB5FED}"/>
    <cellStyle name="Normal 10 12 4 2" xfId="18658" xr:uid="{46897317-9258-4A54-A570-FD4E7EDA73E9}"/>
    <cellStyle name="Normal 10 12 4 3" xfId="22712" xr:uid="{512A9572-31CA-4810-B0D5-EBDC13EA321F}"/>
    <cellStyle name="Normal 10 12 4 4" xfId="16430" xr:uid="{7B220D02-D098-4E04-A941-451EC04C4A79}"/>
    <cellStyle name="Normal 10 12 5" xfId="2972" xr:uid="{130F62A7-671E-43C9-B774-345347C9C175}"/>
    <cellStyle name="Normal 10 12 5 2" xfId="19270" xr:uid="{97C0369E-F254-4E66-8453-9879A683980C}"/>
    <cellStyle name="Normal 10 12 5 3" xfId="23323" xr:uid="{696DC347-145E-45DE-9591-D4BF10A4233B}"/>
    <cellStyle name="Normal 10 12 5 4" xfId="16599" xr:uid="{B84837E4-99DC-4A62-99C2-376EC298317B}"/>
    <cellStyle name="Normal 10 12 6" xfId="3583" xr:uid="{5A02514A-9E65-423D-84C5-0ACEEA0F5537}"/>
    <cellStyle name="Normal 10 12 6 2" xfId="19882" xr:uid="{21237322-E539-4887-986A-EB2E9DD7E9FE}"/>
    <cellStyle name="Normal 10 12 6 3" xfId="23935" xr:uid="{482D895A-EDE5-44D9-B80C-38B20D88DD28}"/>
    <cellStyle name="Normal 10 12 6 4" xfId="16768" xr:uid="{95DE32DD-4D27-4A0F-B270-79C09B7FAE15}"/>
    <cellStyle name="Normal 10 12 7" xfId="4195" xr:uid="{F8D1F5F9-C483-4582-9CA4-8F17CD4D4C87}"/>
    <cellStyle name="Normal 10 12 7 2" xfId="20494" xr:uid="{17488B1E-152F-4B97-9A8E-F803968FA31A}"/>
    <cellStyle name="Normal 10 12 7 3" xfId="24547" xr:uid="{E4206D38-A1FC-488C-9D55-BD8F85669BBC}"/>
    <cellStyle name="Normal 10 12 7 4" xfId="16937" xr:uid="{EF29ADD8-21F3-4DA8-8335-B88626376AD7}"/>
    <cellStyle name="Normal 10 12 8" xfId="4807" xr:uid="{007E93FA-10C0-46ED-8C87-0CF8776EB5AA}"/>
    <cellStyle name="Normal 10 12 8 2" xfId="21106" xr:uid="{EB023CF2-1DD5-405B-B90F-8DF39D55F3DF}"/>
    <cellStyle name="Normal 10 12 8 3" xfId="25159" xr:uid="{344C813E-276E-43F8-9A43-DC69B4A7AF34}"/>
    <cellStyle name="Normal 10 12 8 4" xfId="17106" xr:uid="{4D04FBC4-2358-44A9-93C7-CF76ED31C84B}"/>
    <cellStyle name="Normal 10 12 9" xfId="5419" xr:uid="{875ECD10-676D-4DEB-8DD8-2CDDDBCEE946}"/>
    <cellStyle name="Normal 10 12 9 2" xfId="21718" xr:uid="{0D3C44B7-D1EE-4183-ACDC-9C52A1B96D9B}"/>
    <cellStyle name="Normal 10 12 9 3" xfId="25771" xr:uid="{3A31273B-D822-4B9D-A5ED-520BE75A2AA9}"/>
    <cellStyle name="Normal 10 12 9 4" xfId="17275" xr:uid="{A80B00DD-E4DE-4C31-8CC5-D92E9D0DEB6F}"/>
    <cellStyle name="Normal 10 13" xfId="2025" xr:uid="{E6482370-37CA-4E0E-A8BD-F190C6289C28}"/>
    <cellStyle name="Normal 10 13 10" xfId="6687" xr:uid="{F7ADC94E-FE9F-4A13-8E4A-1F654F066238}"/>
    <cellStyle name="Normal 10 13 10 2" xfId="17847" xr:uid="{504D9D25-B01A-4166-A8DB-051A4E2392F3}"/>
    <cellStyle name="Normal 10 13 11" xfId="7299" xr:uid="{0BD41FE0-5F1D-4B90-A5C8-F363D282AE30}"/>
    <cellStyle name="Normal 10 13 11 2" xfId="18321" xr:uid="{40DEC7E9-2877-437C-8BDE-8E138BDD0537}"/>
    <cellStyle name="Normal 10 13 12" xfId="7911" xr:uid="{692761D4-1BF5-4017-874F-8C5BAE105FE7}"/>
    <cellStyle name="Normal 10 13 12 2" xfId="22374" xr:uid="{4580110B-8E04-4919-BACD-3EB5316E3DDB}"/>
    <cellStyle name="Normal 10 13 13" xfId="8523" xr:uid="{F1F4B336-05C5-45C1-9455-D8A4A3B104BE}"/>
    <cellStyle name="Normal 10 13 14" xfId="9135" xr:uid="{F3948F95-1EE3-45DC-943C-4C9C43D1EA5A}"/>
    <cellStyle name="Normal 10 13 15" xfId="9747" xr:uid="{F8665BD8-EF6C-4A68-97F9-3B8CFCB4A4F5}"/>
    <cellStyle name="Normal 10 13 16" xfId="10359" xr:uid="{3E2B2098-341D-4A25-982A-CBC5BFB4183E}"/>
    <cellStyle name="Normal 10 13 17" xfId="10971" xr:uid="{B658CB6F-D9C7-49E6-A9A5-66A4FB973FCC}"/>
    <cellStyle name="Normal 10 13 18" xfId="11583" xr:uid="{ED44E155-E14E-4464-A610-C84DD5D06A83}"/>
    <cellStyle name="Normal 10 13 19" xfId="12195" xr:uid="{D217B463-AEC9-4B5E-829A-2570A2C84FF7}"/>
    <cellStyle name="Normal 10 13 2" xfId="2217" xr:uid="{023A9BEF-375B-40AF-B263-231F3CC42334}"/>
    <cellStyle name="Normal 10 13 2 10" xfId="7490" xr:uid="{A0203E5D-538A-4E26-8F47-E9264E0E415B}"/>
    <cellStyle name="Normal 10 13 2 11" xfId="8102" xr:uid="{492B4127-937C-4F58-987A-AE5977C3B15C}"/>
    <cellStyle name="Normal 10 13 2 12" xfId="8714" xr:uid="{74DAE71F-CC28-4416-A3A3-3172ACD70559}"/>
    <cellStyle name="Normal 10 13 2 13" xfId="9326" xr:uid="{0131E349-62B7-45B6-962F-EB1AAC2EEB16}"/>
    <cellStyle name="Normal 10 13 2 14" xfId="9938" xr:uid="{E6017C30-4ED8-42BB-B1B2-09320F6630A3}"/>
    <cellStyle name="Normal 10 13 2 15" xfId="10550" xr:uid="{BABB601E-AF4D-4A36-A1CD-D2A4AC842402}"/>
    <cellStyle name="Normal 10 13 2 16" xfId="11162" xr:uid="{C5079D40-54F0-4C61-8D2E-CDB18A69713F}"/>
    <cellStyle name="Normal 10 13 2 17" xfId="11774" xr:uid="{2BFFF476-A20D-4794-8790-5B9CB77B3B96}"/>
    <cellStyle name="Normal 10 13 2 18" xfId="12386" xr:uid="{80EE8FD6-2A52-41A7-B3F0-28AF0B1AB111}"/>
    <cellStyle name="Normal 10 13 2 19" xfId="12998" xr:uid="{A17EBCCC-2875-4C7B-93D3-FD52C4B37FB0}"/>
    <cellStyle name="Normal 10 13 2 2" xfId="2597" xr:uid="{CEC97DBB-E145-4226-8F63-EA30ED4A5C1C}"/>
    <cellStyle name="Normal 10 13 2 2 2" xfId="18893" xr:uid="{CFEB9D66-9DFF-44B8-83FD-79ED4020B263}"/>
    <cellStyle name="Normal 10 13 2 2 3" xfId="22947" xr:uid="{9518D1F3-04B2-49FE-BE53-083DFD0FEBD1}"/>
    <cellStyle name="Normal 10 13 2 2 4" xfId="17657" xr:uid="{176EC28A-968C-47DC-AF2C-480F67BC4B3C}"/>
    <cellStyle name="Normal 10 13 2 20" xfId="13610" xr:uid="{4D3D1AF5-CCF4-4132-B9DC-9D675D8D8061}"/>
    <cellStyle name="Normal 10 13 2 21" xfId="14222" xr:uid="{4D4208AE-1DAD-47A8-B97C-E8273B118D79}"/>
    <cellStyle name="Normal 10 13 2 22" xfId="14834" xr:uid="{843C07AA-06A4-4D87-AE64-418BEBC35828}"/>
    <cellStyle name="Normal 10 13 2 23" xfId="15446" xr:uid="{30C9F622-329F-4C1E-9521-02A10D0DD526}"/>
    <cellStyle name="Normal 10 13 2 24" xfId="16058" xr:uid="{176EB2B6-0DE9-4A01-AD6E-E9C058495C5E}"/>
    <cellStyle name="Normal 10 13 2 25" xfId="26618" xr:uid="{20E091E7-0A7B-4E32-B553-5CAE53A9D396}"/>
    <cellStyle name="Normal 10 13 2 3" xfId="3207" xr:uid="{AB3487C8-A348-4416-9180-DE442272487A}"/>
    <cellStyle name="Normal 10 13 2 3 2" xfId="19505" xr:uid="{F08458BB-FD6A-4CAE-960B-156C25B625A5}"/>
    <cellStyle name="Normal 10 13 2 3 3" xfId="23558" xr:uid="{FA3939F4-6B79-4BE3-B4B1-76EF2AF9364D}"/>
    <cellStyle name="Normal 10 13 2 3 4" xfId="18038" xr:uid="{8B49249D-DE72-48EC-9454-B9B594CC9EE2}"/>
    <cellStyle name="Normal 10 13 2 4" xfId="3818" xr:uid="{A215DE4B-13B8-467A-8574-5DA600DA5076}"/>
    <cellStyle name="Normal 10 13 2 4 2" xfId="24170" xr:uid="{DEDB022B-FE87-48B3-BF4B-DA11EC28EFAE}"/>
    <cellStyle name="Normal 10 13 2 4 3" xfId="20117" xr:uid="{75A6F6A5-CE0C-4A5B-B20C-095B0546EF79}"/>
    <cellStyle name="Normal 10 13 2 5" xfId="4430" xr:uid="{4145BAC7-D606-4F18-83B6-DA9FBA822976}"/>
    <cellStyle name="Normal 10 13 2 5 2" xfId="24782" xr:uid="{602587BF-3271-408A-B02C-B4ED47C0B435}"/>
    <cellStyle name="Normal 10 13 2 5 3" xfId="20729" xr:uid="{0A4240FC-3916-4A80-94E5-495F8F00615E}"/>
    <cellStyle name="Normal 10 13 2 6" xfId="5042" xr:uid="{EBF8CC87-16F9-484F-B174-E081596196DA}"/>
    <cellStyle name="Normal 10 13 2 6 2" xfId="25394" xr:uid="{6E634CBE-0782-4C39-9FEA-060B30E853A1}"/>
    <cellStyle name="Normal 10 13 2 6 3" xfId="21341" xr:uid="{7AB5624C-A28A-4AC6-ADB8-2398A5D3F4D9}"/>
    <cellStyle name="Normal 10 13 2 7" xfId="5654" xr:uid="{5BA20465-ED96-42BF-8F42-9CC0A3E550E2}"/>
    <cellStyle name="Normal 10 13 2 7 2" xfId="26006" xr:uid="{95ADD155-9CA9-433A-92B7-0D4EAAF09033}"/>
    <cellStyle name="Normal 10 13 2 7 3" xfId="21953" xr:uid="{981A6D92-15E9-4DD3-8788-A88EE7B3D0BB}"/>
    <cellStyle name="Normal 10 13 2 8" xfId="6266" xr:uid="{A3406C9F-0AD5-419D-8F03-1A049FEF34F2}"/>
    <cellStyle name="Normal 10 13 2 8 2" xfId="18512" xr:uid="{127D9F55-1F4E-4D9A-851F-585FD524FD4B}"/>
    <cellStyle name="Normal 10 13 2 9" xfId="6878" xr:uid="{AE5CA8C2-EB8C-4564-9E8C-A01645A4A88C}"/>
    <cellStyle name="Normal 10 13 2 9 2" xfId="22565" xr:uid="{62250A95-43F4-4B65-8C00-500B552795FA}"/>
    <cellStyle name="Normal 10 13 20" xfId="12807" xr:uid="{BDD4E3CD-0D22-4ABE-BF1C-54C82DED82C9}"/>
    <cellStyle name="Normal 10 13 21" xfId="13419" xr:uid="{4285CC63-0A2F-4446-AE10-2927851A09C6}"/>
    <cellStyle name="Normal 10 13 22" xfId="14031" xr:uid="{3E422A5B-705A-4700-A3CF-7C1365BA3345}"/>
    <cellStyle name="Normal 10 13 23" xfId="14643" xr:uid="{F55FD6A0-E20A-4F1A-9A0E-5A9D48B387DC}"/>
    <cellStyle name="Normal 10 13 24" xfId="15255" xr:uid="{EE83EBF5-2FB6-49D3-B78D-74CC92D92CCC}"/>
    <cellStyle name="Normal 10 13 25" xfId="15867" xr:uid="{CE22D143-0350-4E23-BA0E-FF6FE5CFFB19}"/>
    <cellStyle name="Normal 10 13 26" xfId="26427" xr:uid="{08D96E08-0429-4138-A507-F4605F55FB5B}"/>
    <cellStyle name="Normal 10 13 3" xfId="2407" xr:uid="{0447DC82-CDA4-4DB6-8F8C-52E3D3A99AEB}"/>
    <cellStyle name="Normal 10 13 3 2" xfId="18702" xr:uid="{A4615082-6B55-4CF2-83FC-F74ECC6E318D}"/>
    <cellStyle name="Normal 10 13 3 3" xfId="22756" xr:uid="{3B47A7CB-46FB-42B0-8CE0-B59926F5CDC1}"/>
    <cellStyle name="Normal 10 13 3 4" xfId="16458" xr:uid="{96564DA9-7334-4A1B-9B69-3A5785B7B485}"/>
    <cellStyle name="Normal 10 13 4" xfId="3016" xr:uid="{0953D674-B2B1-4490-A704-41502391C5A9}"/>
    <cellStyle name="Normal 10 13 4 2" xfId="19314" xr:uid="{FCC84E0A-09FC-4918-8787-83B38FDB07B6}"/>
    <cellStyle name="Normal 10 13 4 3" xfId="23367" xr:uid="{4A020312-E06B-4A4C-A4AC-31578E944C0C}"/>
    <cellStyle name="Normal 10 13 4 4" xfId="16627" xr:uid="{479D5F22-A0D3-4AA5-A750-172ADBD2FE5C}"/>
    <cellStyle name="Normal 10 13 5" xfId="3627" xr:uid="{E15EB0B0-7CC5-4D3F-AB9A-DD53624FD6C0}"/>
    <cellStyle name="Normal 10 13 5 2" xfId="19926" xr:uid="{8D498974-281C-4D3F-998B-976E0D96C784}"/>
    <cellStyle name="Normal 10 13 5 3" xfId="23979" xr:uid="{8D1698A5-55DD-454E-B777-36DFE59C220C}"/>
    <cellStyle name="Normal 10 13 5 4" xfId="16796" xr:uid="{44664201-9EFA-4109-B7D3-5D112DBCB7F2}"/>
    <cellStyle name="Normal 10 13 6" xfId="4239" xr:uid="{F13D2C4B-81AD-4EE1-AF62-8E5421E85424}"/>
    <cellStyle name="Normal 10 13 6 2" xfId="20538" xr:uid="{5D9F6AB5-EBC0-4954-81A0-750C9AF7C887}"/>
    <cellStyle name="Normal 10 13 6 3" xfId="24591" xr:uid="{C3E21F0E-C532-43B9-8214-DFC4D99CED78}"/>
    <cellStyle name="Normal 10 13 6 4" xfId="16965" xr:uid="{D6A9C4A5-D0BA-441D-A3D6-DBF04BC9A4AD}"/>
    <cellStyle name="Normal 10 13 7" xfId="4851" xr:uid="{D5793C63-CB92-4DE3-9C41-3E0AB3E7D575}"/>
    <cellStyle name="Normal 10 13 7 2" xfId="21150" xr:uid="{82372DC5-8AF4-4DF8-92C4-FA8E407A299D}"/>
    <cellStyle name="Normal 10 13 7 3" xfId="25203" xr:uid="{183D4490-3894-40DA-85C8-72A7A856811F}"/>
    <cellStyle name="Normal 10 13 7 4" xfId="17134" xr:uid="{13B46099-7CF3-4B32-917B-719C4C288670}"/>
    <cellStyle name="Normal 10 13 8" xfId="5463" xr:uid="{6F71B26B-B189-4CDE-BF6F-DAE40BAD496D}"/>
    <cellStyle name="Normal 10 13 8 2" xfId="21762" xr:uid="{EAC52374-56DC-43B9-AA04-7172C5EC1BDE}"/>
    <cellStyle name="Normal 10 13 8 3" xfId="25815" xr:uid="{4C7A4B8E-A966-4931-B2E4-FE60331EC613}"/>
    <cellStyle name="Normal 10 13 8 4" xfId="17303" xr:uid="{0775D439-C026-4862-AF35-581D86CB2D76}"/>
    <cellStyle name="Normal 10 13 9" xfId="6075" xr:uid="{47676052-50A5-4D49-8A5E-EFADBE563329}"/>
    <cellStyle name="Normal 10 13 9 2" xfId="17476" xr:uid="{7913C69B-D03E-4134-83A8-1F3B6E428142}"/>
    <cellStyle name="Normal 10 14" xfId="2109" xr:uid="{17BA6B4D-8F98-40D4-9A19-9A1085EC8E34}"/>
    <cellStyle name="Normal 10 14 10" xfId="7382" xr:uid="{3670EBFB-0F25-4F15-A565-DD97D7DD835D}"/>
    <cellStyle name="Normal 10 14 11" xfId="7994" xr:uid="{E9CC6A02-DEF3-443E-8425-03E9253F1E6F}"/>
    <cellStyle name="Normal 10 14 12" xfId="8606" xr:uid="{E760EF7E-2A19-4B50-8879-90AFE3021F99}"/>
    <cellStyle name="Normal 10 14 13" xfId="9218" xr:uid="{C6625041-D1E5-40A2-BAB4-ADBBD9F804C4}"/>
    <cellStyle name="Normal 10 14 14" xfId="9830" xr:uid="{A63522AD-1589-4B13-B5CE-60E9CD10C4CE}"/>
    <cellStyle name="Normal 10 14 15" xfId="10442" xr:uid="{B86EE812-3571-465E-AEB0-2080FE453582}"/>
    <cellStyle name="Normal 10 14 16" xfId="11054" xr:uid="{55411EFB-D1D0-4345-8E28-B60250FB587C}"/>
    <cellStyle name="Normal 10 14 17" xfId="11666" xr:uid="{72EDCB51-6114-4409-AA03-B0E9D337FAA0}"/>
    <cellStyle name="Normal 10 14 18" xfId="12278" xr:uid="{6C47A788-6FB2-4770-A77B-66148736C35F}"/>
    <cellStyle name="Normal 10 14 19" xfId="12890" xr:uid="{9AC4789F-1AE1-4DEB-ACF1-E7BD3F09509F}"/>
    <cellStyle name="Normal 10 14 2" xfId="2490" xr:uid="{38A651E8-CF4B-429F-BACE-D8378FCB6742}"/>
    <cellStyle name="Normal 10 14 2 2" xfId="18785" xr:uid="{CF25920D-1686-4749-8AEF-527239B0E68A}"/>
    <cellStyle name="Normal 10 14 2 3" xfId="22839" xr:uid="{354F4557-42CE-4D21-91C8-DA61ACA0713E}"/>
    <cellStyle name="Normal 10 14 2 4" xfId="17554" xr:uid="{59E84FC7-0F7F-4DA8-89BC-4EAA97FCE547}"/>
    <cellStyle name="Normal 10 14 20" xfId="13502" xr:uid="{58B97401-F172-4977-B421-E8909D9D0177}"/>
    <cellStyle name="Normal 10 14 21" xfId="14114" xr:uid="{1B17ED34-4826-48A1-A6F5-5DFA334046B4}"/>
    <cellStyle name="Normal 10 14 22" xfId="14726" xr:uid="{A07DD6C3-407B-47CF-9350-86C64E01CA6F}"/>
    <cellStyle name="Normal 10 14 23" xfId="15338" xr:uid="{BEFD826E-0941-47F6-A467-DA87D5E04392}"/>
    <cellStyle name="Normal 10 14 24" xfId="15950" xr:uid="{984AB6CE-8CA5-44B7-9131-1E295BE9C55D}"/>
    <cellStyle name="Normal 10 14 25" xfId="26510" xr:uid="{2D848024-A310-4B32-BD19-F74084158929}"/>
    <cellStyle name="Normal 10 14 3" xfId="3099" xr:uid="{E74BBFBB-9E05-47FD-9F28-2DF5A4314007}"/>
    <cellStyle name="Normal 10 14 3 2" xfId="19397" xr:uid="{015CB6AD-FCAD-4913-A111-3A303FEF01B1}"/>
    <cellStyle name="Normal 10 14 3 3" xfId="23450" xr:uid="{9873DBA7-677E-4E7F-9D38-C17848C52851}"/>
    <cellStyle name="Normal 10 14 3 4" xfId="17930" xr:uid="{0212E5D3-D14E-4D01-8CBC-A033FF8FA8F9}"/>
    <cellStyle name="Normal 10 14 4" xfId="3710" xr:uid="{D26BD5E0-1216-4415-804E-667CEC3BD93F}"/>
    <cellStyle name="Normal 10 14 4 2" xfId="24062" xr:uid="{5B6156C3-AB9C-43A2-ADC8-9683993C6319}"/>
    <cellStyle name="Normal 10 14 4 3" xfId="20009" xr:uid="{6CFB89A7-A5B4-4ADE-BDE1-123DE8C0259C}"/>
    <cellStyle name="Normal 10 14 5" xfId="4322" xr:uid="{A2D23BE3-97A2-4357-BD64-A5236EF90FF7}"/>
    <cellStyle name="Normal 10 14 5 2" xfId="24674" xr:uid="{17740C68-FA3E-4496-8839-97BD8A7D74E7}"/>
    <cellStyle name="Normal 10 14 5 3" xfId="20621" xr:uid="{C497DEB3-5609-4C20-9ADF-47E52A26ADB6}"/>
    <cellStyle name="Normal 10 14 6" xfId="4934" xr:uid="{2DA359EC-BFF3-47D1-89AD-352C744155D6}"/>
    <cellStyle name="Normal 10 14 6 2" xfId="25286" xr:uid="{899CF4B7-3A85-4226-87B5-94ADFE8104EF}"/>
    <cellStyle name="Normal 10 14 6 3" xfId="21233" xr:uid="{06D3B8CA-3C35-4006-B719-3F98576D88A5}"/>
    <cellStyle name="Normal 10 14 7" xfId="5546" xr:uid="{F9B8DB07-B6C3-4E62-87CA-F2125954D0DC}"/>
    <cellStyle name="Normal 10 14 7 2" xfId="25898" xr:uid="{D0EFEB61-2064-4E36-905B-BC501D61AF2E}"/>
    <cellStyle name="Normal 10 14 7 3" xfId="21845" xr:uid="{54DF0AEE-9FDD-46D3-9CB8-29A7905216A1}"/>
    <cellStyle name="Normal 10 14 8" xfId="6158" xr:uid="{11D7A9E7-AA60-49BC-9C1B-7988C131E40A}"/>
    <cellStyle name="Normal 10 14 8 2" xfId="18404" xr:uid="{D7E3753B-A37C-4DD9-B738-75170594A7D9}"/>
    <cellStyle name="Normal 10 14 9" xfId="6770" xr:uid="{AD48B919-55F5-4EAD-A9BF-93697850D6BF}"/>
    <cellStyle name="Normal 10 14 9 2" xfId="22457" xr:uid="{C8E3B2F2-E837-4D56-B6AA-F9AE268AA8AC}"/>
    <cellStyle name="Normal 10 15" xfId="2299" xr:uid="{48278F58-D094-48BA-A682-74DBD5F23BB4}"/>
    <cellStyle name="Normal 10 15 2" xfId="18594" xr:uid="{9A56242F-64BF-4055-87E2-73EE093C8E3D}"/>
    <cellStyle name="Normal 10 15 3" xfId="22648" xr:uid="{1F303F25-8DCA-4524-9538-3D0B3F33536D}"/>
    <cellStyle name="Normal 10 15 4" xfId="16367" xr:uid="{4462F713-BD6C-4847-9DC5-7EF487136F28}"/>
    <cellStyle name="Normal 10 16" xfId="2908" xr:uid="{3F248770-5E24-44F8-930B-81F6A2CE84A8}"/>
    <cellStyle name="Normal 10 16 2" xfId="19206" xr:uid="{DA6D6337-2794-48DA-A7D5-F13F7B2ED436}"/>
    <cellStyle name="Normal 10 16 3" xfId="23259" xr:uid="{2E9768E4-31B6-42A0-B733-DC7844BD1FE6}"/>
    <cellStyle name="Normal 10 16 4" xfId="16536" xr:uid="{E34093C6-7E1F-432F-BE7B-F3000856F530}"/>
    <cellStyle name="Normal 10 17" xfId="3519" xr:uid="{67D868D1-2D57-4EC5-91D2-FCEF15299ABF}"/>
    <cellStyle name="Normal 10 17 2" xfId="19818" xr:uid="{2222338C-0525-4A77-880F-DC4949CB316E}"/>
    <cellStyle name="Normal 10 17 3" xfId="23871" xr:uid="{22ED1C0A-019B-4CD1-BD3D-8E175F3718EB}"/>
    <cellStyle name="Normal 10 17 4" xfId="16705" xr:uid="{7F00338B-FEE8-483C-A307-AB2DEEB3DCF4}"/>
    <cellStyle name="Normal 10 18" xfId="4131" xr:uid="{2193EE16-A01F-4179-B9C2-4D8BB1FCB8A2}"/>
    <cellStyle name="Normal 10 18 2" xfId="20430" xr:uid="{18592EA3-12B9-4753-9551-5259F0991EC2}"/>
    <cellStyle name="Normal 10 18 3" xfId="24483" xr:uid="{0F6D40DD-ED07-4A77-8A4A-EE8EDBC8880E}"/>
    <cellStyle name="Normal 10 18 4" xfId="16874" xr:uid="{167CC897-0A00-4E5E-BC1B-A642BA207A3C}"/>
    <cellStyle name="Normal 10 19" xfId="4743" xr:uid="{730C3EF4-7C06-4712-B2A4-947329A19EAF}"/>
    <cellStyle name="Normal 10 19 2" xfId="21042" xr:uid="{6D86121A-2BE8-494A-9A6C-3837F040FBE9}"/>
    <cellStyle name="Normal 10 19 3" xfId="25095" xr:uid="{A913D9E4-76C5-43F4-9DD1-5B74962D17BD}"/>
    <cellStyle name="Normal 10 19 4" xfId="17043" xr:uid="{F08B29D1-AC34-4FA8-AE83-2BFC1B090D45}"/>
    <cellStyle name="Normal 10 2" xfId="216" xr:uid="{4973ADD4-4174-4A2F-8897-3AAD23F5E7CF}"/>
    <cellStyle name="Normal 10 2 10" xfId="2026" xr:uid="{8160A408-E7A0-40D9-B376-E1C4B6FDBA30}"/>
    <cellStyle name="Normal 10 2 10 10" xfId="6688" xr:uid="{543CA1DC-5E2F-4D4F-A9F7-5144C10A9E3A}"/>
    <cellStyle name="Normal 10 2 10 10 2" xfId="17848" xr:uid="{C2F78E1C-A981-4075-8186-E35A7D63D882}"/>
    <cellStyle name="Normal 10 2 10 11" xfId="7300" xr:uid="{0BD67A3F-0C68-40B5-8793-014FC1405B08}"/>
    <cellStyle name="Normal 10 2 10 11 2" xfId="18322" xr:uid="{EBF9F5D1-7F57-4AC4-8107-791238C673AE}"/>
    <cellStyle name="Normal 10 2 10 12" xfId="7912" xr:uid="{59111E28-F081-4C7C-95DF-4313D774B13B}"/>
    <cellStyle name="Normal 10 2 10 12 2" xfId="22375" xr:uid="{61577419-DAC6-43D8-8F30-C7641B8EC81F}"/>
    <cellStyle name="Normal 10 2 10 13" xfId="8524" xr:uid="{982F78D1-3860-4860-B80A-C3ED77C809AC}"/>
    <cellStyle name="Normal 10 2 10 14" xfId="9136" xr:uid="{371BF16A-5878-40FF-A445-AF5318FC6B22}"/>
    <cellStyle name="Normal 10 2 10 15" xfId="9748" xr:uid="{2D9DBE6D-5FB0-4E8D-8DAB-FF966F1FDAA3}"/>
    <cellStyle name="Normal 10 2 10 16" xfId="10360" xr:uid="{06AECE3F-82ED-4207-BC98-581A03F7F63B}"/>
    <cellStyle name="Normal 10 2 10 17" xfId="10972" xr:uid="{F9B9A9A9-A5A4-48CC-9199-5C2B06BE7A79}"/>
    <cellStyle name="Normal 10 2 10 18" xfId="11584" xr:uid="{2B38618D-85AF-4078-B4C3-C74AA0E6A75D}"/>
    <cellStyle name="Normal 10 2 10 19" xfId="12196" xr:uid="{24F6F85A-D622-4D00-980B-3403A2C188F7}"/>
    <cellStyle name="Normal 10 2 10 2" xfId="2218" xr:uid="{2FA2DC38-7B59-4EF4-8760-3204BD5B13E1}"/>
    <cellStyle name="Normal 10 2 10 2 10" xfId="7491" xr:uid="{4784A7C7-87BE-4937-9671-B687C7CB2951}"/>
    <cellStyle name="Normal 10 2 10 2 11" xfId="8103" xr:uid="{301A3B90-BCBC-47A8-8940-4A2074E38D91}"/>
    <cellStyle name="Normal 10 2 10 2 12" xfId="8715" xr:uid="{177B2E52-184E-41D8-A204-8FB24F213943}"/>
    <cellStyle name="Normal 10 2 10 2 13" xfId="9327" xr:uid="{563DFC28-890C-460A-A719-9B5C2B407795}"/>
    <cellStyle name="Normal 10 2 10 2 14" xfId="9939" xr:uid="{0A02434F-C929-415C-8EC7-3120A13D4991}"/>
    <cellStyle name="Normal 10 2 10 2 15" xfId="10551" xr:uid="{3D8648AA-11AC-4D25-A481-20CE8D835D43}"/>
    <cellStyle name="Normal 10 2 10 2 16" xfId="11163" xr:uid="{873B58F2-B9C6-4690-86A8-2AC2C7613038}"/>
    <cellStyle name="Normal 10 2 10 2 17" xfId="11775" xr:uid="{16607E54-9BF1-4943-AAC6-2651E8F3F946}"/>
    <cellStyle name="Normal 10 2 10 2 18" xfId="12387" xr:uid="{56AE3E6D-21CE-4B6E-8726-2B77C1B9133D}"/>
    <cellStyle name="Normal 10 2 10 2 19" xfId="12999" xr:uid="{23974D3A-3B09-4532-99F0-4422FB7AE0C7}"/>
    <cellStyle name="Normal 10 2 10 2 2" xfId="2598" xr:uid="{21609E64-26BD-40DC-8437-F6C220815B1A}"/>
    <cellStyle name="Normal 10 2 10 2 2 2" xfId="18894" xr:uid="{D7E4249E-5A87-48A3-91E1-E4A4FAEFF971}"/>
    <cellStyle name="Normal 10 2 10 2 2 3" xfId="22948" xr:uid="{5FC5FDC7-84C6-41EB-921E-157625B9CF2C}"/>
    <cellStyle name="Normal 10 2 10 2 2 4" xfId="17658" xr:uid="{FEDFC74D-6ABF-4F6D-97A2-DC80E56A0AB3}"/>
    <cellStyle name="Normal 10 2 10 2 20" xfId="13611" xr:uid="{E2B7643B-254C-454B-9770-573E37F6E6AD}"/>
    <cellStyle name="Normal 10 2 10 2 21" xfId="14223" xr:uid="{FF092EFF-7977-4C41-8BA0-F598D2D578FC}"/>
    <cellStyle name="Normal 10 2 10 2 22" xfId="14835" xr:uid="{6E4BC180-77A6-4630-B730-4B3B0B83CEE9}"/>
    <cellStyle name="Normal 10 2 10 2 23" xfId="15447" xr:uid="{FD95DF21-29D7-4CC3-8A4C-FB71EC744793}"/>
    <cellStyle name="Normal 10 2 10 2 24" xfId="16059" xr:uid="{A0B421D3-3E98-478D-8526-15DC3702E032}"/>
    <cellStyle name="Normal 10 2 10 2 25" xfId="26619" xr:uid="{738BADA4-8BEF-4464-9F63-D5519C1AC835}"/>
    <cellStyle name="Normal 10 2 10 2 3" xfId="3208" xr:uid="{681DBC2A-9128-4973-B835-6DEF3811E604}"/>
    <cellStyle name="Normal 10 2 10 2 3 2" xfId="19506" xr:uid="{696D5F48-C0C4-4ADD-BB03-F0DC7120AE38}"/>
    <cellStyle name="Normal 10 2 10 2 3 3" xfId="23559" xr:uid="{1E6BEDA0-DA00-448C-8527-9D212E93065B}"/>
    <cellStyle name="Normal 10 2 10 2 3 4" xfId="18039" xr:uid="{4792E61A-C5D9-47AA-911C-EC88D2CBA85B}"/>
    <cellStyle name="Normal 10 2 10 2 4" xfId="3819" xr:uid="{F23ABAA9-1640-49AF-9C51-0073AB7DE5F2}"/>
    <cellStyle name="Normal 10 2 10 2 4 2" xfId="24171" xr:uid="{B2F20F5A-71EF-4EE4-BA77-C34817FF4B8C}"/>
    <cellStyle name="Normal 10 2 10 2 4 3" xfId="20118" xr:uid="{3B812716-D7C1-443E-8669-049D305B13D7}"/>
    <cellStyle name="Normal 10 2 10 2 5" xfId="4431" xr:uid="{784F7B41-9189-472E-8391-C8D822643CA2}"/>
    <cellStyle name="Normal 10 2 10 2 5 2" xfId="24783" xr:uid="{0CA7E2A2-C468-45BF-BAB3-6A5AD2CFF207}"/>
    <cellStyle name="Normal 10 2 10 2 5 3" xfId="20730" xr:uid="{87E0B823-0F1E-4335-8A11-841885133D7E}"/>
    <cellStyle name="Normal 10 2 10 2 6" xfId="5043" xr:uid="{79C9312C-3ED5-454B-90DF-4D7059F86F5C}"/>
    <cellStyle name="Normal 10 2 10 2 6 2" xfId="25395" xr:uid="{2653CAB1-A8E8-4A27-98E8-901ACD591C39}"/>
    <cellStyle name="Normal 10 2 10 2 6 3" xfId="21342" xr:uid="{6730BB45-5B2F-41A4-AC98-E8E46852D191}"/>
    <cellStyle name="Normal 10 2 10 2 7" xfId="5655" xr:uid="{0C9B1F0D-FC43-4261-8D84-9B0556B3D9DA}"/>
    <cellStyle name="Normal 10 2 10 2 7 2" xfId="26007" xr:uid="{F316E6D3-423E-40E4-AC00-34ACE748C04A}"/>
    <cellStyle name="Normal 10 2 10 2 7 3" xfId="21954" xr:uid="{72F0E964-C7B7-45D1-9BD0-539A04AD41CF}"/>
    <cellStyle name="Normal 10 2 10 2 8" xfId="6267" xr:uid="{5C8C467A-2DCF-49FC-A19C-8426A89ADBFB}"/>
    <cellStyle name="Normal 10 2 10 2 8 2" xfId="18513" xr:uid="{4575A7FF-D3FE-45BB-BCAF-E3FAFFCABE8B}"/>
    <cellStyle name="Normal 10 2 10 2 9" xfId="6879" xr:uid="{89E7A853-49DA-4629-A91E-1A211D91C1DA}"/>
    <cellStyle name="Normal 10 2 10 2 9 2" xfId="22566" xr:uid="{2516C52E-3658-4593-8886-D0D4E8C77EAE}"/>
    <cellStyle name="Normal 10 2 10 20" xfId="12808" xr:uid="{CE636417-5316-43D6-BC1E-A24A53C36230}"/>
    <cellStyle name="Normal 10 2 10 21" xfId="13420" xr:uid="{8DC27A4D-5E56-4BDE-A2CE-055FC07B65B6}"/>
    <cellStyle name="Normal 10 2 10 22" xfId="14032" xr:uid="{C65BC62F-302A-45DF-9310-40A4A7456B5C}"/>
    <cellStyle name="Normal 10 2 10 23" xfId="14644" xr:uid="{0D4036E7-81AF-4240-B68C-90C9002DD172}"/>
    <cellStyle name="Normal 10 2 10 24" xfId="15256" xr:uid="{4F76A24D-E679-408F-9D2A-ED046214290B}"/>
    <cellStyle name="Normal 10 2 10 25" xfId="15868" xr:uid="{DD794492-AF00-4EB2-AAF6-F12E5D8B5B18}"/>
    <cellStyle name="Normal 10 2 10 26" xfId="26428" xr:uid="{930CB377-A9C7-435D-B54A-F4F083341985}"/>
    <cellStyle name="Normal 10 2 10 3" xfId="2408" xr:uid="{954DA4D4-2242-4B5F-AD72-04F5E177D010}"/>
    <cellStyle name="Normal 10 2 10 3 2" xfId="18703" xr:uid="{62812153-8DE2-40A4-B4D7-5F950E2CA6E2}"/>
    <cellStyle name="Normal 10 2 10 3 3" xfId="22757" xr:uid="{EBB71A43-9302-4F13-8CB5-3975587E963C}"/>
    <cellStyle name="Normal 10 2 10 3 4" xfId="16459" xr:uid="{D6724060-60E3-45B5-AC46-88FA52B816FE}"/>
    <cellStyle name="Normal 10 2 10 4" xfId="3017" xr:uid="{D6895C83-49FF-40C2-BEE8-81DF9BCE4893}"/>
    <cellStyle name="Normal 10 2 10 4 2" xfId="19315" xr:uid="{A531431F-F508-4A54-B88F-CDD0EC46651C}"/>
    <cellStyle name="Normal 10 2 10 4 3" xfId="23368" xr:uid="{BACCDD2B-D3BA-4651-A2FF-88B6325B6141}"/>
    <cellStyle name="Normal 10 2 10 4 4" xfId="16628" xr:uid="{CB818FE3-9114-43D7-933F-9586683DEC0B}"/>
    <cellStyle name="Normal 10 2 10 5" xfId="3628" xr:uid="{BBC39404-DD67-4C25-A82D-251B4BF105B5}"/>
    <cellStyle name="Normal 10 2 10 5 2" xfId="19927" xr:uid="{375C8B1C-668E-476C-A47A-ED8CA9395C90}"/>
    <cellStyle name="Normal 10 2 10 5 3" xfId="23980" xr:uid="{FAA6012E-AF7B-4EE6-89B9-7E66C2EF1F5E}"/>
    <cellStyle name="Normal 10 2 10 5 4" xfId="16797" xr:uid="{1243C727-6890-41F2-AD67-EEE84ECCB1FA}"/>
    <cellStyle name="Normal 10 2 10 6" xfId="4240" xr:uid="{A9870380-0FD1-4B78-AD6C-1C6EB2E43EE1}"/>
    <cellStyle name="Normal 10 2 10 6 2" xfId="20539" xr:uid="{1C8F00EB-EE88-4249-AC07-9E4BE1018530}"/>
    <cellStyle name="Normal 10 2 10 6 3" xfId="24592" xr:uid="{748425CE-6561-48EF-B833-6D9092581D74}"/>
    <cellStyle name="Normal 10 2 10 6 4" xfId="16966" xr:uid="{4BAE88A9-A3E2-4028-B9BB-60A1564CF153}"/>
    <cellStyle name="Normal 10 2 10 7" xfId="4852" xr:uid="{8320B809-5C69-4092-B9E8-B2196CFC2A2E}"/>
    <cellStyle name="Normal 10 2 10 7 2" xfId="21151" xr:uid="{2EC46F74-4C20-42B7-8460-660738BC1854}"/>
    <cellStyle name="Normal 10 2 10 7 3" xfId="25204" xr:uid="{D06AAB3C-B724-4855-A423-78A1BF2A10F2}"/>
    <cellStyle name="Normal 10 2 10 7 4" xfId="17135" xr:uid="{0E35405A-A374-42A2-921D-D6B74F9C7755}"/>
    <cellStyle name="Normal 10 2 10 8" xfId="5464" xr:uid="{7A8F19CF-BE76-43A1-BF5F-D9065514FD0C}"/>
    <cellStyle name="Normal 10 2 10 8 2" xfId="21763" xr:uid="{C191F62F-AFC9-4367-A44D-5B8A8CF19D32}"/>
    <cellStyle name="Normal 10 2 10 8 3" xfId="25816" xr:uid="{5F028581-F72A-41DD-B5DA-BB000524CE75}"/>
    <cellStyle name="Normal 10 2 10 8 4" xfId="17304" xr:uid="{0D64AEBF-A3E7-4439-8CBC-D9261FAD2ADC}"/>
    <cellStyle name="Normal 10 2 10 9" xfId="6076" xr:uid="{63CB29DF-9F4D-4E2D-AD6D-6EC558E2DB78}"/>
    <cellStyle name="Normal 10 2 10 9 2" xfId="17477" xr:uid="{86322562-AE3A-49FF-97E0-FC2374F427FC}"/>
    <cellStyle name="Normal 10 2 11" xfId="2110" xr:uid="{C7ED91AF-4A40-46AF-B68A-2DF6F68272BE}"/>
    <cellStyle name="Normal 10 2 11 10" xfId="7383" xr:uid="{D0D1FE89-664E-4435-ABCD-E4B326BA5106}"/>
    <cellStyle name="Normal 10 2 11 11" xfId="7995" xr:uid="{82DA2C5C-4655-46BD-B0E1-4A1BA698C398}"/>
    <cellStyle name="Normal 10 2 11 12" xfId="8607" xr:uid="{3BEB7BE7-899D-433D-9ABF-5123757C63C5}"/>
    <cellStyle name="Normal 10 2 11 13" xfId="9219" xr:uid="{1CCF7159-BE9D-4480-981C-9793537DF7CD}"/>
    <cellStyle name="Normal 10 2 11 14" xfId="9831" xr:uid="{AC9B1E77-540C-49DA-BD92-2F2BA6C252CF}"/>
    <cellStyle name="Normal 10 2 11 15" xfId="10443" xr:uid="{975570F9-0D91-4F55-AA09-9C8830AB45E6}"/>
    <cellStyle name="Normal 10 2 11 16" xfId="11055" xr:uid="{51003DC2-CF0A-4454-9FE6-12D2EC81C91F}"/>
    <cellStyle name="Normal 10 2 11 17" xfId="11667" xr:uid="{2E322BB8-0FAC-460B-BF8A-02772B2007F7}"/>
    <cellStyle name="Normal 10 2 11 18" xfId="12279" xr:uid="{ABE22A7F-BD5E-48CB-9437-69AB5FB0E7EF}"/>
    <cellStyle name="Normal 10 2 11 19" xfId="12891" xr:uid="{B9971AC6-605D-4F7B-99D4-A9A8496E6411}"/>
    <cellStyle name="Normal 10 2 11 2" xfId="2491" xr:uid="{A25023C0-492A-4772-B112-3D08BA65CD9A}"/>
    <cellStyle name="Normal 10 2 11 2 2" xfId="18786" xr:uid="{F6DD91C3-6139-482D-BADF-C589072B28A4}"/>
    <cellStyle name="Normal 10 2 11 2 3" xfId="22840" xr:uid="{0EA14ADE-C564-48F7-8CEB-BE4242E5EF52}"/>
    <cellStyle name="Normal 10 2 11 2 4" xfId="17555" xr:uid="{F428F1E8-8AE4-4AA5-AF55-E70C88BAAD04}"/>
    <cellStyle name="Normal 10 2 11 20" xfId="13503" xr:uid="{08EEB9E8-1047-4330-84C4-D89CF5349CF1}"/>
    <cellStyle name="Normal 10 2 11 21" xfId="14115" xr:uid="{64F498A9-995B-4D01-9B5C-78DC2067534D}"/>
    <cellStyle name="Normal 10 2 11 22" xfId="14727" xr:uid="{6A2FBBA1-FD02-4A73-9CA4-5AD1EC0ED4D3}"/>
    <cellStyle name="Normal 10 2 11 23" xfId="15339" xr:uid="{731AB057-D633-49B2-99BD-8543ECFD2C5C}"/>
    <cellStyle name="Normal 10 2 11 24" xfId="15951" xr:uid="{2380000B-3802-4582-9B00-D040C40B4FF9}"/>
    <cellStyle name="Normal 10 2 11 25" xfId="26511" xr:uid="{2AF4B21C-3EB3-4766-BA1D-38E2D4EBFABA}"/>
    <cellStyle name="Normal 10 2 11 3" xfId="3100" xr:uid="{4D4F4357-DEB7-40EE-9796-42B6225FEB16}"/>
    <cellStyle name="Normal 10 2 11 3 2" xfId="19398" xr:uid="{F2B5301D-5FDD-4D65-8243-4CC98057718A}"/>
    <cellStyle name="Normal 10 2 11 3 3" xfId="23451" xr:uid="{42F3EBE1-D900-4AC6-AC96-77AA5B29493A}"/>
    <cellStyle name="Normal 10 2 11 3 4" xfId="17931" xr:uid="{F76726EB-3B39-41D8-AFF2-72F84D4F2DEC}"/>
    <cellStyle name="Normal 10 2 11 4" xfId="3711" xr:uid="{C8794BC8-376E-47A0-9E3A-FBCE022B87C4}"/>
    <cellStyle name="Normal 10 2 11 4 2" xfId="24063" xr:uid="{70E18B07-0265-40C5-9508-3C81AC2D4C7A}"/>
    <cellStyle name="Normal 10 2 11 4 3" xfId="20010" xr:uid="{5E4F2357-168B-48C8-855C-723D1F455410}"/>
    <cellStyle name="Normal 10 2 11 5" xfId="4323" xr:uid="{6B831FBB-CB21-40EF-AC51-8469FDC784A9}"/>
    <cellStyle name="Normal 10 2 11 5 2" xfId="24675" xr:uid="{7FAF6035-8E47-4D88-881B-18BCF227FA48}"/>
    <cellStyle name="Normal 10 2 11 5 3" xfId="20622" xr:uid="{D9F10FAE-FECC-44B8-A874-1EB970B4A79E}"/>
    <cellStyle name="Normal 10 2 11 6" xfId="4935" xr:uid="{D85D7B79-05EE-424D-B57C-A21288871C6F}"/>
    <cellStyle name="Normal 10 2 11 6 2" xfId="25287" xr:uid="{A190943B-149E-49FB-96EA-EEEDABCEEDE8}"/>
    <cellStyle name="Normal 10 2 11 6 3" xfId="21234" xr:uid="{9C8C3015-F413-4D2D-AADC-682E4E1D30BC}"/>
    <cellStyle name="Normal 10 2 11 7" xfId="5547" xr:uid="{F81CE8FE-9D00-41ED-81B7-E1E302D74626}"/>
    <cellStyle name="Normal 10 2 11 7 2" xfId="25899" xr:uid="{3FC696E4-170E-4B69-9885-E9F541B45781}"/>
    <cellStyle name="Normal 10 2 11 7 3" xfId="21846" xr:uid="{65BE9EE6-8D83-4927-8BE9-26BE2E46B335}"/>
    <cellStyle name="Normal 10 2 11 8" xfId="6159" xr:uid="{F4DC74C7-43D5-4699-9D48-82CB0D7ED22A}"/>
    <cellStyle name="Normal 10 2 11 8 2" xfId="18405" xr:uid="{2E21CC91-9398-4EF9-9F58-766F821F6185}"/>
    <cellStyle name="Normal 10 2 11 9" xfId="6771" xr:uid="{1F5CD888-1AB0-481B-B2E2-24A97A55E78E}"/>
    <cellStyle name="Normal 10 2 11 9 2" xfId="22458" xr:uid="{2C3C19E6-1CDF-4ED6-B575-F2FD1D8B50AE}"/>
    <cellStyle name="Normal 10 2 12" xfId="2300" xr:uid="{42183D4E-CC54-4036-A8EB-97AD671BD82B}"/>
    <cellStyle name="Normal 10 2 12 2" xfId="18595" xr:uid="{081BA696-305E-4164-8D9F-3BCB76233C71}"/>
    <cellStyle name="Normal 10 2 12 3" xfId="22649" xr:uid="{F468E088-B045-4DAE-ACBB-2F96B6739D79}"/>
    <cellStyle name="Normal 10 2 12 4" xfId="16368" xr:uid="{675627CC-2ABA-48F1-86B2-48796754F070}"/>
    <cellStyle name="Normal 10 2 13" xfId="2909" xr:uid="{2FF005E7-9D1C-42FE-8FF1-C61C281B6043}"/>
    <cellStyle name="Normal 10 2 13 2" xfId="19207" xr:uid="{5037EC39-AEC1-4152-9608-EC089D1420E4}"/>
    <cellStyle name="Normal 10 2 13 3" xfId="23260" xr:uid="{24A800D6-D021-49BD-A4AA-09B1F02C5157}"/>
    <cellStyle name="Normal 10 2 13 4" xfId="16537" xr:uid="{771A1FDF-4D87-46FC-86DC-730AC2794D2C}"/>
    <cellStyle name="Normal 10 2 14" xfId="3520" xr:uid="{C38F6044-C9EF-442D-883C-BA960069C45F}"/>
    <cellStyle name="Normal 10 2 14 2" xfId="19819" xr:uid="{0FD0004D-4F5D-4F44-A0A8-C4C61C013D7E}"/>
    <cellStyle name="Normal 10 2 14 3" xfId="23872" xr:uid="{AD7B3A78-F8D9-4EC5-B253-905397C2AB91}"/>
    <cellStyle name="Normal 10 2 14 4" xfId="16706" xr:uid="{5A7BCDF4-D710-41A3-B645-AA24C2253F71}"/>
    <cellStyle name="Normal 10 2 15" xfId="4132" xr:uid="{95D4B0A6-62B7-4AEA-8B95-EC021AAAC05F}"/>
    <cellStyle name="Normal 10 2 15 2" xfId="20431" xr:uid="{CA19BF58-D296-48B5-A369-AA2F70C52F1D}"/>
    <cellStyle name="Normal 10 2 15 3" xfId="24484" xr:uid="{09F2FC02-962B-4EFE-925E-CA83981E7B42}"/>
    <cellStyle name="Normal 10 2 15 4" xfId="16875" xr:uid="{7A20D3F8-926E-4EB7-A272-4663BBACC88C}"/>
    <cellStyle name="Normal 10 2 16" xfId="4744" xr:uid="{CF52EB9D-973F-4B96-B9EC-C34343DF8083}"/>
    <cellStyle name="Normal 10 2 16 2" xfId="21043" xr:uid="{A3353FE5-7D2C-497B-966A-E9FC74F52488}"/>
    <cellStyle name="Normal 10 2 16 3" xfId="25096" xr:uid="{F52DF945-0285-49A1-B495-AF69134792D3}"/>
    <cellStyle name="Normal 10 2 16 4" xfId="17044" xr:uid="{4D1889D1-AACE-4AB1-83D3-D87BC730B9E4}"/>
    <cellStyle name="Normal 10 2 17" xfId="5356" xr:uid="{D7E0CE68-939E-4448-BD19-89DAA8FB3CF0}"/>
    <cellStyle name="Normal 10 2 17 2" xfId="21655" xr:uid="{C8DAFDBB-360A-46F1-9632-C62A7DA2986C}"/>
    <cellStyle name="Normal 10 2 17 3" xfId="25708" xr:uid="{F7A9DD09-5E0E-4571-8936-89D5441EF18D}"/>
    <cellStyle name="Normal 10 2 17 4" xfId="17213" xr:uid="{BE1E648A-3A43-49E1-B51D-DC69EC8FA005}"/>
    <cellStyle name="Normal 10 2 18" xfId="5968" xr:uid="{3C03A277-5E80-436F-B147-C6E665CB4CF0}"/>
    <cellStyle name="Normal 10 2 18 2" xfId="17384" xr:uid="{665E372D-3F43-43C2-9422-277DEEF74232}"/>
    <cellStyle name="Normal 10 2 19" xfId="6580" xr:uid="{0ECE8BF5-1DFF-4FC9-94BA-AC3912F3B78E}"/>
    <cellStyle name="Normal 10 2 19 2" xfId="17740" xr:uid="{C0101298-B4FE-483B-9D76-FA5AD0883025}"/>
    <cellStyle name="Normal 10 2 2" xfId="983" xr:uid="{62B69C40-7C2F-42B7-86AA-38BE06D845EA}"/>
    <cellStyle name="Normal 10 2 2 10" xfId="2116" xr:uid="{0AAFCA6B-A1CD-40AB-817D-A520C3A11B5E}"/>
    <cellStyle name="Normal 10 2 2 10 10" xfId="7389" xr:uid="{04331A55-EA43-417B-99A7-50B2748301ED}"/>
    <cellStyle name="Normal 10 2 2 10 11" xfId="8001" xr:uid="{E1588321-D90D-4529-931E-72C998D35952}"/>
    <cellStyle name="Normal 10 2 2 10 12" xfId="8613" xr:uid="{3459BE5C-2C24-44E2-B081-2420513100C3}"/>
    <cellStyle name="Normal 10 2 2 10 13" xfId="9225" xr:uid="{ECDCF02D-E358-48C4-9C75-D0B311C124A7}"/>
    <cellStyle name="Normal 10 2 2 10 14" xfId="9837" xr:uid="{43F6D8B5-BF65-4FC7-BE96-B0E035A602F0}"/>
    <cellStyle name="Normal 10 2 2 10 15" xfId="10449" xr:uid="{B52BAD63-E9A8-4D2A-9103-93AFE2E14288}"/>
    <cellStyle name="Normal 10 2 2 10 16" xfId="11061" xr:uid="{4839DF42-4CCA-4248-9001-70474C7D5073}"/>
    <cellStyle name="Normal 10 2 2 10 17" xfId="11673" xr:uid="{AFB3F537-13A4-4F17-AB2A-21F3EC3AE665}"/>
    <cellStyle name="Normal 10 2 2 10 18" xfId="12285" xr:uid="{9A95ED01-7D4B-4220-87D0-3E502553F1BC}"/>
    <cellStyle name="Normal 10 2 2 10 19" xfId="12897" xr:uid="{537AA9FD-1A19-494A-AB8B-40B00C5694EF}"/>
    <cellStyle name="Normal 10 2 2 10 2" xfId="2497" xr:uid="{8476E118-45B7-46E5-B64D-1BF2A95C6EFF}"/>
    <cellStyle name="Normal 10 2 2 10 2 2" xfId="18792" xr:uid="{65E6DF06-6532-493B-A799-8F79D9136A8A}"/>
    <cellStyle name="Normal 10 2 2 10 2 3" xfId="22846" xr:uid="{65EC5DCC-9943-4290-8AC6-656DB416E2CA}"/>
    <cellStyle name="Normal 10 2 2 10 2 4" xfId="17560" xr:uid="{9FAC96B0-F89F-424D-8AF4-A414C700C036}"/>
    <cellStyle name="Normal 10 2 2 10 20" xfId="13509" xr:uid="{A2933C90-5DFB-4260-9A2D-2B71405C7A05}"/>
    <cellStyle name="Normal 10 2 2 10 21" xfId="14121" xr:uid="{495E6B30-F3E0-4320-BE36-66126E98EE61}"/>
    <cellStyle name="Normal 10 2 2 10 22" xfId="14733" xr:uid="{1639CCE1-3322-4348-8976-531F63CF2442}"/>
    <cellStyle name="Normal 10 2 2 10 23" xfId="15345" xr:uid="{6ADC5C5D-E678-42F2-A023-5E3C8199A74A}"/>
    <cellStyle name="Normal 10 2 2 10 24" xfId="15957" xr:uid="{ABDAD92B-2D3E-4BE2-9017-28DB2D7FA012}"/>
    <cellStyle name="Normal 10 2 2 10 25" xfId="26517" xr:uid="{5D386CDF-124A-4F25-8456-182B523ED316}"/>
    <cellStyle name="Normal 10 2 2 10 3" xfId="3106" xr:uid="{7F21A036-7BBA-4307-96FF-C753BC1646A1}"/>
    <cellStyle name="Normal 10 2 2 10 3 2" xfId="19404" xr:uid="{A52C658C-49D6-41F5-9E3E-A5C2133E49C1}"/>
    <cellStyle name="Normal 10 2 2 10 3 3" xfId="23457" xr:uid="{A0604478-78D2-425D-AE55-F23D1AA79BF0}"/>
    <cellStyle name="Normal 10 2 2 10 3 4" xfId="17937" xr:uid="{451C9094-660A-45D7-81D5-E64BD9E0F6CA}"/>
    <cellStyle name="Normal 10 2 2 10 4" xfId="3717" xr:uid="{C1FD5453-B619-4261-9CAA-F5241BA5CA9A}"/>
    <cellStyle name="Normal 10 2 2 10 4 2" xfId="24069" xr:uid="{8CFCE679-EA00-4F1F-AE18-392CA77A3A1C}"/>
    <cellStyle name="Normal 10 2 2 10 4 3" xfId="20016" xr:uid="{489CF262-14B8-45F6-8A76-085522486082}"/>
    <cellStyle name="Normal 10 2 2 10 5" xfId="4329" xr:uid="{D7B7A4DC-05F5-4908-87A2-8CC61A205ABA}"/>
    <cellStyle name="Normal 10 2 2 10 5 2" xfId="24681" xr:uid="{864661CC-AE11-4D2B-96EB-B1F7E1EC340A}"/>
    <cellStyle name="Normal 10 2 2 10 5 3" xfId="20628" xr:uid="{F7CC16BD-E707-45E9-B1A8-AABBBF904902}"/>
    <cellStyle name="Normal 10 2 2 10 6" xfId="4941" xr:uid="{8A8945EA-02F7-47BE-8C1C-331FAA38A2B0}"/>
    <cellStyle name="Normal 10 2 2 10 6 2" xfId="25293" xr:uid="{99862FF8-7BA8-4E72-A164-2EA5AFE83C35}"/>
    <cellStyle name="Normal 10 2 2 10 6 3" xfId="21240" xr:uid="{F05D2726-45BE-4500-B560-7811AD8262C1}"/>
    <cellStyle name="Normal 10 2 2 10 7" xfId="5553" xr:uid="{B41D9270-7F4A-44AF-9A65-80FC15653490}"/>
    <cellStyle name="Normal 10 2 2 10 7 2" xfId="25905" xr:uid="{0245D862-5C2D-4292-8CAE-915095969467}"/>
    <cellStyle name="Normal 10 2 2 10 7 3" xfId="21852" xr:uid="{7CDDBA0F-0D5B-4F7D-8E79-35D593392C40}"/>
    <cellStyle name="Normal 10 2 2 10 8" xfId="6165" xr:uid="{78D9DC85-C826-487E-8E76-ABE95A27C9AD}"/>
    <cellStyle name="Normal 10 2 2 10 8 2" xfId="18411" xr:uid="{F6330A71-1FAD-4F98-B34B-DBA94250478A}"/>
    <cellStyle name="Normal 10 2 2 10 9" xfId="6777" xr:uid="{0B4A015F-01DC-4D9E-A4A8-3ACC22EF7272}"/>
    <cellStyle name="Normal 10 2 2 10 9 2" xfId="22464" xr:uid="{9F37B3E1-C978-4CEE-84AC-67F45C826A30}"/>
    <cellStyle name="Normal 10 2 2 11" xfId="2306" xr:uid="{B720E9E1-14C4-4BED-9643-6B1C3B6605D3}"/>
    <cellStyle name="Normal 10 2 2 11 2" xfId="18601" xr:uid="{3A94CBFE-8A69-4F8F-A657-9A6A3180CCF1}"/>
    <cellStyle name="Normal 10 2 2 11 3" xfId="22655" xr:uid="{13D830F2-BFCD-4541-97D5-6DD5DD6AC3DB}"/>
    <cellStyle name="Normal 10 2 2 11 4" xfId="16373" xr:uid="{FF76EAC4-879A-47BC-A132-46A5FBC13F2B}"/>
    <cellStyle name="Normal 10 2 2 12" xfId="2915" xr:uid="{D5FB7292-A670-4DA9-AF7F-4648FD760134}"/>
    <cellStyle name="Normal 10 2 2 12 2" xfId="19213" xr:uid="{2763C790-8201-4C66-8D26-F4F72120AF67}"/>
    <cellStyle name="Normal 10 2 2 12 3" xfId="23266" xr:uid="{9E28A2AF-3A63-40E2-B8BC-D4811022D730}"/>
    <cellStyle name="Normal 10 2 2 12 4" xfId="16542" xr:uid="{DB217108-3967-4B69-A238-677CED45C807}"/>
    <cellStyle name="Normal 10 2 2 13" xfId="3526" xr:uid="{17695D0D-F6E3-4C88-A698-C5ADFF410513}"/>
    <cellStyle name="Normal 10 2 2 13 2" xfId="19825" xr:uid="{86414F49-9B56-44AE-A91B-B8DAB5870667}"/>
    <cellStyle name="Normal 10 2 2 13 3" xfId="23878" xr:uid="{57EFDFF9-0D7A-4BB5-8832-DEDAD8F14059}"/>
    <cellStyle name="Normal 10 2 2 13 4" xfId="16711" xr:uid="{80EAE490-89E3-4E42-8270-B749029FCFD4}"/>
    <cellStyle name="Normal 10 2 2 14" xfId="4138" xr:uid="{6EDF361A-DD4E-49C7-BBC6-3A601BE5DFCD}"/>
    <cellStyle name="Normal 10 2 2 14 2" xfId="20437" xr:uid="{80EDD30D-A879-4BB1-88E8-5F410823A168}"/>
    <cellStyle name="Normal 10 2 2 14 3" xfId="24490" xr:uid="{231707D5-9D62-4FA8-B5E0-313200E77E2E}"/>
    <cellStyle name="Normal 10 2 2 14 4" xfId="16880" xr:uid="{5B3DCC76-E5AF-4983-8D37-DE5CCA47F255}"/>
    <cellStyle name="Normal 10 2 2 15" xfId="4750" xr:uid="{836C354D-3A0A-49B8-B713-507A230145D6}"/>
    <cellStyle name="Normal 10 2 2 15 2" xfId="21049" xr:uid="{ED19E218-E8A8-413A-A278-99EC77FB864C}"/>
    <cellStyle name="Normal 10 2 2 15 3" xfId="25102" xr:uid="{1717FED4-2515-459A-8CBF-797F8267D46E}"/>
    <cellStyle name="Normal 10 2 2 15 4" xfId="17049" xr:uid="{D143A03C-89A2-460B-AA4D-44C96946DB61}"/>
    <cellStyle name="Normal 10 2 2 16" xfId="5362" xr:uid="{5F5BBEE3-55AF-4C93-BA4D-CEE27B1716E4}"/>
    <cellStyle name="Normal 10 2 2 16 2" xfId="21661" xr:uid="{E142D93F-7A4C-4E1A-ABE6-F7DEB271FE64}"/>
    <cellStyle name="Normal 10 2 2 16 3" xfId="25714" xr:uid="{9394B9CE-FA19-4860-8636-16BAAB2C7146}"/>
    <cellStyle name="Normal 10 2 2 16 4" xfId="17218" xr:uid="{1D6BFAE5-5C3C-454E-A63B-E957BD059D55}"/>
    <cellStyle name="Normal 10 2 2 17" xfId="5974" xr:uid="{84D39506-3EBC-470A-98CB-8E818BF9AB8D}"/>
    <cellStyle name="Normal 10 2 2 17 2" xfId="17390" xr:uid="{8669823F-81C3-4403-AB0D-D5EBAC03F3A9}"/>
    <cellStyle name="Normal 10 2 2 18" xfId="6586" xr:uid="{6A69F6EE-01CE-4499-ABDC-4D29AA1F0842}"/>
    <cellStyle name="Normal 10 2 2 18 2" xfId="17746" xr:uid="{014B2396-37B5-4C3C-A9EC-14EA3DF80FB0}"/>
    <cellStyle name="Normal 10 2 2 19" xfId="7198" xr:uid="{8F41C55A-844E-4176-8D38-FC82F671F1B6}"/>
    <cellStyle name="Normal 10 2 2 19 2" xfId="18220" xr:uid="{DCEBB457-9D3E-4E50-8E99-12CE378E57EC}"/>
    <cellStyle name="Normal 10 2 2 2" xfId="1934" xr:uid="{2369ED57-6B27-4717-A948-2081AA1254A3}"/>
    <cellStyle name="Normal 10 2 2 2 10" xfId="5983" xr:uid="{1401EEBC-8D7A-4C75-A157-3F5067322A1F}"/>
    <cellStyle name="Normal 10 2 2 2 10 2" xfId="17399" xr:uid="{9998AAE3-596F-4F96-BEBA-B6C2297CCA1F}"/>
    <cellStyle name="Normal 10 2 2 2 11" xfId="6595" xr:uid="{1565A29D-6C9E-4331-ACD4-6B9C0CD43D74}"/>
    <cellStyle name="Normal 10 2 2 2 11 2" xfId="17755" xr:uid="{FE5E34E1-D249-4790-9CDD-DD1DE7B2226D}"/>
    <cellStyle name="Normal 10 2 2 2 12" xfId="7207" xr:uid="{19ABD17D-32AC-4976-BC2E-F9A9A0638ABE}"/>
    <cellStyle name="Normal 10 2 2 2 12 2" xfId="18229" xr:uid="{4E27B79B-3725-4892-A8D2-726E31F40A2B}"/>
    <cellStyle name="Normal 10 2 2 2 13" xfId="7819" xr:uid="{5813D3DD-841F-46CF-8EB4-124EC06DD4E0}"/>
    <cellStyle name="Normal 10 2 2 2 13 2" xfId="22282" xr:uid="{E1F1CBDE-A6C9-45B4-86DA-6803C35E8676}"/>
    <cellStyle name="Normal 10 2 2 2 14" xfId="8431" xr:uid="{7C8604F4-7FD1-4B23-864C-4A0B83DD571B}"/>
    <cellStyle name="Normal 10 2 2 2 15" xfId="9043" xr:uid="{B14FF9B9-A4A1-45BC-B858-40FD0485DBDF}"/>
    <cellStyle name="Normal 10 2 2 2 16" xfId="9655" xr:uid="{810FA684-2E46-468C-B9A1-746A55B626B6}"/>
    <cellStyle name="Normal 10 2 2 2 17" xfId="10267" xr:uid="{6B39EC4A-A9FA-4273-8CB9-F38767228B62}"/>
    <cellStyle name="Normal 10 2 2 2 18" xfId="10879" xr:uid="{AF795E25-AC02-4561-9B9D-9E9037021A14}"/>
    <cellStyle name="Normal 10 2 2 2 19" xfId="11491" xr:uid="{0B9EFF42-9F51-437F-8A89-57CDEA1B5015}"/>
    <cellStyle name="Normal 10 2 2 2 2" xfId="2040" xr:uid="{7E0F5339-35B1-4C20-93BF-01806BADCB76}"/>
    <cellStyle name="Normal 10 2 2 2 2 10" xfId="6702" xr:uid="{88A837DA-CC61-4FDF-9B23-CB9BD49D25F8}"/>
    <cellStyle name="Normal 10 2 2 2 2 10 2" xfId="17862" xr:uid="{3AEDACC3-B81C-4995-B607-2EA29F3A9E20}"/>
    <cellStyle name="Normal 10 2 2 2 2 11" xfId="7314" xr:uid="{896BAACA-7B47-4D0B-A94E-83A335540B14}"/>
    <cellStyle name="Normal 10 2 2 2 2 11 2" xfId="18336" xr:uid="{51098F23-79C3-4C0D-875D-69B0A654EBC4}"/>
    <cellStyle name="Normal 10 2 2 2 2 12" xfId="7926" xr:uid="{53F5D3C0-B338-486F-B0AD-4CE1BAF001F4}"/>
    <cellStyle name="Normal 10 2 2 2 2 12 2" xfId="22389" xr:uid="{E3170A7A-8F12-4EDD-B4AC-A4DEAE752FC5}"/>
    <cellStyle name="Normal 10 2 2 2 2 13" xfId="8538" xr:uid="{57BED23B-A2C2-4A5E-B263-06C84CEFEBFC}"/>
    <cellStyle name="Normal 10 2 2 2 2 14" xfId="9150" xr:uid="{8E8BCA92-7E4C-4E39-A4A4-E9589016C8CB}"/>
    <cellStyle name="Normal 10 2 2 2 2 15" xfId="9762" xr:uid="{06274D2E-D22A-448E-AD9F-4CF3972A5D1B}"/>
    <cellStyle name="Normal 10 2 2 2 2 16" xfId="10374" xr:uid="{EAAE903C-4C46-4578-8DD9-923D942B1B7B}"/>
    <cellStyle name="Normal 10 2 2 2 2 17" xfId="10986" xr:uid="{0BEF4C9E-DAF2-4E37-AE34-42279E6813DB}"/>
    <cellStyle name="Normal 10 2 2 2 2 18" xfId="11598" xr:uid="{AC97198A-5880-42B8-8DA2-45CF6E60FD2E}"/>
    <cellStyle name="Normal 10 2 2 2 2 19" xfId="12210" xr:uid="{E6D63A52-BD82-416A-86C0-885E98C5A034}"/>
    <cellStyle name="Normal 10 2 2 2 2 2" xfId="2232" xr:uid="{93D37404-0BE0-48D7-AC84-FA9CF92E067E}"/>
    <cellStyle name="Normal 10 2 2 2 2 2 10" xfId="7505" xr:uid="{4E370E15-0DB3-4A1C-A5DC-6220407D55E2}"/>
    <cellStyle name="Normal 10 2 2 2 2 2 11" xfId="8117" xr:uid="{5BFC1D45-6904-46C4-BAB7-565019945AB6}"/>
    <cellStyle name="Normal 10 2 2 2 2 2 12" xfId="8729" xr:uid="{A46E4C06-CD15-4130-AE4A-63D1AE0AEF98}"/>
    <cellStyle name="Normal 10 2 2 2 2 2 13" xfId="9341" xr:uid="{A318C2F8-C2C4-4CE3-8710-7FC7F4C4A043}"/>
    <cellStyle name="Normal 10 2 2 2 2 2 14" xfId="9953" xr:uid="{D9866D3D-BE8C-44D7-BF1B-E4520A01BFF2}"/>
    <cellStyle name="Normal 10 2 2 2 2 2 15" xfId="10565" xr:uid="{63701189-54B4-4E4B-B9C1-07C9D2A17553}"/>
    <cellStyle name="Normal 10 2 2 2 2 2 16" xfId="11177" xr:uid="{EC67250C-7257-4EC9-A2C9-6A02DB14EC44}"/>
    <cellStyle name="Normal 10 2 2 2 2 2 17" xfId="11789" xr:uid="{AE9E6B49-AF53-45E0-8FBB-518897D7E6D6}"/>
    <cellStyle name="Normal 10 2 2 2 2 2 18" xfId="12401" xr:uid="{755BACE0-ADA7-4C65-8CD2-7A65CF544054}"/>
    <cellStyle name="Normal 10 2 2 2 2 2 19" xfId="13013" xr:uid="{DD412CC7-4A3D-4A39-96A2-C7C77D9779AC}"/>
    <cellStyle name="Normal 10 2 2 2 2 2 2" xfId="2612" xr:uid="{8BA83480-2633-4FB5-AED7-21D7EE2847D2}"/>
    <cellStyle name="Normal 10 2 2 2 2 2 2 2" xfId="18908" xr:uid="{9314801E-E804-4478-BD35-126DA2B53F00}"/>
    <cellStyle name="Normal 10 2 2 2 2 2 2 3" xfId="22962" xr:uid="{AD89D22C-EDA3-4593-AB8F-2837D3FF68C9}"/>
    <cellStyle name="Normal 10 2 2 2 2 2 2 4" xfId="17672" xr:uid="{0AAE7691-F640-425F-AA28-434FF798B90C}"/>
    <cellStyle name="Normal 10 2 2 2 2 2 20" xfId="13625" xr:uid="{B62CDF04-E0AB-44A8-BC7A-B2927B252E20}"/>
    <cellStyle name="Normal 10 2 2 2 2 2 21" xfId="14237" xr:uid="{F9B14E7D-99B8-4E74-ACAD-B5DDE12B1491}"/>
    <cellStyle name="Normal 10 2 2 2 2 2 22" xfId="14849" xr:uid="{CFB1DD67-7095-4F4E-AF6F-30CB92ACB387}"/>
    <cellStyle name="Normal 10 2 2 2 2 2 23" xfId="15461" xr:uid="{913FF92B-9C42-4714-8DB9-54842A777C63}"/>
    <cellStyle name="Normal 10 2 2 2 2 2 24" xfId="16073" xr:uid="{C773D6F7-7F0A-41E7-A299-D457E7CEB8F2}"/>
    <cellStyle name="Normal 10 2 2 2 2 2 25" xfId="26633" xr:uid="{77701626-3F6E-4CE2-B8E6-41A11B340576}"/>
    <cellStyle name="Normal 10 2 2 2 2 2 3" xfId="3222" xr:uid="{D54CC7C4-DB58-4DE0-B92D-1AC9393FA136}"/>
    <cellStyle name="Normal 10 2 2 2 2 2 3 2" xfId="19520" xr:uid="{5764641C-AF5E-4A22-97E9-4EE202A3449A}"/>
    <cellStyle name="Normal 10 2 2 2 2 2 3 3" xfId="23573" xr:uid="{ECEF89BD-8D4A-42E6-ABBC-8C9135510ABE}"/>
    <cellStyle name="Normal 10 2 2 2 2 2 3 4" xfId="18053" xr:uid="{51A179B6-2D75-4DCF-9882-FA0FE59F799E}"/>
    <cellStyle name="Normal 10 2 2 2 2 2 4" xfId="3833" xr:uid="{75071E2B-F90A-423A-B41B-B1FB9921983A}"/>
    <cellStyle name="Normal 10 2 2 2 2 2 4 2" xfId="24185" xr:uid="{A1D36708-2253-482B-942E-CC450A6FCD81}"/>
    <cellStyle name="Normal 10 2 2 2 2 2 4 3" xfId="20132" xr:uid="{81CB0F19-DFC4-4DCF-9FE7-2FB8F3BC36B3}"/>
    <cellStyle name="Normal 10 2 2 2 2 2 5" xfId="4445" xr:uid="{020F7F7A-9438-4845-8844-8D96D96D131F}"/>
    <cellStyle name="Normal 10 2 2 2 2 2 5 2" xfId="24797" xr:uid="{0CFB6FD6-14A0-40CE-90F9-B9B645D349F9}"/>
    <cellStyle name="Normal 10 2 2 2 2 2 5 3" xfId="20744" xr:uid="{3978CA68-6C85-4E5C-A116-5A0DFA36FD09}"/>
    <cellStyle name="Normal 10 2 2 2 2 2 6" xfId="5057" xr:uid="{168C0936-EDB6-4981-8EB7-6AFB25706382}"/>
    <cellStyle name="Normal 10 2 2 2 2 2 6 2" xfId="25409" xr:uid="{BC6263E6-410C-43A2-9469-356FBCBC145F}"/>
    <cellStyle name="Normal 10 2 2 2 2 2 6 3" xfId="21356" xr:uid="{7E722B06-FC92-444A-97FD-663CEE2BEB3F}"/>
    <cellStyle name="Normal 10 2 2 2 2 2 7" xfId="5669" xr:uid="{C942844E-6576-4B57-90D8-3E4664D53EAD}"/>
    <cellStyle name="Normal 10 2 2 2 2 2 7 2" xfId="26021" xr:uid="{7732E6A4-B1EE-4CB0-AFD9-2E0950CBA616}"/>
    <cellStyle name="Normal 10 2 2 2 2 2 7 3" xfId="21968" xr:uid="{D7C5696C-6C4E-4E29-9660-A2E293DA34C9}"/>
    <cellStyle name="Normal 10 2 2 2 2 2 8" xfId="6281" xr:uid="{66430994-2BBE-4BA1-AA3B-D216A74B69DA}"/>
    <cellStyle name="Normal 10 2 2 2 2 2 8 2" xfId="18527" xr:uid="{E2DD9D90-FFC0-49BC-9BC3-B45F56A19400}"/>
    <cellStyle name="Normal 10 2 2 2 2 2 9" xfId="6893" xr:uid="{AC86BBD6-1A71-4DE0-B955-E9538C81BE19}"/>
    <cellStyle name="Normal 10 2 2 2 2 2 9 2" xfId="22580" xr:uid="{CE8B224A-B39D-48E3-8193-F793419CBE71}"/>
    <cellStyle name="Normal 10 2 2 2 2 20" xfId="12822" xr:uid="{1F6A74EC-9167-4370-A4D9-1DB2B633873C}"/>
    <cellStyle name="Normal 10 2 2 2 2 21" xfId="13434" xr:uid="{79DA1822-C896-4CD7-9ABD-BDA998EA0DDF}"/>
    <cellStyle name="Normal 10 2 2 2 2 22" xfId="14046" xr:uid="{E124F405-116D-4C71-B871-12D1365B099B}"/>
    <cellStyle name="Normal 10 2 2 2 2 23" xfId="14658" xr:uid="{926CAD42-DA5B-4A91-BE8C-1BE3EDD7C687}"/>
    <cellStyle name="Normal 10 2 2 2 2 24" xfId="15270" xr:uid="{4ACFCFE1-93B8-479C-A20D-DEE766EBF421}"/>
    <cellStyle name="Normal 10 2 2 2 2 25" xfId="15882" xr:uid="{E8A0785C-FA91-4AD8-8F05-541606662AF3}"/>
    <cellStyle name="Normal 10 2 2 2 2 26" xfId="26442" xr:uid="{63E67828-6041-4477-B4B7-92A090F0F7E3}"/>
    <cellStyle name="Normal 10 2 2 2 2 3" xfId="2422" xr:uid="{420C9733-0A8D-45A3-A65F-BC1B56777FF3}"/>
    <cellStyle name="Normal 10 2 2 2 2 3 2" xfId="18717" xr:uid="{6B2B0204-18B9-4C3A-B0F0-79C440ADE871}"/>
    <cellStyle name="Normal 10 2 2 2 2 3 3" xfId="22771" xr:uid="{9E8FCEEC-591E-435D-BADD-C1E692935777}"/>
    <cellStyle name="Normal 10 2 2 2 2 3 4" xfId="16473" xr:uid="{1B526664-389D-4B88-A7C8-CFF8BABDFB46}"/>
    <cellStyle name="Normal 10 2 2 2 2 4" xfId="3031" xr:uid="{854A90C4-4B67-4879-9C3C-1CBDD0324473}"/>
    <cellStyle name="Normal 10 2 2 2 2 4 2" xfId="19329" xr:uid="{2EA045F3-3620-4B46-991C-9EA0D470509A}"/>
    <cellStyle name="Normal 10 2 2 2 2 4 3" xfId="23382" xr:uid="{094CEEC4-BF1C-4D9F-8A79-E2236D858FDE}"/>
    <cellStyle name="Normal 10 2 2 2 2 4 4" xfId="16642" xr:uid="{38EE0624-4513-42F8-A85C-4899CAE0B448}"/>
    <cellStyle name="Normal 10 2 2 2 2 5" xfId="3642" xr:uid="{DEAC4665-FA6B-4239-BB48-FE391D0DD506}"/>
    <cellStyle name="Normal 10 2 2 2 2 5 2" xfId="19941" xr:uid="{3FD18AF5-B9C9-4FDD-9238-BB7801EE909B}"/>
    <cellStyle name="Normal 10 2 2 2 2 5 3" xfId="23994" xr:uid="{37D23B3D-02CD-443C-A5EA-7D657F494173}"/>
    <cellStyle name="Normal 10 2 2 2 2 5 4" xfId="16811" xr:uid="{98061A4B-0739-45F5-8BF7-4B83954BAB25}"/>
    <cellStyle name="Normal 10 2 2 2 2 6" xfId="4254" xr:uid="{2496E493-A851-45ED-AB19-8E582F2B8091}"/>
    <cellStyle name="Normal 10 2 2 2 2 6 2" xfId="20553" xr:uid="{CB3FDCD3-6F7A-414B-8F65-38D8E1F43015}"/>
    <cellStyle name="Normal 10 2 2 2 2 6 3" xfId="24606" xr:uid="{D38C854E-7393-4078-8080-554088DBFDDB}"/>
    <cellStyle name="Normal 10 2 2 2 2 6 4" xfId="16980" xr:uid="{85475806-2A9F-4A6A-B1A5-9B0DEE3297AE}"/>
    <cellStyle name="Normal 10 2 2 2 2 7" xfId="4866" xr:uid="{D6DCA0A5-8852-4577-982F-0ADD1621ED29}"/>
    <cellStyle name="Normal 10 2 2 2 2 7 2" xfId="21165" xr:uid="{A74B8307-0C19-41B8-9611-74187D334DEB}"/>
    <cellStyle name="Normal 10 2 2 2 2 7 3" xfId="25218" xr:uid="{DF833953-1A46-404A-A434-F7EA7A46EE4E}"/>
    <cellStyle name="Normal 10 2 2 2 2 7 4" xfId="17149" xr:uid="{64EFB58D-020A-460F-88C4-0B9CFF31CC50}"/>
    <cellStyle name="Normal 10 2 2 2 2 8" xfId="5478" xr:uid="{B3730C26-2706-4FF1-A40E-1610D4CBB37B}"/>
    <cellStyle name="Normal 10 2 2 2 2 8 2" xfId="21777" xr:uid="{3C5163E2-F233-4503-8037-269E17A3F80D}"/>
    <cellStyle name="Normal 10 2 2 2 2 8 3" xfId="25830" xr:uid="{3EB3449F-AEDA-4884-9FAC-070DEDA5869F}"/>
    <cellStyle name="Normal 10 2 2 2 2 8 4" xfId="17318" xr:uid="{5AB2B432-C781-405D-9EE2-A286055ACABC}"/>
    <cellStyle name="Normal 10 2 2 2 2 9" xfId="6090" xr:uid="{2C5D44EE-9283-4804-A4D3-3D170CDBE712}"/>
    <cellStyle name="Normal 10 2 2 2 2 9 2" xfId="17491" xr:uid="{D045DB63-033E-4CC4-9F36-3DD85CC65CB7}"/>
    <cellStyle name="Normal 10 2 2 2 20" xfId="12103" xr:uid="{9E405405-E8D6-4676-8D6C-B0B0EFEBEB95}"/>
    <cellStyle name="Normal 10 2 2 2 21" xfId="12715" xr:uid="{7A8201A0-D4A2-4BC5-AFE6-178C4D81F971}"/>
    <cellStyle name="Normal 10 2 2 2 22" xfId="13327" xr:uid="{81CE5898-3192-40B7-9152-C49362BCB297}"/>
    <cellStyle name="Normal 10 2 2 2 23" xfId="13939" xr:uid="{C69576C3-8FB4-413F-8A4C-992FA5933DF0}"/>
    <cellStyle name="Normal 10 2 2 2 24" xfId="14551" xr:uid="{C334336D-50A2-4F80-9D95-27EB7F677D50}"/>
    <cellStyle name="Normal 10 2 2 2 25" xfId="15163" xr:uid="{2F4B9B29-038E-411E-9392-9C461CFFFCAE}"/>
    <cellStyle name="Normal 10 2 2 2 26" xfId="15775" xr:uid="{E29A57C6-CEF4-411D-8621-CBDF1539BC8E}"/>
    <cellStyle name="Normal 10 2 2 2 27" xfId="26335" xr:uid="{718232F9-C5B8-4DEA-B1E6-1A8E0A919355}"/>
    <cellStyle name="Normal 10 2 2 2 28" xfId="29749" xr:uid="{F83E03A4-C3B3-42FF-88FB-D8FDED573A8A}"/>
    <cellStyle name="Normal 10 2 2 2 3" xfId="2125" xr:uid="{FD3862CD-3136-4B9A-81DD-8C4336DCF75E}"/>
    <cellStyle name="Normal 10 2 2 2 3 10" xfId="7398" xr:uid="{2BCB0A50-A1C0-485E-8C94-E1310900ED67}"/>
    <cellStyle name="Normal 10 2 2 2 3 11" xfId="8010" xr:uid="{9FDC76D0-6267-40BD-AC0C-A8519981DC59}"/>
    <cellStyle name="Normal 10 2 2 2 3 12" xfId="8622" xr:uid="{28636264-9C4A-4A75-BC94-A1109BA8D969}"/>
    <cellStyle name="Normal 10 2 2 2 3 13" xfId="9234" xr:uid="{4F3A734E-1995-4C57-B27E-E832CDF2C6A7}"/>
    <cellStyle name="Normal 10 2 2 2 3 14" xfId="9846" xr:uid="{32F8BFC4-EDD5-468F-8517-F9D7E630CCB4}"/>
    <cellStyle name="Normal 10 2 2 2 3 15" xfId="10458" xr:uid="{B0323C1C-FC7F-4E4F-9E8D-FEBF6462587D}"/>
    <cellStyle name="Normal 10 2 2 2 3 16" xfId="11070" xr:uid="{9F1825A9-1463-498D-99F3-65CF4A20D08F}"/>
    <cellStyle name="Normal 10 2 2 2 3 17" xfId="11682" xr:uid="{BFCB4BBC-A59F-47A7-9BDA-9E80063B2BFF}"/>
    <cellStyle name="Normal 10 2 2 2 3 18" xfId="12294" xr:uid="{C8833BAF-46AD-4A5A-8E96-9538F245858C}"/>
    <cellStyle name="Normal 10 2 2 2 3 19" xfId="12906" xr:uid="{808EF27F-30AB-4F80-A930-5C1333450238}"/>
    <cellStyle name="Normal 10 2 2 2 3 2" xfId="2506" xr:uid="{C3B706B8-BCEC-4EF4-807E-B2E68BB4EAB3}"/>
    <cellStyle name="Normal 10 2 2 2 3 2 2" xfId="18801" xr:uid="{04E656E5-DA4B-48F9-974B-7D31EE0D7997}"/>
    <cellStyle name="Normal 10 2 2 2 3 2 3" xfId="22855" xr:uid="{C1E99725-306D-4BBF-8259-90DB478F87AF}"/>
    <cellStyle name="Normal 10 2 2 2 3 2 4" xfId="17569" xr:uid="{1B6F17E1-C25C-4BA4-9FC9-B9AA2301B26B}"/>
    <cellStyle name="Normal 10 2 2 2 3 20" xfId="13518" xr:uid="{CCB6A7E3-9A9C-4974-A93A-338B4B8FDFEB}"/>
    <cellStyle name="Normal 10 2 2 2 3 21" xfId="14130" xr:uid="{98D8BF7C-8B2A-4881-AB7E-A9BB3EAAD869}"/>
    <cellStyle name="Normal 10 2 2 2 3 22" xfId="14742" xr:uid="{B0EBE36B-7311-4521-900C-80E12DE08738}"/>
    <cellStyle name="Normal 10 2 2 2 3 23" xfId="15354" xr:uid="{3D77448A-A304-41B0-90B9-239673A408E8}"/>
    <cellStyle name="Normal 10 2 2 2 3 24" xfId="15966" xr:uid="{FC5B49B3-FAC6-47A2-91E1-8CCB00D9544D}"/>
    <cellStyle name="Normal 10 2 2 2 3 25" xfId="26526" xr:uid="{8CA4D664-1EB3-4B26-B918-ED400E0A414B}"/>
    <cellStyle name="Normal 10 2 2 2 3 3" xfId="3115" xr:uid="{C99035CC-C8A9-42CB-B16B-E8A6570F6C7E}"/>
    <cellStyle name="Normal 10 2 2 2 3 3 2" xfId="19413" xr:uid="{F8D1BB38-4C36-4C27-BFC3-9A6DDF08C558}"/>
    <cellStyle name="Normal 10 2 2 2 3 3 3" xfId="23466" xr:uid="{B5BC318C-BA02-415B-97C3-D17DAFEDB4E5}"/>
    <cellStyle name="Normal 10 2 2 2 3 3 4" xfId="17946" xr:uid="{BAC9EAEF-52B2-43BA-8108-2BD218D2F901}"/>
    <cellStyle name="Normal 10 2 2 2 3 4" xfId="3726" xr:uid="{805B3D7E-CC66-4C3A-8824-880C9B080597}"/>
    <cellStyle name="Normal 10 2 2 2 3 4 2" xfId="24078" xr:uid="{97D50594-4D91-4425-BFB5-C9BD9D7F81F4}"/>
    <cellStyle name="Normal 10 2 2 2 3 4 3" xfId="20025" xr:uid="{F2C3754B-5F5E-43E6-A647-55C9210800EE}"/>
    <cellStyle name="Normal 10 2 2 2 3 5" xfId="4338" xr:uid="{9E1BDA5B-67FA-4024-95A7-8417074833B1}"/>
    <cellStyle name="Normal 10 2 2 2 3 5 2" xfId="24690" xr:uid="{3A807874-D86A-4420-8549-F5C61CB67DF0}"/>
    <cellStyle name="Normal 10 2 2 2 3 5 3" xfId="20637" xr:uid="{E5C8EC54-A3F8-46D9-AF60-8543A63C16C0}"/>
    <cellStyle name="Normal 10 2 2 2 3 6" xfId="4950" xr:uid="{A7F1F561-6F67-48A1-AD52-7734941DEE98}"/>
    <cellStyle name="Normal 10 2 2 2 3 6 2" xfId="25302" xr:uid="{99E58F13-928E-4E69-89DA-807B4D540825}"/>
    <cellStyle name="Normal 10 2 2 2 3 6 3" xfId="21249" xr:uid="{1D68ECAE-132B-4AF3-A6F8-FE4BB107824F}"/>
    <cellStyle name="Normal 10 2 2 2 3 7" xfId="5562" xr:uid="{3A08F756-92B2-4A8A-A8A6-7127D4F3B10B}"/>
    <cellStyle name="Normal 10 2 2 2 3 7 2" xfId="25914" xr:uid="{7074E577-0A08-41E7-95F3-46CDC5347A0B}"/>
    <cellStyle name="Normal 10 2 2 2 3 7 3" xfId="21861" xr:uid="{90C5723C-6790-4CFD-8AFF-71EB01B52AE7}"/>
    <cellStyle name="Normal 10 2 2 2 3 8" xfId="6174" xr:uid="{7DCDF60E-384E-4490-93D9-C4525B4B4BBA}"/>
    <cellStyle name="Normal 10 2 2 2 3 8 2" xfId="18420" xr:uid="{6C477965-DB17-43A1-A863-070F82821815}"/>
    <cellStyle name="Normal 10 2 2 2 3 9" xfId="6786" xr:uid="{71EC6868-C50A-4131-AD00-7DDB2002B8C6}"/>
    <cellStyle name="Normal 10 2 2 2 3 9 2" xfId="22473" xr:uid="{B2374379-77D4-4A52-B3AF-8DB6F1C85949}"/>
    <cellStyle name="Normal 10 2 2 2 4" xfId="2315" xr:uid="{3062AE15-DF21-42E5-9EA7-251F9D9B090A}"/>
    <cellStyle name="Normal 10 2 2 2 4 2" xfId="18610" xr:uid="{2405A3F5-D935-4FBE-8695-486CBDC7B519}"/>
    <cellStyle name="Normal 10 2 2 2 4 3" xfId="22664" xr:uid="{C46EC452-2940-412E-8A66-8D29AE5061E4}"/>
    <cellStyle name="Normal 10 2 2 2 4 4" xfId="16382" xr:uid="{21CFC44E-AB24-49BC-A007-460AF88D9988}"/>
    <cellStyle name="Normal 10 2 2 2 5" xfId="2924" xr:uid="{73248098-B95A-40B2-8EAB-70ECC0BAC33D}"/>
    <cellStyle name="Normal 10 2 2 2 5 2" xfId="19222" xr:uid="{75F10C84-4329-4DA0-98A8-E94EF4058838}"/>
    <cellStyle name="Normal 10 2 2 2 5 3" xfId="23275" xr:uid="{FF7B1C9D-326D-4554-AAF2-DB612463004E}"/>
    <cellStyle name="Normal 10 2 2 2 5 4" xfId="16551" xr:uid="{0B5E147C-EDF4-4852-8F19-398B09B1B704}"/>
    <cellStyle name="Normal 10 2 2 2 6" xfId="3535" xr:uid="{4F688F32-0AFC-4ED0-A0B8-6F3D6E35CEB0}"/>
    <cellStyle name="Normal 10 2 2 2 6 2" xfId="19834" xr:uid="{6BD528EC-EDD7-43C5-A21E-F021222990D9}"/>
    <cellStyle name="Normal 10 2 2 2 6 3" xfId="23887" xr:uid="{22918962-E8E0-4936-A033-016370A477DB}"/>
    <cellStyle name="Normal 10 2 2 2 6 4" xfId="16720" xr:uid="{7C7AA5EB-BD90-401A-9E34-01A2DCE68316}"/>
    <cellStyle name="Normal 10 2 2 2 7" xfId="4147" xr:uid="{AB4F6DF9-B851-4E13-8343-109E0D9007A0}"/>
    <cellStyle name="Normal 10 2 2 2 7 2" xfId="20446" xr:uid="{A8C16DF9-FD4D-4E71-AB7D-38545DE75C1C}"/>
    <cellStyle name="Normal 10 2 2 2 7 3" xfId="24499" xr:uid="{C30FF930-899B-4313-BAD6-E6DDBC9A07E9}"/>
    <cellStyle name="Normal 10 2 2 2 7 4" xfId="16889" xr:uid="{9B6B13DF-C836-4998-AF49-ED10CAA5AF72}"/>
    <cellStyle name="Normal 10 2 2 2 8" xfId="4759" xr:uid="{9CFFEA70-838F-4BD8-8AB5-1B9ABC776603}"/>
    <cellStyle name="Normal 10 2 2 2 8 2" xfId="21058" xr:uid="{571F1B6E-CD25-40CD-9EC8-0E296093B896}"/>
    <cellStyle name="Normal 10 2 2 2 8 3" xfId="25111" xr:uid="{409D1781-7312-4CB8-B045-5EB16670B0D0}"/>
    <cellStyle name="Normal 10 2 2 2 8 4" xfId="17058" xr:uid="{198E37BF-6BD2-4BDB-8AFD-21D959D1A814}"/>
    <cellStyle name="Normal 10 2 2 2 9" xfId="5371" xr:uid="{F2784A99-C769-43CB-98E7-D5F41EEF83C2}"/>
    <cellStyle name="Normal 10 2 2 2 9 2" xfId="21670" xr:uid="{277858B3-A20D-40D1-9287-E8597D5D1DEC}"/>
    <cellStyle name="Normal 10 2 2 2 9 3" xfId="25723" xr:uid="{7B06A48B-6948-4A7A-9A68-654186B1FC40}"/>
    <cellStyle name="Normal 10 2 2 2 9 4" xfId="17227" xr:uid="{2EA48968-A9C8-4F7F-BEE7-438E69499543}"/>
    <cellStyle name="Normal 10 2 2 20" xfId="7810" xr:uid="{304A090B-E0C6-4393-A3F3-B8B7C561A244}"/>
    <cellStyle name="Normal 10 2 2 20 2" xfId="22273" xr:uid="{F21742E9-9C01-4742-937D-F88F040D3095}"/>
    <cellStyle name="Normal 10 2 2 21" xfId="8422" xr:uid="{297D9961-CF42-4975-92AA-B296CD2AF32D}"/>
    <cellStyle name="Normal 10 2 2 22" xfId="9034" xr:uid="{BB86CD34-1403-45A3-AE67-40987E06C71E}"/>
    <cellStyle name="Normal 10 2 2 23" xfId="9646" xr:uid="{1BAB9C3C-5CB8-47E3-88A8-4DDBC6F6B47F}"/>
    <cellStyle name="Normal 10 2 2 24" xfId="10258" xr:uid="{6D3C8DED-AD9C-4F2D-BECC-C4C993E63EDA}"/>
    <cellStyle name="Normal 10 2 2 25" xfId="10870" xr:uid="{7F4EE43F-A99B-46BB-BAF8-0A079E730DD0}"/>
    <cellStyle name="Normal 10 2 2 26" xfId="11482" xr:uid="{A3B19C1D-C6FF-4A7E-B196-DEF702324DEF}"/>
    <cellStyle name="Normal 10 2 2 27" xfId="12094" xr:uid="{951DFC00-F6B9-4FE3-BC61-607B0D14AE72}"/>
    <cellStyle name="Normal 10 2 2 28" xfId="12706" xr:uid="{5EC0E20C-D140-4E2A-A860-E42B8EDC245C}"/>
    <cellStyle name="Normal 10 2 2 29" xfId="13318" xr:uid="{E916A585-848D-4DCD-96C6-F04FAAF3244E}"/>
    <cellStyle name="Normal 10 2 2 3" xfId="1943" xr:uid="{08D88602-8AE8-44A6-AE19-B601130AB7E7}"/>
    <cellStyle name="Normal 10 2 2 3 10" xfId="5992" xr:uid="{F13E6F84-6727-4F51-BF36-0FF2E8181E43}"/>
    <cellStyle name="Normal 10 2 2 3 10 2" xfId="17408" xr:uid="{F41FE5B7-ED09-4B24-A0C9-7464118BDC12}"/>
    <cellStyle name="Normal 10 2 2 3 11" xfId="6604" xr:uid="{BA4AA79A-37F4-4387-9070-25B5F7269209}"/>
    <cellStyle name="Normal 10 2 2 3 11 2" xfId="17764" xr:uid="{81BDEA51-3B4C-47D0-AFCA-194D3977BFA4}"/>
    <cellStyle name="Normal 10 2 2 3 12" xfId="7216" xr:uid="{496177F4-012A-4C7C-9378-A865B0A6771D}"/>
    <cellStyle name="Normal 10 2 2 3 12 2" xfId="18238" xr:uid="{2239A20B-721C-44F9-8E3E-F99C22A9646C}"/>
    <cellStyle name="Normal 10 2 2 3 13" xfId="7828" xr:uid="{384F56D3-FD21-41D1-B304-FB6D538203BD}"/>
    <cellStyle name="Normal 10 2 2 3 13 2" xfId="22291" xr:uid="{2E2361FB-5557-446A-ABAA-BE6C85959782}"/>
    <cellStyle name="Normal 10 2 2 3 14" xfId="8440" xr:uid="{AB66F661-5C63-4273-BCE7-AD216A4DC2A6}"/>
    <cellStyle name="Normal 10 2 2 3 15" xfId="9052" xr:uid="{B0EAAF6D-2A91-4A4A-8CA3-DF6C4AB28C73}"/>
    <cellStyle name="Normal 10 2 2 3 16" xfId="9664" xr:uid="{C9924D7C-F1DA-433A-A7C3-BCF67D8E233B}"/>
    <cellStyle name="Normal 10 2 2 3 17" xfId="10276" xr:uid="{F26AC92F-41E1-47FF-ACA3-9BFAA85A24DE}"/>
    <cellStyle name="Normal 10 2 2 3 18" xfId="10888" xr:uid="{53B7A5AF-0746-4957-8FEC-3F3ECB7212E5}"/>
    <cellStyle name="Normal 10 2 2 3 19" xfId="11500" xr:uid="{08F87002-8BA2-43AD-9EB4-B77BBDDCBFA7}"/>
    <cellStyle name="Normal 10 2 2 3 2" xfId="2049" xr:uid="{2CDBE8C8-9357-495C-95C8-A31B147D0E9C}"/>
    <cellStyle name="Normal 10 2 2 3 2 10" xfId="6711" xr:uid="{1BBBADD7-1F36-40B1-B7AB-AC4767E116CD}"/>
    <cellStyle name="Normal 10 2 2 3 2 10 2" xfId="17871" xr:uid="{9423FC27-A2A4-4442-A743-87C337E3880A}"/>
    <cellStyle name="Normal 10 2 2 3 2 11" xfId="7323" xr:uid="{8CB28B2E-8FD9-4D7B-BF92-BD55454A5B7B}"/>
    <cellStyle name="Normal 10 2 2 3 2 11 2" xfId="18345" xr:uid="{0297A1B8-BA2F-4D3A-85F7-783945E67849}"/>
    <cellStyle name="Normal 10 2 2 3 2 12" xfId="7935" xr:uid="{40E1919C-B100-40F4-876E-96F53CD20E53}"/>
    <cellStyle name="Normal 10 2 2 3 2 12 2" xfId="22398" xr:uid="{C1D1874F-6426-4863-956D-1AC27ED5182D}"/>
    <cellStyle name="Normal 10 2 2 3 2 13" xfId="8547" xr:uid="{39D951E8-BAF4-40FA-A9C5-C281D7559058}"/>
    <cellStyle name="Normal 10 2 2 3 2 14" xfId="9159" xr:uid="{5D098988-A204-4887-80D0-F447BF623197}"/>
    <cellStyle name="Normal 10 2 2 3 2 15" xfId="9771" xr:uid="{823A9FB3-17D3-4C7F-8826-6F376CD5FAA4}"/>
    <cellStyle name="Normal 10 2 2 3 2 16" xfId="10383" xr:uid="{C4A4DC04-1342-4425-A263-118AD2E4B510}"/>
    <cellStyle name="Normal 10 2 2 3 2 17" xfId="10995" xr:uid="{B305DE06-D1CA-4CB9-906C-3141DAC2C20D}"/>
    <cellStyle name="Normal 10 2 2 3 2 18" xfId="11607" xr:uid="{B31ABB6A-8C73-4735-A57D-E84C0F220D7E}"/>
    <cellStyle name="Normal 10 2 2 3 2 19" xfId="12219" xr:uid="{FD78DF61-15E0-447F-8671-159F279468DB}"/>
    <cellStyle name="Normal 10 2 2 3 2 2" xfId="2241" xr:uid="{EFC97A14-FA6B-4A37-A055-D7A97678452E}"/>
    <cellStyle name="Normal 10 2 2 3 2 2 10" xfId="7514" xr:uid="{C421C342-7788-41B1-A074-51C7061A4771}"/>
    <cellStyle name="Normal 10 2 2 3 2 2 11" xfId="8126" xr:uid="{49AC22D5-0FA7-4500-9380-8095FE7FC28E}"/>
    <cellStyle name="Normal 10 2 2 3 2 2 12" xfId="8738" xr:uid="{FD8AAE31-85DB-4DF2-99C5-F2C66A2A86A3}"/>
    <cellStyle name="Normal 10 2 2 3 2 2 13" xfId="9350" xr:uid="{1652A3BF-7BBC-4371-ADBE-54AC86937869}"/>
    <cellStyle name="Normal 10 2 2 3 2 2 14" xfId="9962" xr:uid="{7807CB56-3B00-4624-A79F-C7B331630788}"/>
    <cellStyle name="Normal 10 2 2 3 2 2 15" xfId="10574" xr:uid="{548F197B-C693-43BB-97F8-6F8CB7C139E1}"/>
    <cellStyle name="Normal 10 2 2 3 2 2 16" xfId="11186" xr:uid="{DE17159B-C2F7-4AF7-9E5A-93A7A238D73D}"/>
    <cellStyle name="Normal 10 2 2 3 2 2 17" xfId="11798" xr:uid="{09DF4121-F239-4709-BD22-70A27723655A}"/>
    <cellStyle name="Normal 10 2 2 3 2 2 18" xfId="12410" xr:uid="{EA460C74-1AAD-4107-A4DA-57E7827DD8FE}"/>
    <cellStyle name="Normal 10 2 2 3 2 2 19" xfId="13022" xr:uid="{8DB48EF2-CC4B-438E-A5AE-FC1CB7924589}"/>
    <cellStyle name="Normal 10 2 2 3 2 2 2" xfId="2621" xr:uid="{5A2B4144-D1E6-4C6D-8F4B-99FB25A962F6}"/>
    <cellStyle name="Normal 10 2 2 3 2 2 2 2" xfId="18917" xr:uid="{2FD20041-A3FC-4FB9-B516-9DAC94400551}"/>
    <cellStyle name="Normal 10 2 2 3 2 2 2 3" xfId="22971" xr:uid="{351EBB80-3007-4FE3-B2EE-A84D6B6499F3}"/>
    <cellStyle name="Normal 10 2 2 3 2 2 2 4" xfId="17681" xr:uid="{F3D1BDFE-F90D-4C12-AF6E-D9D05208E579}"/>
    <cellStyle name="Normal 10 2 2 3 2 2 20" xfId="13634" xr:uid="{AEDD675C-C9A4-4EC6-8A72-2C05DF9336DC}"/>
    <cellStyle name="Normal 10 2 2 3 2 2 21" xfId="14246" xr:uid="{9E747220-C052-437E-B712-8BE9EAB6179C}"/>
    <cellStyle name="Normal 10 2 2 3 2 2 22" xfId="14858" xr:uid="{2D927E29-D091-44FA-BF38-D8FCCF6E08A1}"/>
    <cellStyle name="Normal 10 2 2 3 2 2 23" xfId="15470" xr:uid="{34AAFE60-1121-477F-8448-BF5032E494DE}"/>
    <cellStyle name="Normal 10 2 2 3 2 2 24" xfId="16082" xr:uid="{A60BF729-8CCC-4141-8F47-FF966C7ABDD6}"/>
    <cellStyle name="Normal 10 2 2 3 2 2 25" xfId="26642" xr:uid="{BC4426E5-CCAD-4B31-A838-4BDFDE322D51}"/>
    <cellStyle name="Normal 10 2 2 3 2 2 3" xfId="3231" xr:uid="{BE2FD98B-28F0-4812-9C31-2D52B74768F2}"/>
    <cellStyle name="Normal 10 2 2 3 2 2 3 2" xfId="19529" xr:uid="{2BBB0A1D-B3DB-433A-BB6A-666CEF414829}"/>
    <cellStyle name="Normal 10 2 2 3 2 2 3 3" xfId="23582" xr:uid="{D74D7D63-FBAC-49A8-A448-96B79E387F42}"/>
    <cellStyle name="Normal 10 2 2 3 2 2 3 4" xfId="18062" xr:uid="{276CC093-0D12-41B6-894F-E7DBA0408F21}"/>
    <cellStyle name="Normal 10 2 2 3 2 2 4" xfId="3842" xr:uid="{8BD8E0A9-A187-4B44-8223-8541AC820A1B}"/>
    <cellStyle name="Normal 10 2 2 3 2 2 4 2" xfId="24194" xr:uid="{5009FB29-F0F0-4C59-8811-172BF150937C}"/>
    <cellStyle name="Normal 10 2 2 3 2 2 4 3" xfId="20141" xr:uid="{D021E73B-1E2B-4769-9C12-892F5BE848E8}"/>
    <cellStyle name="Normal 10 2 2 3 2 2 5" xfId="4454" xr:uid="{EA00CC81-9035-40A3-830F-2CAD8CA5E03B}"/>
    <cellStyle name="Normal 10 2 2 3 2 2 5 2" xfId="24806" xr:uid="{BB5A65CD-F31C-4AEC-990E-681B2A947D46}"/>
    <cellStyle name="Normal 10 2 2 3 2 2 5 3" xfId="20753" xr:uid="{DB6055BC-D50F-4E03-BA5B-ECEFA06B2989}"/>
    <cellStyle name="Normal 10 2 2 3 2 2 6" xfId="5066" xr:uid="{DE7A112E-9FF2-48E3-8752-5EE3FCAAB872}"/>
    <cellStyle name="Normal 10 2 2 3 2 2 6 2" xfId="25418" xr:uid="{DEAB7AEA-2A08-48A0-8988-2A9CFD41F7ED}"/>
    <cellStyle name="Normal 10 2 2 3 2 2 6 3" xfId="21365" xr:uid="{FD4A5BAF-9822-4888-B22D-9D6D3C2A033C}"/>
    <cellStyle name="Normal 10 2 2 3 2 2 7" xfId="5678" xr:uid="{86689704-58B7-4F19-9DD2-AC301A8E9F4D}"/>
    <cellStyle name="Normal 10 2 2 3 2 2 7 2" xfId="26030" xr:uid="{CEED1DFB-692B-4AEB-B559-84CB4CF6EEFF}"/>
    <cellStyle name="Normal 10 2 2 3 2 2 7 3" xfId="21977" xr:uid="{ABB3B923-1CD3-4104-9AF8-5149DCEECF99}"/>
    <cellStyle name="Normal 10 2 2 3 2 2 8" xfId="6290" xr:uid="{2D80867E-929C-455D-8770-E9892898BDFD}"/>
    <cellStyle name="Normal 10 2 2 3 2 2 8 2" xfId="18536" xr:uid="{B3CE9D6D-050F-4047-9801-069C494E88E8}"/>
    <cellStyle name="Normal 10 2 2 3 2 2 9" xfId="6902" xr:uid="{7988DE9F-13FE-4C63-8667-EFAE23984C0A}"/>
    <cellStyle name="Normal 10 2 2 3 2 2 9 2" xfId="22589" xr:uid="{E1FCDE8A-B106-458E-8FFE-17CABF93710F}"/>
    <cellStyle name="Normal 10 2 2 3 2 20" xfId="12831" xr:uid="{AFE16A95-7B03-4EDD-8FCE-0BD96D6A533D}"/>
    <cellStyle name="Normal 10 2 2 3 2 21" xfId="13443" xr:uid="{C8CB7373-2F3F-4316-9940-1EEA8B5BFBF1}"/>
    <cellStyle name="Normal 10 2 2 3 2 22" xfId="14055" xr:uid="{57F6BC50-8354-4E23-B28A-A78F7A35EAFD}"/>
    <cellStyle name="Normal 10 2 2 3 2 23" xfId="14667" xr:uid="{B4AD6A4A-B9C5-490C-A577-72CF22BF71C5}"/>
    <cellStyle name="Normal 10 2 2 3 2 24" xfId="15279" xr:uid="{5C8B6629-4C6C-4168-A68B-07582242F1BF}"/>
    <cellStyle name="Normal 10 2 2 3 2 25" xfId="15891" xr:uid="{6DEA0D43-D1B6-4C1D-8620-EB2333E35718}"/>
    <cellStyle name="Normal 10 2 2 3 2 26" xfId="26451" xr:uid="{21D4177C-5B24-41BE-A601-E10AC02D295B}"/>
    <cellStyle name="Normal 10 2 2 3 2 3" xfId="2431" xr:uid="{30AC83D7-D957-4C7A-BB08-B9F75C24DBF5}"/>
    <cellStyle name="Normal 10 2 2 3 2 3 2" xfId="18726" xr:uid="{CC96038B-FF8B-4FD3-B32A-2E81FFA2861D}"/>
    <cellStyle name="Normal 10 2 2 3 2 3 3" xfId="22780" xr:uid="{5791B552-6C0C-4506-9D15-1A14CBA1A15F}"/>
    <cellStyle name="Normal 10 2 2 3 2 3 4" xfId="16482" xr:uid="{0A319B37-6747-4442-88B0-D54C0D38C388}"/>
    <cellStyle name="Normal 10 2 2 3 2 4" xfId="3040" xr:uid="{C556639B-11CE-47DD-8D4F-1A368F2F4897}"/>
    <cellStyle name="Normal 10 2 2 3 2 4 2" xfId="19338" xr:uid="{4F32562B-1545-4D6E-B017-50A552CB2497}"/>
    <cellStyle name="Normal 10 2 2 3 2 4 3" xfId="23391" xr:uid="{C56943FA-764B-4E85-9843-212FA899FDC3}"/>
    <cellStyle name="Normal 10 2 2 3 2 4 4" xfId="16651" xr:uid="{E72C1ED3-9987-4539-9C86-653D7F5D22F9}"/>
    <cellStyle name="Normal 10 2 2 3 2 5" xfId="3651" xr:uid="{6BC4AD2D-D820-4D84-8E44-9D7EA0AAE5F6}"/>
    <cellStyle name="Normal 10 2 2 3 2 5 2" xfId="19950" xr:uid="{5DBB73FC-11E8-4118-B8E8-F59B8F94B674}"/>
    <cellStyle name="Normal 10 2 2 3 2 5 3" xfId="24003" xr:uid="{67FFB425-8362-4228-AA3B-9A65670CBBFB}"/>
    <cellStyle name="Normal 10 2 2 3 2 5 4" xfId="16820" xr:uid="{2C0B1533-4053-46CF-8CDE-D06FF130E801}"/>
    <cellStyle name="Normal 10 2 2 3 2 6" xfId="4263" xr:uid="{F20A9646-CEA2-40FC-B92B-D8D92BA4B012}"/>
    <cellStyle name="Normal 10 2 2 3 2 6 2" xfId="20562" xr:uid="{47BE54CF-F5BD-4B82-8068-769DC4BE9E67}"/>
    <cellStyle name="Normal 10 2 2 3 2 6 3" xfId="24615" xr:uid="{23D2292A-56B1-4845-A7A7-49986EF51935}"/>
    <cellStyle name="Normal 10 2 2 3 2 6 4" xfId="16989" xr:uid="{11B3EBA6-16FA-44E9-9A22-98AAE9808A91}"/>
    <cellStyle name="Normal 10 2 2 3 2 7" xfId="4875" xr:uid="{D79E3C10-8D97-4F8E-9706-487541B9E387}"/>
    <cellStyle name="Normal 10 2 2 3 2 7 2" xfId="21174" xr:uid="{4DDDB160-B4A1-4EFF-A75B-61059B9520AC}"/>
    <cellStyle name="Normal 10 2 2 3 2 7 3" xfId="25227" xr:uid="{D39E81F6-AA71-4169-A1B1-96B420EBB231}"/>
    <cellStyle name="Normal 10 2 2 3 2 7 4" xfId="17158" xr:uid="{6C8D848D-5EF8-43E6-B134-97145DF44A37}"/>
    <cellStyle name="Normal 10 2 2 3 2 8" xfId="5487" xr:uid="{B0412FE0-F928-41B2-98E8-12EDB3D1BAFF}"/>
    <cellStyle name="Normal 10 2 2 3 2 8 2" xfId="21786" xr:uid="{24573C6E-3B49-453E-8D9F-797F1151666B}"/>
    <cellStyle name="Normal 10 2 2 3 2 8 3" xfId="25839" xr:uid="{4D0534FF-EEB9-4247-BCD9-5A5CDA9D3360}"/>
    <cellStyle name="Normal 10 2 2 3 2 8 4" xfId="17327" xr:uid="{88E4B478-2D51-4C4D-9DB7-E4002DA4A96B}"/>
    <cellStyle name="Normal 10 2 2 3 2 9" xfId="6099" xr:uid="{CFC66C1A-D060-41D1-9438-FDA0EC63D720}"/>
    <cellStyle name="Normal 10 2 2 3 2 9 2" xfId="17500" xr:uid="{D48D5B29-7A63-4594-81F4-D5EDBA5C9123}"/>
    <cellStyle name="Normal 10 2 2 3 20" xfId="12112" xr:uid="{F094A415-29DA-4DAC-8756-438F021EAE95}"/>
    <cellStyle name="Normal 10 2 2 3 21" xfId="12724" xr:uid="{664D1E7F-1F84-4C5A-B003-6B33A70900AB}"/>
    <cellStyle name="Normal 10 2 2 3 22" xfId="13336" xr:uid="{C881C00A-AA8B-4D4E-9E5B-315A13E6B15E}"/>
    <cellStyle name="Normal 10 2 2 3 23" xfId="13948" xr:uid="{DCFF5526-F800-4B89-B93C-62535C362978}"/>
    <cellStyle name="Normal 10 2 2 3 24" xfId="14560" xr:uid="{28278FF1-1819-4F9D-97BA-8833A58E5213}"/>
    <cellStyle name="Normal 10 2 2 3 25" xfId="15172" xr:uid="{4DA4E221-1ED7-48A4-88C0-E502B1EC8A14}"/>
    <cellStyle name="Normal 10 2 2 3 26" xfId="15784" xr:uid="{0CC33449-82D3-4A07-B0C7-041A8DD3CCEB}"/>
    <cellStyle name="Normal 10 2 2 3 27" xfId="26344" xr:uid="{AABA5728-694E-4E3D-AADC-EE36B375D153}"/>
    <cellStyle name="Normal 10 2 2 3 3" xfId="2134" xr:uid="{181ACE01-CBBA-45F3-866C-FCFCE5A45D4E}"/>
    <cellStyle name="Normal 10 2 2 3 3 10" xfId="7407" xr:uid="{8657104B-6F06-45EA-B289-C78D5AF8A579}"/>
    <cellStyle name="Normal 10 2 2 3 3 11" xfId="8019" xr:uid="{C1CB4B2A-163E-4783-A103-011689F065CC}"/>
    <cellStyle name="Normal 10 2 2 3 3 12" xfId="8631" xr:uid="{8501C4FD-0EC8-47BF-960C-A81DACCB0F3A}"/>
    <cellStyle name="Normal 10 2 2 3 3 13" xfId="9243" xr:uid="{385F7C1E-573D-43FC-8B37-8B3EC770AFDE}"/>
    <cellStyle name="Normal 10 2 2 3 3 14" xfId="9855" xr:uid="{EE1763A6-8F5F-4AE9-B90F-7C98E66E216B}"/>
    <cellStyle name="Normal 10 2 2 3 3 15" xfId="10467" xr:uid="{10416054-92F7-4B13-A188-8AA3DEEA304C}"/>
    <cellStyle name="Normal 10 2 2 3 3 16" xfId="11079" xr:uid="{5D224A85-9F09-4735-9A70-363DBA76D860}"/>
    <cellStyle name="Normal 10 2 2 3 3 17" xfId="11691" xr:uid="{5089C362-566E-4844-9ED8-FFED6DC7CD1F}"/>
    <cellStyle name="Normal 10 2 2 3 3 18" xfId="12303" xr:uid="{285BF3F9-4F5C-4492-BF94-6B93234C0DC8}"/>
    <cellStyle name="Normal 10 2 2 3 3 19" xfId="12915" xr:uid="{030E926C-288A-4234-8AD7-BE181D7DCAB5}"/>
    <cellStyle name="Normal 10 2 2 3 3 2" xfId="2515" xr:uid="{9CBC7A8B-D35A-4019-BBB8-D8C80A4D4F54}"/>
    <cellStyle name="Normal 10 2 2 3 3 2 2" xfId="18810" xr:uid="{87705FFD-CD92-489B-B3EF-476364408839}"/>
    <cellStyle name="Normal 10 2 2 3 3 2 3" xfId="22864" xr:uid="{A2888198-9849-4EB1-98DB-44374D1BCA9C}"/>
    <cellStyle name="Normal 10 2 2 3 3 2 4" xfId="17578" xr:uid="{B5DCE30D-E360-4975-A40D-B1E98CE02F28}"/>
    <cellStyle name="Normal 10 2 2 3 3 20" xfId="13527" xr:uid="{608A926E-1142-42A2-ABAA-6A8DABDF5D86}"/>
    <cellStyle name="Normal 10 2 2 3 3 21" xfId="14139" xr:uid="{3A456499-EEC4-426D-836A-A807B2CEDC74}"/>
    <cellStyle name="Normal 10 2 2 3 3 22" xfId="14751" xr:uid="{3781A917-8B0A-466C-ADD5-EC201AA152F8}"/>
    <cellStyle name="Normal 10 2 2 3 3 23" xfId="15363" xr:uid="{17DD4952-D9C4-4F6A-9EF2-E2082302458B}"/>
    <cellStyle name="Normal 10 2 2 3 3 24" xfId="15975" xr:uid="{34BCE828-4661-437D-B555-7FCBEFFB899D}"/>
    <cellStyle name="Normal 10 2 2 3 3 25" xfId="26535" xr:uid="{CB7033E7-7959-4F43-A88C-101C5D282CF1}"/>
    <cellStyle name="Normal 10 2 2 3 3 3" xfId="3124" xr:uid="{93EAE727-B958-4D7E-AF2F-CA7D4C3DC56A}"/>
    <cellStyle name="Normal 10 2 2 3 3 3 2" xfId="19422" xr:uid="{15D1AF99-4FB3-4FD7-95E8-42BAD355008C}"/>
    <cellStyle name="Normal 10 2 2 3 3 3 3" xfId="23475" xr:uid="{4CC0BA09-BF6D-4F56-9AEA-997DAE4E0E65}"/>
    <cellStyle name="Normal 10 2 2 3 3 3 4" xfId="17955" xr:uid="{DEE9D79C-0FBB-42FD-9A55-2F1924F521CB}"/>
    <cellStyle name="Normal 10 2 2 3 3 4" xfId="3735" xr:uid="{DAF60CE7-F6C1-43D5-A6A8-500F20561987}"/>
    <cellStyle name="Normal 10 2 2 3 3 4 2" xfId="24087" xr:uid="{3FE56BCE-113C-464B-ABF7-DBF42FDAAAD9}"/>
    <cellStyle name="Normal 10 2 2 3 3 4 3" xfId="20034" xr:uid="{E552A09C-023A-4E09-853B-A917E5EA52FF}"/>
    <cellStyle name="Normal 10 2 2 3 3 5" xfId="4347" xr:uid="{D11A3908-348B-4573-98D9-E57E853BC1CB}"/>
    <cellStyle name="Normal 10 2 2 3 3 5 2" xfId="24699" xr:uid="{9D9F6732-F5E9-4FF2-ADCB-BA6FD77AAC2C}"/>
    <cellStyle name="Normal 10 2 2 3 3 5 3" xfId="20646" xr:uid="{DAD6C27E-D093-4D0C-B56E-16A962504B9D}"/>
    <cellStyle name="Normal 10 2 2 3 3 6" xfId="4959" xr:uid="{F95EAB2B-E0A3-423F-9200-8D068EB60790}"/>
    <cellStyle name="Normal 10 2 2 3 3 6 2" xfId="25311" xr:uid="{05C99D56-5E57-44C6-8B53-09E4DBB1D2F3}"/>
    <cellStyle name="Normal 10 2 2 3 3 6 3" xfId="21258" xr:uid="{B09EF147-3BC8-4DA1-9635-1603C1D79020}"/>
    <cellStyle name="Normal 10 2 2 3 3 7" xfId="5571" xr:uid="{B316FDE8-7635-4232-96DE-5B6E03936097}"/>
    <cellStyle name="Normal 10 2 2 3 3 7 2" xfId="25923" xr:uid="{F025A5A9-7C8D-4611-8511-60511EF33794}"/>
    <cellStyle name="Normal 10 2 2 3 3 7 3" xfId="21870" xr:uid="{B875D121-4CFD-46E3-AC5A-08DD8B6B0040}"/>
    <cellStyle name="Normal 10 2 2 3 3 8" xfId="6183" xr:uid="{C1AF99E3-4003-470A-AE37-7D6483C675A7}"/>
    <cellStyle name="Normal 10 2 2 3 3 8 2" xfId="18429" xr:uid="{D4131FF9-F22B-4168-9E34-F2538DA60073}"/>
    <cellStyle name="Normal 10 2 2 3 3 9" xfId="6795" xr:uid="{5D8BF796-D2FB-4775-AA1B-C48A75D816DD}"/>
    <cellStyle name="Normal 10 2 2 3 3 9 2" xfId="22482" xr:uid="{BDE4C6A4-F1A8-4257-950C-EB2CF65897E6}"/>
    <cellStyle name="Normal 10 2 2 3 4" xfId="2324" xr:uid="{167BE584-B564-4764-886E-1A4FD167C817}"/>
    <cellStyle name="Normal 10 2 2 3 4 2" xfId="18619" xr:uid="{C0C5EA0D-00EF-4689-A639-3B736334F9AB}"/>
    <cellStyle name="Normal 10 2 2 3 4 3" xfId="22673" xr:uid="{BC50EE1D-A57D-47A6-95AE-49F4700E819D}"/>
    <cellStyle name="Normal 10 2 2 3 4 4" xfId="16391" xr:uid="{B8D82DA2-2B2D-4F40-8DAA-82AA4A650F39}"/>
    <cellStyle name="Normal 10 2 2 3 5" xfId="2933" xr:uid="{1E9703F2-3D11-4CFF-B5F8-6404CAC9EAA7}"/>
    <cellStyle name="Normal 10 2 2 3 5 2" xfId="19231" xr:uid="{AFF80E32-95C1-4610-9F3B-C9416CBEC553}"/>
    <cellStyle name="Normal 10 2 2 3 5 3" xfId="23284" xr:uid="{56268A46-AE90-4924-89E9-03AA453D09AB}"/>
    <cellStyle name="Normal 10 2 2 3 5 4" xfId="16560" xr:uid="{61E0C21A-93F4-4B0A-98D3-2FD706E47FAC}"/>
    <cellStyle name="Normal 10 2 2 3 6" xfId="3544" xr:uid="{5E7C2334-3A6B-40E1-BB7C-DE241842F917}"/>
    <cellStyle name="Normal 10 2 2 3 6 2" xfId="19843" xr:uid="{2EFB38F6-95BE-4F2C-A26C-995B8161EA03}"/>
    <cellStyle name="Normal 10 2 2 3 6 3" xfId="23896" xr:uid="{6D9210CC-3131-41A2-9B7F-120163B44C15}"/>
    <cellStyle name="Normal 10 2 2 3 6 4" xfId="16729" xr:uid="{DB4E5F54-4F88-466E-8D52-10555BAC044F}"/>
    <cellStyle name="Normal 10 2 2 3 7" xfId="4156" xr:uid="{E98BA7D3-078E-4449-B5FD-DB770251EAC9}"/>
    <cellStyle name="Normal 10 2 2 3 7 2" xfId="20455" xr:uid="{9A3BAA3C-8EFC-43A5-98A8-4A18AE8160FE}"/>
    <cellStyle name="Normal 10 2 2 3 7 3" xfId="24508" xr:uid="{229C6893-E945-4E55-98A9-DF3D88944B66}"/>
    <cellStyle name="Normal 10 2 2 3 7 4" xfId="16898" xr:uid="{79B10A19-DFFC-4519-91DE-47C69A46E3D4}"/>
    <cellStyle name="Normal 10 2 2 3 8" xfId="4768" xr:uid="{330B3032-8182-4E94-98FD-612DA28D2D7D}"/>
    <cellStyle name="Normal 10 2 2 3 8 2" xfId="21067" xr:uid="{D29F8609-574A-48D3-96B9-4F8A60BF87D4}"/>
    <cellStyle name="Normal 10 2 2 3 8 3" xfId="25120" xr:uid="{F6F2C79C-E42A-47B9-A2F6-F3102C5D4FF5}"/>
    <cellStyle name="Normal 10 2 2 3 8 4" xfId="17067" xr:uid="{D63FC9EB-8403-41EF-B2E8-976939D82C3B}"/>
    <cellStyle name="Normal 10 2 2 3 9" xfId="5380" xr:uid="{643C47C6-CC14-4727-ABAA-6AA9F2B8999E}"/>
    <cellStyle name="Normal 10 2 2 3 9 2" xfId="21679" xr:uid="{B2DF8731-275D-4996-9B75-41997EFEBAF6}"/>
    <cellStyle name="Normal 10 2 2 3 9 3" xfId="25732" xr:uid="{8253B3B0-C47E-4D11-B1E5-1E02AB05F031}"/>
    <cellStyle name="Normal 10 2 2 3 9 4" xfId="17236" xr:uid="{DDCE0B0B-C182-49FA-BB1B-3C9CA4B5D3D8}"/>
    <cellStyle name="Normal 10 2 2 30" xfId="13930" xr:uid="{D6CD455B-69FD-4018-BB35-7A89CE386778}"/>
    <cellStyle name="Normal 10 2 2 31" xfId="14542" xr:uid="{A215A6E5-523A-495E-9688-2C21731A9B8A}"/>
    <cellStyle name="Normal 10 2 2 32" xfId="15154" xr:uid="{28E66055-B57D-4536-B24A-93C8849D08DA}"/>
    <cellStyle name="Normal 10 2 2 33" xfId="15766" xr:uid="{2854944C-97DD-4B76-B272-F6414A4B3EAD}"/>
    <cellStyle name="Normal 10 2 2 34" xfId="26326" xr:uid="{498DC70F-A450-4E54-96F7-86B46307342B}"/>
    <cellStyle name="Normal 10 2 2 35" xfId="27161" xr:uid="{A2450DD8-5246-41AF-A946-7CE0AC2D5940}"/>
    <cellStyle name="Normal 10 2 2 36" xfId="1922" xr:uid="{6BD4FE65-C459-4CAF-ABAB-3746FB257448}"/>
    <cellStyle name="Normal 10 2 2 4" xfId="1952" xr:uid="{E3B2EF31-43AB-4171-810D-241137ACF4E2}"/>
    <cellStyle name="Normal 10 2 2 4 10" xfId="6001" xr:uid="{81DC0893-5442-4C0D-9500-E4F6FCE29344}"/>
    <cellStyle name="Normal 10 2 2 4 10 2" xfId="17417" xr:uid="{5FB4F927-899E-4C11-9A72-273B2314FE28}"/>
    <cellStyle name="Normal 10 2 2 4 11" xfId="6613" xr:uid="{386CF759-4717-4955-BE48-D7704122312F}"/>
    <cellStyle name="Normal 10 2 2 4 11 2" xfId="17773" xr:uid="{BE117761-E74B-43E0-9AC7-7428C389F69D}"/>
    <cellStyle name="Normal 10 2 2 4 12" xfId="7225" xr:uid="{6EB6E672-F57D-48DF-AD8E-48AD5FECC249}"/>
    <cellStyle name="Normal 10 2 2 4 12 2" xfId="18247" xr:uid="{E4E3061B-E3BF-4145-8ADE-3484E7B20924}"/>
    <cellStyle name="Normal 10 2 2 4 13" xfId="7837" xr:uid="{D91BB59C-34CA-40A2-8092-3E1E157EDA21}"/>
    <cellStyle name="Normal 10 2 2 4 13 2" xfId="22300" xr:uid="{1ADCF2E1-23C0-4565-9687-B6B7EB144345}"/>
    <cellStyle name="Normal 10 2 2 4 14" xfId="8449" xr:uid="{E81CAF06-50B6-4C39-8C40-A3A369BD5234}"/>
    <cellStyle name="Normal 10 2 2 4 15" xfId="9061" xr:uid="{36B337D0-4A22-41B7-8745-B0E97D1EB070}"/>
    <cellStyle name="Normal 10 2 2 4 16" xfId="9673" xr:uid="{F9B9E8DE-78BF-4B07-AFFC-1D0F8A01282C}"/>
    <cellStyle name="Normal 10 2 2 4 17" xfId="10285" xr:uid="{FFFC2FE0-D126-45C2-B2BC-B3C404F87274}"/>
    <cellStyle name="Normal 10 2 2 4 18" xfId="10897" xr:uid="{5312DC81-BDC9-43D7-B33A-420D23224DA0}"/>
    <cellStyle name="Normal 10 2 2 4 19" xfId="11509" xr:uid="{CC3757AD-C150-45D2-BEEE-C4D7B3B6579F}"/>
    <cellStyle name="Normal 10 2 2 4 2" xfId="2058" xr:uid="{B84EA402-4396-4E79-82B1-10B6669199B0}"/>
    <cellStyle name="Normal 10 2 2 4 2 10" xfId="6720" xr:uid="{4CF78E0E-DCF8-417B-8A97-862479449484}"/>
    <cellStyle name="Normal 10 2 2 4 2 10 2" xfId="17880" xr:uid="{3C388D0E-F2C0-4209-8DC9-4C2A700604A5}"/>
    <cellStyle name="Normal 10 2 2 4 2 11" xfId="7332" xr:uid="{B473300C-54E8-4722-8044-D8C7CBC9EAAF}"/>
    <cellStyle name="Normal 10 2 2 4 2 11 2" xfId="18354" xr:uid="{AC1912CD-B11F-4C17-83EB-39CACE697E5E}"/>
    <cellStyle name="Normal 10 2 2 4 2 12" xfId="7944" xr:uid="{E6F021AA-5749-465E-94B8-5DEA39BCC84A}"/>
    <cellStyle name="Normal 10 2 2 4 2 12 2" xfId="22407" xr:uid="{3DA529DB-A1C7-423D-B39D-3F39268C64C5}"/>
    <cellStyle name="Normal 10 2 2 4 2 13" xfId="8556" xr:uid="{A8825BFC-42AC-4D8F-AC32-22EE2704479E}"/>
    <cellStyle name="Normal 10 2 2 4 2 14" xfId="9168" xr:uid="{2AB589F2-CA1C-46AE-A609-36E15D94724C}"/>
    <cellStyle name="Normal 10 2 2 4 2 15" xfId="9780" xr:uid="{4B329F9B-88C2-48F3-8E54-FB2E75A762B0}"/>
    <cellStyle name="Normal 10 2 2 4 2 16" xfId="10392" xr:uid="{12D38457-0B36-43F4-AF77-2468C5ECB3CD}"/>
    <cellStyle name="Normal 10 2 2 4 2 17" xfId="11004" xr:uid="{47FE499B-F5C2-4829-B8D2-1CA0DEC6A55B}"/>
    <cellStyle name="Normal 10 2 2 4 2 18" xfId="11616" xr:uid="{CDA13477-AD2E-4BBE-A68C-9D7DC11F320D}"/>
    <cellStyle name="Normal 10 2 2 4 2 19" xfId="12228" xr:uid="{2605EA4A-72F2-4D59-9F04-0F8B35038014}"/>
    <cellStyle name="Normal 10 2 2 4 2 2" xfId="2250" xr:uid="{CB8DDBE4-1125-43AA-8677-62714ED9737D}"/>
    <cellStyle name="Normal 10 2 2 4 2 2 10" xfId="7523" xr:uid="{EE8078B7-B3C0-4C78-B411-0DC7390CA841}"/>
    <cellStyle name="Normal 10 2 2 4 2 2 11" xfId="8135" xr:uid="{A6D94B33-AC6A-42FF-837F-986F46FCB8CA}"/>
    <cellStyle name="Normal 10 2 2 4 2 2 12" xfId="8747" xr:uid="{3F7EBA40-B0AD-4601-B38C-C003BF1B859B}"/>
    <cellStyle name="Normal 10 2 2 4 2 2 13" xfId="9359" xr:uid="{0C5797C0-A712-45DA-B93F-FE3E86B8D0FE}"/>
    <cellStyle name="Normal 10 2 2 4 2 2 14" xfId="9971" xr:uid="{DD5B3BD0-A86A-4019-A24E-1A4434C8F5BA}"/>
    <cellStyle name="Normal 10 2 2 4 2 2 15" xfId="10583" xr:uid="{7D6B6576-D93F-42AD-B4A7-BC4D314571A9}"/>
    <cellStyle name="Normal 10 2 2 4 2 2 16" xfId="11195" xr:uid="{281C3693-186D-4CF9-8B9B-1FA4165812AB}"/>
    <cellStyle name="Normal 10 2 2 4 2 2 17" xfId="11807" xr:uid="{0A822692-01C5-478A-AECD-ADA918FE64C2}"/>
    <cellStyle name="Normal 10 2 2 4 2 2 18" xfId="12419" xr:uid="{D2CE533E-FFAF-4B83-BDC0-1CCE134D1137}"/>
    <cellStyle name="Normal 10 2 2 4 2 2 19" xfId="13031" xr:uid="{090FF6E6-FFB6-4928-BB55-115118B2A201}"/>
    <cellStyle name="Normal 10 2 2 4 2 2 2" xfId="2630" xr:uid="{979F9B1F-84DB-4126-8F60-3BC08F382138}"/>
    <cellStyle name="Normal 10 2 2 4 2 2 2 2" xfId="18926" xr:uid="{5EB34682-B470-4CEA-A2F7-BA8C85720BC0}"/>
    <cellStyle name="Normal 10 2 2 4 2 2 2 3" xfId="22980" xr:uid="{74F03B6A-3FAF-42C7-88C0-EF4309188BBC}"/>
    <cellStyle name="Normal 10 2 2 4 2 2 2 4" xfId="17690" xr:uid="{BFC6D098-08BC-4079-B313-39E5FA1F6EE2}"/>
    <cellStyle name="Normal 10 2 2 4 2 2 20" xfId="13643" xr:uid="{05F4CF3B-2F2E-4518-8B5C-2D86C61FEF73}"/>
    <cellStyle name="Normal 10 2 2 4 2 2 21" xfId="14255" xr:uid="{7F81F5A6-5EF9-4FC4-A233-F959D116455E}"/>
    <cellStyle name="Normal 10 2 2 4 2 2 22" xfId="14867" xr:uid="{A1B51164-BC96-4AE3-AF44-6ECF40AFE064}"/>
    <cellStyle name="Normal 10 2 2 4 2 2 23" xfId="15479" xr:uid="{B3C9A698-7F79-4652-85C7-F26D6250193A}"/>
    <cellStyle name="Normal 10 2 2 4 2 2 24" xfId="16091" xr:uid="{790EBC3C-CABD-4FA5-9A53-45E5F246CE20}"/>
    <cellStyle name="Normal 10 2 2 4 2 2 25" xfId="26651" xr:uid="{DF30079F-25A4-49DD-AD3B-57846A0C193C}"/>
    <cellStyle name="Normal 10 2 2 4 2 2 3" xfId="3240" xr:uid="{DF5D142E-EA19-4E49-9228-78D1C056FAD2}"/>
    <cellStyle name="Normal 10 2 2 4 2 2 3 2" xfId="19538" xr:uid="{BD184705-87ED-4DE6-BA09-CD2E03B45721}"/>
    <cellStyle name="Normal 10 2 2 4 2 2 3 3" xfId="23591" xr:uid="{5E9210EB-4AED-467B-9221-B3A641A005AD}"/>
    <cellStyle name="Normal 10 2 2 4 2 2 3 4" xfId="18071" xr:uid="{FF73D1B0-F4E0-49A5-969D-6853B1DCE5BE}"/>
    <cellStyle name="Normal 10 2 2 4 2 2 4" xfId="3851" xr:uid="{BFBE6C50-3EA9-42FE-A3E4-C80E8FE76C04}"/>
    <cellStyle name="Normal 10 2 2 4 2 2 4 2" xfId="24203" xr:uid="{3DEECD39-EF53-4770-A863-F1072C522373}"/>
    <cellStyle name="Normal 10 2 2 4 2 2 4 3" xfId="20150" xr:uid="{6C37FD6D-BA4D-444C-BCF0-69043600D73D}"/>
    <cellStyle name="Normal 10 2 2 4 2 2 5" xfId="4463" xr:uid="{97762168-8C8F-446F-ABC3-6E1980AB963F}"/>
    <cellStyle name="Normal 10 2 2 4 2 2 5 2" xfId="24815" xr:uid="{F6053F9E-743D-42DE-AD7A-A4BFFD3CBE87}"/>
    <cellStyle name="Normal 10 2 2 4 2 2 5 3" xfId="20762" xr:uid="{E44697BB-B4AF-456C-96E5-0665DDFB3A03}"/>
    <cellStyle name="Normal 10 2 2 4 2 2 6" xfId="5075" xr:uid="{3B8DB8D3-4D3B-40D3-BABF-7E2F770FAA38}"/>
    <cellStyle name="Normal 10 2 2 4 2 2 6 2" xfId="25427" xr:uid="{2436A0F9-B90F-4A93-A6AC-B8CFD91DAB4E}"/>
    <cellStyle name="Normal 10 2 2 4 2 2 6 3" xfId="21374" xr:uid="{7435A23B-1836-4B7D-BBCF-8D4DF73222D4}"/>
    <cellStyle name="Normal 10 2 2 4 2 2 7" xfId="5687" xr:uid="{9863FBE4-C5B5-42FF-989B-0FC23944CF82}"/>
    <cellStyle name="Normal 10 2 2 4 2 2 7 2" xfId="26039" xr:uid="{66CA894F-4F3A-473D-BE3E-A77B50C03DFE}"/>
    <cellStyle name="Normal 10 2 2 4 2 2 7 3" xfId="21986" xr:uid="{F1707796-ECC0-4DA7-B138-8469929AB1BF}"/>
    <cellStyle name="Normal 10 2 2 4 2 2 8" xfId="6299" xr:uid="{CBDF603D-AA5C-4F87-9566-42976EC7325E}"/>
    <cellStyle name="Normal 10 2 2 4 2 2 8 2" xfId="18545" xr:uid="{40BD6E84-683A-42D6-A1C3-81DE48CE891E}"/>
    <cellStyle name="Normal 10 2 2 4 2 2 9" xfId="6911" xr:uid="{26AFCD39-3111-4459-AED1-108FD58FB819}"/>
    <cellStyle name="Normal 10 2 2 4 2 2 9 2" xfId="22598" xr:uid="{BFFDBEA0-B92F-47DE-A2D5-BE97B4A39A16}"/>
    <cellStyle name="Normal 10 2 2 4 2 20" xfId="12840" xr:uid="{48F11669-3A3F-4F04-810B-C300B69CE6A4}"/>
    <cellStyle name="Normal 10 2 2 4 2 21" xfId="13452" xr:uid="{8B2B1069-E28E-4EE3-91E5-59BBD1E005F4}"/>
    <cellStyle name="Normal 10 2 2 4 2 22" xfId="14064" xr:uid="{9CF0D31A-F2E5-42A1-BE43-1EDF4B772DC8}"/>
    <cellStyle name="Normal 10 2 2 4 2 23" xfId="14676" xr:uid="{A22E8487-84DB-4FC3-A3EF-5AF56884427D}"/>
    <cellStyle name="Normal 10 2 2 4 2 24" xfId="15288" xr:uid="{B4178A77-AE50-4A17-890B-5265BCB07E53}"/>
    <cellStyle name="Normal 10 2 2 4 2 25" xfId="15900" xr:uid="{1D983E3F-2DB2-43EC-B20F-3B377C2A6409}"/>
    <cellStyle name="Normal 10 2 2 4 2 26" xfId="26460" xr:uid="{8C021EE3-81FA-4914-ACFC-2DC3C0A20174}"/>
    <cellStyle name="Normal 10 2 2 4 2 3" xfId="2440" xr:uid="{D4993F16-2EA3-42A1-8471-689CAB13D2A9}"/>
    <cellStyle name="Normal 10 2 2 4 2 3 2" xfId="18735" xr:uid="{5F931780-C3BE-40B1-8EED-8A34B976A218}"/>
    <cellStyle name="Normal 10 2 2 4 2 3 3" xfId="22789" xr:uid="{CC16D046-A203-48E1-AD0F-B20E00A91B97}"/>
    <cellStyle name="Normal 10 2 2 4 2 3 4" xfId="16491" xr:uid="{805703D2-64CF-4345-8CEB-00EBA1139478}"/>
    <cellStyle name="Normal 10 2 2 4 2 4" xfId="3049" xr:uid="{C70A93A6-130F-4BFA-AF4E-4D7B3B562274}"/>
    <cellStyle name="Normal 10 2 2 4 2 4 2" xfId="19347" xr:uid="{ACDF3A0A-E0BC-4C56-8BB4-8F1DD6FB1D34}"/>
    <cellStyle name="Normal 10 2 2 4 2 4 3" xfId="23400" xr:uid="{789E09D0-FA71-4757-955C-52E6C0BDD41F}"/>
    <cellStyle name="Normal 10 2 2 4 2 4 4" xfId="16660" xr:uid="{2AA0C9C2-8448-4F3E-A02F-B70D6D2F40C4}"/>
    <cellStyle name="Normal 10 2 2 4 2 5" xfId="3660" xr:uid="{BCDE0CF6-10A1-48AB-A512-19E611126135}"/>
    <cellStyle name="Normal 10 2 2 4 2 5 2" xfId="19959" xr:uid="{A8712B91-C4F9-455A-AADC-7263EE7F6B63}"/>
    <cellStyle name="Normal 10 2 2 4 2 5 3" xfId="24012" xr:uid="{F7B196A3-7CC3-4187-9686-AFC2F38DB6DB}"/>
    <cellStyle name="Normal 10 2 2 4 2 5 4" xfId="16829" xr:uid="{CD17C9C1-4A2F-42DD-863B-24A4ABC7922B}"/>
    <cellStyle name="Normal 10 2 2 4 2 6" xfId="4272" xr:uid="{CF63C926-DA61-46B3-81DA-858E54679DFD}"/>
    <cellStyle name="Normal 10 2 2 4 2 6 2" xfId="20571" xr:uid="{5EC89A6F-DB83-4959-9CDF-B8129414897B}"/>
    <cellStyle name="Normal 10 2 2 4 2 6 3" xfId="24624" xr:uid="{A81EFA03-730E-45E3-B059-FAE9CC73675A}"/>
    <cellStyle name="Normal 10 2 2 4 2 6 4" xfId="16998" xr:uid="{30213D8A-3549-481E-91DC-DDFD0EB157F4}"/>
    <cellStyle name="Normal 10 2 2 4 2 7" xfId="4884" xr:uid="{593B97FE-53CD-4A97-9F64-DBC3942EFA63}"/>
    <cellStyle name="Normal 10 2 2 4 2 7 2" xfId="21183" xr:uid="{0189EEAE-A873-469E-BF3E-0A2B1E539EFB}"/>
    <cellStyle name="Normal 10 2 2 4 2 7 3" xfId="25236" xr:uid="{EFAC3198-F1EB-4ABE-9A14-F26189A6531A}"/>
    <cellStyle name="Normal 10 2 2 4 2 7 4" xfId="17167" xr:uid="{3DF96469-BA2F-4253-8223-9CD9173A57B4}"/>
    <cellStyle name="Normal 10 2 2 4 2 8" xfId="5496" xr:uid="{36C48EA8-3058-4323-B979-9D96F06CC743}"/>
    <cellStyle name="Normal 10 2 2 4 2 8 2" xfId="21795" xr:uid="{FFD09D71-C2CD-4298-9EF7-B4BF937E350C}"/>
    <cellStyle name="Normal 10 2 2 4 2 8 3" xfId="25848" xr:uid="{7FA4AB14-8580-48E1-9D0A-65F527229DBB}"/>
    <cellStyle name="Normal 10 2 2 4 2 8 4" xfId="17336" xr:uid="{F934BAD7-1894-4DC9-9EEA-F25A6A22E220}"/>
    <cellStyle name="Normal 10 2 2 4 2 9" xfId="6108" xr:uid="{6923A9F3-E266-4882-935A-06C6C840D0ED}"/>
    <cellStyle name="Normal 10 2 2 4 2 9 2" xfId="17509" xr:uid="{6F6763AE-98F6-41E3-8E73-89570C40D26E}"/>
    <cellStyle name="Normal 10 2 2 4 20" xfId="12121" xr:uid="{A693FA28-3C83-444F-BAD7-73FB1AB933F7}"/>
    <cellStyle name="Normal 10 2 2 4 21" xfId="12733" xr:uid="{0273F79B-75A5-41BC-AC56-934CF8D98FB7}"/>
    <cellStyle name="Normal 10 2 2 4 22" xfId="13345" xr:uid="{DDA31DE4-B4FB-44A1-B5E3-5A216C19E464}"/>
    <cellStyle name="Normal 10 2 2 4 23" xfId="13957" xr:uid="{22513FBA-A55D-490D-8CEE-D7EABB3A8FCD}"/>
    <cellStyle name="Normal 10 2 2 4 24" xfId="14569" xr:uid="{805CB41F-0B65-4D6C-B24A-23C1DD108ED2}"/>
    <cellStyle name="Normal 10 2 2 4 25" xfId="15181" xr:uid="{50D61F13-6C03-4B55-8B9E-D71D505107B4}"/>
    <cellStyle name="Normal 10 2 2 4 26" xfId="15793" xr:uid="{35A01E28-EFCD-4BF0-84D9-D962D0FC180F}"/>
    <cellStyle name="Normal 10 2 2 4 27" xfId="26353" xr:uid="{99AA8E5E-B44E-44FB-BEFC-2B8A63F10EEE}"/>
    <cellStyle name="Normal 10 2 2 4 3" xfId="2143" xr:uid="{7E7B87DC-28FD-497E-8817-E894894AEDE0}"/>
    <cellStyle name="Normal 10 2 2 4 3 10" xfId="7416" xr:uid="{D20A48BD-5A8F-406D-AE8C-35981C528A1F}"/>
    <cellStyle name="Normal 10 2 2 4 3 11" xfId="8028" xr:uid="{98BD9F9B-0FAE-4167-BEB3-428FCEBBC8B0}"/>
    <cellStyle name="Normal 10 2 2 4 3 12" xfId="8640" xr:uid="{BF7D6812-C9BD-473E-8697-28D565733FE0}"/>
    <cellStyle name="Normal 10 2 2 4 3 13" xfId="9252" xr:uid="{E7A55734-7D45-45EF-8269-C6180602EED5}"/>
    <cellStyle name="Normal 10 2 2 4 3 14" xfId="9864" xr:uid="{BF87D281-2F57-4FAF-9225-AFE9711F8598}"/>
    <cellStyle name="Normal 10 2 2 4 3 15" xfId="10476" xr:uid="{7CEADE72-2D64-4EFE-810C-23E6AE5A2B5C}"/>
    <cellStyle name="Normal 10 2 2 4 3 16" xfId="11088" xr:uid="{637123C6-F230-4D1A-A930-AE022EE7533E}"/>
    <cellStyle name="Normal 10 2 2 4 3 17" xfId="11700" xr:uid="{7DBEC025-FBC5-4991-B685-9A2F65905339}"/>
    <cellStyle name="Normal 10 2 2 4 3 18" xfId="12312" xr:uid="{6C872D4B-F20F-4A94-A931-E160CF711DC0}"/>
    <cellStyle name="Normal 10 2 2 4 3 19" xfId="12924" xr:uid="{C4B30A34-2055-432B-B4DB-69678766D788}"/>
    <cellStyle name="Normal 10 2 2 4 3 2" xfId="2524" xr:uid="{48AB3178-D1B4-40D6-80ED-34866E70D267}"/>
    <cellStyle name="Normal 10 2 2 4 3 2 2" xfId="18819" xr:uid="{9FB401AE-0EFE-46C4-8DF9-B04285D74988}"/>
    <cellStyle name="Normal 10 2 2 4 3 2 3" xfId="22873" xr:uid="{A0648625-FDBC-4BEE-BD53-7F62DD4478C9}"/>
    <cellStyle name="Normal 10 2 2 4 3 2 4" xfId="17587" xr:uid="{271FFAA2-F02F-4F6F-A53C-5087146B0566}"/>
    <cellStyle name="Normal 10 2 2 4 3 20" xfId="13536" xr:uid="{B5F71B4C-1C48-4A1B-B4CF-BE6D19CCA98D}"/>
    <cellStyle name="Normal 10 2 2 4 3 21" xfId="14148" xr:uid="{90849EA5-1047-4F48-B769-04E958F44209}"/>
    <cellStyle name="Normal 10 2 2 4 3 22" xfId="14760" xr:uid="{80D406D0-79C8-444A-A8B8-CD1CA3CE06C0}"/>
    <cellStyle name="Normal 10 2 2 4 3 23" xfId="15372" xr:uid="{FDD1F495-2AD7-4A6C-AEAB-3920CDE7162A}"/>
    <cellStyle name="Normal 10 2 2 4 3 24" xfId="15984" xr:uid="{4E74EA5B-2F9D-404D-A1FA-C3DBEB987635}"/>
    <cellStyle name="Normal 10 2 2 4 3 25" xfId="26544" xr:uid="{149899D8-AD83-4E8F-BC1F-ACAEB582B1B1}"/>
    <cellStyle name="Normal 10 2 2 4 3 3" xfId="3133" xr:uid="{C7969209-8B63-41F8-B56F-39F982134103}"/>
    <cellStyle name="Normal 10 2 2 4 3 3 2" xfId="19431" xr:uid="{7391F191-6749-459B-BBEC-E801BC6F2913}"/>
    <cellStyle name="Normal 10 2 2 4 3 3 3" xfId="23484" xr:uid="{0D4D8A10-B755-4387-898B-6F0A9E8A638F}"/>
    <cellStyle name="Normal 10 2 2 4 3 3 4" xfId="17964" xr:uid="{2AEA26B7-F5CB-492D-9419-FBF628521582}"/>
    <cellStyle name="Normal 10 2 2 4 3 4" xfId="3744" xr:uid="{839B9B2E-4DBF-44E7-8AB1-FB2F3F3C7CC4}"/>
    <cellStyle name="Normal 10 2 2 4 3 4 2" xfId="24096" xr:uid="{94C97E26-271A-408A-8956-D2351EEF5822}"/>
    <cellStyle name="Normal 10 2 2 4 3 4 3" xfId="20043" xr:uid="{28848402-69FC-40E8-8A7B-BADAE7A809D1}"/>
    <cellStyle name="Normal 10 2 2 4 3 5" xfId="4356" xr:uid="{3F7DC918-6539-4F5F-A16C-22A27A698E67}"/>
    <cellStyle name="Normal 10 2 2 4 3 5 2" xfId="24708" xr:uid="{A31B7DAE-1BCE-4E51-A4AC-FB2A2C92516F}"/>
    <cellStyle name="Normal 10 2 2 4 3 5 3" xfId="20655" xr:uid="{745D20D3-5542-4EBA-9E97-B3C1B1BB90FB}"/>
    <cellStyle name="Normal 10 2 2 4 3 6" xfId="4968" xr:uid="{E3A21C8F-CA23-4809-A0AE-AC609CF53936}"/>
    <cellStyle name="Normal 10 2 2 4 3 6 2" xfId="25320" xr:uid="{79C73A53-9C75-405D-B744-CDCA79297CC0}"/>
    <cellStyle name="Normal 10 2 2 4 3 6 3" xfId="21267" xr:uid="{9737E4EA-0BE8-448D-8ECC-4574087AA660}"/>
    <cellStyle name="Normal 10 2 2 4 3 7" xfId="5580" xr:uid="{B3A2873B-D1F2-409C-BCA3-59F404600510}"/>
    <cellStyle name="Normal 10 2 2 4 3 7 2" xfId="25932" xr:uid="{987F549C-2527-4A51-96C0-6CA83EF3DAEF}"/>
    <cellStyle name="Normal 10 2 2 4 3 7 3" xfId="21879" xr:uid="{D55F9249-2F33-4387-96AE-056214F410C4}"/>
    <cellStyle name="Normal 10 2 2 4 3 8" xfId="6192" xr:uid="{D6300392-4333-4775-8B59-6249AEFCA0E6}"/>
    <cellStyle name="Normal 10 2 2 4 3 8 2" xfId="18438" xr:uid="{4E7DABEA-0F3C-4E77-8584-052F4422DB2A}"/>
    <cellStyle name="Normal 10 2 2 4 3 9" xfId="6804" xr:uid="{2A74D6CC-5DF9-47FA-A82E-5C14B75A8337}"/>
    <cellStyle name="Normal 10 2 2 4 3 9 2" xfId="22491" xr:uid="{934CDE39-65AB-4857-B1CA-727978FD0F4E}"/>
    <cellStyle name="Normal 10 2 2 4 4" xfId="2333" xr:uid="{84C9640D-6DEA-4F9D-B883-2DDF4FACAF4B}"/>
    <cellStyle name="Normal 10 2 2 4 4 2" xfId="18628" xr:uid="{AE015AE0-06FD-4E3E-9866-C618EA4DF6DB}"/>
    <cellStyle name="Normal 10 2 2 4 4 3" xfId="22682" xr:uid="{FEEBA2CA-7946-41FB-92C5-4B0022B0EB73}"/>
    <cellStyle name="Normal 10 2 2 4 4 4" xfId="16400" xr:uid="{E69F3FB6-570A-4E46-ADBD-047A02D2FF16}"/>
    <cellStyle name="Normal 10 2 2 4 5" xfId="2942" xr:uid="{E08A8136-DCF6-4308-8D1F-26C174DCDF8C}"/>
    <cellStyle name="Normal 10 2 2 4 5 2" xfId="19240" xr:uid="{4F84F855-4C2F-4A0C-93DD-55DB34A396EC}"/>
    <cellStyle name="Normal 10 2 2 4 5 3" xfId="23293" xr:uid="{1943E0FB-B710-44D8-AE6E-034252CEFCB8}"/>
    <cellStyle name="Normal 10 2 2 4 5 4" xfId="16569" xr:uid="{F2541D8E-4ADF-4C56-A18D-CF721D360CB4}"/>
    <cellStyle name="Normal 10 2 2 4 6" xfId="3553" xr:uid="{A774B1E2-3F7F-4ABA-B3BF-76DA8EFCA464}"/>
    <cellStyle name="Normal 10 2 2 4 6 2" xfId="19852" xr:uid="{3FF20649-CAA6-4D82-AB7E-AA2D6C065684}"/>
    <cellStyle name="Normal 10 2 2 4 6 3" xfId="23905" xr:uid="{C7C4B6DA-2321-4030-849A-831ED4EE4CA3}"/>
    <cellStyle name="Normal 10 2 2 4 6 4" xfId="16738" xr:uid="{4F11C2E0-4EA1-4862-9307-297E3D914648}"/>
    <cellStyle name="Normal 10 2 2 4 7" xfId="4165" xr:uid="{754A80C5-5556-4B5F-9253-FBC73B12BC59}"/>
    <cellStyle name="Normal 10 2 2 4 7 2" xfId="20464" xr:uid="{7E4F2F77-88F3-4A48-A1BE-B7EAB337F184}"/>
    <cellStyle name="Normal 10 2 2 4 7 3" xfId="24517" xr:uid="{85968FFC-1715-447F-929C-A8241F02AB36}"/>
    <cellStyle name="Normal 10 2 2 4 7 4" xfId="16907" xr:uid="{A2CAAFF2-72FF-4AAB-B843-D0B6E0D18251}"/>
    <cellStyle name="Normal 10 2 2 4 8" xfId="4777" xr:uid="{2690DD39-EF00-409D-994F-99913AA355E1}"/>
    <cellStyle name="Normal 10 2 2 4 8 2" xfId="21076" xr:uid="{3FA72B39-F326-4D57-BA52-FFB340E53B58}"/>
    <cellStyle name="Normal 10 2 2 4 8 3" xfId="25129" xr:uid="{7B9D40A5-B58E-4709-8C3C-898FD7F46EDE}"/>
    <cellStyle name="Normal 10 2 2 4 8 4" xfId="17076" xr:uid="{D040965F-FFE2-4E04-8637-289AAE1F8288}"/>
    <cellStyle name="Normal 10 2 2 4 9" xfId="5389" xr:uid="{E0298692-3927-486E-944B-F16D5F13CC00}"/>
    <cellStyle name="Normal 10 2 2 4 9 2" xfId="21688" xr:uid="{D210D8A1-F9F5-455D-93CE-768DA7F2F93B}"/>
    <cellStyle name="Normal 10 2 2 4 9 3" xfId="25741" xr:uid="{68A9B292-D1A7-4542-A7D0-E161F7424B13}"/>
    <cellStyle name="Normal 10 2 2 4 9 4" xfId="17245" xr:uid="{32726ECF-D704-4C6B-A7F1-2354A9A1D6D3}"/>
    <cellStyle name="Normal 10 2 2 5" xfId="1962" xr:uid="{95704C77-F231-40AB-8CFB-D6B82A699DC0}"/>
    <cellStyle name="Normal 10 2 2 5 10" xfId="6010" xr:uid="{B7DFE71E-75F8-445F-9DCC-DCF73E61E481}"/>
    <cellStyle name="Normal 10 2 2 5 10 2" xfId="17426" xr:uid="{4DDB74CC-5E43-4159-9932-BE25169B77C6}"/>
    <cellStyle name="Normal 10 2 2 5 11" xfId="6622" xr:uid="{E0CD3C8A-E59A-4CDC-ABAA-26D8130F110B}"/>
    <cellStyle name="Normal 10 2 2 5 11 2" xfId="17782" xr:uid="{E39D5795-E5FF-4A75-AE99-6985D42A1837}"/>
    <cellStyle name="Normal 10 2 2 5 12" xfId="7234" xr:uid="{7B171659-73A0-4371-BCB0-C80ACCE40178}"/>
    <cellStyle name="Normal 10 2 2 5 12 2" xfId="18256" xr:uid="{9158AE12-3AC1-41AA-840A-F45A6E177463}"/>
    <cellStyle name="Normal 10 2 2 5 13" xfId="7846" xr:uid="{50B318DA-506D-415B-8303-691F5535658C}"/>
    <cellStyle name="Normal 10 2 2 5 13 2" xfId="22309" xr:uid="{10D097C0-59E9-4CBE-B9C8-43879E194F06}"/>
    <cellStyle name="Normal 10 2 2 5 14" xfId="8458" xr:uid="{EF1946A1-0164-4C75-AC94-3521FE9FF314}"/>
    <cellStyle name="Normal 10 2 2 5 15" xfId="9070" xr:uid="{581124D9-DC34-4C20-9395-00F3BAA52049}"/>
    <cellStyle name="Normal 10 2 2 5 16" xfId="9682" xr:uid="{BA83A351-29C3-410F-9D06-97D8A0D0310A}"/>
    <cellStyle name="Normal 10 2 2 5 17" xfId="10294" xr:uid="{DD08A252-2B5D-4818-8B84-03F5D85A9CAC}"/>
    <cellStyle name="Normal 10 2 2 5 18" xfId="10906" xr:uid="{92A50F98-8BBE-4D9A-B70B-4E1CEA59BAF7}"/>
    <cellStyle name="Normal 10 2 2 5 19" xfId="11518" xr:uid="{06E0CF2C-5163-4CAD-969D-A37F67762678}"/>
    <cellStyle name="Normal 10 2 2 5 2" xfId="2067" xr:uid="{1B2AA5D4-5C40-41AD-A9E4-48E87854D3B4}"/>
    <cellStyle name="Normal 10 2 2 5 2 10" xfId="6729" xr:uid="{6603DCC4-80E2-4A47-9AC6-64404BA30993}"/>
    <cellStyle name="Normal 10 2 2 5 2 10 2" xfId="17889" xr:uid="{DEEA62DA-1B89-4631-A41C-3B26CC2E6F9D}"/>
    <cellStyle name="Normal 10 2 2 5 2 11" xfId="7341" xr:uid="{1FD998D7-098D-4A08-9D5E-34E31A0CE066}"/>
    <cellStyle name="Normal 10 2 2 5 2 11 2" xfId="18363" xr:uid="{81551007-4FFB-4AE1-A786-2A85992C0B15}"/>
    <cellStyle name="Normal 10 2 2 5 2 12" xfId="7953" xr:uid="{3DC1410D-548B-4DCA-9E47-D6B70308DFD2}"/>
    <cellStyle name="Normal 10 2 2 5 2 12 2" xfId="22416" xr:uid="{3EA701E0-17C7-4551-8077-93083C8EA53F}"/>
    <cellStyle name="Normal 10 2 2 5 2 13" xfId="8565" xr:uid="{6F204735-D4BC-4AE4-BC8C-55C0BAE3ED44}"/>
    <cellStyle name="Normal 10 2 2 5 2 14" xfId="9177" xr:uid="{0D9AC5EA-1C48-47B2-8356-0C27E1C7CCED}"/>
    <cellStyle name="Normal 10 2 2 5 2 15" xfId="9789" xr:uid="{7C7CD101-AB65-4D4A-A386-2C1DB4CEEAC7}"/>
    <cellStyle name="Normal 10 2 2 5 2 16" xfId="10401" xr:uid="{9826807C-A9D3-472C-8832-E3CD07FE6FF1}"/>
    <cellStyle name="Normal 10 2 2 5 2 17" xfId="11013" xr:uid="{64139500-2170-411E-B370-3D5038B6D331}"/>
    <cellStyle name="Normal 10 2 2 5 2 18" xfId="11625" xr:uid="{6E18C849-B2C7-4F50-A6C6-B36D53BCCD1A}"/>
    <cellStyle name="Normal 10 2 2 5 2 19" xfId="12237" xr:uid="{27CF990A-3E9A-4C40-A3ED-3F7C5606B1A9}"/>
    <cellStyle name="Normal 10 2 2 5 2 2" xfId="2259" xr:uid="{978461F7-ABF4-4F8E-A405-75F49C195D04}"/>
    <cellStyle name="Normal 10 2 2 5 2 2 10" xfId="7532" xr:uid="{17113B27-6D07-47DE-885B-C7C6AD1CB82A}"/>
    <cellStyle name="Normal 10 2 2 5 2 2 11" xfId="8144" xr:uid="{D30ABE90-2368-4EA9-9843-466630D08222}"/>
    <cellStyle name="Normal 10 2 2 5 2 2 12" xfId="8756" xr:uid="{94B60C9E-644C-4FCB-B25B-AD4DAD49F837}"/>
    <cellStyle name="Normal 10 2 2 5 2 2 13" xfId="9368" xr:uid="{0B91D393-08AB-4A69-9E0A-2832334422F9}"/>
    <cellStyle name="Normal 10 2 2 5 2 2 14" xfId="9980" xr:uid="{6F654660-C605-4E9E-9CAD-C9EE6AD3ADC6}"/>
    <cellStyle name="Normal 10 2 2 5 2 2 15" xfId="10592" xr:uid="{FF80FA7B-F351-4C35-9099-C3BCD614BBC2}"/>
    <cellStyle name="Normal 10 2 2 5 2 2 16" xfId="11204" xr:uid="{1500DC4D-2E0C-4D5A-ADF6-D9E81FD42C67}"/>
    <cellStyle name="Normal 10 2 2 5 2 2 17" xfId="11816" xr:uid="{AA2F582F-4CD7-4069-AEE2-1D7E856DE726}"/>
    <cellStyle name="Normal 10 2 2 5 2 2 18" xfId="12428" xr:uid="{A43E5294-62FD-4FF9-903D-D31EAD93527F}"/>
    <cellStyle name="Normal 10 2 2 5 2 2 19" xfId="13040" xr:uid="{7DE87C94-F176-420D-B594-ABECE1451842}"/>
    <cellStyle name="Normal 10 2 2 5 2 2 2" xfId="2639" xr:uid="{A144E29C-7CE0-43D7-B25D-A52EEEAC48E8}"/>
    <cellStyle name="Normal 10 2 2 5 2 2 2 2" xfId="18935" xr:uid="{CF2A891D-0605-4107-B64D-E9BE512541A8}"/>
    <cellStyle name="Normal 10 2 2 5 2 2 2 3" xfId="22989" xr:uid="{15D52AC7-5D98-46C6-B525-E4F4275E4E61}"/>
    <cellStyle name="Normal 10 2 2 5 2 2 2 4" xfId="17699" xr:uid="{6EFD1F4D-DBF5-4B39-B5AF-BF5005D90072}"/>
    <cellStyle name="Normal 10 2 2 5 2 2 20" xfId="13652" xr:uid="{71BA54F1-7AED-4891-A55E-FC1EF9DC9312}"/>
    <cellStyle name="Normal 10 2 2 5 2 2 21" xfId="14264" xr:uid="{2B9B6727-6F95-4957-9657-8F663E392A6C}"/>
    <cellStyle name="Normal 10 2 2 5 2 2 22" xfId="14876" xr:uid="{7D157F8D-A0E9-4475-9D1C-A88B8AC26431}"/>
    <cellStyle name="Normal 10 2 2 5 2 2 23" xfId="15488" xr:uid="{B063FEBD-8768-45EA-82C5-EEF5ECD957C2}"/>
    <cellStyle name="Normal 10 2 2 5 2 2 24" xfId="16100" xr:uid="{D85F7B5F-D0A0-4C6B-B48A-CACC4F499424}"/>
    <cellStyle name="Normal 10 2 2 5 2 2 25" xfId="26660" xr:uid="{A61D5E7F-9F32-45FC-9ECE-2F004C6E6CE6}"/>
    <cellStyle name="Normal 10 2 2 5 2 2 3" xfId="3249" xr:uid="{3E0579B6-E73B-4095-9AB6-78858BF6BB56}"/>
    <cellStyle name="Normal 10 2 2 5 2 2 3 2" xfId="19547" xr:uid="{F6D355BD-F8C8-4C30-89F9-DC76B237BCE8}"/>
    <cellStyle name="Normal 10 2 2 5 2 2 3 3" xfId="23600" xr:uid="{2128E766-E567-49E8-8A20-08AB1438B584}"/>
    <cellStyle name="Normal 10 2 2 5 2 2 3 4" xfId="18080" xr:uid="{C40AE483-0AA5-440B-BCE4-9291F46BE45F}"/>
    <cellStyle name="Normal 10 2 2 5 2 2 4" xfId="3860" xr:uid="{11DFECA8-4A10-4D15-B6D3-F34CBC68D2A5}"/>
    <cellStyle name="Normal 10 2 2 5 2 2 4 2" xfId="24212" xr:uid="{8AC22175-4462-44DD-9272-E6ABEFBE999D}"/>
    <cellStyle name="Normal 10 2 2 5 2 2 4 3" xfId="20159" xr:uid="{4B5F60A6-B880-4BB3-A2E5-214AE120E659}"/>
    <cellStyle name="Normal 10 2 2 5 2 2 5" xfId="4472" xr:uid="{5E9BD02A-3FC9-4E4F-972D-100257638AC3}"/>
    <cellStyle name="Normal 10 2 2 5 2 2 5 2" xfId="24824" xr:uid="{F6BE72B1-735C-4046-9EC2-FC48473F644A}"/>
    <cellStyle name="Normal 10 2 2 5 2 2 5 3" xfId="20771" xr:uid="{8AFF606E-05D1-411E-BF6E-34C2296104AD}"/>
    <cellStyle name="Normal 10 2 2 5 2 2 6" xfId="5084" xr:uid="{AF133F59-976D-47F8-AC95-248599FFF541}"/>
    <cellStyle name="Normal 10 2 2 5 2 2 6 2" xfId="25436" xr:uid="{E8E22C15-F178-4E3A-899E-9E1EA4F1BD13}"/>
    <cellStyle name="Normal 10 2 2 5 2 2 6 3" xfId="21383" xr:uid="{1940DF76-4D71-469D-AD8C-DBAB4F08420E}"/>
    <cellStyle name="Normal 10 2 2 5 2 2 7" xfId="5696" xr:uid="{9FC8EAC0-F8C3-4DA4-90ED-721CED3A2E1F}"/>
    <cellStyle name="Normal 10 2 2 5 2 2 7 2" xfId="26048" xr:uid="{D66B664B-5F65-4EB6-AFFC-C9C1CC8DBD9C}"/>
    <cellStyle name="Normal 10 2 2 5 2 2 7 3" xfId="21995" xr:uid="{6DDAB9F3-8DB5-4F61-85EB-32D8D9A9A92E}"/>
    <cellStyle name="Normal 10 2 2 5 2 2 8" xfId="6308" xr:uid="{7A07ABAF-921D-4A8E-A38C-950D3AE78D8D}"/>
    <cellStyle name="Normal 10 2 2 5 2 2 8 2" xfId="18554" xr:uid="{26C0CB8F-3DF0-4DFC-8774-1E9A3AB3265F}"/>
    <cellStyle name="Normal 10 2 2 5 2 2 9" xfId="6920" xr:uid="{7D01F85A-C186-46C4-A603-6944D0C46A09}"/>
    <cellStyle name="Normal 10 2 2 5 2 2 9 2" xfId="22607" xr:uid="{55D338DE-EB32-49F7-86AB-E997F5867826}"/>
    <cellStyle name="Normal 10 2 2 5 2 20" xfId="12849" xr:uid="{B9B96949-B477-4F3F-982B-709163B24818}"/>
    <cellStyle name="Normal 10 2 2 5 2 21" xfId="13461" xr:uid="{D183C644-50E5-47E6-9AE5-8039424119FF}"/>
    <cellStyle name="Normal 10 2 2 5 2 22" xfId="14073" xr:uid="{63643EC7-1629-48FB-B2C4-5D4E67E2BB41}"/>
    <cellStyle name="Normal 10 2 2 5 2 23" xfId="14685" xr:uid="{A447532E-2DE3-4DE4-8A7B-BE6BA8D27F8F}"/>
    <cellStyle name="Normal 10 2 2 5 2 24" xfId="15297" xr:uid="{781A2DC7-75F1-49CB-B22F-D34DE557890E}"/>
    <cellStyle name="Normal 10 2 2 5 2 25" xfId="15909" xr:uid="{6A00289B-C27F-4A24-982A-4EFF1D0B98DF}"/>
    <cellStyle name="Normal 10 2 2 5 2 26" xfId="26469" xr:uid="{B1ACF54E-40FF-410F-9572-0886A6A9B090}"/>
    <cellStyle name="Normal 10 2 2 5 2 3" xfId="2449" xr:uid="{F0BC1C82-DA68-4279-917D-DB9CC35FB408}"/>
    <cellStyle name="Normal 10 2 2 5 2 3 2" xfId="18744" xr:uid="{867F6769-4067-41F1-82F6-51131A4148AF}"/>
    <cellStyle name="Normal 10 2 2 5 2 3 3" xfId="22798" xr:uid="{ED36E2B9-CB35-48A1-874A-013C63B20ED2}"/>
    <cellStyle name="Normal 10 2 2 5 2 3 4" xfId="16500" xr:uid="{A29891D1-41CA-468C-A9E7-69C6CC2CC070}"/>
    <cellStyle name="Normal 10 2 2 5 2 4" xfId="3058" xr:uid="{176B0A70-F355-4D37-88B6-4AA635D5F519}"/>
    <cellStyle name="Normal 10 2 2 5 2 4 2" xfId="19356" xr:uid="{8FAA4C0E-CCA1-48A1-A0A7-1E6C40B0C56C}"/>
    <cellStyle name="Normal 10 2 2 5 2 4 3" xfId="23409" xr:uid="{66C5E85C-7547-4056-AA70-0BFF8B4EC010}"/>
    <cellStyle name="Normal 10 2 2 5 2 4 4" xfId="16669" xr:uid="{7B65657D-7B78-4C45-83AA-69DEA6CA2AE6}"/>
    <cellStyle name="Normal 10 2 2 5 2 5" xfId="3669" xr:uid="{620B82D3-FDB9-4603-83E2-12188E3711FA}"/>
    <cellStyle name="Normal 10 2 2 5 2 5 2" xfId="19968" xr:uid="{F89CFDF9-02C3-4207-9EF9-07E31240DE10}"/>
    <cellStyle name="Normal 10 2 2 5 2 5 3" xfId="24021" xr:uid="{3F88A17B-8732-49C6-8BEB-5BBA563BB197}"/>
    <cellStyle name="Normal 10 2 2 5 2 5 4" xfId="16838" xr:uid="{6AE2A7A1-9518-4AB4-A1AD-2EAEF31BFE43}"/>
    <cellStyle name="Normal 10 2 2 5 2 6" xfId="4281" xr:uid="{5838E1F4-B5B1-45CE-AE7D-971A7A63FCCE}"/>
    <cellStyle name="Normal 10 2 2 5 2 6 2" xfId="20580" xr:uid="{DE61F27B-9D20-49D0-A88D-ECE5EF7D7E57}"/>
    <cellStyle name="Normal 10 2 2 5 2 6 3" xfId="24633" xr:uid="{01367B3B-51B0-4802-A7BC-AE571CA79E35}"/>
    <cellStyle name="Normal 10 2 2 5 2 6 4" xfId="17007" xr:uid="{B341F40A-2F4D-4C67-A45A-004BF9CB52A1}"/>
    <cellStyle name="Normal 10 2 2 5 2 7" xfId="4893" xr:uid="{0A258B66-0820-47F1-BD0F-B6A64564C82F}"/>
    <cellStyle name="Normal 10 2 2 5 2 7 2" xfId="21192" xr:uid="{12AB5800-A89B-45AB-8AB7-7747B7860FF9}"/>
    <cellStyle name="Normal 10 2 2 5 2 7 3" xfId="25245" xr:uid="{540CC433-197B-4288-B21C-5A21ACFE8392}"/>
    <cellStyle name="Normal 10 2 2 5 2 7 4" xfId="17176" xr:uid="{699EE731-6149-4551-842C-9D6548566419}"/>
    <cellStyle name="Normal 10 2 2 5 2 8" xfId="5505" xr:uid="{6A18C530-028B-4CC4-A754-D1E2211A1053}"/>
    <cellStyle name="Normal 10 2 2 5 2 8 2" xfId="21804" xr:uid="{2DF76137-41B9-4DE9-901F-6BF2FD006A4E}"/>
    <cellStyle name="Normal 10 2 2 5 2 8 3" xfId="25857" xr:uid="{8CC66B59-5BFF-43B1-B3B8-40A375EE8F46}"/>
    <cellStyle name="Normal 10 2 2 5 2 8 4" xfId="17345" xr:uid="{9B5ED6CE-8D1F-4A77-8BEA-2275B0B7D5BD}"/>
    <cellStyle name="Normal 10 2 2 5 2 9" xfId="6117" xr:uid="{EE8F3DC0-58A4-413E-99A9-939D3B7A0801}"/>
    <cellStyle name="Normal 10 2 2 5 2 9 2" xfId="17518" xr:uid="{17C371A9-9529-45DA-B43A-4E4847C260AE}"/>
    <cellStyle name="Normal 10 2 2 5 20" xfId="12130" xr:uid="{7A21470D-182B-4404-BB29-CAD17CAEA783}"/>
    <cellStyle name="Normal 10 2 2 5 21" xfId="12742" xr:uid="{FEEF8EAF-763D-434C-921C-B8585CD8C747}"/>
    <cellStyle name="Normal 10 2 2 5 22" xfId="13354" xr:uid="{047BB69D-D054-463C-94FE-62962940BDB9}"/>
    <cellStyle name="Normal 10 2 2 5 23" xfId="13966" xr:uid="{CF7F5E0F-D579-4417-B46D-04AC3A1F0A1A}"/>
    <cellStyle name="Normal 10 2 2 5 24" xfId="14578" xr:uid="{C3DDCF49-24EC-47F1-8243-2B3A8F2A5B3F}"/>
    <cellStyle name="Normal 10 2 2 5 25" xfId="15190" xr:uid="{61830FEE-CA3F-4018-B58A-D4A6FEEEC999}"/>
    <cellStyle name="Normal 10 2 2 5 26" xfId="15802" xr:uid="{D923C7BB-BBBD-4800-B7CD-09B72466632C}"/>
    <cellStyle name="Normal 10 2 2 5 27" xfId="26362" xr:uid="{62A35D7B-518D-4D1F-A392-4F704BD3F328}"/>
    <cellStyle name="Normal 10 2 2 5 3" xfId="2152" xr:uid="{1726D16B-5384-476F-87E4-32907EAB4195}"/>
    <cellStyle name="Normal 10 2 2 5 3 10" xfId="7425" xr:uid="{D07ED18B-4639-4DF6-9CDC-6379B304515A}"/>
    <cellStyle name="Normal 10 2 2 5 3 11" xfId="8037" xr:uid="{9F5AF1BB-E1FB-43F4-8BC7-4FE143086375}"/>
    <cellStyle name="Normal 10 2 2 5 3 12" xfId="8649" xr:uid="{4238E1C0-A11E-4017-8EF5-8339810157B1}"/>
    <cellStyle name="Normal 10 2 2 5 3 13" xfId="9261" xr:uid="{229F6858-120E-4FC2-B4AF-67EFD2924C7E}"/>
    <cellStyle name="Normal 10 2 2 5 3 14" xfId="9873" xr:uid="{AE9B0345-1D10-407B-88C1-1DB2811982D6}"/>
    <cellStyle name="Normal 10 2 2 5 3 15" xfId="10485" xr:uid="{22B1D958-9ED5-4C51-9FF3-272A3ABA86EC}"/>
    <cellStyle name="Normal 10 2 2 5 3 16" xfId="11097" xr:uid="{A0E36FD5-7853-4335-B773-4357EAC4F3E5}"/>
    <cellStyle name="Normal 10 2 2 5 3 17" xfId="11709" xr:uid="{2811510B-F407-4744-B60E-CF4B48C606C9}"/>
    <cellStyle name="Normal 10 2 2 5 3 18" xfId="12321" xr:uid="{6BCB24CC-5AA2-467D-8E30-BF5087CD28F9}"/>
    <cellStyle name="Normal 10 2 2 5 3 19" xfId="12933" xr:uid="{3FC4A4AD-84BB-46BB-BFE9-C6E76583E1C6}"/>
    <cellStyle name="Normal 10 2 2 5 3 2" xfId="2533" xr:uid="{21B08B70-CD42-4A83-8607-D43C3178E7B3}"/>
    <cellStyle name="Normal 10 2 2 5 3 2 2" xfId="18828" xr:uid="{1979419D-2E3F-43DC-853A-712BC557006F}"/>
    <cellStyle name="Normal 10 2 2 5 3 2 3" xfId="22882" xr:uid="{5ADF95BC-F944-46D1-A16D-B76F767BE2AC}"/>
    <cellStyle name="Normal 10 2 2 5 3 2 4" xfId="17596" xr:uid="{77C0BC81-6790-492C-8F6A-0E9B0BD17C3E}"/>
    <cellStyle name="Normal 10 2 2 5 3 20" xfId="13545" xr:uid="{E7826DE7-F8AC-4B61-A906-390CFF11F94C}"/>
    <cellStyle name="Normal 10 2 2 5 3 21" xfId="14157" xr:uid="{A5B3AC44-FA8E-4AA1-AEFA-75F17BEA72F2}"/>
    <cellStyle name="Normal 10 2 2 5 3 22" xfId="14769" xr:uid="{A2779A66-CA8E-4C06-8BE5-100DBBB76FE4}"/>
    <cellStyle name="Normal 10 2 2 5 3 23" xfId="15381" xr:uid="{9309BBA6-C262-40C9-A889-49AD3D17DCED}"/>
    <cellStyle name="Normal 10 2 2 5 3 24" xfId="15993" xr:uid="{5A17EF74-9045-42B4-B5B5-8DAC97EAF232}"/>
    <cellStyle name="Normal 10 2 2 5 3 25" xfId="26553" xr:uid="{4BF100C4-C008-4915-9253-4595E3A69F01}"/>
    <cellStyle name="Normal 10 2 2 5 3 3" xfId="3142" xr:uid="{CBE58822-8656-4166-A4D4-6A5CBCBD9EDF}"/>
    <cellStyle name="Normal 10 2 2 5 3 3 2" xfId="19440" xr:uid="{E20B8730-E93B-4B1B-A92D-BE922617AC7C}"/>
    <cellStyle name="Normal 10 2 2 5 3 3 3" xfId="23493" xr:uid="{B87A9493-2770-48F5-A346-A73927B16270}"/>
    <cellStyle name="Normal 10 2 2 5 3 3 4" xfId="17973" xr:uid="{22932E65-743F-42CF-9EF6-843DC5DE6533}"/>
    <cellStyle name="Normal 10 2 2 5 3 4" xfId="3753" xr:uid="{73621A1D-0F6C-4AD6-B7C7-9C483E15C113}"/>
    <cellStyle name="Normal 10 2 2 5 3 4 2" xfId="24105" xr:uid="{1307AB05-7E02-4A66-819C-6E1D40E97861}"/>
    <cellStyle name="Normal 10 2 2 5 3 4 3" xfId="20052" xr:uid="{CE273B76-4194-47FC-B1EA-CDC19B0B1255}"/>
    <cellStyle name="Normal 10 2 2 5 3 5" xfId="4365" xr:uid="{636A3A58-4B12-4B9C-9F71-5242964412AD}"/>
    <cellStyle name="Normal 10 2 2 5 3 5 2" xfId="24717" xr:uid="{A1585FA8-4695-4C0B-AF1E-B511CFF7594E}"/>
    <cellStyle name="Normal 10 2 2 5 3 5 3" xfId="20664" xr:uid="{93AB36CD-A9FD-46EF-A9B4-4D01FFE394CE}"/>
    <cellStyle name="Normal 10 2 2 5 3 6" xfId="4977" xr:uid="{1CD5C506-A1CA-4E37-9BFB-A31525A98EEB}"/>
    <cellStyle name="Normal 10 2 2 5 3 6 2" xfId="25329" xr:uid="{A9FDD6B0-42C1-4394-9860-E70E626C7C82}"/>
    <cellStyle name="Normal 10 2 2 5 3 6 3" xfId="21276" xr:uid="{F667F98D-06C9-4680-8F5D-ABC61CA7F440}"/>
    <cellStyle name="Normal 10 2 2 5 3 7" xfId="5589" xr:uid="{090A9673-C32D-45CC-9859-A39098DDF487}"/>
    <cellStyle name="Normal 10 2 2 5 3 7 2" xfId="25941" xr:uid="{DC2987D9-741D-4BBB-8978-9FF8B4C9DFE2}"/>
    <cellStyle name="Normal 10 2 2 5 3 7 3" xfId="21888" xr:uid="{8E71EF67-59F7-4C28-BD57-D42359031F63}"/>
    <cellStyle name="Normal 10 2 2 5 3 8" xfId="6201" xr:uid="{D6D5A73C-1978-4DA0-9137-838093148E3D}"/>
    <cellStyle name="Normal 10 2 2 5 3 8 2" xfId="18447" xr:uid="{E970F1CE-999D-48D7-8F33-D8844B3C77E3}"/>
    <cellStyle name="Normal 10 2 2 5 3 9" xfId="6813" xr:uid="{F0AFA411-12B9-445A-B59D-32B00CFEAFF2}"/>
    <cellStyle name="Normal 10 2 2 5 3 9 2" xfId="22500" xr:uid="{6988FBE5-BAD9-42E8-BF6D-309FB7D82468}"/>
    <cellStyle name="Normal 10 2 2 5 4" xfId="2342" xr:uid="{B662B651-609E-43BB-B73F-7DC04BE3BA36}"/>
    <cellStyle name="Normal 10 2 2 5 4 2" xfId="18637" xr:uid="{55C6BE03-ECE2-4F8D-B611-331DC877D69F}"/>
    <cellStyle name="Normal 10 2 2 5 4 3" xfId="22691" xr:uid="{D44005B3-3243-4000-9039-CE43123E42FC}"/>
    <cellStyle name="Normal 10 2 2 5 4 4" xfId="16409" xr:uid="{A355AC22-67E6-4FA7-A29E-D58AC6A7B770}"/>
    <cellStyle name="Normal 10 2 2 5 5" xfId="2951" xr:uid="{1DAB9764-6DAB-4D53-8DDA-B486ED8420AD}"/>
    <cellStyle name="Normal 10 2 2 5 5 2" xfId="19249" xr:uid="{0ADF4EB3-7E9A-4599-BD4F-30AC59810816}"/>
    <cellStyle name="Normal 10 2 2 5 5 3" xfId="23302" xr:uid="{2F47CD32-66BE-40B4-8D72-303901FCA097}"/>
    <cellStyle name="Normal 10 2 2 5 5 4" xfId="16578" xr:uid="{00B45EB4-31D0-4504-AADD-14060F15D5FE}"/>
    <cellStyle name="Normal 10 2 2 5 6" xfId="3562" xr:uid="{0E1BA2E8-98A8-45B0-A95D-50E3F1DB464F}"/>
    <cellStyle name="Normal 10 2 2 5 6 2" xfId="19861" xr:uid="{38037D1C-F315-46EF-A849-262387A18B2E}"/>
    <cellStyle name="Normal 10 2 2 5 6 3" xfId="23914" xr:uid="{B367DF64-89D8-4B63-9C8A-03D14D807CB3}"/>
    <cellStyle name="Normal 10 2 2 5 6 4" xfId="16747" xr:uid="{B751C8B3-4BCD-4533-A312-B8E216D69E27}"/>
    <cellStyle name="Normal 10 2 2 5 7" xfId="4174" xr:uid="{89742A4A-537D-4750-9E12-227E3F36E67F}"/>
    <cellStyle name="Normal 10 2 2 5 7 2" xfId="20473" xr:uid="{4E560030-1971-49BA-A38E-E2FA49F21865}"/>
    <cellStyle name="Normal 10 2 2 5 7 3" xfId="24526" xr:uid="{16BD4567-9848-48A6-8432-51C1ECA752E0}"/>
    <cellStyle name="Normal 10 2 2 5 7 4" xfId="16916" xr:uid="{30BEA400-8561-4A2F-84C6-02A4B893D8FA}"/>
    <cellStyle name="Normal 10 2 2 5 8" xfId="4786" xr:uid="{67BD5C34-7190-4EDF-9727-6AD765196832}"/>
    <cellStyle name="Normal 10 2 2 5 8 2" xfId="21085" xr:uid="{6486384D-E807-4E3A-BB75-85EF9416B1FE}"/>
    <cellStyle name="Normal 10 2 2 5 8 3" xfId="25138" xr:uid="{6FC0B229-11FE-4405-AF2E-76FD1D302B2C}"/>
    <cellStyle name="Normal 10 2 2 5 8 4" xfId="17085" xr:uid="{BCC7C226-90AD-4CF7-A910-DC530D7F5BD0}"/>
    <cellStyle name="Normal 10 2 2 5 9" xfId="5398" xr:uid="{357F25AB-A48B-4D17-8699-D5B69F4F5673}"/>
    <cellStyle name="Normal 10 2 2 5 9 2" xfId="21697" xr:uid="{F01E82C1-BA57-4934-AF1F-981252F6E84C}"/>
    <cellStyle name="Normal 10 2 2 5 9 3" xfId="25750" xr:uid="{06FAF999-9837-4B93-B307-A6B18678F281}"/>
    <cellStyle name="Normal 10 2 2 5 9 4" xfId="17254" xr:uid="{63BA6982-B28E-4477-965A-36C7658BE71E}"/>
    <cellStyle name="Normal 10 2 2 6" xfId="1971" xr:uid="{D00F6FA5-AD33-4927-8EAD-23306D648226}"/>
    <cellStyle name="Normal 10 2 2 6 10" xfId="6019" xr:uid="{E1014507-55D1-4E7B-B041-6CB5143D0877}"/>
    <cellStyle name="Normal 10 2 2 6 10 2" xfId="17435" xr:uid="{4DC3240A-7143-43D4-B8F6-303F2865F109}"/>
    <cellStyle name="Normal 10 2 2 6 11" xfId="6631" xr:uid="{6CE72C29-CED7-4C68-952E-56952B383EC3}"/>
    <cellStyle name="Normal 10 2 2 6 11 2" xfId="17791" xr:uid="{829AE9A4-C67A-412C-A1D7-6D1881165192}"/>
    <cellStyle name="Normal 10 2 2 6 12" xfId="7243" xr:uid="{84462972-AC4B-4AA2-B1E0-31FDED12FEA7}"/>
    <cellStyle name="Normal 10 2 2 6 12 2" xfId="18265" xr:uid="{E5419533-DA96-4848-A8E6-967570B4C8F3}"/>
    <cellStyle name="Normal 10 2 2 6 13" xfId="7855" xr:uid="{BC01706B-DD19-42F8-8F5A-3047230F7A30}"/>
    <cellStyle name="Normal 10 2 2 6 13 2" xfId="22318" xr:uid="{69BB7700-86FB-46ED-B8E8-B62B120C656E}"/>
    <cellStyle name="Normal 10 2 2 6 14" xfId="8467" xr:uid="{B51260D6-C6FD-4182-8E1F-713193034FD2}"/>
    <cellStyle name="Normal 10 2 2 6 15" xfId="9079" xr:uid="{FE075F1A-5DE6-49B8-920A-14448B1826E2}"/>
    <cellStyle name="Normal 10 2 2 6 16" xfId="9691" xr:uid="{C020A07E-DB90-4EAE-B2A8-8357D32061D4}"/>
    <cellStyle name="Normal 10 2 2 6 17" xfId="10303" xr:uid="{862E5CCF-957B-4FBA-9D41-71C1A42C2F33}"/>
    <cellStyle name="Normal 10 2 2 6 18" xfId="10915" xr:uid="{6A294C5B-AB7E-452C-8245-E5F84F95A4C4}"/>
    <cellStyle name="Normal 10 2 2 6 19" xfId="11527" xr:uid="{3C37F91B-1C35-4E4F-9566-3735C1C2C9F4}"/>
    <cellStyle name="Normal 10 2 2 6 2" xfId="2076" xr:uid="{38F66EF9-4A9D-48D6-8CD9-4BC4578661D2}"/>
    <cellStyle name="Normal 10 2 2 6 2 10" xfId="6738" xr:uid="{3DE0CCD5-3974-43CD-9C75-8F56DBE4888B}"/>
    <cellStyle name="Normal 10 2 2 6 2 10 2" xfId="17898" xr:uid="{73D9DB76-165B-4C05-B847-94D65A24FF1F}"/>
    <cellStyle name="Normal 10 2 2 6 2 11" xfId="7350" xr:uid="{F4D1B0BE-0A3B-4F7F-8CFC-EC5E057ED08F}"/>
    <cellStyle name="Normal 10 2 2 6 2 11 2" xfId="18372" xr:uid="{DB48EB74-B583-46C8-849F-26A10C261AB3}"/>
    <cellStyle name="Normal 10 2 2 6 2 12" xfId="7962" xr:uid="{3B5256EA-1480-4491-9AD4-50E110D86142}"/>
    <cellStyle name="Normal 10 2 2 6 2 12 2" xfId="22425" xr:uid="{4101BBD4-6B4E-4656-B3E2-CA0A1A3C478B}"/>
    <cellStyle name="Normal 10 2 2 6 2 13" xfId="8574" xr:uid="{2D77AEBD-5A1B-4971-AA78-28E3A3471A51}"/>
    <cellStyle name="Normal 10 2 2 6 2 14" xfId="9186" xr:uid="{706D161D-ED6F-4611-ACF5-8B506BE443F0}"/>
    <cellStyle name="Normal 10 2 2 6 2 15" xfId="9798" xr:uid="{3ACCA101-02CB-4AD2-A3DE-4F12F4523DB3}"/>
    <cellStyle name="Normal 10 2 2 6 2 16" xfId="10410" xr:uid="{2E3FD3F3-4B07-4281-B470-4823545C7106}"/>
    <cellStyle name="Normal 10 2 2 6 2 17" xfId="11022" xr:uid="{43F7B7BF-5580-42D0-93AF-212F1F6ABA1F}"/>
    <cellStyle name="Normal 10 2 2 6 2 18" xfId="11634" xr:uid="{C5D6A6FC-ECDC-4083-978B-E520BC0C4FED}"/>
    <cellStyle name="Normal 10 2 2 6 2 19" xfId="12246" xr:uid="{68192D20-551A-4730-89B4-D4DA4DBF0DCE}"/>
    <cellStyle name="Normal 10 2 2 6 2 2" xfId="2268" xr:uid="{E7A99147-CA51-4FC1-BFFE-533210A772EE}"/>
    <cellStyle name="Normal 10 2 2 6 2 2 10" xfId="7541" xr:uid="{BBBEDBC9-18D0-43FD-80B4-55195DABB357}"/>
    <cellStyle name="Normal 10 2 2 6 2 2 11" xfId="8153" xr:uid="{BC4DF577-BB53-4F06-8520-A58215522FE0}"/>
    <cellStyle name="Normal 10 2 2 6 2 2 12" xfId="8765" xr:uid="{EA098009-ABCF-474E-AB3D-94AC03D6E1A0}"/>
    <cellStyle name="Normal 10 2 2 6 2 2 13" xfId="9377" xr:uid="{1FCC8523-A7FF-4B2D-88AB-07B93492C8D1}"/>
    <cellStyle name="Normal 10 2 2 6 2 2 14" xfId="9989" xr:uid="{26FC564F-C7FA-4DD6-9DDE-5913FC61DE95}"/>
    <cellStyle name="Normal 10 2 2 6 2 2 15" xfId="10601" xr:uid="{39C0B67C-E2FE-4BC1-BD76-E14B32A72014}"/>
    <cellStyle name="Normal 10 2 2 6 2 2 16" xfId="11213" xr:uid="{97C5A70D-1617-4FC2-B8B3-34B40F2EEF54}"/>
    <cellStyle name="Normal 10 2 2 6 2 2 17" xfId="11825" xr:uid="{16B5D589-01B9-472A-A119-7244ED0F4E38}"/>
    <cellStyle name="Normal 10 2 2 6 2 2 18" xfId="12437" xr:uid="{B91DF464-EEE2-4614-BFBE-329D8293201D}"/>
    <cellStyle name="Normal 10 2 2 6 2 2 19" xfId="13049" xr:uid="{8ABADB5F-1503-456A-A72E-D6649F65810C}"/>
    <cellStyle name="Normal 10 2 2 6 2 2 2" xfId="2648" xr:uid="{E37879B4-B909-4B0F-A435-4ADA3B5FCA63}"/>
    <cellStyle name="Normal 10 2 2 6 2 2 2 2" xfId="18944" xr:uid="{53063EEE-25BF-49CC-A0E5-9B00BE5C9AA9}"/>
    <cellStyle name="Normal 10 2 2 6 2 2 2 3" xfId="22998" xr:uid="{62719319-314D-49DF-A315-B45B2D6ECED4}"/>
    <cellStyle name="Normal 10 2 2 6 2 2 2 4" xfId="17708" xr:uid="{9A0BA510-F048-43C2-AD14-B625C3DA2B7A}"/>
    <cellStyle name="Normal 10 2 2 6 2 2 20" xfId="13661" xr:uid="{7205EA3D-1F9D-4AB1-A758-A9491C6DE369}"/>
    <cellStyle name="Normal 10 2 2 6 2 2 21" xfId="14273" xr:uid="{00236600-C545-45E9-8BEF-C30E00EF471E}"/>
    <cellStyle name="Normal 10 2 2 6 2 2 22" xfId="14885" xr:uid="{D2B30A79-CBC2-4B15-B706-61F752ADDAD4}"/>
    <cellStyle name="Normal 10 2 2 6 2 2 23" xfId="15497" xr:uid="{CC46E3FD-EA3F-4A81-8F40-B5A9FCA89E0B}"/>
    <cellStyle name="Normal 10 2 2 6 2 2 24" xfId="16109" xr:uid="{AECCD67C-FA6C-4F84-BF31-7EA0FB9B5490}"/>
    <cellStyle name="Normal 10 2 2 6 2 2 25" xfId="26669" xr:uid="{C89869B6-2415-4BBB-89B2-ED80FFEDE073}"/>
    <cellStyle name="Normal 10 2 2 6 2 2 3" xfId="3258" xr:uid="{7FC3EBFF-5362-4F17-BA6A-F31055C1AF3E}"/>
    <cellStyle name="Normal 10 2 2 6 2 2 3 2" xfId="19556" xr:uid="{2F25D130-BAA7-4F3D-B58C-A8398096882D}"/>
    <cellStyle name="Normal 10 2 2 6 2 2 3 3" xfId="23609" xr:uid="{F86F5502-EDE2-4A83-95DF-350A4F59F5E8}"/>
    <cellStyle name="Normal 10 2 2 6 2 2 3 4" xfId="18089" xr:uid="{21F823EE-9186-48B1-AF71-6D90C862D44A}"/>
    <cellStyle name="Normal 10 2 2 6 2 2 4" xfId="3869" xr:uid="{C823DF41-8654-4A1A-B5C7-E5310D8C0136}"/>
    <cellStyle name="Normal 10 2 2 6 2 2 4 2" xfId="24221" xr:uid="{F50B61FA-0FC0-4DD4-B34E-93489C4BD76C}"/>
    <cellStyle name="Normal 10 2 2 6 2 2 4 3" xfId="20168" xr:uid="{1E76A71A-88FE-4B05-B630-9F343E6CE5A5}"/>
    <cellStyle name="Normal 10 2 2 6 2 2 5" xfId="4481" xr:uid="{098F7632-054A-41E6-BC23-FD2A17654806}"/>
    <cellStyle name="Normal 10 2 2 6 2 2 5 2" xfId="24833" xr:uid="{F309DBD4-691B-4508-813D-FEEC0A36D10B}"/>
    <cellStyle name="Normal 10 2 2 6 2 2 5 3" xfId="20780" xr:uid="{BA7CDA35-A784-4F77-AEF9-FB3A99EBB979}"/>
    <cellStyle name="Normal 10 2 2 6 2 2 6" xfId="5093" xr:uid="{EA20CB37-61F9-4F01-AD38-A0B931D48B79}"/>
    <cellStyle name="Normal 10 2 2 6 2 2 6 2" xfId="25445" xr:uid="{CBA9B903-B000-44A8-91FF-4AF00D2670DC}"/>
    <cellStyle name="Normal 10 2 2 6 2 2 6 3" xfId="21392" xr:uid="{33C10A9F-DDCE-467A-BE5F-B46E91511154}"/>
    <cellStyle name="Normal 10 2 2 6 2 2 7" xfId="5705" xr:uid="{069E09C7-2E7C-4AFD-A9B4-DDA5249F577A}"/>
    <cellStyle name="Normal 10 2 2 6 2 2 7 2" xfId="26057" xr:uid="{F8A4412D-8002-41FA-BF2A-709281DECF4D}"/>
    <cellStyle name="Normal 10 2 2 6 2 2 7 3" xfId="22004" xr:uid="{DD7B966C-7D7D-4B54-B404-613435174F94}"/>
    <cellStyle name="Normal 10 2 2 6 2 2 8" xfId="6317" xr:uid="{C3F1A573-A079-4E1C-AC3D-9D173F4BED6F}"/>
    <cellStyle name="Normal 10 2 2 6 2 2 8 2" xfId="18563" xr:uid="{EF92C178-A71A-4C68-8856-E16E9697236B}"/>
    <cellStyle name="Normal 10 2 2 6 2 2 9" xfId="6929" xr:uid="{03249735-B4BD-48C4-9F4C-B72E221D44B4}"/>
    <cellStyle name="Normal 10 2 2 6 2 2 9 2" xfId="22616" xr:uid="{F15FE0C5-3945-4F3C-94F1-E8F8970D011A}"/>
    <cellStyle name="Normal 10 2 2 6 2 20" xfId="12858" xr:uid="{39FEEBB7-0F2D-405A-A745-7DBADC9E14E5}"/>
    <cellStyle name="Normal 10 2 2 6 2 21" xfId="13470" xr:uid="{1849C349-CAC5-40D4-976D-CB31AC4ADBE3}"/>
    <cellStyle name="Normal 10 2 2 6 2 22" xfId="14082" xr:uid="{FF6E76F3-DC0F-4623-BA06-DA498BBAB08E}"/>
    <cellStyle name="Normal 10 2 2 6 2 23" xfId="14694" xr:uid="{D4CDCEF6-61E9-4EEF-8496-E040D57F9594}"/>
    <cellStyle name="Normal 10 2 2 6 2 24" xfId="15306" xr:uid="{77EE0040-ADD7-42E6-992F-CBE51EAEE816}"/>
    <cellStyle name="Normal 10 2 2 6 2 25" xfId="15918" xr:uid="{EDDA2CEA-FF05-4631-B531-1B145643BD13}"/>
    <cellStyle name="Normal 10 2 2 6 2 26" xfId="26478" xr:uid="{0E2AC843-6A14-4F10-82A2-07D6A46AC221}"/>
    <cellStyle name="Normal 10 2 2 6 2 3" xfId="2458" xr:uid="{12DF1759-2F4A-4B19-BE01-E6C3ADA09D3C}"/>
    <cellStyle name="Normal 10 2 2 6 2 3 2" xfId="18753" xr:uid="{484C1626-90A0-4F5A-90BC-8FBAA06E471E}"/>
    <cellStyle name="Normal 10 2 2 6 2 3 3" xfId="22807" xr:uid="{6EE8341A-05C4-48A2-A750-04DC6F03DA24}"/>
    <cellStyle name="Normal 10 2 2 6 2 3 4" xfId="16509" xr:uid="{B37BEBE1-24EE-4D84-A909-72AFE81272C3}"/>
    <cellStyle name="Normal 10 2 2 6 2 4" xfId="3067" xr:uid="{F1FE01DD-2663-4968-8819-3ECC92E18160}"/>
    <cellStyle name="Normal 10 2 2 6 2 4 2" xfId="19365" xr:uid="{98FAB024-9244-4A09-B865-0F04F535CB15}"/>
    <cellStyle name="Normal 10 2 2 6 2 4 3" xfId="23418" xr:uid="{9A1F72C7-E7A2-404E-AD49-2A31B0542470}"/>
    <cellStyle name="Normal 10 2 2 6 2 4 4" xfId="16678" xr:uid="{11FD0214-6E04-4D1B-8D8E-36F7508502C5}"/>
    <cellStyle name="Normal 10 2 2 6 2 5" xfId="3678" xr:uid="{E5C99991-376B-4CF0-9286-78A45DC2C5CF}"/>
    <cellStyle name="Normal 10 2 2 6 2 5 2" xfId="19977" xr:uid="{47614717-12C7-411C-8B6B-8E7C69271059}"/>
    <cellStyle name="Normal 10 2 2 6 2 5 3" xfId="24030" xr:uid="{B0F42458-4C62-4388-81D0-B2CF53CD8D69}"/>
    <cellStyle name="Normal 10 2 2 6 2 5 4" xfId="16847" xr:uid="{A700DB66-CB3E-4609-8E8A-C1267217E7B8}"/>
    <cellStyle name="Normal 10 2 2 6 2 6" xfId="4290" xr:uid="{6E673BC7-91DD-4379-B63B-BE838708C4F5}"/>
    <cellStyle name="Normal 10 2 2 6 2 6 2" xfId="20589" xr:uid="{427151F1-91DF-417E-942B-0EE2F7FA7AFA}"/>
    <cellStyle name="Normal 10 2 2 6 2 6 3" xfId="24642" xr:uid="{E7654516-9F2B-40BC-A71B-39E66E117B35}"/>
    <cellStyle name="Normal 10 2 2 6 2 6 4" xfId="17016" xr:uid="{C93F0E5C-5598-4345-8F11-7E279D4BD05B}"/>
    <cellStyle name="Normal 10 2 2 6 2 7" xfId="4902" xr:uid="{1E4E2842-A922-40CE-A37C-64EF039FDBD7}"/>
    <cellStyle name="Normal 10 2 2 6 2 7 2" xfId="21201" xr:uid="{4516A655-0D88-408D-B62D-158112281E90}"/>
    <cellStyle name="Normal 10 2 2 6 2 7 3" xfId="25254" xr:uid="{77169B91-D6DA-4DB4-90A0-E7972021121F}"/>
    <cellStyle name="Normal 10 2 2 6 2 7 4" xfId="17185" xr:uid="{BE940A06-3323-43BD-BF0A-A9A33C0438F2}"/>
    <cellStyle name="Normal 10 2 2 6 2 8" xfId="5514" xr:uid="{73800D5C-9C51-42BC-B8C7-4BC6934B4377}"/>
    <cellStyle name="Normal 10 2 2 6 2 8 2" xfId="21813" xr:uid="{93D07929-4AB7-46BB-8538-C579A4F3C197}"/>
    <cellStyle name="Normal 10 2 2 6 2 8 3" xfId="25866" xr:uid="{F3454CAB-B08C-4B6F-9385-9432A1E77B92}"/>
    <cellStyle name="Normal 10 2 2 6 2 8 4" xfId="17354" xr:uid="{43FB952F-A23E-4448-8952-A038C7267C55}"/>
    <cellStyle name="Normal 10 2 2 6 2 9" xfId="6126" xr:uid="{31FEC73F-72A7-4D92-B881-DEED352E6334}"/>
    <cellStyle name="Normal 10 2 2 6 2 9 2" xfId="17527" xr:uid="{97356C0B-A5C0-47E0-A33E-206E62299365}"/>
    <cellStyle name="Normal 10 2 2 6 20" xfId="12139" xr:uid="{48AD02B7-E9B7-4F5D-AA4A-D8C3C09B18C9}"/>
    <cellStyle name="Normal 10 2 2 6 21" xfId="12751" xr:uid="{BCD337FB-B975-43BE-B95C-C82CA91075D6}"/>
    <cellStyle name="Normal 10 2 2 6 22" xfId="13363" xr:uid="{DE91C3C8-FAE6-4B01-85EC-912B2AC48142}"/>
    <cellStyle name="Normal 10 2 2 6 23" xfId="13975" xr:uid="{61E08C19-E516-4E37-96F3-1B4D9D9CCA2E}"/>
    <cellStyle name="Normal 10 2 2 6 24" xfId="14587" xr:uid="{BF342355-2035-4532-BA7F-3B092565E89D}"/>
    <cellStyle name="Normal 10 2 2 6 25" xfId="15199" xr:uid="{A9C1F6DD-0781-475E-8AC0-B21DDD73D9B6}"/>
    <cellStyle name="Normal 10 2 2 6 26" xfId="15811" xr:uid="{60D8FAE6-EDEA-4DA1-8FD9-FBD9D1EBE700}"/>
    <cellStyle name="Normal 10 2 2 6 27" xfId="26371" xr:uid="{190DB983-D683-44F8-8B46-CE81E5E92920}"/>
    <cellStyle name="Normal 10 2 2 6 3" xfId="2161" xr:uid="{44EB6ABB-528C-447C-807E-7BAACD07F733}"/>
    <cellStyle name="Normal 10 2 2 6 3 10" xfId="7434" xr:uid="{7BB21F6E-C68E-4439-A627-F140128B5B2D}"/>
    <cellStyle name="Normal 10 2 2 6 3 11" xfId="8046" xr:uid="{F90B328D-57C0-4FA2-98D4-9688008E6A88}"/>
    <cellStyle name="Normal 10 2 2 6 3 12" xfId="8658" xr:uid="{95FC1230-894C-4677-9438-DF9E7132D708}"/>
    <cellStyle name="Normal 10 2 2 6 3 13" xfId="9270" xr:uid="{87E4B16B-88AC-49AD-9BFD-23D0A5E0982F}"/>
    <cellStyle name="Normal 10 2 2 6 3 14" xfId="9882" xr:uid="{5DEA1944-3071-4564-995F-98D88EC6845F}"/>
    <cellStyle name="Normal 10 2 2 6 3 15" xfId="10494" xr:uid="{4D1CB803-6BF8-4C8E-8AEA-112AC7B80BBE}"/>
    <cellStyle name="Normal 10 2 2 6 3 16" xfId="11106" xr:uid="{49F9D986-67FA-484A-88A1-ECCF8F78D304}"/>
    <cellStyle name="Normal 10 2 2 6 3 17" xfId="11718" xr:uid="{E3F92952-E449-496B-BB47-AE512BE9915F}"/>
    <cellStyle name="Normal 10 2 2 6 3 18" xfId="12330" xr:uid="{2A83ECE0-6AE7-4BE2-87E9-12CD7572C53C}"/>
    <cellStyle name="Normal 10 2 2 6 3 19" xfId="12942" xr:uid="{3265EDD6-71D5-4031-B96D-771DE68873FD}"/>
    <cellStyle name="Normal 10 2 2 6 3 2" xfId="2542" xr:uid="{D3F732C9-DCE3-4055-B9BB-269473FBC413}"/>
    <cellStyle name="Normal 10 2 2 6 3 2 2" xfId="18837" xr:uid="{CA978DFE-825D-4599-B862-87BB6650C6CB}"/>
    <cellStyle name="Normal 10 2 2 6 3 2 3" xfId="22891" xr:uid="{DCBEBDC5-9FA8-486D-81B6-C246FFC7CD2B}"/>
    <cellStyle name="Normal 10 2 2 6 3 2 4" xfId="17605" xr:uid="{C0CD7FF6-8504-4E26-8D10-3C642125AE97}"/>
    <cellStyle name="Normal 10 2 2 6 3 20" xfId="13554" xr:uid="{8D9C9D79-F5C7-4EAD-96EE-38F22E0BF208}"/>
    <cellStyle name="Normal 10 2 2 6 3 21" xfId="14166" xr:uid="{D143C2ED-248F-4C66-BFE5-E4864944DDAB}"/>
    <cellStyle name="Normal 10 2 2 6 3 22" xfId="14778" xr:uid="{575233CF-1EFC-4841-9FD8-A7FC2F31E33B}"/>
    <cellStyle name="Normal 10 2 2 6 3 23" xfId="15390" xr:uid="{2579031A-74B2-47A3-824D-AB5A04EE2899}"/>
    <cellStyle name="Normal 10 2 2 6 3 24" xfId="16002" xr:uid="{60E06884-2C88-40D9-9464-5AA9F5FAA1B1}"/>
    <cellStyle name="Normal 10 2 2 6 3 25" xfId="26562" xr:uid="{78538F13-C731-4168-9832-986F54A51EE9}"/>
    <cellStyle name="Normal 10 2 2 6 3 3" xfId="3151" xr:uid="{85B2BF68-B7FD-4F95-A372-B62A6E9B4BAF}"/>
    <cellStyle name="Normal 10 2 2 6 3 3 2" xfId="19449" xr:uid="{B3918E71-B207-405C-926B-9E9EF463461B}"/>
    <cellStyle name="Normal 10 2 2 6 3 3 3" xfId="23502" xr:uid="{7B05E256-27B0-45DA-9969-04F56645A1DE}"/>
    <cellStyle name="Normal 10 2 2 6 3 3 4" xfId="17982" xr:uid="{BB456A38-26B7-44A5-B51D-AE8D356B1444}"/>
    <cellStyle name="Normal 10 2 2 6 3 4" xfId="3762" xr:uid="{8FA43D39-9716-4FE3-86F0-2EEE7758C651}"/>
    <cellStyle name="Normal 10 2 2 6 3 4 2" xfId="24114" xr:uid="{8F491537-1F8F-49B5-A2C8-4D5FA84B2D56}"/>
    <cellStyle name="Normal 10 2 2 6 3 4 3" xfId="20061" xr:uid="{D94A00DF-C068-4914-AA45-0AF4FE1D3DA5}"/>
    <cellStyle name="Normal 10 2 2 6 3 5" xfId="4374" xr:uid="{BA55AC8E-9B9F-4254-BF40-131A03BF9C46}"/>
    <cellStyle name="Normal 10 2 2 6 3 5 2" xfId="24726" xr:uid="{C0CEF463-5DE9-404C-9FAF-E842AE790BF4}"/>
    <cellStyle name="Normal 10 2 2 6 3 5 3" xfId="20673" xr:uid="{74E07F29-D0FB-4684-B3DD-715996FE2505}"/>
    <cellStyle name="Normal 10 2 2 6 3 6" xfId="4986" xr:uid="{4664A1BC-DE6B-4833-88D8-EFCD7C3D3CE7}"/>
    <cellStyle name="Normal 10 2 2 6 3 6 2" xfId="25338" xr:uid="{3A9CDA1B-1806-4EBC-86F3-714EB0FBF2C7}"/>
    <cellStyle name="Normal 10 2 2 6 3 6 3" xfId="21285" xr:uid="{0F6B3DD7-9255-49D2-B5AB-9E8824B6E576}"/>
    <cellStyle name="Normal 10 2 2 6 3 7" xfId="5598" xr:uid="{DFA6B554-2FE3-4711-92A1-D0224921AC72}"/>
    <cellStyle name="Normal 10 2 2 6 3 7 2" xfId="25950" xr:uid="{D03F503C-07E7-43EB-A65C-684086FA7695}"/>
    <cellStyle name="Normal 10 2 2 6 3 7 3" xfId="21897" xr:uid="{CE4149B4-310A-49BC-B161-B218334CFFC2}"/>
    <cellStyle name="Normal 10 2 2 6 3 8" xfId="6210" xr:uid="{205540FD-3E25-45BC-888B-1E4EBA0CBBC5}"/>
    <cellStyle name="Normal 10 2 2 6 3 8 2" xfId="18456" xr:uid="{67A418AC-67E9-4FE4-9F5B-E804E4DDA405}"/>
    <cellStyle name="Normal 10 2 2 6 3 9" xfId="6822" xr:uid="{BF98D49B-0513-4018-9676-7B4B2486E42E}"/>
    <cellStyle name="Normal 10 2 2 6 3 9 2" xfId="22509" xr:uid="{282B2A08-7565-4DCA-8323-FE5FBFEF78B9}"/>
    <cellStyle name="Normal 10 2 2 6 4" xfId="2351" xr:uid="{258B44CC-8EAA-4D19-B205-3096B232F367}"/>
    <cellStyle name="Normal 10 2 2 6 4 2" xfId="18646" xr:uid="{43964B09-E17A-4C5D-87DD-4E7D0BD0CBEA}"/>
    <cellStyle name="Normal 10 2 2 6 4 3" xfId="22700" xr:uid="{D124F491-D9B0-46F4-842C-F8E35D6716F6}"/>
    <cellStyle name="Normal 10 2 2 6 4 4" xfId="16418" xr:uid="{2FFC6912-6502-4146-85BD-A7A2FAB9077B}"/>
    <cellStyle name="Normal 10 2 2 6 5" xfId="2960" xr:uid="{0FEA3BB3-9848-405F-B9D1-A311D2B1C128}"/>
    <cellStyle name="Normal 10 2 2 6 5 2" xfId="19258" xr:uid="{A02D4309-C4C4-4E8B-8823-4BE005107914}"/>
    <cellStyle name="Normal 10 2 2 6 5 3" xfId="23311" xr:uid="{D977A5ED-74BB-408D-B3B3-56AEB62D48DC}"/>
    <cellStyle name="Normal 10 2 2 6 5 4" xfId="16587" xr:uid="{4D81E2B1-1922-4589-99F5-C3A4417AB922}"/>
    <cellStyle name="Normal 10 2 2 6 6" xfId="3571" xr:uid="{833A6636-2AE2-40AF-A8A5-09B247724A34}"/>
    <cellStyle name="Normal 10 2 2 6 6 2" xfId="19870" xr:uid="{93B1F424-FC69-4267-BA27-6E877E34127B}"/>
    <cellStyle name="Normal 10 2 2 6 6 3" xfId="23923" xr:uid="{F54272A2-0B34-4784-814F-6AE265B88FC2}"/>
    <cellStyle name="Normal 10 2 2 6 6 4" xfId="16756" xr:uid="{32B7C9AE-3DA3-4C5E-8E85-EB9652DB0B5B}"/>
    <cellStyle name="Normal 10 2 2 6 7" xfId="4183" xr:uid="{6A3860C5-30DD-4F8D-B216-CF25A5BB59B8}"/>
    <cellStyle name="Normal 10 2 2 6 7 2" xfId="20482" xr:uid="{BA481F27-C950-43A3-B0B9-51250D35BAB0}"/>
    <cellStyle name="Normal 10 2 2 6 7 3" xfId="24535" xr:uid="{251DACE8-0E57-4A5A-9D56-2D0CFAC41014}"/>
    <cellStyle name="Normal 10 2 2 6 7 4" xfId="16925" xr:uid="{B50DC55A-7F7E-466E-8FE9-3C6BA9563E13}"/>
    <cellStyle name="Normal 10 2 2 6 8" xfId="4795" xr:uid="{4D647224-12AF-4C84-AC3D-2DFC3333CE0E}"/>
    <cellStyle name="Normal 10 2 2 6 8 2" xfId="21094" xr:uid="{BCC23DF3-10C4-4FFE-B7FC-43EE83E4396F}"/>
    <cellStyle name="Normal 10 2 2 6 8 3" xfId="25147" xr:uid="{6A4BF1CD-4834-4DC3-8C65-A14D31D64C1B}"/>
    <cellStyle name="Normal 10 2 2 6 8 4" xfId="17094" xr:uid="{399D2A14-B686-47BE-B88E-6A8C9F801482}"/>
    <cellStyle name="Normal 10 2 2 6 9" xfId="5407" xr:uid="{B1CF1B51-D386-411C-997F-2EDC30C8D7E6}"/>
    <cellStyle name="Normal 10 2 2 6 9 2" xfId="21706" xr:uid="{DF98F658-A7BA-48D6-A411-0094817635A0}"/>
    <cellStyle name="Normal 10 2 2 6 9 3" xfId="25759" xr:uid="{5914E0A8-31F5-4A20-9F94-0F960639D2C2}"/>
    <cellStyle name="Normal 10 2 2 6 9 4" xfId="17263" xr:uid="{C9D0C7DF-E7F5-4135-B6E2-CEB41D78512D}"/>
    <cellStyle name="Normal 10 2 2 7" xfId="1980" xr:uid="{A6D561DF-D2D9-4267-8F6A-C32C2075F425}"/>
    <cellStyle name="Normal 10 2 2 7 10" xfId="6028" xr:uid="{32FB6B10-DED1-4413-8063-6BE1656DA8E3}"/>
    <cellStyle name="Normal 10 2 2 7 10 2" xfId="17444" xr:uid="{9EF8F149-7BF5-41D1-BDE3-DEAED843F469}"/>
    <cellStyle name="Normal 10 2 2 7 11" xfId="6640" xr:uid="{C52D124E-8870-46B8-9BC6-307CECBC6E8A}"/>
    <cellStyle name="Normal 10 2 2 7 11 2" xfId="17800" xr:uid="{51BC5559-2032-44C7-9B24-50B6ADF7A190}"/>
    <cellStyle name="Normal 10 2 2 7 12" xfId="7252" xr:uid="{5B8DEA13-9DE8-470E-AB30-95B8103034BD}"/>
    <cellStyle name="Normal 10 2 2 7 12 2" xfId="18274" xr:uid="{D1E62B40-9327-4D40-8FED-1C9BDEE3FC2F}"/>
    <cellStyle name="Normal 10 2 2 7 13" xfId="7864" xr:uid="{1C45B2E3-7E4A-481C-9756-05D0BFF71827}"/>
    <cellStyle name="Normal 10 2 2 7 13 2" xfId="22327" xr:uid="{EEFA7490-A88F-47BA-B736-C3AD42C2448C}"/>
    <cellStyle name="Normal 10 2 2 7 14" xfId="8476" xr:uid="{4A926D0B-ABD3-438E-ACC5-3FDCAAEAA7A9}"/>
    <cellStyle name="Normal 10 2 2 7 15" xfId="9088" xr:uid="{F6065259-6B85-4B2B-98DD-C57AE7C1DB19}"/>
    <cellStyle name="Normal 10 2 2 7 16" xfId="9700" xr:uid="{F8C15561-FDAA-409F-9D5E-6B890330BBE8}"/>
    <cellStyle name="Normal 10 2 2 7 17" xfId="10312" xr:uid="{8F6ECFC7-474A-41ED-BB43-E73EBB722D69}"/>
    <cellStyle name="Normal 10 2 2 7 18" xfId="10924" xr:uid="{FC8701BC-B320-4A65-962C-28E74BCC6060}"/>
    <cellStyle name="Normal 10 2 2 7 19" xfId="11536" xr:uid="{3B987F69-85D3-4B4C-8FB7-E24DA4878F18}"/>
    <cellStyle name="Normal 10 2 2 7 2" xfId="2085" xr:uid="{27D65F34-1B26-4B68-BF47-827F8593E12E}"/>
    <cellStyle name="Normal 10 2 2 7 2 10" xfId="6747" xr:uid="{E309BEF9-514A-4056-BF22-F20CF0549CB7}"/>
    <cellStyle name="Normal 10 2 2 7 2 10 2" xfId="17907" xr:uid="{3B6B764B-C1D5-40C8-8808-7AB2BE449985}"/>
    <cellStyle name="Normal 10 2 2 7 2 11" xfId="7359" xr:uid="{F206AA43-0258-48CB-BE89-4E81DACE7DE5}"/>
    <cellStyle name="Normal 10 2 2 7 2 11 2" xfId="18381" xr:uid="{05155579-5F83-44F2-8080-B808403F176D}"/>
    <cellStyle name="Normal 10 2 2 7 2 12" xfId="7971" xr:uid="{01C31F88-07F6-400F-9B4B-E8D2DF746E4B}"/>
    <cellStyle name="Normal 10 2 2 7 2 12 2" xfId="22434" xr:uid="{21A1C72D-FA47-4F5E-A530-577735775766}"/>
    <cellStyle name="Normal 10 2 2 7 2 13" xfId="8583" xr:uid="{5B12E958-0707-4A70-9162-F7002A6A67D1}"/>
    <cellStyle name="Normal 10 2 2 7 2 14" xfId="9195" xr:uid="{C0D85BDA-9933-4A6B-9A54-6939D338AC18}"/>
    <cellStyle name="Normal 10 2 2 7 2 15" xfId="9807" xr:uid="{1DA4D919-F892-4A30-A082-C5139203B663}"/>
    <cellStyle name="Normal 10 2 2 7 2 16" xfId="10419" xr:uid="{01F2D0C7-C2DC-4BE8-A917-E3AB4F9E5469}"/>
    <cellStyle name="Normal 10 2 2 7 2 17" xfId="11031" xr:uid="{CF4186A8-58C0-4903-8A48-B3C3A4444793}"/>
    <cellStyle name="Normal 10 2 2 7 2 18" xfId="11643" xr:uid="{C5E6CBCD-4C51-4C92-9A97-F6989A1E2FE5}"/>
    <cellStyle name="Normal 10 2 2 7 2 19" xfId="12255" xr:uid="{C035714D-2771-4547-8A00-A332E7BA8FBA}"/>
    <cellStyle name="Normal 10 2 2 7 2 2" xfId="2277" xr:uid="{201DDC04-A033-4982-90D0-702263C15092}"/>
    <cellStyle name="Normal 10 2 2 7 2 2 10" xfId="7550" xr:uid="{561C2BA5-3149-4069-AD8E-EC9DA54FE3A0}"/>
    <cellStyle name="Normal 10 2 2 7 2 2 11" xfId="8162" xr:uid="{AC3F1D60-D358-44BA-8604-6A636E112C48}"/>
    <cellStyle name="Normal 10 2 2 7 2 2 12" xfId="8774" xr:uid="{F4E48CA4-E975-4D3D-A890-B4A4723FCBE4}"/>
    <cellStyle name="Normal 10 2 2 7 2 2 13" xfId="9386" xr:uid="{5D772495-0082-48D9-8383-38B37FB50819}"/>
    <cellStyle name="Normal 10 2 2 7 2 2 14" xfId="9998" xr:uid="{BAC6F194-7AB0-49C0-92A7-F67D2A13096D}"/>
    <cellStyle name="Normal 10 2 2 7 2 2 15" xfId="10610" xr:uid="{F98E07A8-CD3B-484C-8D39-12B903110ABD}"/>
    <cellStyle name="Normal 10 2 2 7 2 2 16" xfId="11222" xr:uid="{82645D7F-D418-43EC-84E6-8C49404B3A49}"/>
    <cellStyle name="Normal 10 2 2 7 2 2 17" xfId="11834" xr:uid="{B41C5884-5982-4FFB-BF7E-4B791DC5AA94}"/>
    <cellStyle name="Normal 10 2 2 7 2 2 18" xfId="12446" xr:uid="{03806834-82D4-42B7-80AE-93CECF91F4BA}"/>
    <cellStyle name="Normal 10 2 2 7 2 2 19" xfId="13058" xr:uid="{8085279F-5066-4C3F-934B-E62DC82173E2}"/>
    <cellStyle name="Normal 10 2 2 7 2 2 2" xfId="2657" xr:uid="{F4BFB33B-0BC6-458F-9268-78F5E5ACA1F9}"/>
    <cellStyle name="Normal 10 2 2 7 2 2 2 2" xfId="18953" xr:uid="{E7798897-3C09-49B8-A760-4B7EF6FB4C8A}"/>
    <cellStyle name="Normal 10 2 2 7 2 2 2 3" xfId="23007" xr:uid="{A348D3D9-092A-4169-8B92-CAAD95CE2017}"/>
    <cellStyle name="Normal 10 2 2 7 2 2 2 4" xfId="17717" xr:uid="{5BF74FE7-DBD6-4C2F-A6BD-DE372FA2E5F8}"/>
    <cellStyle name="Normal 10 2 2 7 2 2 20" xfId="13670" xr:uid="{7D077507-6A9A-4EB6-AF81-A703C0281748}"/>
    <cellStyle name="Normal 10 2 2 7 2 2 21" xfId="14282" xr:uid="{A8FDC250-6DF1-4847-A753-DAFF9FD735EC}"/>
    <cellStyle name="Normal 10 2 2 7 2 2 22" xfId="14894" xr:uid="{AD75ACFF-8F47-47C6-BFC1-66E9DE47E6F9}"/>
    <cellStyle name="Normal 10 2 2 7 2 2 23" xfId="15506" xr:uid="{9B58737D-4DC0-497B-8A75-4227C0190A54}"/>
    <cellStyle name="Normal 10 2 2 7 2 2 24" xfId="16118" xr:uid="{B382142C-C3A0-4CAD-B380-640A1D0FED07}"/>
    <cellStyle name="Normal 10 2 2 7 2 2 25" xfId="26678" xr:uid="{45D1CB52-D844-4EF0-A36A-5A93A8ACCF64}"/>
    <cellStyle name="Normal 10 2 2 7 2 2 3" xfId="3267" xr:uid="{1F33CE85-3E80-46C9-8CCB-8B55FBC4B1F5}"/>
    <cellStyle name="Normal 10 2 2 7 2 2 3 2" xfId="19565" xr:uid="{DED3C9A3-102E-482A-A606-B24C1AF46347}"/>
    <cellStyle name="Normal 10 2 2 7 2 2 3 3" xfId="23618" xr:uid="{62FCFCBD-21BF-48D4-A15C-2CCE65A47ED1}"/>
    <cellStyle name="Normal 10 2 2 7 2 2 3 4" xfId="18098" xr:uid="{3C6C4C60-F85D-4DB4-9872-BE15AE32171E}"/>
    <cellStyle name="Normal 10 2 2 7 2 2 4" xfId="3878" xr:uid="{FFD25EFB-7D84-4823-861D-C906D9C328AE}"/>
    <cellStyle name="Normal 10 2 2 7 2 2 4 2" xfId="24230" xr:uid="{588FC274-27B5-4F00-8BEF-A6BDCC1413FA}"/>
    <cellStyle name="Normal 10 2 2 7 2 2 4 3" xfId="20177" xr:uid="{0ED15CD6-C31C-4D70-B778-7CC31A555B29}"/>
    <cellStyle name="Normal 10 2 2 7 2 2 5" xfId="4490" xr:uid="{FA90BCFB-9A83-4401-ACB2-C50E8BFF2D7B}"/>
    <cellStyle name="Normal 10 2 2 7 2 2 5 2" xfId="24842" xr:uid="{DE50C376-ED88-4257-BBA6-83F190930A4C}"/>
    <cellStyle name="Normal 10 2 2 7 2 2 5 3" xfId="20789" xr:uid="{CED80DF1-F9E6-486F-A612-E01E441424D8}"/>
    <cellStyle name="Normal 10 2 2 7 2 2 6" xfId="5102" xr:uid="{CFC8BEF1-2FE6-4779-A062-3A62C42740DD}"/>
    <cellStyle name="Normal 10 2 2 7 2 2 6 2" xfId="25454" xr:uid="{1202BA76-033C-4E8B-B3B3-4D9ED1AA1282}"/>
    <cellStyle name="Normal 10 2 2 7 2 2 6 3" xfId="21401" xr:uid="{AEC4C6FB-9640-44A8-97D6-D9C78ED346FC}"/>
    <cellStyle name="Normal 10 2 2 7 2 2 7" xfId="5714" xr:uid="{8477B1EF-8FDA-4204-A4AA-D569A26C1E05}"/>
    <cellStyle name="Normal 10 2 2 7 2 2 7 2" xfId="26066" xr:uid="{5C28C379-BD48-425D-ABDA-33A83C6B7514}"/>
    <cellStyle name="Normal 10 2 2 7 2 2 7 3" xfId="22013" xr:uid="{84A99DB3-550E-450F-A51C-74732511D684}"/>
    <cellStyle name="Normal 10 2 2 7 2 2 8" xfId="6326" xr:uid="{5FDAEA50-33CA-43E3-AF26-D8E61E4DCC27}"/>
    <cellStyle name="Normal 10 2 2 7 2 2 8 2" xfId="18572" xr:uid="{C248BF11-2AB8-4A68-8E94-399404570793}"/>
    <cellStyle name="Normal 10 2 2 7 2 2 9" xfId="6938" xr:uid="{285DB27F-A9B0-4E27-BC3F-10170CE4E3B5}"/>
    <cellStyle name="Normal 10 2 2 7 2 2 9 2" xfId="22625" xr:uid="{1B7DC999-BC8B-4791-975C-D0C4410601C6}"/>
    <cellStyle name="Normal 10 2 2 7 2 20" xfId="12867" xr:uid="{AFFB1A95-97D2-4CA7-AF24-AD17EEA37F84}"/>
    <cellStyle name="Normal 10 2 2 7 2 21" xfId="13479" xr:uid="{444DCB13-4CFE-445E-A385-8DCE08EF6382}"/>
    <cellStyle name="Normal 10 2 2 7 2 22" xfId="14091" xr:uid="{FF36F12C-DF5E-45BB-943A-7631B45E2FDE}"/>
    <cellStyle name="Normal 10 2 2 7 2 23" xfId="14703" xr:uid="{DE93564D-AC3C-4AF3-BDE2-25B138821E6E}"/>
    <cellStyle name="Normal 10 2 2 7 2 24" xfId="15315" xr:uid="{37EA782F-0389-4E58-AA80-6F20F8F3BB06}"/>
    <cellStyle name="Normal 10 2 2 7 2 25" xfId="15927" xr:uid="{35264454-DE72-4ED5-A843-EAACA7BC551B}"/>
    <cellStyle name="Normal 10 2 2 7 2 26" xfId="26487" xr:uid="{CFFC0B62-D6EB-4D15-89CA-95964BE0F4AF}"/>
    <cellStyle name="Normal 10 2 2 7 2 3" xfId="2467" xr:uid="{FE5CCD85-0066-4591-8723-D38F44373D0D}"/>
    <cellStyle name="Normal 10 2 2 7 2 3 2" xfId="18762" xr:uid="{49CAF312-C837-4B2C-8A73-B78957FACC3A}"/>
    <cellStyle name="Normal 10 2 2 7 2 3 3" xfId="22816" xr:uid="{E8D5BB73-3FC0-4A0E-866A-FEE758BCAA20}"/>
    <cellStyle name="Normal 10 2 2 7 2 3 4" xfId="16518" xr:uid="{5D085A26-D72B-468D-BF5A-3895C0B72C06}"/>
    <cellStyle name="Normal 10 2 2 7 2 4" xfId="3076" xr:uid="{B56AC4BA-6160-42C9-839D-74A366CC5487}"/>
    <cellStyle name="Normal 10 2 2 7 2 4 2" xfId="19374" xr:uid="{74672164-8F36-479B-BCB3-115994A71CE9}"/>
    <cellStyle name="Normal 10 2 2 7 2 4 3" xfId="23427" xr:uid="{901065EE-72E4-4B63-82FB-8B36C2946705}"/>
    <cellStyle name="Normal 10 2 2 7 2 4 4" xfId="16687" xr:uid="{9BD6226C-5443-4E70-96D6-C64C1AE48BD7}"/>
    <cellStyle name="Normal 10 2 2 7 2 5" xfId="3687" xr:uid="{CB320644-BACC-45F0-864C-CE819DBDFCA1}"/>
    <cellStyle name="Normal 10 2 2 7 2 5 2" xfId="19986" xr:uid="{7E65DE03-CBE5-4E9F-900E-C8AB98B4F23C}"/>
    <cellStyle name="Normal 10 2 2 7 2 5 3" xfId="24039" xr:uid="{B6F11325-28E9-4E3F-AD6F-CA166DE9F223}"/>
    <cellStyle name="Normal 10 2 2 7 2 5 4" xfId="16856" xr:uid="{CDC90047-F2D6-438B-8A3B-18AD6EEFCFDD}"/>
    <cellStyle name="Normal 10 2 2 7 2 6" xfId="4299" xr:uid="{475A321F-EA2F-4AA4-AB56-6D7C5E209C11}"/>
    <cellStyle name="Normal 10 2 2 7 2 6 2" xfId="20598" xr:uid="{3E6BB6C7-2A4A-4080-BC17-6CF9F8D24016}"/>
    <cellStyle name="Normal 10 2 2 7 2 6 3" xfId="24651" xr:uid="{F921D0C4-07CE-44E4-897B-87E5598A2909}"/>
    <cellStyle name="Normal 10 2 2 7 2 6 4" xfId="17025" xr:uid="{9A4C056B-D90F-4625-8C36-C2836EA80A6B}"/>
    <cellStyle name="Normal 10 2 2 7 2 7" xfId="4911" xr:uid="{2D95A9D9-81B5-4DF1-9F68-F667478D7DB2}"/>
    <cellStyle name="Normal 10 2 2 7 2 7 2" xfId="21210" xr:uid="{2AAAA10E-6C67-4E38-90D5-5871D60ECADA}"/>
    <cellStyle name="Normal 10 2 2 7 2 7 3" xfId="25263" xr:uid="{BC26B53E-9705-46F9-ACD9-E61E860F37FD}"/>
    <cellStyle name="Normal 10 2 2 7 2 7 4" xfId="17194" xr:uid="{189295B5-578E-42C8-A2AD-D27A4681E24B}"/>
    <cellStyle name="Normal 10 2 2 7 2 8" xfId="5523" xr:uid="{E194E382-B763-4CAD-BBF6-7815645A1099}"/>
    <cellStyle name="Normal 10 2 2 7 2 8 2" xfId="21822" xr:uid="{E9E96FA9-57B0-47CB-BF3A-B20AE53F94D6}"/>
    <cellStyle name="Normal 10 2 2 7 2 8 3" xfId="25875" xr:uid="{DA7651A3-9883-4541-A19B-A9B9E8E80FF6}"/>
    <cellStyle name="Normal 10 2 2 7 2 8 4" xfId="17363" xr:uid="{56FE7237-4A56-4907-83F2-A24D8602FC74}"/>
    <cellStyle name="Normal 10 2 2 7 2 9" xfId="6135" xr:uid="{8FCCCAAD-16D1-4FB7-81A5-86FAB7A5F346}"/>
    <cellStyle name="Normal 10 2 2 7 2 9 2" xfId="17536" xr:uid="{DB70B470-DDFF-4916-8C55-BE87A20ADD55}"/>
    <cellStyle name="Normal 10 2 2 7 20" xfId="12148" xr:uid="{E022E698-7069-444B-8DB9-9B94683A50F5}"/>
    <cellStyle name="Normal 10 2 2 7 21" xfId="12760" xr:uid="{6F6D527E-23BB-416F-BE19-A8DD3CAFF30A}"/>
    <cellStyle name="Normal 10 2 2 7 22" xfId="13372" xr:uid="{9D4A70A6-6197-4CC4-BBA5-1004F0BD8A92}"/>
    <cellStyle name="Normal 10 2 2 7 23" xfId="13984" xr:uid="{F6F10159-7B16-4AA1-8228-6893C0CB539E}"/>
    <cellStyle name="Normal 10 2 2 7 24" xfId="14596" xr:uid="{E9B7E7B5-A4D1-4C45-9A16-56D279DBCA90}"/>
    <cellStyle name="Normal 10 2 2 7 25" xfId="15208" xr:uid="{988EA937-70FC-4BAB-B061-B751AB8EA0CB}"/>
    <cellStyle name="Normal 10 2 2 7 26" xfId="15820" xr:uid="{04F4F553-7895-4A9F-B87D-C2307039D004}"/>
    <cellStyle name="Normal 10 2 2 7 27" xfId="26380" xr:uid="{968C1074-CECC-4A9F-86E2-F22304A0EE71}"/>
    <cellStyle name="Normal 10 2 2 7 3" xfId="2170" xr:uid="{524273AC-5590-4F44-9EB2-B987A4012518}"/>
    <cellStyle name="Normal 10 2 2 7 3 10" xfId="7443" xr:uid="{DCACB549-29A8-43A0-9CB0-86208D56D766}"/>
    <cellStyle name="Normal 10 2 2 7 3 11" xfId="8055" xr:uid="{39873508-D60F-49F5-944D-6C5EAEA39CCD}"/>
    <cellStyle name="Normal 10 2 2 7 3 12" xfId="8667" xr:uid="{44ED0A0A-77F4-48C4-AB18-4A81C1659356}"/>
    <cellStyle name="Normal 10 2 2 7 3 13" xfId="9279" xr:uid="{CF866C79-030E-452F-896D-091F79C5B712}"/>
    <cellStyle name="Normal 10 2 2 7 3 14" xfId="9891" xr:uid="{634DDDA3-280D-47C8-ADF7-2DA132D1A414}"/>
    <cellStyle name="Normal 10 2 2 7 3 15" xfId="10503" xr:uid="{503A26BA-D61A-49B6-9BAB-BE10DD4B2CC2}"/>
    <cellStyle name="Normal 10 2 2 7 3 16" xfId="11115" xr:uid="{25C2F6C4-384A-47B4-892C-F77D0545978D}"/>
    <cellStyle name="Normal 10 2 2 7 3 17" xfId="11727" xr:uid="{0CA732FB-7D93-4412-B6F2-2B78D613DD34}"/>
    <cellStyle name="Normal 10 2 2 7 3 18" xfId="12339" xr:uid="{923A391B-DD2C-44A2-9ABA-AFE00118FD6E}"/>
    <cellStyle name="Normal 10 2 2 7 3 19" xfId="12951" xr:uid="{AD417C7F-403D-4C0B-9002-757E6D3E0072}"/>
    <cellStyle name="Normal 10 2 2 7 3 2" xfId="2551" xr:uid="{74B8D853-AA69-4B54-97BA-01C7E066A869}"/>
    <cellStyle name="Normal 10 2 2 7 3 2 2" xfId="18846" xr:uid="{92DD9DF0-047B-4F4C-8D30-31129DBEABA8}"/>
    <cellStyle name="Normal 10 2 2 7 3 2 3" xfId="22900" xr:uid="{FE858232-0F38-4B4E-BBC0-D7C2257ABA93}"/>
    <cellStyle name="Normal 10 2 2 7 3 2 4" xfId="17614" xr:uid="{F337D098-C5FE-4CFE-AF96-FF13D3F7D411}"/>
    <cellStyle name="Normal 10 2 2 7 3 20" xfId="13563" xr:uid="{BD6F58F3-600D-4A14-86A3-FFDA524404C3}"/>
    <cellStyle name="Normal 10 2 2 7 3 21" xfId="14175" xr:uid="{9AB131CE-ED0B-4E9B-92A0-D8BC983A9077}"/>
    <cellStyle name="Normal 10 2 2 7 3 22" xfId="14787" xr:uid="{B49EFB02-8EF1-4BCF-B9C6-47F9E0819DB0}"/>
    <cellStyle name="Normal 10 2 2 7 3 23" xfId="15399" xr:uid="{CDA851B8-F284-4940-8586-CDF4A90802A3}"/>
    <cellStyle name="Normal 10 2 2 7 3 24" xfId="16011" xr:uid="{650EE7E0-1CD1-4DA4-9202-08C304C2A7FC}"/>
    <cellStyle name="Normal 10 2 2 7 3 25" xfId="26571" xr:uid="{56AA3F86-2383-4EA2-830E-B69F35291DEF}"/>
    <cellStyle name="Normal 10 2 2 7 3 3" xfId="3160" xr:uid="{D45714E4-6459-4DBD-BE94-CFB1B6A3A0A8}"/>
    <cellStyle name="Normal 10 2 2 7 3 3 2" xfId="19458" xr:uid="{3EB29742-9573-43D7-BB03-94E5BBA9465E}"/>
    <cellStyle name="Normal 10 2 2 7 3 3 3" xfId="23511" xr:uid="{1A3F4AA1-22E5-479B-BE4A-0989E8665D3C}"/>
    <cellStyle name="Normal 10 2 2 7 3 3 4" xfId="17991" xr:uid="{30804026-1785-4629-B4C9-F120A961A81F}"/>
    <cellStyle name="Normal 10 2 2 7 3 4" xfId="3771" xr:uid="{40E11397-A637-4051-B7AC-76C209156942}"/>
    <cellStyle name="Normal 10 2 2 7 3 4 2" xfId="24123" xr:uid="{AD1F6FDF-3DF2-4FB9-A453-C4513BB3D3E6}"/>
    <cellStyle name="Normal 10 2 2 7 3 4 3" xfId="20070" xr:uid="{BA11DCF9-2695-42D8-AA0B-31510C2AAFB8}"/>
    <cellStyle name="Normal 10 2 2 7 3 5" xfId="4383" xr:uid="{785F4833-A1C3-41F2-94E6-F314BDDC8E54}"/>
    <cellStyle name="Normal 10 2 2 7 3 5 2" xfId="24735" xr:uid="{EFC1C57A-F511-4E13-9CC7-0F7EED119568}"/>
    <cellStyle name="Normal 10 2 2 7 3 5 3" xfId="20682" xr:uid="{2FD4A3EE-3CAB-423D-918A-F46CFA24879C}"/>
    <cellStyle name="Normal 10 2 2 7 3 6" xfId="4995" xr:uid="{78CA1727-CBFD-4DDA-9A06-87F27A57A4AD}"/>
    <cellStyle name="Normal 10 2 2 7 3 6 2" xfId="25347" xr:uid="{AA58B5A5-C79E-4142-B10E-7C4394368586}"/>
    <cellStyle name="Normal 10 2 2 7 3 6 3" xfId="21294" xr:uid="{A78DD767-C74C-493F-ACA4-71D27663A314}"/>
    <cellStyle name="Normal 10 2 2 7 3 7" xfId="5607" xr:uid="{D6054D94-E891-4637-8009-E80E580DC65B}"/>
    <cellStyle name="Normal 10 2 2 7 3 7 2" xfId="25959" xr:uid="{2B21ECC9-511C-4D5E-8903-A70EEC18C85A}"/>
    <cellStyle name="Normal 10 2 2 7 3 7 3" xfId="21906" xr:uid="{5488FA72-12B8-4D5A-88DB-462D3A8D6655}"/>
    <cellStyle name="Normal 10 2 2 7 3 8" xfId="6219" xr:uid="{8DD19C61-ABF4-4ED2-9212-FEDFCC6E6BAD}"/>
    <cellStyle name="Normal 10 2 2 7 3 8 2" xfId="18465" xr:uid="{006C5035-F5F0-4CA7-888D-8608682C1EED}"/>
    <cellStyle name="Normal 10 2 2 7 3 9" xfId="6831" xr:uid="{C9E5CEA9-64C4-4ED9-BCF1-EF15E7798272}"/>
    <cellStyle name="Normal 10 2 2 7 3 9 2" xfId="22518" xr:uid="{0EBBD6FD-9A5B-49D6-A0C8-CA19CBDE29F6}"/>
    <cellStyle name="Normal 10 2 2 7 4" xfId="2360" xr:uid="{A220B81C-D874-4B2E-B777-84D382CCA9AB}"/>
    <cellStyle name="Normal 10 2 2 7 4 2" xfId="18655" xr:uid="{14E249DF-FE59-4261-9F9F-81EECF1B224C}"/>
    <cellStyle name="Normal 10 2 2 7 4 3" xfId="22709" xr:uid="{65AABB47-DDA5-4604-9FD3-D93822AACDB5}"/>
    <cellStyle name="Normal 10 2 2 7 4 4" xfId="16427" xr:uid="{49BBB81C-E760-4848-ADF6-6394887EAD9D}"/>
    <cellStyle name="Normal 10 2 2 7 5" xfId="2969" xr:uid="{3930FC81-D2EA-48DB-A91F-185C4A328A80}"/>
    <cellStyle name="Normal 10 2 2 7 5 2" xfId="19267" xr:uid="{37DBE6CC-9D73-49CC-9E73-EA3794BAC88A}"/>
    <cellStyle name="Normal 10 2 2 7 5 3" xfId="23320" xr:uid="{FEF9EB29-252E-4418-B558-C9ACA2F7D3B6}"/>
    <cellStyle name="Normal 10 2 2 7 5 4" xfId="16596" xr:uid="{554A1742-36CD-4042-8208-EE741468C19E}"/>
    <cellStyle name="Normal 10 2 2 7 6" xfId="3580" xr:uid="{40181C97-1942-445C-95FA-128787725342}"/>
    <cellStyle name="Normal 10 2 2 7 6 2" xfId="19879" xr:uid="{EDD2BBA7-3E4B-4AAA-BE2A-3A000F03EE26}"/>
    <cellStyle name="Normal 10 2 2 7 6 3" xfId="23932" xr:uid="{1C524590-4037-45C5-A0B5-648F9CC5E30C}"/>
    <cellStyle name="Normal 10 2 2 7 6 4" xfId="16765" xr:uid="{CC90B413-9206-4F51-A0F1-1C7812B8864A}"/>
    <cellStyle name="Normal 10 2 2 7 7" xfId="4192" xr:uid="{296F7857-7745-4245-8917-43134334A163}"/>
    <cellStyle name="Normal 10 2 2 7 7 2" xfId="20491" xr:uid="{3EC8596E-E8E1-4274-A9CD-247D37F8B67B}"/>
    <cellStyle name="Normal 10 2 2 7 7 3" xfId="24544" xr:uid="{BB304CFC-C943-4A7F-B765-206C7030A593}"/>
    <cellStyle name="Normal 10 2 2 7 7 4" xfId="16934" xr:uid="{74BCB0FF-629C-487F-92EB-00028D2A2ED6}"/>
    <cellStyle name="Normal 10 2 2 7 8" xfId="4804" xr:uid="{76609631-88E1-43F8-A5D7-FD59F9B0C062}"/>
    <cellStyle name="Normal 10 2 2 7 8 2" xfId="21103" xr:uid="{3AEA5108-E397-4274-8D5D-FBEBE4A925F6}"/>
    <cellStyle name="Normal 10 2 2 7 8 3" xfId="25156" xr:uid="{8AF21250-D8CE-40EE-9F29-9EC211A754CB}"/>
    <cellStyle name="Normal 10 2 2 7 8 4" xfId="17103" xr:uid="{9C2F5337-E8E6-49C3-8531-98F8FB9F41AF}"/>
    <cellStyle name="Normal 10 2 2 7 9" xfId="5416" xr:uid="{B44D29CD-7AF0-416B-9AD9-1547BA1C0A23}"/>
    <cellStyle name="Normal 10 2 2 7 9 2" xfId="21715" xr:uid="{4B950C30-8B4C-4376-A15C-2145192F7302}"/>
    <cellStyle name="Normal 10 2 2 7 9 3" xfId="25768" xr:uid="{72EEBB29-94B1-46E3-AB66-3F7F4268C587}"/>
    <cellStyle name="Normal 10 2 2 7 9 4" xfId="17272" xr:uid="{6FAC2DA6-FCBF-4285-B038-F4A9DAB5473E}"/>
    <cellStyle name="Normal 10 2 2 8" xfId="1989" xr:uid="{8FDAE939-CF0B-4E03-A160-AC5684F3BBAF}"/>
    <cellStyle name="Normal 10 2 2 8 10" xfId="6037" xr:uid="{1391E3DB-DCAE-4B80-B7E8-2AC87189DCA9}"/>
    <cellStyle name="Normal 10 2 2 8 10 2" xfId="17453" xr:uid="{94BA5A08-904A-4957-808A-57F96B74C72B}"/>
    <cellStyle name="Normal 10 2 2 8 11" xfId="6649" xr:uid="{43E6795C-9ED6-46AF-951E-F38BA1702F4E}"/>
    <cellStyle name="Normal 10 2 2 8 11 2" xfId="17809" xr:uid="{7318B683-8B86-4F92-97B2-94F5E213A3A7}"/>
    <cellStyle name="Normal 10 2 2 8 12" xfId="7261" xr:uid="{A3CFE1D1-87A6-41BE-837F-C6EAA784FCC3}"/>
    <cellStyle name="Normal 10 2 2 8 12 2" xfId="18283" xr:uid="{F440F633-A727-4FC4-8A59-4C3519F11935}"/>
    <cellStyle name="Normal 10 2 2 8 13" xfId="7873" xr:uid="{98BE5A0B-4B32-4BBB-AD19-19B146834A82}"/>
    <cellStyle name="Normal 10 2 2 8 13 2" xfId="22336" xr:uid="{AC3DAD0F-D4FF-4C98-AB56-7454461EBF3D}"/>
    <cellStyle name="Normal 10 2 2 8 14" xfId="8485" xr:uid="{E94E1D86-76E6-460C-A7F4-69C1AE241062}"/>
    <cellStyle name="Normal 10 2 2 8 15" xfId="9097" xr:uid="{0F079C9D-255A-451C-A973-1172AE731462}"/>
    <cellStyle name="Normal 10 2 2 8 16" xfId="9709" xr:uid="{45641339-9B00-4049-A967-C5356DF4D345}"/>
    <cellStyle name="Normal 10 2 2 8 17" xfId="10321" xr:uid="{F14B39E8-7EB7-4183-A455-9CFAE181823E}"/>
    <cellStyle name="Normal 10 2 2 8 18" xfId="10933" xr:uid="{D5CBA330-ED07-4F92-BB66-4DC4365B22DF}"/>
    <cellStyle name="Normal 10 2 2 8 19" xfId="11545" xr:uid="{82B9626C-FD28-491D-9D5D-05529F4D6A89}"/>
    <cellStyle name="Normal 10 2 2 8 2" xfId="2094" xr:uid="{E852038F-E357-4A53-8635-E0B671F6FA3D}"/>
    <cellStyle name="Normal 10 2 2 8 2 10" xfId="6756" xr:uid="{983298FE-514E-473D-8073-202A9CEC437B}"/>
    <cellStyle name="Normal 10 2 2 8 2 10 2" xfId="17916" xr:uid="{D5588B32-DCC8-4A80-89B9-05927C9F0F5E}"/>
    <cellStyle name="Normal 10 2 2 8 2 11" xfId="7368" xr:uid="{BAC60F88-81AC-4560-ABCE-8FA910C73438}"/>
    <cellStyle name="Normal 10 2 2 8 2 11 2" xfId="18390" xr:uid="{8CC4A165-21BF-4477-8CAF-C69D274736C1}"/>
    <cellStyle name="Normal 10 2 2 8 2 12" xfId="7980" xr:uid="{23BB6D2A-8DC5-43B7-A3BC-EE9D7D278383}"/>
    <cellStyle name="Normal 10 2 2 8 2 12 2" xfId="22443" xr:uid="{C10BFC5C-4C82-4BB9-99C3-F70AC59331E1}"/>
    <cellStyle name="Normal 10 2 2 8 2 13" xfId="8592" xr:uid="{8DABE553-E909-436C-921C-B0EAE08F0D22}"/>
    <cellStyle name="Normal 10 2 2 8 2 14" xfId="9204" xr:uid="{577027E7-8CE0-4E69-84D8-3390ED5E5522}"/>
    <cellStyle name="Normal 10 2 2 8 2 15" xfId="9816" xr:uid="{7E4F71E2-E1A8-42FF-B369-927D2BC82624}"/>
    <cellStyle name="Normal 10 2 2 8 2 16" xfId="10428" xr:uid="{8F7AC54F-E166-41CA-BD7B-7DF11C7A327E}"/>
    <cellStyle name="Normal 10 2 2 8 2 17" xfId="11040" xr:uid="{CE96BDC3-BF57-4704-996C-272D8CEDE092}"/>
    <cellStyle name="Normal 10 2 2 8 2 18" xfId="11652" xr:uid="{55DF763E-2275-45A1-95D5-203AC83D73F0}"/>
    <cellStyle name="Normal 10 2 2 8 2 19" xfId="12264" xr:uid="{A7B3864B-2310-4D74-921D-51C299318F5D}"/>
    <cellStyle name="Normal 10 2 2 8 2 2" xfId="2286" xr:uid="{2F7F6C39-5E52-44A0-865A-4F4367DA44F0}"/>
    <cellStyle name="Normal 10 2 2 8 2 2 10" xfId="7559" xr:uid="{0E995966-FD77-40C3-9F4B-17FAC145199A}"/>
    <cellStyle name="Normal 10 2 2 8 2 2 11" xfId="8171" xr:uid="{C551A4EE-267A-4160-A3E4-DAC20FD29817}"/>
    <cellStyle name="Normal 10 2 2 8 2 2 12" xfId="8783" xr:uid="{9DC23F8A-A049-4017-A80A-A519E4680A70}"/>
    <cellStyle name="Normal 10 2 2 8 2 2 13" xfId="9395" xr:uid="{73538BB5-3EAC-40BD-98DE-16640CB4E8B5}"/>
    <cellStyle name="Normal 10 2 2 8 2 2 14" xfId="10007" xr:uid="{FFEB6119-D613-4BF7-A1A6-413DE1745111}"/>
    <cellStyle name="Normal 10 2 2 8 2 2 15" xfId="10619" xr:uid="{61299F40-2EDF-43CB-9AFD-29128C877545}"/>
    <cellStyle name="Normal 10 2 2 8 2 2 16" xfId="11231" xr:uid="{128B4D13-6948-4024-A148-3E72AD151CC4}"/>
    <cellStyle name="Normal 10 2 2 8 2 2 17" xfId="11843" xr:uid="{29735915-5DEE-4337-B476-12309F211F68}"/>
    <cellStyle name="Normal 10 2 2 8 2 2 18" xfId="12455" xr:uid="{AE0CDFD0-9E66-4368-B6C2-9FE7FCFC7D71}"/>
    <cellStyle name="Normal 10 2 2 8 2 2 19" xfId="13067" xr:uid="{38A65654-801A-4A51-B62E-7348E61E52D3}"/>
    <cellStyle name="Normal 10 2 2 8 2 2 2" xfId="2666" xr:uid="{1400C38B-720E-444E-AB55-AFE97A64B91E}"/>
    <cellStyle name="Normal 10 2 2 8 2 2 2 2" xfId="18962" xr:uid="{4A73D1A0-6360-4244-9443-A7254C2CA7E6}"/>
    <cellStyle name="Normal 10 2 2 8 2 2 2 3" xfId="23016" xr:uid="{CB09A55E-B7B2-46B8-938B-F7D685B29459}"/>
    <cellStyle name="Normal 10 2 2 8 2 2 2 4" xfId="17726" xr:uid="{930AC420-D589-431C-85E7-59E863327224}"/>
    <cellStyle name="Normal 10 2 2 8 2 2 20" xfId="13679" xr:uid="{37E8398D-E342-47A1-AFD5-ADCDC402ABB6}"/>
    <cellStyle name="Normal 10 2 2 8 2 2 21" xfId="14291" xr:uid="{910A12D4-92FD-4DB1-B12C-F2A4CFB9A142}"/>
    <cellStyle name="Normal 10 2 2 8 2 2 22" xfId="14903" xr:uid="{B286AFC5-2C1E-44FD-967B-13BDF2C089AE}"/>
    <cellStyle name="Normal 10 2 2 8 2 2 23" xfId="15515" xr:uid="{74C7769A-4E52-4A7E-9E65-8B390A2D8825}"/>
    <cellStyle name="Normal 10 2 2 8 2 2 24" xfId="16127" xr:uid="{1FF35933-EA7E-4F92-BFF3-BD9B0C37AE31}"/>
    <cellStyle name="Normal 10 2 2 8 2 2 25" xfId="26687" xr:uid="{82D66012-1BEF-4AEF-AB77-636EA890C3F1}"/>
    <cellStyle name="Normal 10 2 2 8 2 2 3" xfId="3276" xr:uid="{6AA1FF47-7DAC-4BE3-88DB-F61EE04107DE}"/>
    <cellStyle name="Normal 10 2 2 8 2 2 3 2" xfId="19574" xr:uid="{9F5B01EA-FF07-4CC5-B3BD-8E0D54EE32B6}"/>
    <cellStyle name="Normal 10 2 2 8 2 2 3 3" xfId="23627" xr:uid="{C556583A-1AC1-46D5-A802-1AFBA3E27D3E}"/>
    <cellStyle name="Normal 10 2 2 8 2 2 3 4" xfId="18107" xr:uid="{B3F6504A-E2EB-4118-AE54-014359894682}"/>
    <cellStyle name="Normal 10 2 2 8 2 2 4" xfId="3887" xr:uid="{95C1E411-0672-4315-B81E-77ED06CE8852}"/>
    <cellStyle name="Normal 10 2 2 8 2 2 4 2" xfId="24239" xr:uid="{70E70024-C7D2-4C44-BF4E-CFAFE13158FE}"/>
    <cellStyle name="Normal 10 2 2 8 2 2 4 3" xfId="20186" xr:uid="{492D5433-AE28-4E4E-AECE-6423F4DCC36C}"/>
    <cellStyle name="Normal 10 2 2 8 2 2 5" xfId="4499" xr:uid="{4EA5B6B8-381A-4BA4-8F93-6B44906C7674}"/>
    <cellStyle name="Normal 10 2 2 8 2 2 5 2" xfId="24851" xr:uid="{2F67A108-8763-4E7D-8DAF-CE2B12EE7A20}"/>
    <cellStyle name="Normal 10 2 2 8 2 2 5 3" xfId="20798" xr:uid="{D873D20A-9B28-4945-A729-470755508D1A}"/>
    <cellStyle name="Normal 10 2 2 8 2 2 6" xfId="5111" xr:uid="{8FAED305-0019-40CB-824D-6D3850DB47FF}"/>
    <cellStyle name="Normal 10 2 2 8 2 2 6 2" xfId="25463" xr:uid="{06E3E4B3-7C3C-4598-97FB-D68A934E71EA}"/>
    <cellStyle name="Normal 10 2 2 8 2 2 6 3" xfId="21410" xr:uid="{6198F2EE-8F82-43F3-A89C-7E0740470704}"/>
    <cellStyle name="Normal 10 2 2 8 2 2 7" xfId="5723" xr:uid="{ED8A8F9F-BB13-47F9-AC41-49B84A9DCC83}"/>
    <cellStyle name="Normal 10 2 2 8 2 2 7 2" xfId="26075" xr:uid="{62D72642-BC20-465A-9AD8-629EB3FD34A9}"/>
    <cellStyle name="Normal 10 2 2 8 2 2 7 3" xfId="22022" xr:uid="{9F78CD5D-C98E-420B-BC88-6C70B8373B6B}"/>
    <cellStyle name="Normal 10 2 2 8 2 2 8" xfId="6335" xr:uid="{69050762-DCB2-41D7-9747-D9E010B118B3}"/>
    <cellStyle name="Normal 10 2 2 8 2 2 8 2" xfId="18581" xr:uid="{B0C969B7-FA4B-45D3-AF09-EF6839164DEE}"/>
    <cellStyle name="Normal 10 2 2 8 2 2 9" xfId="6947" xr:uid="{6FA26A93-3881-4C03-9C1D-1F7FF4484BAD}"/>
    <cellStyle name="Normal 10 2 2 8 2 2 9 2" xfId="22634" xr:uid="{00C2ACE5-DF7C-4F9F-8106-1DCCA6F89E7A}"/>
    <cellStyle name="Normal 10 2 2 8 2 20" xfId="12876" xr:uid="{6F3DD987-B00B-40A8-85EC-F716C13DCC24}"/>
    <cellStyle name="Normal 10 2 2 8 2 21" xfId="13488" xr:uid="{BB35DED4-85B9-4015-A66F-67D64FA60527}"/>
    <cellStyle name="Normal 10 2 2 8 2 22" xfId="14100" xr:uid="{42FC5E3F-0663-44C0-B18B-8AD8BCD4D963}"/>
    <cellStyle name="Normal 10 2 2 8 2 23" xfId="14712" xr:uid="{85B2912C-2672-4890-97E2-A77753354776}"/>
    <cellStyle name="Normal 10 2 2 8 2 24" xfId="15324" xr:uid="{9B0324F3-A08C-460C-866E-92F56C102ED8}"/>
    <cellStyle name="Normal 10 2 2 8 2 25" xfId="15936" xr:uid="{4C933570-923E-4DDA-8D19-F6B39924CA6A}"/>
    <cellStyle name="Normal 10 2 2 8 2 26" xfId="26496" xr:uid="{3046EBF9-9609-4317-907F-60CFCF067A9F}"/>
    <cellStyle name="Normal 10 2 2 8 2 3" xfId="2476" xr:uid="{E19F8866-8C92-456D-AFB0-4D4A2155A7EF}"/>
    <cellStyle name="Normal 10 2 2 8 2 3 2" xfId="18771" xr:uid="{0E466404-8D6C-4896-8689-667D65652541}"/>
    <cellStyle name="Normal 10 2 2 8 2 3 3" xfId="22825" xr:uid="{53214CC1-3D8E-47BD-B64C-5CA5D8F104F4}"/>
    <cellStyle name="Normal 10 2 2 8 2 3 4" xfId="16527" xr:uid="{FB3DA29F-79E7-437F-9BFD-102F5E8CCFBA}"/>
    <cellStyle name="Normal 10 2 2 8 2 4" xfId="3085" xr:uid="{1DEBEC21-E67B-49B2-A2AC-75AE6E7236B4}"/>
    <cellStyle name="Normal 10 2 2 8 2 4 2" xfId="19383" xr:uid="{DB5C78B4-0031-43ED-9BD4-DC7DD132C8FA}"/>
    <cellStyle name="Normal 10 2 2 8 2 4 3" xfId="23436" xr:uid="{4B47ECEF-C7D6-453E-8157-101FFC94A90F}"/>
    <cellStyle name="Normal 10 2 2 8 2 4 4" xfId="16696" xr:uid="{762D4420-B76D-46E1-92AB-03BDED24F89A}"/>
    <cellStyle name="Normal 10 2 2 8 2 5" xfId="3696" xr:uid="{555DF1EB-3905-4533-BBB0-F73B8B4A5014}"/>
    <cellStyle name="Normal 10 2 2 8 2 5 2" xfId="19995" xr:uid="{CEDA53F3-BF62-4A0A-9F50-6044D9DD51B2}"/>
    <cellStyle name="Normal 10 2 2 8 2 5 3" xfId="24048" xr:uid="{32ACD990-4FFA-416E-B77E-69118CFD2A5C}"/>
    <cellStyle name="Normal 10 2 2 8 2 5 4" xfId="16865" xr:uid="{5A55330E-24BD-49A7-85AB-42D219BFE186}"/>
    <cellStyle name="Normal 10 2 2 8 2 6" xfId="4308" xr:uid="{4E9AE5E2-40F4-496B-BDBB-E495F5804709}"/>
    <cellStyle name="Normal 10 2 2 8 2 6 2" xfId="20607" xr:uid="{921E8A4A-4481-4722-AA3F-B525C076AB3C}"/>
    <cellStyle name="Normal 10 2 2 8 2 6 3" xfId="24660" xr:uid="{F2D0EC24-253C-4794-BF17-D334F44631E6}"/>
    <cellStyle name="Normal 10 2 2 8 2 6 4" xfId="17034" xr:uid="{3AB968FC-89ED-42C0-B3A7-D7C84CCDB031}"/>
    <cellStyle name="Normal 10 2 2 8 2 7" xfId="4920" xr:uid="{9976644A-AF77-498D-9AB3-E33A51AB6831}"/>
    <cellStyle name="Normal 10 2 2 8 2 7 2" xfId="21219" xr:uid="{1E0E4C23-0556-48D4-9901-CE44928515B2}"/>
    <cellStyle name="Normal 10 2 2 8 2 7 3" xfId="25272" xr:uid="{26E84C5E-071C-421E-8413-E0D2218C32D9}"/>
    <cellStyle name="Normal 10 2 2 8 2 7 4" xfId="17203" xr:uid="{D958BCC9-B29B-4759-85E6-94F5CA618C75}"/>
    <cellStyle name="Normal 10 2 2 8 2 8" xfId="5532" xr:uid="{D9B1CBF3-682B-41DC-BE8E-B8F8B5B0651B}"/>
    <cellStyle name="Normal 10 2 2 8 2 8 2" xfId="21831" xr:uid="{40721CB4-80B5-4C1E-AFC6-EE4DDDCCA306}"/>
    <cellStyle name="Normal 10 2 2 8 2 8 3" xfId="25884" xr:uid="{450A2329-0003-4F44-B29E-6BF5E393BD34}"/>
    <cellStyle name="Normal 10 2 2 8 2 8 4" xfId="17372" xr:uid="{814AEEB4-4D6B-4222-87A0-8189BD587A96}"/>
    <cellStyle name="Normal 10 2 2 8 2 9" xfId="6144" xr:uid="{C1E14772-FB23-4974-B80D-914E4965455E}"/>
    <cellStyle name="Normal 10 2 2 8 2 9 2" xfId="17545" xr:uid="{3C196449-5CF3-452F-9EDB-90E3947D7006}"/>
    <cellStyle name="Normal 10 2 2 8 20" xfId="12157" xr:uid="{969F6BEF-A731-432A-B3A9-2CA161F19951}"/>
    <cellStyle name="Normal 10 2 2 8 21" xfId="12769" xr:uid="{4EDFFBE4-A9C5-41B4-9AB6-76142ED88F20}"/>
    <cellStyle name="Normal 10 2 2 8 22" xfId="13381" xr:uid="{323BB759-A65D-49E6-B188-5A98E0B7252F}"/>
    <cellStyle name="Normal 10 2 2 8 23" xfId="13993" xr:uid="{1B54E47D-B304-470A-B446-EAC1E7F72B56}"/>
    <cellStyle name="Normal 10 2 2 8 24" xfId="14605" xr:uid="{A5FC1C2D-5789-4FA8-AB23-8F329A71FE62}"/>
    <cellStyle name="Normal 10 2 2 8 25" xfId="15217" xr:uid="{56C3181A-78C8-4E56-AF95-35A2642F513F}"/>
    <cellStyle name="Normal 10 2 2 8 26" xfId="15829" xr:uid="{AE17BBC0-6951-4EEC-AB61-46E5FF491939}"/>
    <cellStyle name="Normal 10 2 2 8 27" xfId="26389" xr:uid="{CC595F81-5708-4C7C-B4A6-849E5F41F294}"/>
    <cellStyle name="Normal 10 2 2 8 3" xfId="2179" xr:uid="{668CD270-0F4A-4BAE-B5DC-73B3C272B2C9}"/>
    <cellStyle name="Normal 10 2 2 8 3 10" xfId="7452" xr:uid="{6DCAE63C-F2C1-4D52-8727-F73446C12EDB}"/>
    <cellStyle name="Normal 10 2 2 8 3 11" xfId="8064" xr:uid="{F4969BC1-CB05-425C-B82D-DA47314CE240}"/>
    <cellStyle name="Normal 10 2 2 8 3 12" xfId="8676" xr:uid="{2F525DC5-9B7F-4049-833A-22D10885A00D}"/>
    <cellStyle name="Normal 10 2 2 8 3 13" xfId="9288" xr:uid="{1613FB2A-3A1A-4F49-BEB6-48D329DD51EF}"/>
    <cellStyle name="Normal 10 2 2 8 3 14" xfId="9900" xr:uid="{FE3152E6-DA90-404D-98EA-30F731E8ABF2}"/>
    <cellStyle name="Normal 10 2 2 8 3 15" xfId="10512" xr:uid="{5B8BF57D-C990-420B-A513-BF3409690F32}"/>
    <cellStyle name="Normal 10 2 2 8 3 16" xfId="11124" xr:uid="{2E9B7EDC-F4B3-4678-A7E3-C012967AAC48}"/>
    <cellStyle name="Normal 10 2 2 8 3 17" xfId="11736" xr:uid="{C73D5DD2-7D5A-4FFF-A4EE-EFB9F1626597}"/>
    <cellStyle name="Normal 10 2 2 8 3 18" xfId="12348" xr:uid="{3691C20F-B2A4-48A2-870C-3C9B43164468}"/>
    <cellStyle name="Normal 10 2 2 8 3 19" xfId="12960" xr:uid="{EC477721-7B83-4246-A751-8068471341CA}"/>
    <cellStyle name="Normal 10 2 2 8 3 2" xfId="2560" xr:uid="{4F7B9CEE-D128-4A22-B14E-8653C662D850}"/>
    <cellStyle name="Normal 10 2 2 8 3 2 2" xfId="18855" xr:uid="{6A4E42F9-BEE3-4D75-B73E-6BDC70B1F8A4}"/>
    <cellStyle name="Normal 10 2 2 8 3 2 3" xfId="22909" xr:uid="{E8084BC7-71E1-47F9-AAF9-2BABDBF99107}"/>
    <cellStyle name="Normal 10 2 2 8 3 2 4" xfId="17623" xr:uid="{71B3F88A-92A0-4DF8-8CFE-9AA3C1678574}"/>
    <cellStyle name="Normal 10 2 2 8 3 20" xfId="13572" xr:uid="{302FB1AB-00E6-40DD-9983-90FC3F7FAA78}"/>
    <cellStyle name="Normal 10 2 2 8 3 21" xfId="14184" xr:uid="{40275BFC-3536-45CF-A81F-8ADC4C6E7F67}"/>
    <cellStyle name="Normal 10 2 2 8 3 22" xfId="14796" xr:uid="{3631430D-D0A0-42EE-A194-D94D0E190DCF}"/>
    <cellStyle name="Normal 10 2 2 8 3 23" xfId="15408" xr:uid="{F48EAA72-D856-4CC5-8AAD-48DD995A6729}"/>
    <cellStyle name="Normal 10 2 2 8 3 24" xfId="16020" xr:uid="{4D48695A-163D-4D55-B418-6BC90410D887}"/>
    <cellStyle name="Normal 10 2 2 8 3 25" xfId="26580" xr:uid="{A90D9AA4-12FD-434B-93A8-1BCB28EF67B4}"/>
    <cellStyle name="Normal 10 2 2 8 3 3" xfId="3169" xr:uid="{EE78DBFF-CA33-46E6-BBC9-E086D81151BD}"/>
    <cellStyle name="Normal 10 2 2 8 3 3 2" xfId="19467" xr:uid="{BAA7032A-65D9-47B9-81B5-43A50F4860DA}"/>
    <cellStyle name="Normal 10 2 2 8 3 3 3" xfId="23520" xr:uid="{EF998D61-7694-4EA9-88C1-8CCA255CFD23}"/>
    <cellStyle name="Normal 10 2 2 8 3 3 4" xfId="18000" xr:uid="{FCF4547B-C9F6-4F02-87E8-0B25F3829CFD}"/>
    <cellStyle name="Normal 10 2 2 8 3 4" xfId="3780" xr:uid="{C982E515-B70F-45B1-AE13-D992628C4CB0}"/>
    <cellStyle name="Normal 10 2 2 8 3 4 2" xfId="24132" xr:uid="{95321DF2-A4A8-43F2-8EB0-B35C06F2D2B7}"/>
    <cellStyle name="Normal 10 2 2 8 3 4 3" xfId="20079" xr:uid="{8D9F6358-9F49-433F-BC1C-ACD6C5A78C25}"/>
    <cellStyle name="Normal 10 2 2 8 3 5" xfId="4392" xr:uid="{46EE933E-BB83-4A49-A8DF-52C10838A1EF}"/>
    <cellStyle name="Normal 10 2 2 8 3 5 2" xfId="24744" xr:uid="{38F3CA38-0419-48D1-9B12-8D0173BB9B74}"/>
    <cellStyle name="Normal 10 2 2 8 3 5 3" xfId="20691" xr:uid="{A350C0A9-AD8E-48FC-81A3-FDCBD30361D8}"/>
    <cellStyle name="Normal 10 2 2 8 3 6" xfId="5004" xr:uid="{EF6E83C9-F921-465B-AB61-3F05FC7AE2E8}"/>
    <cellStyle name="Normal 10 2 2 8 3 6 2" xfId="25356" xr:uid="{08BA244B-C49B-4765-9E78-7707977FE197}"/>
    <cellStyle name="Normal 10 2 2 8 3 6 3" xfId="21303" xr:uid="{D09D409B-AFDC-4850-83EF-5DE87AA00289}"/>
    <cellStyle name="Normal 10 2 2 8 3 7" xfId="5616" xr:uid="{06C5C468-FAAD-42D4-AAC4-BBC6487A7307}"/>
    <cellStyle name="Normal 10 2 2 8 3 7 2" xfId="25968" xr:uid="{522F6C3B-9770-4C04-B194-E849E5C4774F}"/>
    <cellStyle name="Normal 10 2 2 8 3 7 3" xfId="21915" xr:uid="{7B9F6154-2BE0-48D9-8061-C4BB00939310}"/>
    <cellStyle name="Normal 10 2 2 8 3 8" xfId="6228" xr:uid="{5F646BC5-4327-4FB7-A081-10ED878D7F1C}"/>
    <cellStyle name="Normal 10 2 2 8 3 8 2" xfId="18474" xr:uid="{5735EAA7-CE0C-4B82-BA32-5967B6012811}"/>
    <cellStyle name="Normal 10 2 2 8 3 9" xfId="6840" xr:uid="{7C2F3C6A-0CD6-4C93-8EB7-DEEF20872B45}"/>
    <cellStyle name="Normal 10 2 2 8 3 9 2" xfId="22527" xr:uid="{ABA58043-56A8-496D-9223-8589852EA9B8}"/>
    <cellStyle name="Normal 10 2 2 8 4" xfId="2369" xr:uid="{652DE47F-124F-4FEE-95AF-804DDC256AED}"/>
    <cellStyle name="Normal 10 2 2 8 4 2" xfId="18664" xr:uid="{676B416A-3AA4-4349-BE7C-73DB21717390}"/>
    <cellStyle name="Normal 10 2 2 8 4 3" xfId="22718" xr:uid="{9C959CDF-5A6A-4547-AD3E-4EA597B1BCEF}"/>
    <cellStyle name="Normal 10 2 2 8 4 4" xfId="16436" xr:uid="{4854BD13-5FC0-49C0-B06D-E792AD45289B}"/>
    <cellStyle name="Normal 10 2 2 8 5" xfId="2978" xr:uid="{C1E3C17A-2EB8-41E5-9BDE-9B3487BEA905}"/>
    <cellStyle name="Normal 10 2 2 8 5 2" xfId="19276" xr:uid="{FBC59A64-29CE-4069-B51F-3AC6C560E97C}"/>
    <cellStyle name="Normal 10 2 2 8 5 3" xfId="23329" xr:uid="{CB2D5835-94B6-48E6-91DF-8385FA6F7915}"/>
    <cellStyle name="Normal 10 2 2 8 5 4" xfId="16605" xr:uid="{F5EC1D07-E493-4E0A-9280-D42963A93DCE}"/>
    <cellStyle name="Normal 10 2 2 8 6" xfId="3589" xr:uid="{764AAA20-7B16-47C2-8E1A-33BB37288B5B}"/>
    <cellStyle name="Normal 10 2 2 8 6 2" xfId="19888" xr:uid="{9C0D9107-79E4-41AC-8D24-ED8B7C349787}"/>
    <cellStyle name="Normal 10 2 2 8 6 3" xfId="23941" xr:uid="{47852275-D64A-44F7-A658-D421E2A388EB}"/>
    <cellStyle name="Normal 10 2 2 8 6 4" xfId="16774" xr:uid="{D66CC751-9E15-46EC-937E-4DA8979E4DB7}"/>
    <cellStyle name="Normal 10 2 2 8 7" xfId="4201" xr:uid="{5049FA76-83DC-432D-9677-2CC356966DD9}"/>
    <cellStyle name="Normal 10 2 2 8 7 2" xfId="20500" xr:uid="{388FC8AE-8756-44DC-824B-C9C0A54F1F10}"/>
    <cellStyle name="Normal 10 2 2 8 7 3" xfId="24553" xr:uid="{1420A0F0-B736-4142-8A78-42EC8DA34BBF}"/>
    <cellStyle name="Normal 10 2 2 8 7 4" xfId="16943" xr:uid="{97D2A400-FA9F-44CC-8C51-7FE1B012CB55}"/>
    <cellStyle name="Normal 10 2 2 8 8" xfId="4813" xr:uid="{51EA6AB4-7513-4AAF-9C96-029281AC1361}"/>
    <cellStyle name="Normal 10 2 2 8 8 2" xfId="21112" xr:uid="{D25A1C7E-851F-4AEC-9E67-064EA8DB8A5A}"/>
    <cellStyle name="Normal 10 2 2 8 8 3" xfId="25165" xr:uid="{C6F419F1-C7A8-4671-BA3E-768ABE795CF1}"/>
    <cellStyle name="Normal 10 2 2 8 8 4" xfId="17112" xr:uid="{8D6F58C6-0C7E-4B71-8998-04DE049EE32C}"/>
    <cellStyle name="Normal 10 2 2 8 9" xfId="5425" xr:uid="{7F390F42-C187-4EA0-A958-5B24516D8BA1}"/>
    <cellStyle name="Normal 10 2 2 8 9 2" xfId="21724" xr:uid="{BAE0C59A-27F3-43E5-BD3B-55915DACD20C}"/>
    <cellStyle name="Normal 10 2 2 8 9 3" xfId="25777" xr:uid="{BB48CA4B-0A70-4F11-8C4D-30E13CBD92B4}"/>
    <cellStyle name="Normal 10 2 2 8 9 4" xfId="17281" xr:uid="{9DE4B741-FCF2-492C-9197-0209319A60C1}"/>
    <cellStyle name="Normal 10 2 2 9" xfId="2031" xr:uid="{73161A2A-0C2B-4E4F-8359-D451C3FE7B72}"/>
    <cellStyle name="Normal 10 2 2 9 10" xfId="6693" xr:uid="{E24ECE9A-DB39-4E5A-AB5A-CEC2C5C7C657}"/>
    <cellStyle name="Normal 10 2 2 9 10 2" xfId="17853" xr:uid="{7799B7FE-3963-4004-BDFE-7501BA5E99C9}"/>
    <cellStyle name="Normal 10 2 2 9 11" xfId="7305" xr:uid="{A04E29AB-81BE-4988-A631-C700019316DB}"/>
    <cellStyle name="Normal 10 2 2 9 11 2" xfId="18327" xr:uid="{0B965C39-9E7C-47E2-B165-8510DCDA9632}"/>
    <cellStyle name="Normal 10 2 2 9 12" xfId="7917" xr:uid="{3F0C43B1-B294-4547-BD1F-163AA2244A7A}"/>
    <cellStyle name="Normal 10 2 2 9 12 2" xfId="22380" xr:uid="{74EB7D7E-1562-4436-AF27-24184520D2DF}"/>
    <cellStyle name="Normal 10 2 2 9 13" xfId="8529" xr:uid="{86245526-9EA5-4786-8FFA-C762B94463BF}"/>
    <cellStyle name="Normal 10 2 2 9 14" xfId="9141" xr:uid="{34139932-AE0D-4822-B8A8-04CE6714C7AF}"/>
    <cellStyle name="Normal 10 2 2 9 15" xfId="9753" xr:uid="{72BDDA13-C1B8-4DEE-B18B-03DA1D0F09B5}"/>
    <cellStyle name="Normal 10 2 2 9 16" xfId="10365" xr:uid="{EE4538BE-B56A-4CA3-8F0D-A2E35F2D9B9A}"/>
    <cellStyle name="Normal 10 2 2 9 17" xfId="10977" xr:uid="{ACB0E084-5C2E-449C-A2A4-374C67BDC3CF}"/>
    <cellStyle name="Normal 10 2 2 9 18" xfId="11589" xr:uid="{FFA0E6CA-2B5B-4F02-A8B0-AEB1B5412E82}"/>
    <cellStyle name="Normal 10 2 2 9 19" xfId="12201" xr:uid="{5C24943F-CAF3-4636-AE40-F2940622E520}"/>
    <cellStyle name="Normal 10 2 2 9 2" xfId="2223" xr:uid="{1FE1D101-3B9A-41E5-8F89-286B2F0A1C15}"/>
    <cellStyle name="Normal 10 2 2 9 2 10" xfId="7496" xr:uid="{6E294C4F-EB58-44C8-A73B-7B35EF69A33F}"/>
    <cellStyle name="Normal 10 2 2 9 2 11" xfId="8108" xr:uid="{686E1F2E-83F9-4B1F-AA16-F3B7C7D4B4E5}"/>
    <cellStyle name="Normal 10 2 2 9 2 12" xfId="8720" xr:uid="{BE87F66E-2F44-4C7C-AFBF-9FD426988CCC}"/>
    <cellStyle name="Normal 10 2 2 9 2 13" xfId="9332" xr:uid="{95DB9B54-D443-4441-A02B-A49110972A70}"/>
    <cellStyle name="Normal 10 2 2 9 2 14" xfId="9944" xr:uid="{34960E84-BC84-4772-A9BD-C945C6D33D10}"/>
    <cellStyle name="Normal 10 2 2 9 2 15" xfId="10556" xr:uid="{D6B83325-1415-41F9-82B3-1D3C48FFCD1D}"/>
    <cellStyle name="Normal 10 2 2 9 2 16" xfId="11168" xr:uid="{7275B2B5-03F7-41D0-9C65-E8E8B51165E7}"/>
    <cellStyle name="Normal 10 2 2 9 2 17" xfId="11780" xr:uid="{CE9A0E2E-DABD-4502-B02D-0E53B3600C92}"/>
    <cellStyle name="Normal 10 2 2 9 2 18" xfId="12392" xr:uid="{7F92A122-1A7B-4D1A-B5E7-1754BBD477E3}"/>
    <cellStyle name="Normal 10 2 2 9 2 19" xfId="13004" xr:uid="{1A75A031-3AF4-4492-A584-C5089557343E}"/>
    <cellStyle name="Normal 10 2 2 9 2 2" xfId="2603" xr:uid="{3E8C5E12-2C3A-4027-A130-9F1C074EB59E}"/>
    <cellStyle name="Normal 10 2 2 9 2 2 2" xfId="18899" xr:uid="{74F6CB3E-A185-47E7-9E90-527105179950}"/>
    <cellStyle name="Normal 10 2 2 9 2 2 3" xfId="22953" xr:uid="{63F759C6-93EB-4744-A5D5-663D2BD97498}"/>
    <cellStyle name="Normal 10 2 2 9 2 2 4" xfId="17663" xr:uid="{F33313A7-9386-4269-BB59-4D42DFDAC210}"/>
    <cellStyle name="Normal 10 2 2 9 2 20" xfId="13616" xr:uid="{199741BE-7270-4B7A-B680-1C7D3D6C22F8}"/>
    <cellStyle name="Normal 10 2 2 9 2 21" xfId="14228" xr:uid="{DAF51F93-A154-48F6-A34A-6979E83557C1}"/>
    <cellStyle name="Normal 10 2 2 9 2 22" xfId="14840" xr:uid="{4150F6A0-F777-4B25-B94F-70B732E7CE80}"/>
    <cellStyle name="Normal 10 2 2 9 2 23" xfId="15452" xr:uid="{BE6DAA10-89BB-4EA7-A174-DA4340E428C4}"/>
    <cellStyle name="Normal 10 2 2 9 2 24" xfId="16064" xr:uid="{EE83BAB8-19A0-4860-82DB-B5AD70AB05C0}"/>
    <cellStyle name="Normal 10 2 2 9 2 25" xfId="26624" xr:uid="{D58503F2-C54B-49BC-8F5A-28A785D3E8A8}"/>
    <cellStyle name="Normal 10 2 2 9 2 3" xfId="3213" xr:uid="{3302AD03-89FA-4F73-A432-17FE5175B4E0}"/>
    <cellStyle name="Normal 10 2 2 9 2 3 2" xfId="19511" xr:uid="{8BB72F48-CEFA-4E8B-984A-8209CD3A51EF}"/>
    <cellStyle name="Normal 10 2 2 9 2 3 3" xfId="23564" xr:uid="{09791905-6961-4674-9316-919910908C93}"/>
    <cellStyle name="Normal 10 2 2 9 2 3 4" xfId="18044" xr:uid="{EAAD35E1-2DD5-41DE-9A28-C785441FB984}"/>
    <cellStyle name="Normal 10 2 2 9 2 4" xfId="3824" xr:uid="{0B88F19E-443F-43A9-93DD-64E66382A5AF}"/>
    <cellStyle name="Normal 10 2 2 9 2 4 2" xfId="24176" xr:uid="{C08DD83C-2FE9-40A2-BC4B-70EC4B4634C9}"/>
    <cellStyle name="Normal 10 2 2 9 2 4 3" xfId="20123" xr:uid="{47EDD816-14B4-4121-87C9-7D0D0E61AB96}"/>
    <cellStyle name="Normal 10 2 2 9 2 5" xfId="4436" xr:uid="{0BC217C1-8CC3-4447-93B4-6E12CC614510}"/>
    <cellStyle name="Normal 10 2 2 9 2 5 2" xfId="24788" xr:uid="{06665537-971A-43FE-A001-3846C4F05871}"/>
    <cellStyle name="Normal 10 2 2 9 2 5 3" xfId="20735" xr:uid="{0F991C6A-F8AD-4BF8-97CF-175BF4F694F6}"/>
    <cellStyle name="Normal 10 2 2 9 2 6" xfId="5048" xr:uid="{678CD664-5608-40EC-8603-99133FA58512}"/>
    <cellStyle name="Normal 10 2 2 9 2 6 2" xfId="25400" xr:uid="{CD85AF16-B746-4074-BEC1-CA5E91D74BED}"/>
    <cellStyle name="Normal 10 2 2 9 2 6 3" xfId="21347" xr:uid="{4038F4FD-845D-425F-9456-D4CD596CCB65}"/>
    <cellStyle name="Normal 10 2 2 9 2 7" xfId="5660" xr:uid="{92238A63-594E-493B-A6E4-F74D8E6DA61D}"/>
    <cellStyle name="Normal 10 2 2 9 2 7 2" xfId="26012" xr:uid="{DABC8DD8-03FB-4F4F-B339-E06CA52AA438}"/>
    <cellStyle name="Normal 10 2 2 9 2 7 3" xfId="21959" xr:uid="{7DFBF8D4-6BAD-4AA7-8CAD-7C942B7E5BDC}"/>
    <cellStyle name="Normal 10 2 2 9 2 8" xfId="6272" xr:uid="{FA9DD6A1-B8BB-4881-AD4C-CA1A680090D3}"/>
    <cellStyle name="Normal 10 2 2 9 2 8 2" xfId="18518" xr:uid="{D960BC99-CD64-4D35-B7B0-000D8A276D81}"/>
    <cellStyle name="Normal 10 2 2 9 2 9" xfId="6884" xr:uid="{EEE606A0-D014-4A91-8207-EE486678D767}"/>
    <cellStyle name="Normal 10 2 2 9 2 9 2" xfId="22571" xr:uid="{C5DE964B-00B2-46A9-B182-A7B724022231}"/>
    <cellStyle name="Normal 10 2 2 9 20" xfId="12813" xr:uid="{AEB677ED-3D30-43C1-8453-6CCCF0FE4D45}"/>
    <cellStyle name="Normal 10 2 2 9 21" xfId="13425" xr:uid="{EDCF6029-A84A-45BD-9224-0AE1C7F593A5}"/>
    <cellStyle name="Normal 10 2 2 9 22" xfId="14037" xr:uid="{34356C22-9A99-4D29-9B83-AE806142641C}"/>
    <cellStyle name="Normal 10 2 2 9 23" xfId="14649" xr:uid="{E9D647D6-46AC-453D-A9BE-5992BA16C992}"/>
    <cellStyle name="Normal 10 2 2 9 24" xfId="15261" xr:uid="{BD670264-9063-4610-A36F-411243B98069}"/>
    <cellStyle name="Normal 10 2 2 9 25" xfId="15873" xr:uid="{9A1ACAF0-1D0A-457D-97CC-F8F163A8777E}"/>
    <cellStyle name="Normal 10 2 2 9 26" xfId="26433" xr:uid="{A44A15D2-89EA-4ADC-9D48-C4ABFDC62316}"/>
    <cellStyle name="Normal 10 2 2 9 3" xfId="2413" xr:uid="{1F15DBE9-C2F0-4022-9072-92CE3FBC0C68}"/>
    <cellStyle name="Normal 10 2 2 9 3 2" xfId="18708" xr:uid="{DE05022D-8F0C-4A6E-8E60-5D5109785340}"/>
    <cellStyle name="Normal 10 2 2 9 3 3" xfId="22762" xr:uid="{635A1FDF-166E-4375-AB06-3B14F0AA4B05}"/>
    <cellStyle name="Normal 10 2 2 9 3 4" xfId="16464" xr:uid="{A0187023-F1E4-4E98-9573-4125ED8538F0}"/>
    <cellStyle name="Normal 10 2 2 9 4" xfId="3022" xr:uid="{A1614639-A851-4BF5-A996-099A0854608D}"/>
    <cellStyle name="Normal 10 2 2 9 4 2" xfId="19320" xr:uid="{DF550606-1E66-4224-AB21-21374637E015}"/>
    <cellStyle name="Normal 10 2 2 9 4 3" xfId="23373" xr:uid="{C935B8BB-D417-4D7B-B79D-36A1336F1074}"/>
    <cellStyle name="Normal 10 2 2 9 4 4" xfId="16633" xr:uid="{71330867-1F82-455B-8199-922979A78199}"/>
    <cellStyle name="Normal 10 2 2 9 5" xfId="3633" xr:uid="{3BC297AD-8390-43FF-8B98-5B847226DBDC}"/>
    <cellStyle name="Normal 10 2 2 9 5 2" xfId="19932" xr:uid="{AAB3FF6E-65BE-474D-B795-B7D541810366}"/>
    <cellStyle name="Normal 10 2 2 9 5 3" xfId="23985" xr:uid="{97D3D804-96AA-495F-AE02-41F0AFFC6CC8}"/>
    <cellStyle name="Normal 10 2 2 9 5 4" xfId="16802" xr:uid="{B077CD61-ECB6-4B43-8BC7-EAD6D6257F3B}"/>
    <cellStyle name="Normal 10 2 2 9 6" xfId="4245" xr:uid="{3B8917D6-57C8-49B1-BA26-D72200E81057}"/>
    <cellStyle name="Normal 10 2 2 9 6 2" xfId="20544" xr:uid="{D9E3825B-4851-4A68-90E2-FDDEB29E670A}"/>
    <cellStyle name="Normal 10 2 2 9 6 3" xfId="24597" xr:uid="{039681C2-DADD-4ACA-841B-A9DDB0DB13B9}"/>
    <cellStyle name="Normal 10 2 2 9 6 4" xfId="16971" xr:uid="{CAA4A317-8BC4-4720-9BD5-372D9244DCBA}"/>
    <cellStyle name="Normal 10 2 2 9 7" xfId="4857" xr:uid="{8BB1AD34-0809-4F03-8C49-D21A46977B2F}"/>
    <cellStyle name="Normal 10 2 2 9 7 2" xfId="21156" xr:uid="{C2BA0DE7-58F4-4508-9AF4-0D767B3D0FD5}"/>
    <cellStyle name="Normal 10 2 2 9 7 3" xfId="25209" xr:uid="{68A07F14-01A6-4B14-BFD1-EE22B60A566D}"/>
    <cellStyle name="Normal 10 2 2 9 7 4" xfId="17140" xr:uid="{22750878-27FC-43BF-9089-53107E1121A9}"/>
    <cellStyle name="Normal 10 2 2 9 8" xfId="5469" xr:uid="{7FF82A0E-7129-4875-B758-73386A734E13}"/>
    <cellStyle name="Normal 10 2 2 9 8 2" xfId="21768" xr:uid="{688B86D1-0405-4118-98A3-54695E4BE9AC}"/>
    <cellStyle name="Normal 10 2 2 9 8 3" xfId="25821" xr:uid="{8829683E-A15A-4E91-88CF-906C19C33FF6}"/>
    <cellStyle name="Normal 10 2 2 9 8 4" xfId="17309" xr:uid="{9381F4B6-CCF0-4207-BE9D-37AF506D8A43}"/>
    <cellStyle name="Normal 10 2 2 9 9" xfId="6081" xr:uid="{ABFADB5A-E40A-4958-9BD1-B957C1ECA5B6}"/>
    <cellStyle name="Normal 10 2 2 9 9 2" xfId="17482" xr:uid="{954AF46D-0399-4577-BBA4-D4D86EB857BF}"/>
    <cellStyle name="Normal 10 2 20" xfId="7192" xr:uid="{D193772C-DAE4-40D9-BC5A-9499779CF7D2}"/>
    <cellStyle name="Normal 10 2 20 2" xfId="18214" xr:uid="{D39844BA-B526-49B3-AD4A-920011C1DD33}"/>
    <cellStyle name="Normal 10 2 21" xfId="7804" xr:uid="{93A4B986-7848-4BE5-A154-2D0AF3759E6D}"/>
    <cellStyle name="Normal 10 2 21 2" xfId="22267" xr:uid="{08B39AAB-5F07-435F-9CFA-2159F4ACDB3F}"/>
    <cellStyle name="Normal 10 2 22" xfId="8416" xr:uid="{6FEC1F5E-91C5-4355-B56B-AD27D989313B}"/>
    <cellStyle name="Normal 10 2 23" xfId="9028" xr:uid="{5487C1FA-A5A5-4330-9666-B4B5CD3824BF}"/>
    <cellStyle name="Normal 10 2 24" xfId="9640" xr:uid="{F591533B-8C53-4D1A-BEC2-D20F19893600}"/>
    <cellStyle name="Normal 10 2 25" xfId="10252" xr:uid="{5AD8F462-C8C2-401F-87BD-DA5D00C90F8B}"/>
    <cellStyle name="Normal 10 2 26" xfId="10864" xr:uid="{601CCCF5-CA7B-43A9-A053-391A6A74C4AE}"/>
    <cellStyle name="Normal 10 2 27" xfId="11476" xr:uid="{D9A64067-8AB5-4738-AC56-03672437193B}"/>
    <cellStyle name="Normal 10 2 28" xfId="12088" xr:uid="{53ADB0AE-DD5D-4368-BFAB-5C8871F7CE9E}"/>
    <cellStyle name="Normal 10 2 29" xfId="12700" xr:uid="{177C5A70-3F87-464B-97EF-99BD37266262}"/>
    <cellStyle name="Normal 10 2 3" xfId="1233" xr:uid="{36ED0D36-0AC2-4AD9-945E-3F8AFAEEC50F}"/>
    <cellStyle name="Normal 10 2 3 10" xfId="5978" xr:uid="{B60B5FB6-D390-47DB-8D98-9D41559A0697}"/>
    <cellStyle name="Normal 10 2 3 10 2" xfId="17394" xr:uid="{D0F5C16C-28FF-41D0-8288-43759283D1E4}"/>
    <cellStyle name="Normal 10 2 3 11" xfId="6590" xr:uid="{18105587-D959-4507-A5B6-3B51934499AB}"/>
    <cellStyle name="Normal 10 2 3 11 2" xfId="17750" xr:uid="{75965F81-8704-4C1C-A6D1-2AEAC7023442}"/>
    <cellStyle name="Normal 10 2 3 12" xfId="7202" xr:uid="{7A740024-7863-4922-A9EA-EE780B61BC6A}"/>
    <cellStyle name="Normal 10 2 3 12 2" xfId="18224" xr:uid="{06527EB5-9553-43FD-A216-4DF377CC2E83}"/>
    <cellStyle name="Normal 10 2 3 13" xfId="7814" xr:uid="{BAE1777C-DE87-4AF1-A722-D1938EB6DF5F}"/>
    <cellStyle name="Normal 10 2 3 13 2" xfId="22277" xr:uid="{472C9505-BAB5-44B5-BE98-9203E78645B8}"/>
    <cellStyle name="Normal 10 2 3 14" xfId="8426" xr:uid="{679F9511-C725-490D-8428-34B6D97DB74C}"/>
    <cellStyle name="Normal 10 2 3 15" xfId="9038" xr:uid="{E7555572-A2B4-4765-85D2-FE728AC38893}"/>
    <cellStyle name="Normal 10 2 3 16" xfId="9650" xr:uid="{D5DFF3E5-615A-4249-84F1-54A6C4EDDE33}"/>
    <cellStyle name="Normal 10 2 3 17" xfId="10262" xr:uid="{EBC9C222-E552-4426-8A81-461144BC3931}"/>
    <cellStyle name="Normal 10 2 3 18" xfId="10874" xr:uid="{4D14D417-433D-4E92-A769-67A8BF159A75}"/>
    <cellStyle name="Normal 10 2 3 19" xfId="11486" xr:uid="{A98B5D2D-BE5F-4223-9FD9-1C1B91BDA4D8}"/>
    <cellStyle name="Normal 10 2 3 2" xfId="2035" xr:uid="{1FD61249-EF17-438F-B983-1C8B7EC34D44}"/>
    <cellStyle name="Normal 10 2 3 2 10" xfId="6697" xr:uid="{B5C9D8EC-C481-42B4-85E0-5654282E76EF}"/>
    <cellStyle name="Normal 10 2 3 2 10 2" xfId="17857" xr:uid="{A0D6F2D3-374C-4AFC-82A8-6AEB392F58C1}"/>
    <cellStyle name="Normal 10 2 3 2 11" xfId="7309" xr:uid="{94772FCF-391C-4A83-8B34-68388A4C1B3E}"/>
    <cellStyle name="Normal 10 2 3 2 11 2" xfId="18331" xr:uid="{5C342B18-B23C-4284-9830-5938886E9B94}"/>
    <cellStyle name="Normal 10 2 3 2 12" xfId="7921" xr:uid="{5FCB60BA-038E-44CF-9DEA-72DD84BDCBC3}"/>
    <cellStyle name="Normal 10 2 3 2 12 2" xfId="22384" xr:uid="{0743BF5C-8713-4DE3-BA73-E56019C84F3C}"/>
    <cellStyle name="Normal 10 2 3 2 13" xfId="8533" xr:uid="{344151DF-A2C8-465F-8AF0-AE31705D509B}"/>
    <cellStyle name="Normal 10 2 3 2 14" xfId="9145" xr:uid="{8CD32386-D299-4B22-881F-F3C1333360A2}"/>
    <cellStyle name="Normal 10 2 3 2 15" xfId="9757" xr:uid="{B5142254-9872-4022-AFE4-74871B891CEC}"/>
    <cellStyle name="Normal 10 2 3 2 16" xfId="10369" xr:uid="{F86E5695-A7CC-4E7B-AAA3-4486B8E9D219}"/>
    <cellStyle name="Normal 10 2 3 2 17" xfId="10981" xr:uid="{98B10053-ED21-4800-8A5A-ADA5D0241396}"/>
    <cellStyle name="Normal 10 2 3 2 18" xfId="11593" xr:uid="{E2CC7FBA-37F8-4ABE-9DAF-7AD4C2F74695}"/>
    <cellStyle name="Normal 10 2 3 2 19" xfId="12205" xr:uid="{CE0888B9-676D-4EF0-B3B7-02B9C11AC47C}"/>
    <cellStyle name="Normal 10 2 3 2 2" xfId="2227" xr:uid="{4F0A44DA-C370-4E60-8C42-0E3BD37A2CB7}"/>
    <cellStyle name="Normal 10 2 3 2 2 10" xfId="7500" xr:uid="{97F50F26-9D68-445D-9EE7-AEA68E6AFE6B}"/>
    <cellStyle name="Normal 10 2 3 2 2 11" xfId="8112" xr:uid="{8B395BCE-E1FB-47AD-9DEB-E1B3BE6611D1}"/>
    <cellStyle name="Normal 10 2 3 2 2 12" xfId="8724" xr:uid="{DFACADF2-4058-449C-AFA8-D12722BFFF21}"/>
    <cellStyle name="Normal 10 2 3 2 2 13" xfId="9336" xr:uid="{C477C4C0-1B50-4917-A5D5-9657318251C8}"/>
    <cellStyle name="Normal 10 2 3 2 2 14" xfId="9948" xr:uid="{DCFF6C58-02F2-48AD-A7B1-0A456EE520C8}"/>
    <cellStyle name="Normal 10 2 3 2 2 15" xfId="10560" xr:uid="{B4456E9A-6333-4F02-B8D3-208FCE307936}"/>
    <cellStyle name="Normal 10 2 3 2 2 16" xfId="11172" xr:uid="{22834567-295F-4543-AF5E-652201928D64}"/>
    <cellStyle name="Normal 10 2 3 2 2 17" xfId="11784" xr:uid="{31FBFD1E-3F58-4C0A-89D3-C96AE4ED2EFD}"/>
    <cellStyle name="Normal 10 2 3 2 2 18" xfId="12396" xr:uid="{2E32859D-D7A7-4E71-A9AA-4B4B20BA3518}"/>
    <cellStyle name="Normal 10 2 3 2 2 19" xfId="13008" xr:uid="{30AB295A-EEC1-45CC-B77D-D6952F0C7CF4}"/>
    <cellStyle name="Normal 10 2 3 2 2 2" xfId="2607" xr:uid="{71ADD2E1-504F-4F4A-A58B-97ADC323DF11}"/>
    <cellStyle name="Normal 10 2 3 2 2 2 2" xfId="18903" xr:uid="{BD0F812A-3E2B-4ABF-A88B-BCE10723786C}"/>
    <cellStyle name="Normal 10 2 3 2 2 2 3" xfId="22957" xr:uid="{18A50119-2E73-43FF-935E-44726E4A579E}"/>
    <cellStyle name="Normal 10 2 3 2 2 2 4" xfId="17667" xr:uid="{6CE8ED9F-1936-40D9-AADB-0D0116359D36}"/>
    <cellStyle name="Normal 10 2 3 2 2 20" xfId="13620" xr:uid="{0C27E0B8-4452-44F2-BCD2-DA5277BFE861}"/>
    <cellStyle name="Normal 10 2 3 2 2 21" xfId="14232" xr:uid="{E8A58676-A51A-4012-987D-796E4AF261E2}"/>
    <cellStyle name="Normal 10 2 3 2 2 22" xfId="14844" xr:uid="{B7ACD82B-D0DB-4A5C-8B21-5552DB9A4D27}"/>
    <cellStyle name="Normal 10 2 3 2 2 23" xfId="15456" xr:uid="{9B1DE9DD-8FD5-4270-8571-8A5A5BAB231F}"/>
    <cellStyle name="Normal 10 2 3 2 2 24" xfId="16068" xr:uid="{FDED2E0A-4904-427D-BB09-9C6016E1480F}"/>
    <cellStyle name="Normal 10 2 3 2 2 25" xfId="26628" xr:uid="{7F0433D4-A8B3-4683-98DF-8AE7E742E272}"/>
    <cellStyle name="Normal 10 2 3 2 2 3" xfId="3217" xr:uid="{1A38E1A6-1637-460B-800F-666992473242}"/>
    <cellStyle name="Normal 10 2 3 2 2 3 2" xfId="19515" xr:uid="{890377EF-97F1-47B4-B3B5-6D6EE6724E6C}"/>
    <cellStyle name="Normal 10 2 3 2 2 3 3" xfId="23568" xr:uid="{B1C59F21-9251-40FC-A977-679F5D3A2A46}"/>
    <cellStyle name="Normal 10 2 3 2 2 3 4" xfId="18048" xr:uid="{AC467764-6AA4-4DED-B175-7F7659CD4292}"/>
    <cellStyle name="Normal 10 2 3 2 2 4" xfId="3828" xr:uid="{2558EDE8-5FA2-440B-8770-AB982CD7D277}"/>
    <cellStyle name="Normal 10 2 3 2 2 4 2" xfId="24180" xr:uid="{BCE93B47-4D28-4A2E-A299-FCC86C89E65C}"/>
    <cellStyle name="Normal 10 2 3 2 2 4 3" xfId="20127" xr:uid="{E1842ABA-C83C-4CDB-8042-5B17730C72AF}"/>
    <cellStyle name="Normal 10 2 3 2 2 5" xfId="4440" xr:uid="{80FD6C1B-BA41-419C-B37C-87E47B998FA3}"/>
    <cellStyle name="Normal 10 2 3 2 2 5 2" xfId="24792" xr:uid="{5B87726F-6F69-4EF2-9578-D9A858B5733F}"/>
    <cellStyle name="Normal 10 2 3 2 2 5 3" xfId="20739" xr:uid="{FA0FEB5B-8B01-4CA3-A176-9D4400F56A60}"/>
    <cellStyle name="Normal 10 2 3 2 2 6" xfId="5052" xr:uid="{B4B38042-59E6-4975-A937-70C95E2FD4E1}"/>
    <cellStyle name="Normal 10 2 3 2 2 6 2" xfId="25404" xr:uid="{55B88184-DDDB-4A26-8E48-4B9A83C72BEB}"/>
    <cellStyle name="Normal 10 2 3 2 2 6 3" xfId="21351" xr:uid="{37F0DFDA-0206-4170-9162-0F697088FD89}"/>
    <cellStyle name="Normal 10 2 3 2 2 7" xfId="5664" xr:uid="{7491608A-87C7-4A15-AB83-406C79F8C64F}"/>
    <cellStyle name="Normal 10 2 3 2 2 7 2" xfId="26016" xr:uid="{2AA1BEB6-DE83-453A-8E08-E0BDD67A7910}"/>
    <cellStyle name="Normal 10 2 3 2 2 7 3" xfId="21963" xr:uid="{57BC9E4C-1FBD-4D70-AEB1-2E3F7BEAA3E7}"/>
    <cellStyle name="Normal 10 2 3 2 2 8" xfId="6276" xr:uid="{85B9630A-9697-4ACA-8052-A38530DE5F14}"/>
    <cellStyle name="Normal 10 2 3 2 2 8 2" xfId="18522" xr:uid="{1186F893-65CD-4C02-8433-63FD9C811FA9}"/>
    <cellStyle name="Normal 10 2 3 2 2 9" xfId="6888" xr:uid="{A27C1E99-6F2F-460B-ADFE-CE360BF6ECB2}"/>
    <cellStyle name="Normal 10 2 3 2 2 9 2" xfId="22575" xr:uid="{77E99869-8A38-42D0-8008-4691B9673E53}"/>
    <cellStyle name="Normal 10 2 3 2 20" xfId="12817" xr:uid="{31454986-FF50-445F-A993-91E094B0A78B}"/>
    <cellStyle name="Normal 10 2 3 2 21" xfId="13429" xr:uid="{2FDBFB2A-8B79-421B-A96B-9CFC391C709E}"/>
    <cellStyle name="Normal 10 2 3 2 22" xfId="14041" xr:uid="{9D628177-D49C-4C8A-BE07-74D4C4FAC607}"/>
    <cellStyle name="Normal 10 2 3 2 23" xfId="14653" xr:uid="{EC33C750-E3D5-4D6C-B472-CFA066072FE7}"/>
    <cellStyle name="Normal 10 2 3 2 24" xfId="15265" xr:uid="{B1C42644-E8E8-4A05-840F-BF95DA8018C0}"/>
    <cellStyle name="Normal 10 2 3 2 25" xfId="15877" xr:uid="{846C0F00-0D9A-4748-AD92-08606DA8A8B5}"/>
    <cellStyle name="Normal 10 2 3 2 26" xfId="26437" xr:uid="{E550BE58-9186-4264-9845-B486BC7F35C8}"/>
    <cellStyle name="Normal 10 2 3 2 3" xfId="2417" xr:uid="{F4464DA0-C534-41ED-8CAE-6F2A00DAD4E4}"/>
    <cellStyle name="Normal 10 2 3 2 3 2" xfId="18712" xr:uid="{5C3C77A7-EC6C-49D7-ADBB-5B2F97EFC9F7}"/>
    <cellStyle name="Normal 10 2 3 2 3 3" xfId="22766" xr:uid="{ED9E6311-44F3-4482-A16F-5C92778FB183}"/>
    <cellStyle name="Normal 10 2 3 2 3 4" xfId="16468" xr:uid="{451E5A96-5BCF-4F3C-BD4C-B452B5465AE0}"/>
    <cellStyle name="Normal 10 2 3 2 4" xfId="3026" xr:uid="{A163203C-BDF4-43CB-8333-09A4D1026A3B}"/>
    <cellStyle name="Normal 10 2 3 2 4 2" xfId="19324" xr:uid="{BE49447E-1828-4989-95E9-8FA3CCE3FA49}"/>
    <cellStyle name="Normal 10 2 3 2 4 3" xfId="23377" xr:uid="{28C54BE7-8BD8-445D-8772-B362B944D8E1}"/>
    <cellStyle name="Normal 10 2 3 2 4 4" xfId="16637" xr:uid="{8009C152-F434-4155-9325-1845CAD860C9}"/>
    <cellStyle name="Normal 10 2 3 2 5" xfId="3637" xr:uid="{BAEC984C-074F-4B73-8D98-4F5E862647A6}"/>
    <cellStyle name="Normal 10 2 3 2 5 2" xfId="19936" xr:uid="{2C0F5470-0FCD-4CD5-AADC-4B58079B5FC7}"/>
    <cellStyle name="Normal 10 2 3 2 5 3" xfId="23989" xr:uid="{1A825E08-CE58-4F07-B3C1-6BB05E8D0A29}"/>
    <cellStyle name="Normal 10 2 3 2 5 4" xfId="16806" xr:uid="{E39CED60-D1A1-4865-A2B6-4FC48BEEF941}"/>
    <cellStyle name="Normal 10 2 3 2 6" xfId="4249" xr:uid="{9A89C62B-64D6-4373-BBDF-D1EC920737B1}"/>
    <cellStyle name="Normal 10 2 3 2 6 2" xfId="20548" xr:uid="{2EC7C13F-BFB8-4B8C-8A57-6A78318AC5E0}"/>
    <cellStyle name="Normal 10 2 3 2 6 3" xfId="24601" xr:uid="{5EF24234-C3D1-4733-B507-E600FA03840F}"/>
    <cellStyle name="Normal 10 2 3 2 6 4" xfId="16975" xr:uid="{7A0D99AB-EAA2-4467-9D8A-2CD2A0AD11D6}"/>
    <cellStyle name="Normal 10 2 3 2 7" xfId="4861" xr:uid="{E082214A-0568-4C32-B386-A72D7192E935}"/>
    <cellStyle name="Normal 10 2 3 2 7 2" xfId="21160" xr:uid="{CE42D250-5222-40BB-88BC-6C60C82F22CE}"/>
    <cellStyle name="Normal 10 2 3 2 7 3" xfId="25213" xr:uid="{9D70A8EF-1707-436F-A9AB-F3C498379434}"/>
    <cellStyle name="Normal 10 2 3 2 7 4" xfId="17144" xr:uid="{FD7225E8-FD05-4709-89D9-2CF1A208591E}"/>
    <cellStyle name="Normal 10 2 3 2 8" xfId="5473" xr:uid="{2A97DEAE-4C5C-48B4-93ED-1E801E92A092}"/>
    <cellStyle name="Normal 10 2 3 2 8 2" xfId="21772" xr:uid="{63B42EAD-B0FF-44DC-B204-C65DA1A61CE6}"/>
    <cellStyle name="Normal 10 2 3 2 8 3" xfId="25825" xr:uid="{281C4ABF-5270-42A9-8ECD-6396595CF85C}"/>
    <cellStyle name="Normal 10 2 3 2 8 4" xfId="17313" xr:uid="{794E0F19-8DEA-4BF8-8737-BCFA00253AE2}"/>
    <cellStyle name="Normal 10 2 3 2 9" xfId="6085" xr:uid="{259C646A-3038-4E5D-BC82-4801265CF8C3}"/>
    <cellStyle name="Normal 10 2 3 2 9 2" xfId="17486" xr:uid="{0322F13B-676C-41A8-8305-607A1A21C65C}"/>
    <cellStyle name="Normal 10 2 3 20" xfId="12098" xr:uid="{6F71A273-EED5-44BB-9DDD-6004D871F520}"/>
    <cellStyle name="Normal 10 2 3 21" xfId="12710" xr:uid="{E9157650-98C1-46CA-9337-3CA03577D0B2}"/>
    <cellStyle name="Normal 10 2 3 22" xfId="13322" xr:uid="{33D49C90-841E-4AEC-9740-93E6A66F36B1}"/>
    <cellStyle name="Normal 10 2 3 23" xfId="13934" xr:uid="{AAB871B2-8609-4D72-A777-5A93A8AB8F5C}"/>
    <cellStyle name="Normal 10 2 3 24" xfId="14546" xr:uid="{C17114D9-9028-4CC0-A149-E529BDBD9B7E}"/>
    <cellStyle name="Normal 10 2 3 25" xfId="15158" xr:uid="{C231B3C7-3E25-4A6B-A3AF-6B5A92CFC3E4}"/>
    <cellStyle name="Normal 10 2 3 26" xfId="15770" xr:uid="{4FE3C309-73E2-4725-9A17-18267E7222C9}"/>
    <cellStyle name="Normal 10 2 3 27" xfId="26330" xr:uid="{ACE024A8-BC77-42EF-BA5C-E519E0DB9E50}"/>
    <cellStyle name="Normal 10 2 3 28" xfId="27250" xr:uid="{B9540247-C5D6-4CFA-82E4-BB31843AFB11}"/>
    <cellStyle name="Normal 10 2 3 29" xfId="28643" xr:uid="{878D480E-7860-4D9C-92CB-4B4E0265728F}"/>
    <cellStyle name="Normal 10 2 3 3" xfId="2120" xr:uid="{A09C4A9B-DCC5-4DF2-95E9-BBAB271691BA}"/>
    <cellStyle name="Normal 10 2 3 3 10" xfId="7393" xr:uid="{A1ECE2BC-BA46-4491-A92C-95D20959DE08}"/>
    <cellStyle name="Normal 10 2 3 3 11" xfId="8005" xr:uid="{8DAB1481-F763-46DE-A567-A98758EF4281}"/>
    <cellStyle name="Normal 10 2 3 3 12" xfId="8617" xr:uid="{0EDD8E3A-7467-487F-810C-15FE05DA3899}"/>
    <cellStyle name="Normal 10 2 3 3 13" xfId="9229" xr:uid="{D8EFC752-4A4A-48C2-A739-37C4445DDF3C}"/>
    <cellStyle name="Normal 10 2 3 3 14" xfId="9841" xr:uid="{069C5F94-823A-41A1-8AB7-24F40CE2ABDF}"/>
    <cellStyle name="Normal 10 2 3 3 15" xfId="10453" xr:uid="{841FCF0D-8C2C-4A46-ACDE-DD9D98FD56B9}"/>
    <cellStyle name="Normal 10 2 3 3 16" xfId="11065" xr:uid="{C2A48950-DA18-44DB-85A6-27680AB68937}"/>
    <cellStyle name="Normal 10 2 3 3 17" xfId="11677" xr:uid="{5644F6FA-1F1F-49EE-9AAC-46085D7E72F1}"/>
    <cellStyle name="Normal 10 2 3 3 18" xfId="12289" xr:uid="{C8C74503-CE7C-4FDC-9B29-096EE3FB6397}"/>
    <cellStyle name="Normal 10 2 3 3 19" xfId="12901" xr:uid="{9A91702D-CB05-4EA6-A86E-A0EF0EB56D84}"/>
    <cellStyle name="Normal 10 2 3 3 2" xfId="2501" xr:uid="{6FECBD3C-7A69-45C1-9DA6-C33F31CF05D6}"/>
    <cellStyle name="Normal 10 2 3 3 2 2" xfId="18796" xr:uid="{D84CFAC6-B02D-453D-A59E-1C98A4C6B0E7}"/>
    <cellStyle name="Normal 10 2 3 3 2 3" xfId="22850" xr:uid="{8840A40C-0D1C-4789-9E0C-C23CC1B04C51}"/>
    <cellStyle name="Normal 10 2 3 3 2 4" xfId="17564" xr:uid="{17630F3C-AD2C-4E51-A5FD-DDD879F8B87E}"/>
    <cellStyle name="Normal 10 2 3 3 20" xfId="13513" xr:uid="{C9A5EDD7-24A6-4E22-BCEC-5BE17FE7FA49}"/>
    <cellStyle name="Normal 10 2 3 3 21" xfId="14125" xr:uid="{33C36654-86AE-46C4-AA66-34CD89E69C80}"/>
    <cellStyle name="Normal 10 2 3 3 22" xfId="14737" xr:uid="{76C7996C-B243-41B7-A65F-9BA5DE372235}"/>
    <cellStyle name="Normal 10 2 3 3 23" xfId="15349" xr:uid="{98B72920-116C-43F1-A231-5E1169F4B41F}"/>
    <cellStyle name="Normal 10 2 3 3 24" xfId="15961" xr:uid="{1B7D4AB1-D56F-420F-B6BC-2A496287CAB0}"/>
    <cellStyle name="Normal 10 2 3 3 25" xfId="26521" xr:uid="{C9C73DD0-80D5-4075-A6F7-DA04AB3DD2FF}"/>
    <cellStyle name="Normal 10 2 3 3 3" xfId="3110" xr:uid="{ABCD5638-D15A-411D-9890-F5D178013AFF}"/>
    <cellStyle name="Normal 10 2 3 3 3 2" xfId="19408" xr:uid="{1423EE30-92FD-4A31-944F-82C28182EBE2}"/>
    <cellStyle name="Normal 10 2 3 3 3 3" xfId="23461" xr:uid="{A2AC5A8A-D92B-494E-BC99-1615F583EA63}"/>
    <cellStyle name="Normal 10 2 3 3 3 4" xfId="17941" xr:uid="{45DF5B38-7924-4B8A-852A-028A3FCF7C7F}"/>
    <cellStyle name="Normal 10 2 3 3 4" xfId="3721" xr:uid="{D0DE4B94-7E44-4076-A933-F894561BE70F}"/>
    <cellStyle name="Normal 10 2 3 3 4 2" xfId="24073" xr:uid="{8BF42C93-7E3F-45BC-AA1A-E205794DE50D}"/>
    <cellStyle name="Normal 10 2 3 3 4 3" xfId="20020" xr:uid="{262A0E57-FEAD-4B9B-BEFF-E74DC1248B7D}"/>
    <cellStyle name="Normal 10 2 3 3 5" xfId="4333" xr:uid="{14355D14-67DB-4F86-B9A7-44FEF4551DA6}"/>
    <cellStyle name="Normal 10 2 3 3 5 2" xfId="24685" xr:uid="{7016A4BC-BFA0-459C-B6D2-C0B3B8DBF675}"/>
    <cellStyle name="Normal 10 2 3 3 5 3" xfId="20632" xr:uid="{3121EF25-705C-4DB3-8BB9-A5B23A55D374}"/>
    <cellStyle name="Normal 10 2 3 3 6" xfId="4945" xr:uid="{C1C06C1B-65B0-4BD2-A9EC-B4E42571CE75}"/>
    <cellStyle name="Normal 10 2 3 3 6 2" xfId="25297" xr:uid="{81786E22-9EED-435D-9349-8A78E781A9D7}"/>
    <cellStyle name="Normal 10 2 3 3 6 3" xfId="21244" xr:uid="{A0EDB34D-EA92-4CEB-AC40-B71FDB499D4F}"/>
    <cellStyle name="Normal 10 2 3 3 7" xfId="5557" xr:uid="{9E38059E-0940-436D-ADD6-35AB0AFE9A9A}"/>
    <cellStyle name="Normal 10 2 3 3 7 2" xfId="25909" xr:uid="{D5610E97-91C5-4525-BC17-87B959111094}"/>
    <cellStyle name="Normal 10 2 3 3 7 3" xfId="21856" xr:uid="{6775C655-0ED0-491B-8730-CBF3EC4A8C86}"/>
    <cellStyle name="Normal 10 2 3 3 8" xfId="6169" xr:uid="{AF4B7C48-3B32-490F-96FE-182E765B292B}"/>
    <cellStyle name="Normal 10 2 3 3 8 2" xfId="18415" xr:uid="{95E82108-92DE-4115-8500-40E8396D892A}"/>
    <cellStyle name="Normal 10 2 3 3 9" xfId="6781" xr:uid="{753A989E-4057-4981-8603-3BD2D93967E4}"/>
    <cellStyle name="Normal 10 2 3 3 9 2" xfId="22468" xr:uid="{1FABBEEA-3A90-41A7-9233-BE6793718136}"/>
    <cellStyle name="Normal 10 2 3 30" xfId="1929" xr:uid="{C601C0E9-4F4B-4DFC-B4CF-5AEFFC03A317}"/>
    <cellStyle name="Normal 10 2 3 4" xfId="2310" xr:uid="{41EB1186-BE86-461A-8A36-55AB32B95230}"/>
    <cellStyle name="Normal 10 2 3 4 2" xfId="18605" xr:uid="{2F490164-C7AB-4EEF-9CC2-694A8039DB89}"/>
    <cellStyle name="Normal 10 2 3 4 3" xfId="22659" xr:uid="{9C357560-15A2-4EF4-9418-8A305716B4DC}"/>
    <cellStyle name="Normal 10 2 3 4 4" xfId="16377" xr:uid="{1099A5BD-CE90-4224-9DEA-C97DD1A929B9}"/>
    <cellStyle name="Normal 10 2 3 5" xfId="2919" xr:uid="{FD8AFF1A-1446-4CBE-875D-E0395C4DC924}"/>
    <cellStyle name="Normal 10 2 3 5 2" xfId="19217" xr:uid="{E1E1C246-D13E-4199-B279-615CA5EF41EC}"/>
    <cellStyle name="Normal 10 2 3 5 3" xfId="23270" xr:uid="{CD1797F4-A649-4BEB-83E8-E4B8BEA3F17A}"/>
    <cellStyle name="Normal 10 2 3 5 4" xfId="16546" xr:uid="{E4888847-2406-4496-9F44-28F0AA2B5CD1}"/>
    <cellStyle name="Normal 10 2 3 6" xfId="3530" xr:uid="{FC6795F9-4AEB-45E6-86C3-92AF18E8DD78}"/>
    <cellStyle name="Normal 10 2 3 6 2" xfId="19829" xr:uid="{4874F265-6D1A-45CB-9088-C766136457B0}"/>
    <cellStyle name="Normal 10 2 3 6 3" xfId="23882" xr:uid="{4C76C453-3006-4418-9510-DE8A09BE6EC0}"/>
    <cellStyle name="Normal 10 2 3 6 4" xfId="16715" xr:uid="{1B1EBDCF-30F8-4EBD-AB3C-DF3B21FC3059}"/>
    <cellStyle name="Normal 10 2 3 7" xfId="4142" xr:uid="{0D064CA2-6C66-4685-89EA-99B03AA98423}"/>
    <cellStyle name="Normal 10 2 3 7 2" xfId="20441" xr:uid="{C11A7410-AE7C-4333-9B32-4F5F8754EA48}"/>
    <cellStyle name="Normal 10 2 3 7 3" xfId="24494" xr:uid="{5C477424-92B5-4638-96DD-771DD4EC812D}"/>
    <cellStyle name="Normal 10 2 3 7 4" xfId="16884" xr:uid="{A22C2D27-22F3-43C7-BEF5-97E08217A670}"/>
    <cellStyle name="Normal 10 2 3 8" xfId="4754" xr:uid="{49DE76FC-8DF8-4315-9F76-5BFC9662A06A}"/>
    <cellStyle name="Normal 10 2 3 8 2" xfId="21053" xr:uid="{D4EB340B-46E1-442E-93F9-A2F185B61993}"/>
    <cellStyle name="Normal 10 2 3 8 3" xfId="25106" xr:uid="{AB17EAEF-B7E3-4E69-B13F-DFD371174EBF}"/>
    <cellStyle name="Normal 10 2 3 8 4" xfId="17053" xr:uid="{31499E3B-C262-4C1F-AE65-C65AE9FDA585}"/>
    <cellStyle name="Normal 10 2 3 9" xfId="5366" xr:uid="{D1FCDB6A-6B48-407F-9914-DFF446C48843}"/>
    <cellStyle name="Normal 10 2 3 9 2" xfId="21665" xr:uid="{5855D17E-B370-45EC-8878-A5C6EABA4E3A}"/>
    <cellStyle name="Normal 10 2 3 9 3" xfId="25718" xr:uid="{E49D9CF2-1B9C-49FD-9A5B-D8E76F537D7A}"/>
    <cellStyle name="Normal 10 2 3 9 4" xfId="17222" xr:uid="{F8C3974C-5D1A-400F-B338-0ACEBE008DA4}"/>
    <cellStyle name="Normal 10 2 30" xfId="13312" xr:uid="{86BFE60B-985A-4383-ACE3-2A96E14D6BDE}"/>
    <cellStyle name="Normal 10 2 31" xfId="13924" xr:uid="{0FE52935-D970-4AF4-99E1-48A89278C3EA}"/>
    <cellStyle name="Normal 10 2 32" xfId="14536" xr:uid="{F99308F4-0435-48BA-B962-1277552F5038}"/>
    <cellStyle name="Normal 10 2 33" xfId="15148" xr:uid="{8E80F5B3-615F-4622-9913-544B82162357}"/>
    <cellStyle name="Normal 10 2 34" xfId="15760" xr:uid="{98561F51-A0C5-487A-90E5-5F1E9A0BF33D}"/>
    <cellStyle name="Normal 10 2 35" xfId="26320" xr:uid="{ABD0E7FC-4C05-4953-ADDA-242DC4D9D1C0}"/>
    <cellStyle name="Normal 10 2 36" xfId="1885" xr:uid="{AB31ECAB-820B-4043-A4B6-F8F4B77D3B62}"/>
    <cellStyle name="Normal 10 2 37" xfId="1912" xr:uid="{6BB1CBED-6241-422B-B186-2C80A076F016}"/>
    <cellStyle name="Normal 10 2 4" xfId="1938" xr:uid="{6164669F-CB1F-48BE-B838-DEEE43911562}"/>
    <cellStyle name="Normal 10 2 4 10" xfId="5987" xr:uid="{A68D32BD-A774-4E72-910C-88662EEE874A}"/>
    <cellStyle name="Normal 10 2 4 10 2" xfId="17403" xr:uid="{9C8F2B99-3062-4E60-8ED6-015FA878AA09}"/>
    <cellStyle name="Normal 10 2 4 11" xfId="6599" xr:uid="{36D6CBD4-6BB3-4CBC-A001-51857DA4F57F}"/>
    <cellStyle name="Normal 10 2 4 11 2" xfId="17759" xr:uid="{FD6044C5-EBEF-40E6-959C-D7B098670472}"/>
    <cellStyle name="Normal 10 2 4 12" xfId="7211" xr:uid="{2EB5AAAE-7678-45DE-B379-1955AFDF6AC6}"/>
    <cellStyle name="Normal 10 2 4 12 2" xfId="18233" xr:uid="{A2A07D65-BEB9-47B1-8097-0C7BDE4894BD}"/>
    <cellStyle name="Normal 10 2 4 13" xfId="7823" xr:uid="{7C6035AF-80B6-4598-A427-16B0A0D12BCB}"/>
    <cellStyle name="Normal 10 2 4 13 2" xfId="22286" xr:uid="{89C2C67E-9B60-4D00-8058-38189BB8EE09}"/>
    <cellStyle name="Normal 10 2 4 14" xfId="8435" xr:uid="{CDDD436C-213A-4888-A65A-D07D28E92A90}"/>
    <cellStyle name="Normal 10 2 4 15" xfId="9047" xr:uid="{9980219D-EC45-4011-9250-EDDC9FFB8CA8}"/>
    <cellStyle name="Normal 10 2 4 16" xfId="9659" xr:uid="{3FC65D9F-CC76-4686-B52F-A26008A3D2CD}"/>
    <cellStyle name="Normal 10 2 4 17" xfId="10271" xr:uid="{9899CBDF-9092-431B-8A89-BB5E1D68DB53}"/>
    <cellStyle name="Normal 10 2 4 18" xfId="10883" xr:uid="{690623CF-3509-487A-8E9B-2753E9787FDB}"/>
    <cellStyle name="Normal 10 2 4 19" xfId="11495" xr:uid="{8C5590B9-3A12-4330-9DBF-C597C1B832B9}"/>
    <cellStyle name="Normal 10 2 4 2" xfId="2044" xr:uid="{489754AF-3D13-48B9-A36D-52DF40964C4B}"/>
    <cellStyle name="Normal 10 2 4 2 10" xfId="6706" xr:uid="{79A81313-161D-4B5F-81C8-D7A977C1139E}"/>
    <cellStyle name="Normal 10 2 4 2 10 2" xfId="17866" xr:uid="{C1DF67FD-852F-46A8-A912-553D3F12D238}"/>
    <cellStyle name="Normal 10 2 4 2 11" xfId="7318" xr:uid="{A3B87E36-C8F5-4B0B-B2A4-DF9DDCA8B238}"/>
    <cellStyle name="Normal 10 2 4 2 11 2" xfId="18340" xr:uid="{6180B853-8CAB-42BF-BFBF-DA87D60A8CB7}"/>
    <cellStyle name="Normal 10 2 4 2 12" xfId="7930" xr:uid="{2050CB52-6F5F-4FEF-8BD6-7253335A9C1F}"/>
    <cellStyle name="Normal 10 2 4 2 12 2" xfId="22393" xr:uid="{653FFA47-42C0-43DF-A463-5AD732D4FE1C}"/>
    <cellStyle name="Normal 10 2 4 2 13" xfId="8542" xr:uid="{E6AB4668-4B8D-4015-BF48-B8CD661E1BE9}"/>
    <cellStyle name="Normal 10 2 4 2 14" xfId="9154" xr:uid="{671806E2-F8E1-4E68-AF62-2C1C5FA74A3A}"/>
    <cellStyle name="Normal 10 2 4 2 15" xfId="9766" xr:uid="{9A8E963D-B651-4E89-BE61-A9D70474B7F8}"/>
    <cellStyle name="Normal 10 2 4 2 16" xfId="10378" xr:uid="{3FA08A78-4858-4573-8B1C-32AC5F49A0F0}"/>
    <cellStyle name="Normal 10 2 4 2 17" xfId="10990" xr:uid="{CF105B64-7E50-4F15-9A39-6DC0EF3121ED}"/>
    <cellStyle name="Normal 10 2 4 2 18" xfId="11602" xr:uid="{56958EAE-1751-47CE-9B67-027D5BF5A62B}"/>
    <cellStyle name="Normal 10 2 4 2 19" xfId="12214" xr:uid="{D4C99D4F-6F4F-4E3C-9830-4C2B307C08B0}"/>
    <cellStyle name="Normal 10 2 4 2 2" xfId="2236" xr:uid="{F22EBC18-D463-4CA8-8C38-06033939B000}"/>
    <cellStyle name="Normal 10 2 4 2 2 10" xfId="7509" xr:uid="{7601D4AC-09A8-4E90-990F-0DED1A07CC6C}"/>
    <cellStyle name="Normal 10 2 4 2 2 11" xfId="8121" xr:uid="{DCECFBE5-DBEE-4DA8-9F56-53954D16BDAC}"/>
    <cellStyle name="Normal 10 2 4 2 2 12" xfId="8733" xr:uid="{E93E2146-C549-4399-80AB-D375143A0E38}"/>
    <cellStyle name="Normal 10 2 4 2 2 13" xfId="9345" xr:uid="{F5DA8EAF-6DDF-4288-81B5-DD6A72393CF5}"/>
    <cellStyle name="Normal 10 2 4 2 2 14" xfId="9957" xr:uid="{1EBAE8CD-7B17-4C32-9937-8D5D27052999}"/>
    <cellStyle name="Normal 10 2 4 2 2 15" xfId="10569" xr:uid="{67259AF0-C29A-4EDB-A8E6-8F56B8BF1DA5}"/>
    <cellStyle name="Normal 10 2 4 2 2 16" xfId="11181" xr:uid="{99FA498E-AD20-44F8-BE24-87103E5DAB54}"/>
    <cellStyle name="Normal 10 2 4 2 2 17" xfId="11793" xr:uid="{11EE37BB-ADA0-4B90-B41C-89CB5A8F4A73}"/>
    <cellStyle name="Normal 10 2 4 2 2 18" xfId="12405" xr:uid="{528AA9F0-CB10-4779-BEB3-B4C8DD68B9A0}"/>
    <cellStyle name="Normal 10 2 4 2 2 19" xfId="13017" xr:uid="{136FFAD6-B92F-46A4-97E7-3979797E6FF4}"/>
    <cellStyle name="Normal 10 2 4 2 2 2" xfId="2616" xr:uid="{56E7610C-5AF5-482D-B783-605DB6F0C6B4}"/>
    <cellStyle name="Normal 10 2 4 2 2 2 2" xfId="18912" xr:uid="{BC6B051C-2FE8-4008-B847-6E0B8C15DC21}"/>
    <cellStyle name="Normal 10 2 4 2 2 2 3" xfId="22966" xr:uid="{77ACCBBC-26B9-4A2A-A0F1-8B29DF61F547}"/>
    <cellStyle name="Normal 10 2 4 2 2 2 4" xfId="17676" xr:uid="{A07E6626-E968-4DC9-82EF-DEEAF291BDE0}"/>
    <cellStyle name="Normal 10 2 4 2 2 20" xfId="13629" xr:uid="{5ABB9CA4-881E-474E-BBF0-4D68587F1061}"/>
    <cellStyle name="Normal 10 2 4 2 2 21" xfId="14241" xr:uid="{6572D1EA-724A-40B5-A580-3C164CA48C0C}"/>
    <cellStyle name="Normal 10 2 4 2 2 22" xfId="14853" xr:uid="{76F62530-2AAB-4D6F-BD7E-3C04778C8D7D}"/>
    <cellStyle name="Normal 10 2 4 2 2 23" xfId="15465" xr:uid="{8D7048F4-47BB-4DB8-93E6-FC6A89D57C52}"/>
    <cellStyle name="Normal 10 2 4 2 2 24" xfId="16077" xr:uid="{F6154E88-3C20-49BD-88C3-CA53E39E6B55}"/>
    <cellStyle name="Normal 10 2 4 2 2 25" xfId="26637" xr:uid="{8B6BCD32-3D94-41DF-B6AA-FC36DAD032E1}"/>
    <cellStyle name="Normal 10 2 4 2 2 3" xfId="3226" xr:uid="{AF5B72CE-9AA6-4E56-93BA-799359F8862A}"/>
    <cellStyle name="Normal 10 2 4 2 2 3 2" xfId="19524" xr:uid="{3A68D3CA-9AC2-40D5-8155-0AFB0B3B3734}"/>
    <cellStyle name="Normal 10 2 4 2 2 3 3" xfId="23577" xr:uid="{B169BC8C-5CA9-4D75-B5A0-D48BDEFBF9B5}"/>
    <cellStyle name="Normal 10 2 4 2 2 3 4" xfId="18057" xr:uid="{B8A8EAD0-4008-4797-8E9C-99103C44AFFA}"/>
    <cellStyle name="Normal 10 2 4 2 2 4" xfId="3837" xr:uid="{59F53CEB-D60D-4A79-8A8A-0121598234D5}"/>
    <cellStyle name="Normal 10 2 4 2 2 4 2" xfId="24189" xr:uid="{D7A71695-92AF-4E82-AA9F-7F2743F3E32E}"/>
    <cellStyle name="Normal 10 2 4 2 2 4 3" xfId="20136" xr:uid="{CBE7D228-3AE8-443B-AF37-5FADD06EC5EE}"/>
    <cellStyle name="Normal 10 2 4 2 2 5" xfId="4449" xr:uid="{7634E826-5E4A-4B16-954D-7147D8306449}"/>
    <cellStyle name="Normal 10 2 4 2 2 5 2" xfId="24801" xr:uid="{CE4EFB50-4121-4144-A1CA-1C7210104063}"/>
    <cellStyle name="Normal 10 2 4 2 2 5 3" xfId="20748" xr:uid="{C3E2E2EC-E0A6-4ECA-A758-5A9557E82F63}"/>
    <cellStyle name="Normal 10 2 4 2 2 6" xfId="5061" xr:uid="{406EEB95-7815-4B00-B8FB-F43D9D045771}"/>
    <cellStyle name="Normal 10 2 4 2 2 6 2" xfId="25413" xr:uid="{9E40E9D0-DB08-48B1-B784-45D7541A8DB5}"/>
    <cellStyle name="Normal 10 2 4 2 2 6 3" xfId="21360" xr:uid="{6CB06FAA-7E8F-4F6A-85D8-205EFC07E5F7}"/>
    <cellStyle name="Normal 10 2 4 2 2 7" xfId="5673" xr:uid="{62A64488-99E5-4C56-9AC1-E5A0D15B4A7A}"/>
    <cellStyle name="Normal 10 2 4 2 2 7 2" xfId="26025" xr:uid="{D5501CC5-3B58-4B1A-94A4-97F842BA5965}"/>
    <cellStyle name="Normal 10 2 4 2 2 7 3" xfId="21972" xr:uid="{5F2F4F13-CE64-42B3-BB7D-A7E2CB136280}"/>
    <cellStyle name="Normal 10 2 4 2 2 8" xfId="6285" xr:uid="{5DA4D5AD-CC38-4D02-9FBB-EF4D70085DC2}"/>
    <cellStyle name="Normal 10 2 4 2 2 8 2" xfId="18531" xr:uid="{31E34648-3801-4CCB-8464-26038C7E656F}"/>
    <cellStyle name="Normal 10 2 4 2 2 9" xfId="6897" xr:uid="{2A85B384-74DB-42DB-A776-30096F0CDA49}"/>
    <cellStyle name="Normal 10 2 4 2 2 9 2" xfId="22584" xr:uid="{3D9058D9-380C-444C-AB65-E0D7F812F5D9}"/>
    <cellStyle name="Normal 10 2 4 2 20" xfId="12826" xr:uid="{C236B61E-E720-4099-8812-4896FE301CDE}"/>
    <cellStyle name="Normal 10 2 4 2 21" xfId="13438" xr:uid="{0D110DA5-4BAB-4B71-873D-D56FB78AFCA0}"/>
    <cellStyle name="Normal 10 2 4 2 22" xfId="14050" xr:uid="{8AB4A856-BD0D-4D87-8062-F10EAE72F149}"/>
    <cellStyle name="Normal 10 2 4 2 23" xfId="14662" xr:uid="{A4957530-196D-4EA0-A941-E666E03B5587}"/>
    <cellStyle name="Normal 10 2 4 2 24" xfId="15274" xr:uid="{F51BFB36-BA72-4C8A-B4CB-429E10CFFEFF}"/>
    <cellStyle name="Normal 10 2 4 2 25" xfId="15886" xr:uid="{26A7819F-AD25-47A1-9207-E9D808C65DFB}"/>
    <cellStyle name="Normal 10 2 4 2 26" xfId="26446" xr:uid="{CA46F4DF-D888-457F-BD7A-E458D97523F3}"/>
    <cellStyle name="Normal 10 2 4 2 3" xfId="2426" xr:uid="{BFD7D8E3-A39A-443D-8103-733CF2882FD3}"/>
    <cellStyle name="Normal 10 2 4 2 3 2" xfId="18721" xr:uid="{565835C1-71DB-43FF-83D9-311C22C94CAF}"/>
    <cellStyle name="Normal 10 2 4 2 3 3" xfId="22775" xr:uid="{31BE27EC-1261-456A-BCA3-FD23DED9A7F6}"/>
    <cellStyle name="Normal 10 2 4 2 3 4" xfId="16477" xr:uid="{75284C59-81E0-43FD-8642-526D7CC6617A}"/>
    <cellStyle name="Normal 10 2 4 2 4" xfId="3035" xr:uid="{D12A5B09-121C-4A2C-A3B6-F2185A6650CC}"/>
    <cellStyle name="Normal 10 2 4 2 4 2" xfId="19333" xr:uid="{5F86347A-5E84-4D04-BCA2-23175F09D1C9}"/>
    <cellStyle name="Normal 10 2 4 2 4 3" xfId="23386" xr:uid="{DBED2E2F-01D1-4F4D-A77C-D3ABE786A3BF}"/>
    <cellStyle name="Normal 10 2 4 2 4 4" xfId="16646" xr:uid="{6CBC8B6D-7811-47B8-B45B-4B2A73AD3B23}"/>
    <cellStyle name="Normal 10 2 4 2 5" xfId="3646" xr:uid="{2053E242-D3EB-4ECE-937A-9DD52F9BD81C}"/>
    <cellStyle name="Normal 10 2 4 2 5 2" xfId="19945" xr:uid="{2779AF43-B6D6-4410-B151-B625E78C614E}"/>
    <cellStyle name="Normal 10 2 4 2 5 3" xfId="23998" xr:uid="{554DF255-7069-4133-A2C8-AD0F8482BADC}"/>
    <cellStyle name="Normal 10 2 4 2 5 4" xfId="16815" xr:uid="{32683705-D99B-43EA-9CD4-F4801EFAFDFC}"/>
    <cellStyle name="Normal 10 2 4 2 6" xfId="4258" xr:uid="{253301E8-F307-4B88-8DF9-46BA061DC790}"/>
    <cellStyle name="Normal 10 2 4 2 6 2" xfId="20557" xr:uid="{664A5C34-F96D-45CD-A819-C4B19FF4EEBD}"/>
    <cellStyle name="Normal 10 2 4 2 6 3" xfId="24610" xr:uid="{A005AC47-076A-4A55-AC51-01440C83F4E7}"/>
    <cellStyle name="Normal 10 2 4 2 6 4" xfId="16984" xr:uid="{E84B37D6-7696-410F-9EE1-ABBAAC0A79DC}"/>
    <cellStyle name="Normal 10 2 4 2 7" xfId="4870" xr:uid="{8ECE047E-1F9B-4188-AB7E-4ABAA87A8AEF}"/>
    <cellStyle name="Normal 10 2 4 2 7 2" xfId="21169" xr:uid="{E12CAF3D-B24F-471B-A6FE-9B154D6DB332}"/>
    <cellStyle name="Normal 10 2 4 2 7 3" xfId="25222" xr:uid="{2D4A6927-499D-487C-AE4E-75DE8E795506}"/>
    <cellStyle name="Normal 10 2 4 2 7 4" xfId="17153" xr:uid="{AD73BBBA-4ACB-4C6D-89BC-A7D15D227AE8}"/>
    <cellStyle name="Normal 10 2 4 2 8" xfId="5482" xr:uid="{90D03AE7-D050-4519-9A7F-0CEA6D382F20}"/>
    <cellStyle name="Normal 10 2 4 2 8 2" xfId="21781" xr:uid="{2A5D780A-B71D-44B9-ADEC-8003B3BFD7A2}"/>
    <cellStyle name="Normal 10 2 4 2 8 3" xfId="25834" xr:uid="{26A08695-8AA6-4390-90B9-789250FEDECA}"/>
    <cellStyle name="Normal 10 2 4 2 8 4" xfId="17322" xr:uid="{BAACA3DA-E212-4E87-AC1B-F3926117EF98}"/>
    <cellStyle name="Normal 10 2 4 2 9" xfId="6094" xr:uid="{90FE203C-0555-4BD6-83C8-20313C500EF0}"/>
    <cellStyle name="Normal 10 2 4 2 9 2" xfId="17495" xr:uid="{96191394-1703-4A2F-AF49-861C9E03D242}"/>
    <cellStyle name="Normal 10 2 4 20" xfId="12107" xr:uid="{0FE5358A-85F0-4E14-A4DC-357B9093876E}"/>
    <cellStyle name="Normal 10 2 4 21" xfId="12719" xr:uid="{4B9D36D2-1FB7-4136-A486-321BCA5D7004}"/>
    <cellStyle name="Normal 10 2 4 22" xfId="13331" xr:uid="{C656D38B-6F0A-4FF5-933C-3333DFB8986E}"/>
    <cellStyle name="Normal 10 2 4 23" xfId="13943" xr:uid="{F64E6BFA-BB0B-4264-9329-7CBCCCF08789}"/>
    <cellStyle name="Normal 10 2 4 24" xfId="14555" xr:uid="{28D95A74-6B8B-45CE-8922-57F6A520F521}"/>
    <cellStyle name="Normal 10 2 4 25" xfId="15167" xr:uid="{84E2C125-AD1F-452E-9725-CC2B9AB72AC6}"/>
    <cellStyle name="Normal 10 2 4 26" xfId="15779" xr:uid="{15BE1518-B678-4C2D-9B57-F95E176CBFBB}"/>
    <cellStyle name="Normal 10 2 4 27" xfId="26339" xr:uid="{DDAC1E2C-1A29-41A1-95E9-54CC6935799D}"/>
    <cellStyle name="Normal 10 2 4 3" xfId="2129" xr:uid="{1EF4A432-BCE9-4366-AAF4-82FD3116DC61}"/>
    <cellStyle name="Normal 10 2 4 3 10" xfId="7402" xr:uid="{92040CDA-9229-4790-B221-0981C410B002}"/>
    <cellStyle name="Normal 10 2 4 3 11" xfId="8014" xr:uid="{A8952B6C-9E5B-4ADF-8AF4-A3D0878885D9}"/>
    <cellStyle name="Normal 10 2 4 3 12" xfId="8626" xr:uid="{62499C9F-B8A8-440F-AEA9-577708418482}"/>
    <cellStyle name="Normal 10 2 4 3 13" xfId="9238" xr:uid="{CE1252EA-C497-4AEE-B9F5-7E280D6176C2}"/>
    <cellStyle name="Normal 10 2 4 3 14" xfId="9850" xr:uid="{E740D001-22DA-4B10-9512-0771638211CF}"/>
    <cellStyle name="Normal 10 2 4 3 15" xfId="10462" xr:uid="{906E6B20-9154-4CAF-8B1E-3368D57AF2D2}"/>
    <cellStyle name="Normal 10 2 4 3 16" xfId="11074" xr:uid="{1FB2CC39-120B-4184-A4E7-DF3F05F86D65}"/>
    <cellStyle name="Normal 10 2 4 3 17" xfId="11686" xr:uid="{0059121B-5AC4-463B-8711-C653DDFCB86E}"/>
    <cellStyle name="Normal 10 2 4 3 18" xfId="12298" xr:uid="{E7ABD09B-00B7-479C-9A78-45839B1445C0}"/>
    <cellStyle name="Normal 10 2 4 3 19" xfId="12910" xr:uid="{4AB43136-6A68-41CF-A22E-7CFF6424E183}"/>
    <cellStyle name="Normal 10 2 4 3 2" xfId="2510" xr:uid="{37EB3F57-D47B-46F0-B9B5-3B1B826949C5}"/>
    <cellStyle name="Normal 10 2 4 3 2 2" xfId="18805" xr:uid="{B4627396-A79C-417B-8D5A-A504B2B349E2}"/>
    <cellStyle name="Normal 10 2 4 3 2 3" xfId="22859" xr:uid="{33C6C959-BADF-485E-A936-DE7295747DD4}"/>
    <cellStyle name="Normal 10 2 4 3 2 4" xfId="17573" xr:uid="{58D7782E-0094-467E-94EE-13BBBE628D44}"/>
    <cellStyle name="Normal 10 2 4 3 20" xfId="13522" xr:uid="{DA59E8AD-C020-4751-BB42-1C0E664BB203}"/>
    <cellStyle name="Normal 10 2 4 3 21" xfId="14134" xr:uid="{0BB64177-B005-428D-9CDF-5BD89EE52B5D}"/>
    <cellStyle name="Normal 10 2 4 3 22" xfId="14746" xr:uid="{D2E3F97C-C71F-4308-B932-58C1B29C0D7A}"/>
    <cellStyle name="Normal 10 2 4 3 23" xfId="15358" xr:uid="{CEABE535-885C-4D41-A4AB-673F8AB7942A}"/>
    <cellStyle name="Normal 10 2 4 3 24" xfId="15970" xr:uid="{5640D8A7-3412-41BC-97B0-7ECDFFE1F394}"/>
    <cellStyle name="Normal 10 2 4 3 25" xfId="26530" xr:uid="{5966D9AC-6DEA-497B-A302-68DAE2D4F0F1}"/>
    <cellStyle name="Normal 10 2 4 3 3" xfId="3119" xr:uid="{96E4C95E-521D-478C-8C3B-801F849C1379}"/>
    <cellStyle name="Normal 10 2 4 3 3 2" xfId="19417" xr:uid="{2EBE8493-CAF9-444D-8E87-99BB6E74F61A}"/>
    <cellStyle name="Normal 10 2 4 3 3 3" xfId="23470" xr:uid="{5169A7FE-B99A-4755-B793-D0663147021A}"/>
    <cellStyle name="Normal 10 2 4 3 3 4" xfId="17950" xr:uid="{9387C71E-FFFB-4E3E-8143-0678F0C44188}"/>
    <cellStyle name="Normal 10 2 4 3 4" xfId="3730" xr:uid="{CB8E2A79-5506-4D71-BB1D-62F9D109CFC8}"/>
    <cellStyle name="Normal 10 2 4 3 4 2" xfId="24082" xr:uid="{CC6C5EDF-DBDF-49A2-8A88-C01AB015E901}"/>
    <cellStyle name="Normal 10 2 4 3 4 3" xfId="20029" xr:uid="{D19F58F6-65FB-426F-B05B-98249CD64DDC}"/>
    <cellStyle name="Normal 10 2 4 3 5" xfId="4342" xr:uid="{A76C6EC2-AB7B-40C8-86E5-D9A2474EEEEA}"/>
    <cellStyle name="Normal 10 2 4 3 5 2" xfId="24694" xr:uid="{6CC233E0-E59E-41D5-A029-BC156A8324DD}"/>
    <cellStyle name="Normal 10 2 4 3 5 3" xfId="20641" xr:uid="{55D37C73-32A4-4ED3-AD6F-9DABB4DB62EE}"/>
    <cellStyle name="Normal 10 2 4 3 6" xfId="4954" xr:uid="{D44D7694-3CE8-410C-8A8A-3AC4D6E6BC79}"/>
    <cellStyle name="Normal 10 2 4 3 6 2" xfId="25306" xr:uid="{A42E704E-9001-4EB0-8D37-05CEF0B1B6D9}"/>
    <cellStyle name="Normal 10 2 4 3 6 3" xfId="21253" xr:uid="{EE8E717C-9134-492D-8170-64C992F712DC}"/>
    <cellStyle name="Normal 10 2 4 3 7" xfId="5566" xr:uid="{3CF6D600-96B3-4A59-8900-ACF4283E9836}"/>
    <cellStyle name="Normal 10 2 4 3 7 2" xfId="25918" xr:uid="{5675DC31-6649-4D2E-80D0-B288C4952E87}"/>
    <cellStyle name="Normal 10 2 4 3 7 3" xfId="21865" xr:uid="{A777F2CB-611E-4B94-AEC3-5C0A0095090F}"/>
    <cellStyle name="Normal 10 2 4 3 8" xfId="6178" xr:uid="{7FF67FB7-8981-4D46-8EF3-8DD57A75F0F3}"/>
    <cellStyle name="Normal 10 2 4 3 8 2" xfId="18424" xr:uid="{379DE741-D6C8-4529-B233-5E156F3DB323}"/>
    <cellStyle name="Normal 10 2 4 3 9" xfId="6790" xr:uid="{3BAB593E-F22D-45F0-9ABB-7FC0ADA9C2ED}"/>
    <cellStyle name="Normal 10 2 4 3 9 2" xfId="22477" xr:uid="{8EA42CDD-2191-4C82-95B5-068EE53BFD2D}"/>
    <cellStyle name="Normal 10 2 4 4" xfId="2319" xr:uid="{AD15A981-EDA6-4EFC-BDE4-BAEACF323B3F}"/>
    <cellStyle name="Normal 10 2 4 4 2" xfId="18614" xr:uid="{291529C3-702F-4252-94A8-4EB38A56FB9E}"/>
    <cellStyle name="Normal 10 2 4 4 3" xfId="22668" xr:uid="{D97C192C-EB9C-43F7-8FF2-D095EACBC367}"/>
    <cellStyle name="Normal 10 2 4 4 4" xfId="16386" xr:uid="{0E454EEF-2D46-4C81-A834-55EA30F29BB5}"/>
    <cellStyle name="Normal 10 2 4 5" xfId="2928" xr:uid="{30B4E84F-365A-448B-A4F0-BE33C8EF70F8}"/>
    <cellStyle name="Normal 10 2 4 5 2" xfId="19226" xr:uid="{05394ED5-D772-42F3-9F7B-4F65525E7588}"/>
    <cellStyle name="Normal 10 2 4 5 3" xfId="23279" xr:uid="{9DED7F3E-FE6A-4DD5-9AF2-1B23F73081C8}"/>
    <cellStyle name="Normal 10 2 4 5 4" xfId="16555" xr:uid="{0F509EDF-8AF9-43F9-8080-3A7A7ACFDC06}"/>
    <cellStyle name="Normal 10 2 4 6" xfId="3539" xr:uid="{23374946-B703-43D4-AFD3-27A83DD29FF4}"/>
    <cellStyle name="Normal 10 2 4 6 2" xfId="19838" xr:uid="{926CDDA3-AC64-4EBE-B543-38A67D9760C3}"/>
    <cellStyle name="Normal 10 2 4 6 3" xfId="23891" xr:uid="{CDBE53C7-DED6-48C3-AC95-1FD6AE2FD445}"/>
    <cellStyle name="Normal 10 2 4 6 4" xfId="16724" xr:uid="{06403A86-B7D6-495B-A86F-FF514B666033}"/>
    <cellStyle name="Normal 10 2 4 7" xfId="4151" xr:uid="{CDD277BC-BBD9-4BF2-9647-6EB92A8CBD53}"/>
    <cellStyle name="Normal 10 2 4 7 2" xfId="20450" xr:uid="{70229650-3B18-454C-99E7-0B84D6B76859}"/>
    <cellStyle name="Normal 10 2 4 7 3" xfId="24503" xr:uid="{A91EEBBE-E0FC-4AE7-A8A3-926EC6F675CF}"/>
    <cellStyle name="Normal 10 2 4 7 4" xfId="16893" xr:uid="{2F635578-2F11-4D5D-B39B-59BEC5659B2B}"/>
    <cellStyle name="Normal 10 2 4 8" xfId="4763" xr:uid="{189E8CAF-F169-4063-A377-9291FA220F46}"/>
    <cellStyle name="Normal 10 2 4 8 2" xfId="21062" xr:uid="{5966B47A-9648-4385-B713-B592062ADBE9}"/>
    <cellStyle name="Normal 10 2 4 8 3" xfId="25115" xr:uid="{6A617B5B-A28A-432E-B848-2706EA23CA17}"/>
    <cellStyle name="Normal 10 2 4 8 4" xfId="17062" xr:uid="{1DE6A897-B4D3-47CC-BC5F-389DC8C50765}"/>
    <cellStyle name="Normal 10 2 4 9" xfId="5375" xr:uid="{0258E216-7D5E-48F4-A314-F20BB88E8EB1}"/>
    <cellStyle name="Normal 10 2 4 9 2" xfId="21674" xr:uid="{750846B6-FBA3-4BFB-86A7-8544F633E404}"/>
    <cellStyle name="Normal 10 2 4 9 3" xfId="25727" xr:uid="{579AFC10-2647-44C0-912A-9FE1C306450E}"/>
    <cellStyle name="Normal 10 2 4 9 4" xfId="17231" xr:uid="{4D89C4B3-FC61-4589-96D1-9B30AE70649E}"/>
    <cellStyle name="Normal 10 2 5" xfId="1947" xr:uid="{70BA485E-5190-4043-92C1-0E249C446BF0}"/>
    <cellStyle name="Normal 10 2 5 10" xfId="5996" xr:uid="{132441FA-F7CE-4D41-9A4D-F24BEB13DA6B}"/>
    <cellStyle name="Normal 10 2 5 10 2" xfId="17412" xr:uid="{1EB256C9-A9F6-4DED-B250-C6D3C98D20A3}"/>
    <cellStyle name="Normal 10 2 5 11" xfId="6608" xr:uid="{03324C5E-EA6F-40A6-9519-9719A33E2B99}"/>
    <cellStyle name="Normal 10 2 5 11 2" xfId="17768" xr:uid="{B0DAFBBF-EA93-45E3-9F58-B85E6AD3222F}"/>
    <cellStyle name="Normal 10 2 5 12" xfId="7220" xr:uid="{8096BFEC-F187-453E-ADE5-6EB02A30FB02}"/>
    <cellStyle name="Normal 10 2 5 12 2" xfId="18242" xr:uid="{6466266A-6308-4F2B-AA49-A079899EE116}"/>
    <cellStyle name="Normal 10 2 5 13" xfId="7832" xr:uid="{6EAB973D-5A2B-4E54-BE1E-29FB79C3C06B}"/>
    <cellStyle name="Normal 10 2 5 13 2" xfId="22295" xr:uid="{8B81B1F2-FD9F-456E-ABE6-4BA6B95A8DDA}"/>
    <cellStyle name="Normal 10 2 5 14" xfId="8444" xr:uid="{A35C2C0C-64EC-4422-937E-9FEF45305DB0}"/>
    <cellStyle name="Normal 10 2 5 15" xfId="9056" xr:uid="{480ED332-4062-41FB-AAC5-D3762CB852B3}"/>
    <cellStyle name="Normal 10 2 5 16" xfId="9668" xr:uid="{CFCDD636-B79E-4A94-BA80-58564F819AA6}"/>
    <cellStyle name="Normal 10 2 5 17" xfId="10280" xr:uid="{742E24D3-42F7-447F-BA6B-748BE6DA028F}"/>
    <cellStyle name="Normal 10 2 5 18" xfId="10892" xr:uid="{D0B9FE22-82DE-41BF-9CF3-90DB7FC060FD}"/>
    <cellStyle name="Normal 10 2 5 19" xfId="11504" xr:uid="{26386919-D4C8-45B6-B142-0DFE7D0A80C5}"/>
    <cellStyle name="Normal 10 2 5 2" xfId="2053" xr:uid="{11A1AB17-F739-4CC8-86DA-FE8B24ED8D74}"/>
    <cellStyle name="Normal 10 2 5 2 10" xfId="6715" xr:uid="{7F4D52D5-E363-49B4-9AEE-62149F7DF769}"/>
    <cellStyle name="Normal 10 2 5 2 10 2" xfId="17875" xr:uid="{9521821A-9713-4A61-B551-E44243B3B58A}"/>
    <cellStyle name="Normal 10 2 5 2 11" xfId="7327" xr:uid="{8066F477-FA02-40CE-B707-830444181F57}"/>
    <cellStyle name="Normal 10 2 5 2 11 2" xfId="18349" xr:uid="{85ACD482-4F9C-487B-A58E-E95D52E55A9C}"/>
    <cellStyle name="Normal 10 2 5 2 12" xfId="7939" xr:uid="{B3EAB78D-111C-409F-9A18-F094044FDF50}"/>
    <cellStyle name="Normal 10 2 5 2 12 2" xfId="22402" xr:uid="{AEF997C2-867F-486C-BD4C-B63C892C75DB}"/>
    <cellStyle name="Normal 10 2 5 2 13" xfId="8551" xr:uid="{374800B0-4127-4849-9521-E3F9AE001537}"/>
    <cellStyle name="Normal 10 2 5 2 14" xfId="9163" xr:uid="{A0464FBF-2E15-4FEE-A33D-FD73BFE5851F}"/>
    <cellStyle name="Normal 10 2 5 2 15" xfId="9775" xr:uid="{CBEA880C-839F-47C8-85C6-D0BFE9943256}"/>
    <cellStyle name="Normal 10 2 5 2 16" xfId="10387" xr:uid="{3AF1B27F-A01F-4DE1-9471-240A9F706284}"/>
    <cellStyle name="Normal 10 2 5 2 17" xfId="10999" xr:uid="{C948346F-DEBC-47A7-9F68-B39B3496C264}"/>
    <cellStyle name="Normal 10 2 5 2 18" xfId="11611" xr:uid="{1743259D-6C80-433E-9536-3822ECFA8064}"/>
    <cellStyle name="Normal 10 2 5 2 19" xfId="12223" xr:uid="{08471708-EC7F-4CF6-917B-D435CFA4106D}"/>
    <cellStyle name="Normal 10 2 5 2 2" xfId="2245" xr:uid="{E69C8FA3-1194-415F-9242-57CD543244D8}"/>
    <cellStyle name="Normal 10 2 5 2 2 10" xfId="7518" xr:uid="{9CDB5BFF-9077-4CF6-8597-23E580F0CA4B}"/>
    <cellStyle name="Normal 10 2 5 2 2 11" xfId="8130" xr:uid="{E39E4AB3-9D8C-4AB8-88DC-B4753D133E03}"/>
    <cellStyle name="Normal 10 2 5 2 2 12" xfId="8742" xr:uid="{DC27015C-D8C8-493D-84F8-4EAE65538DE8}"/>
    <cellStyle name="Normal 10 2 5 2 2 13" xfId="9354" xr:uid="{319F7FB6-7994-474D-83AE-C690F5BDD77D}"/>
    <cellStyle name="Normal 10 2 5 2 2 14" xfId="9966" xr:uid="{90629831-5448-4A73-9318-B97589B902F9}"/>
    <cellStyle name="Normal 10 2 5 2 2 15" xfId="10578" xr:uid="{34A854EC-16DC-4D02-B72E-BBC1C59A107F}"/>
    <cellStyle name="Normal 10 2 5 2 2 16" xfId="11190" xr:uid="{5FE0FA87-88CE-4572-B66F-2D879D23088A}"/>
    <cellStyle name="Normal 10 2 5 2 2 17" xfId="11802" xr:uid="{DA3ED8E0-A8A5-4A7C-BDB0-82206E461FFE}"/>
    <cellStyle name="Normal 10 2 5 2 2 18" xfId="12414" xr:uid="{E1797076-9D1A-4B1E-B7A3-0F9DBDBCC754}"/>
    <cellStyle name="Normal 10 2 5 2 2 19" xfId="13026" xr:uid="{B5683E34-1E26-4BA0-880C-D40928109721}"/>
    <cellStyle name="Normal 10 2 5 2 2 2" xfId="2625" xr:uid="{1CFC2687-D048-4D03-A9EB-8214B5DDD6F4}"/>
    <cellStyle name="Normal 10 2 5 2 2 2 2" xfId="18921" xr:uid="{92512575-967F-4FE2-AA7C-C74EAEF8FE1F}"/>
    <cellStyle name="Normal 10 2 5 2 2 2 3" xfId="22975" xr:uid="{4ACC0E66-D969-4229-9D0E-3D4E7E1CD3A3}"/>
    <cellStyle name="Normal 10 2 5 2 2 2 4" xfId="17685" xr:uid="{E3EEA9B1-9F1D-4633-98FE-D47512F8C200}"/>
    <cellStyle name="Normal 10 2 5 2 2 20" xfId="13638" xr:uid="{84B8AAF9-07B6-4014-8BF6-4C7A004AD20C}"/>
    <cellStyle name="Normal 10 2 5 2 2 21" xfId="14250" xr:uid="{5A88355B-8F97-4CD6-8E28-6410774B859D}"/>
    <cellStyle name="Normal 10 2 5 2 2 22" xfId="14862" xr:uid="{CFD4626B-2BFD-4334-842C-E0595BEBDBDA}"/>
    <cellStyle name="Normal 10 2 5 2 2 23" xfId="15474" xr:uid="{5B986D7D-A3B6-4CB6-B86C-4509EA79852D}"/>
    <cellStyle name="Normal 10 2 5 2 2 24" xfId="16086" xr:uid="{0D2B1B9F-0DF2-4E49-9DF1-B825CA44F99B}"/>
    <cellStyle name="Normal 10 2 5 2 2 25" xfId="26646" xr:uid="{D38C1FF7-DE64-41BE-8965-684F62A85E94}"/>
    <cellStyle name="Normal 10 2 5 2 2 3" xfId="3235" xr:uid="{30DCB99B-4F57-4D90-841B-44BCB468A173}"/>
    <cellStyle name="Normal 10 2 5 2 2 3 2" xfId="19533" xr:uid="{7A6C4B80-886C-407E-BDC0-BAD057A48465}"/>
    <cellStyle name="Normal 10 2 5 2 2 3 3" xfId="23586" xr:uid="{6C8B8ACD-8D11-4C3E-8719-9B7FC3FB8E50}"/>
    <cellStyle name="Normal 10 2 5 2 2 3 4" xfId="18066" xr:uid="{6C74918B-5093-4784-BB3D-6E3F7F471174}"/>
    <cellStyle name="Normal 10 2 5 2 2 4" xfId="3846" xr:uid="{AD77A263-4686-471B-B876-E69CE46ACAC3}"/>
    <cellStyle name="Normal 10 2 5 2 2 4 2" xfId="24198" xr:uid="{868B4A8C-A47F-4460-B7C5-D626213D3FF2}"/>
    <cellStyle name="Normal 10 2 5 2 2 4 3" xfId="20145" xr:uid="{2793DBC8-A271-405A-8F50-FE4802EFAF31}"/>
    <cellStyle name="Normal 10 2 5 2 2 5" xfId="4458" xr:uid="{F6AF0C3E-19CA-4E9D-AD00-1B9337C78D46}"/>
    <cellStyle name="Normal 10 2 5 2 2 5 2" xfId="24810" xr:uid="{F051FB94-48F4-4010-B5BD-5D6524C72F52}"/>
    <cellStyle name="Normal 10 2 5 2 2 5 3" xfId="20757" xr:uid="{17AF5C92-59D7-44DA-BD6D-40D0FB6A1DBC}"/>
    <cellStyle name="Normal 10 2 5 2 2 6" xfId="5070" xr:uid="{669E3447-8CD0-4E55-AC15-31D5A766192F}"/>
    <cellStyle name="Normal 10 2 5 2 2 6 2" xfId="25422" xr:uid="{80AD1E2A-2DC7-4104-B681-9FE671F40A43}"/>
    <cellStyle name="Normal 10 2 5 2 2 6 3" xfId="21369" xr:uid="{49224DBB-30A4-4C4C-B4B8-F6856A00BDCE}"/>
    <cellStyle name="Normal 10 2 5 2 2 7" xfId="5682" xr:uid="{AD2108BA-A595-44C3-8EA7-DD23C1997F11}"/>
    <cellStyle name="Normal 10 2 5 2 2 7 2" xfId="26034" xr:uid="{0CAB295F-BC33-42AB-90D2-079898F167AE}"/>
    <cellStyle name="Normal 10 2 5 2 2 7 3" xfId="21981" xr:uid="{FD0AAB36-1686-4649-8264-67D5413600C6}"/>
    <cellStyle name="Normal 10 2 5 2 2 8" xfId="6294" xr:uid="{3754D699-4D78-4DFF-80E1-10F1017A9E95}"/>
    <cellStyle name="Normal 10 2 5 2 2 8 2" xfId="18540" xr:uid="{36665F14-7CED-4AE3-B774-CF4EAB00B4FC}"/>
    <cellStyle name="Normal 10 2 5 2 2 9" xfId="6906" xr:uid="{A9F62C98-3ADF-4B58-B5D0-CD4288FAAC8A}"/>
    <cellStyle name="Normal 10 2 5 2 2 9 2" xfId="22593" xr:uid="{F389B259-E998-4E4F-9B2B-077BBF161849}"/>
    <cellStyle name="Normal 10 2 5 2 20" xfId="12835" xr:uid="{448C1DB0-554F-4E2D-9F96-CEF91A3D9D79}"/>
    <cellStyle name="Normal 10 2 5 2 21" xfId="13447" xr:uid="{33922DD0-9EEB-4908-AC0E-2798745588AF}"/>
    <cellStyle name="Normal 10 2 5 2 22" xfId="14059" xr:uid="{66369847-31FC-4B57-B857-3826DA47D777}"/>
    <cellStyle name="Normal 10 2 5 2 23" xfId="14671" xr:uid="{C6B169A1-D3B8-48C2-8ECE-5DB3A8247D36}"/>
    <cellStyle name="Normal 10 2 5 2 24" xfId="15283" xr:uid="{3C0EF690-AD4F-4AE0-B4AF-1C27706810D8}"/>
    <cellStyle name="Normal 10 2 5 2 25" xfId="15895" xr:uid="{30594EAF-C8D3-4E49-9D75-4F984F65D314}"/>
    <cellStyle name="Normal 10 2 5 2 26" xfId="26455" xr:uid="{7DB79261-226B-46B3-9580-6D4AB79A700F}"/>
    <cellStyle name="Normal 10 2 5 2 3" xfId="2435" xr:uid="{1F8E0078-8BB3-4781-B617-907C418D1A30}"/>
    <cellStyle name="Normal 10 2 5 2 3 2" xfId="18730" xr:uid="{E88A08BE-C667-40C4-9B1C-D4187090D13F}"/>
    <cellStyle name="Normal 10 2 5 2 3 3" xfId="22784" xr:uid="{D44CC662-8C81-47E9-AC62-EB6531F3296C}"/>
    <cellStyle name="Normal 10 2 5 2 3 4" xfId="16486" xr:uid="{62D4E919-B2FF-44E2-81F1-B685B32925C5}"/>
    <cellStyle name="Normal 10 2 5 2 4" xfId="3044" xr:uid="{153693A9-30B5-40F3-9D97-7915934451FA}"/>
    <cellStyle name="Normal 10 2 5 2 4 2" xfId="19342" xr:uid="{61AFE5D9-457E-4E8B-ADF0-7A080F6FFDAA}"/>
    <cellStyle name="Normal 10 2 5 2 4 3" xfId="23395" xr:uid="{88FBD3CA-E5E2-457E-B3FC-FC07A1FB709E}"/>
    <cellStyle name="Normal 10 2 5 2 4 4" xfId="16655" xr:uid="{DDF4ACC8-5D1F-4EE6-B2DB-8A6136EFF7BD}"/>
    <cellStyle name="Normal 10 2 5 2 5" xfId="3655" xr:uid="{0860321E-16B0-410B-8696-44E3F28FA6D4}"/>
    <cellStyle name="Normal 10 2 5 2 5 2" xfId="19954" xr:uid="{0894354F-27CB-4DCD-88EE-AAAEEB3D3963}"/>
    <cellStyle name="Normal 10 2 5 2 5 3" xfId="24007" xr:uid="{39BD3613-7114-4093-AB7D-266F56FB1810}"/>
    <cellStyle name="Normal 10 2 5 2 5 4" xfId="16824" xr:uid="{90F8D46E-6A3B-4D1C-ADB6-F643AB14AD35}"/>
    <cellStyle name="Normal 10 2 5 2 6" xfId="4267" xr:uid="{75300EE0-9D38-4E80-8BA2-03B109EE544A}"/>
    <cellStyle name="Normal 10 2 5 2 6 2" xfId="20566" xr:uid="{3B3FB907-0006-4E2F-83AD-516C6C8C79B5}"/>
    <cellStyle name="Normal 10 2 5 2 6 3" xfId="24619" xr:uid="{3AD11051-52C7-4115-BFF3-4D8FFD3EB875}"/>
    <cellStyle name="Normal 10 2 5 2 6 4" xfId="16993" xr:uid="{1DDAA1EC-DE61-46B6-9E58-89DD40D6C45F}"/>
    <cellStyle name="Normal 10 2 5 2 7" xfId="4879" xr:uid="{E1D49CE3-4EC3-4F6E-87B0-2DF8B2D34258}"/>
    <cellStyle name="Normal 10 2 5 2 7 2" xfId="21178" xr:uid="{27A39E19-0467-4CE3-BA73-DBBD682C2F7D}"/>
    <cellStyle name="Normal 10 2 5 2 7 3" xfId="25231" xr:uid="{3DB2A515-ABB9-4902-96DF-F2002FD0FF4A}"/>
    <cellStyle name="Normal 10 2 5 2 7 4" xfId="17162" xr:uid="{7DDF816C-A5CC-450D-934D-CFF81C88EE95}"/>
    <cellStyle name="Normal 10 2 5 2 8" xfId="5491" xr:uid="{C15A33FC-8D8F-4209-BB30-DE5F58BB695A}"/>
    <cellStyle name="Normal 10 2 5 2 8 2" xfId="21790" xr:uid="{A784C76A-8354-4D24-93AA-7026BB23176E}"/>
    <cellStyle name="Normal 10 2 5 2 8 3" xfId="25843" xr:uid="{932989CF-D59A-41FA-A152-5BF04784B95B}"/>
    <cellStyle name="Normal 10 2 5 2 8 4" xfId="17331" xr:uid="{18021490-3D42-4BB6-B827-269E8A440AC2}"/>
    <cellStyle name="Normal 10 2 5 2 9" xfId="6103" xr:uid="{DB046FAD-C0B8-462A-A982-7F05596B316D}"/>
    <cellStyle name="Normal 10 2 5 2 9 2" xfId="17504" xr:uid="{4CE0C4D8-3CEC-44C5-A3E7-66FAA6F28928}"/>
    <cellStyle name="Normal 10 2 5 20" xfId="12116" xr:uid="{858F6840-93A1-45F3-BCA3-114BA755C617}"/>
    <cellStyle name="Normal 10 2 5 21" xfId="12728" xr:uid="{C8F3B32F-35DD-47EA-B3B5-B78973D530DD}"/>
    <cellStyle name="Normal 10 2 5 22" xfId="13340" xr:uid="{2B6AE2AF-AB3C-4A3A-B31B-192BD7BC1250}"/>
    <cellStyle name="Normal 10 2 5 23" xfId="13952" xr:uid="{477FE42D-26E6-487D-8490-8EDC44D9DE7B}"/>
    <cellStyle name="Normal 10 2 5 24" xfId="14564" xr:uid="{E90B9BE1-A5D4-4A20-A3E1-9BA8DB00488D}"/>
    <cellStyle name="Normal 10 2 5 25" xfId="15176" xr:uid="{A4A1DC47-EBD7-46A0-992D-D904896918EE}"/>
    <cellStyle name="Normal 10 2 5 26" xfId="15788" xr:uid="{66B84F0C-A829-4889-B359-945F50600ED7}"/>
    <cellStyle name="Normal 10 2 5 27" xfId="26348" xr:uid="{E47287BA-B8C4-47CB-A463-C7B5F5E5BCE1}"/>
    <cellStyle name="Normal 10 2 5 3" xfId="2138" xr:uid="{8110BC17-3E59-4D99-B09F-ABA80DDBE26E}"/>
    <cellStyle name="Normal 10 2 5 3 10" xfId="7411" xr:uid="{E8D64F62-E5AC-4F7D-9E16-5DE5A865D5CE}"/>
    <cellStyle name="Normal 10 2 5 3 11" xfId="8023" xr:uid="{C4E880CE-64E2-451B-B712-2867A5458A4E}"/>
    <cellStyle name="Normal 10 2 5 3 12" xfId="8635" xr:uid="{2B6F425E-810C-4645-B458-DE808C72F107}"/>
    <cellStyle name="Normal 10 2 5 3 13" xfId="9247" xr:uid="{F5EFA0A5-8BE6-4E53-BFAB-E65203459063}"/>
    <cellStyle name="Normal 10 2 5 3 14" xfId="9859" xr:uid="{3FF3E9D7-3C62-476E-9B8B-6137CEC5AE2F}"/>
    <cellStyle name="Normal 10 2 5 3 15" xfId="10471" xr:uid="{7693B841-BEE4-4A69-8272-4348227C5CA7}"/>
    <cellStyle name="Normal 10 2 5 3 16" xfId="11083" xr:uid="{70B7F264-2B66-49DB-ACF2-3569C9060255}"/>
    <cellStyle name="Normal 10 2 5 3 17" xfId="11695" xr:uid="{297F3B62-0AA1-4FEA-AFA6-AC726BD00BFF}"/>
    <cellStyle name="Normal 10 2 5 3 18" xfId="12307" xr:uid="{21832C39-3D44-4D86-8009-DB991CD0AE3E}"/>
    <cellStyle name="Normal 10 2 5 3 19" xfId="12919" xr:uid="{97A3818D-7E1A-4411-8252-3ACECCB118CE}"/>
    <cellStyle name="Normal 10 2 5 3 2" xfId="2519" xr:uid="{73B7FB2B-3D8E-4B2B-AB14-8D9B56DEBBAA}"/>
    <cellStyle name="Normal 10 2 5 3 2 2" xfId="18814" xr:uid="{D17E1318-E21B-4083-B928-626F4F2C6812}"/>
    <cellStyle name="Normal 10 2 5 3 2 3" xfId="22868" xr:uid="{1E25AE43-E81E-4C4D-8292-C8F79B8FBC13}"/>
    <cellStyle name="Normal 10 2 5 3 2 4" xfId="17582" xr:uid="{C534EA43-431C-4810-BAE6-3E19FC00EA02}"/>
    <cellStyle name="Normal 10 2 5 3 20" xfId="13531" xr:uid="{909C220C-806F-49B7-8FA1-D01D9181345E}"/>
    <cellStyle name="Normal 10 2 5 3 21" xfId="14143" xr:uid="{290261B0-322E-4922-81B0-C83A40E4F324}"/>
    <cellStyle name="Normal 10 2 5 3 22" xfId="14755" xr:uid="{37B7A667-3E76-4709-A918-3D1E2941E18E}"/>
    <cellStyle name="Normal 10 2 5 3 23" xfId="15367" xr:uid="{0DB2CC17-E737-4AF1-B38B-4559B20C901D}"/>
    <cellStyle name="Normal 10 2 5 3 24" xfId="15979" xr:uid="{7705CA37-429E-4115-9025-09FFD5DE0F08}"/>
    <cellStyle name="Normal 10 2 5 3 25" xfId="26539" xr:uid="{1FCD4943-BAE0-4EF0-AC34-62CAD88A0E9A}"/>
    <cellStyle name="Normal 10 2 5 3 3" xfId="3128" xr:uid="{AE9AD75D-2E8A-4C30-8F4D-B1A8EFB86F2D}"/>
    <cellStyle name="Normal 10 2 5 3 3 2" xfId="19426" xr:uid="{4F28352B-05A3-4EC5-B6C3-573B97AE64FE}"/>
    <cellStyle name="Normal 10 2 5 3 3 3" xfId="23479" xr:uid="{6F152A88-A873-4097-AF4C-4166094C50E1}"/>
    <cellStyle name="Normal 10 2 5 3 3 4" xfId="17959" xr:uid="{338C71DE-30D5-4C2B-8230-B2073D0CD749}"/>
    <cellStyle name="Normal 10 2 5 3 4" xfId="3739" xr:uid="{861B0C8E-1BBF-48EA-A53C-196B88DC4A1C}"/>
    <cellStyle name="Normal 10 2 5 3 4 2" xfId="24091" xr:uid="{75D10C20-AE6D-432E-90B6-6DD93E8FFAD8}"/>
    <cellStyle name="Normal 10 2 5 3 4 3" xfId="20038" xr:uid="{C585C57E-90F1-49D2-A8B5-B92A9F13F9FD}"/>
    <cellStyle name="Normal 10 2 5 3 5" xfId="4351" xr:uid="{CF86F5D5-3694-48CC-BAAA-288672913387}"/>
    <cellStyle name="Normal 10 2 5 3 5 2" xfId="24703" xr:uid="{778CCE33-EF2D-4B7A-8647-9F6717F7C7C9}"/>
    <cellStyle name="Normal 10 2 5 3 5 3" xfId="20650" xr:uid="{43F08220-7DD7-4A7E-9C29-38915ED2B015}"/>
    <cellStyle name="Normal 10 2 5 3 6" xfId="4963" xr:uid="{A9BB38D8-C085-47FE-A143-53783B6EBD52}"/>
    <cellStyle name="Normal 10 2 5 3 6 2" xfId="25315" xr:uid="{814CF95C-2A6E-4C65-8980-3F239A5078C0}"/>
    <cellStyle name="Normal 10 2 5 3 6 3" xfId="21262" xr:uid="{D36D4F25-E550-44A2-8E11-A59A7590A903}"/>
    <cellStyle name="Normal 10 2 5 3 7" xfId="5575" xr:uid="{62954F60-9E00-480C-BA0E-622F7E4EE97C}"/>
    <cellStyle name="Normal 10 2 5 3 7 2" xfId="25927" xr:uid="{99F8E322-E103-4734-AFF5-A8544BF2E481}"/>
    <cellStyle name="Normal 10 2 5 3 7 3" xfId="21874" xr:uid="{82EB0E61-732D-4FEC-A094-408FBE63B8D3}"/>
    <cellStyle name="Normal 10 2 5 3 8" xfId="6187" xr:uid="{40E1837D-900D-4787-A03A-CD72EABB3A30}"/>
    <cellStyle name="Normal 10 2 5 3 8 2" xfId="18433" xr:uid="{20DDE75A-2A26-417E-9E43-DFB04AFE95BE}"/>
    <cellStyle name="Normal 10 2 5 3 9" xfId="6799" xr:uid="{B62CC378-44D8-4C58-9563-7DC93083123E}"/>
    <cellStyle name="Normal 10 2 5 3 9 2" xfId="22486" xr:uid="{BE976374-9ABF-4779-9E52-936A2E7E5E0A}"/>
    <cellStyle name="Normal 10 2 5 4" xfId="2328" xr:uid="{C8F12A8D-A141-4CCF-B2F2-A6CAB2DB4A1E}"/>
    <cellStyle name="Normal 10 2 5 4 2" xfId="18623" xr:uid="{C8462208-4317-4127-A411-A121F640C6D7}"/>
    <cellStyle name="Normal 10 2 5 4 3" xfId="22677" xr:uid="{3E3C6E03-E701-4AE6-ACB1-2909F38ED8D4}"/>
    <cellStyle name="Normal 10 2 5 4 4" xfId="16395" xr:uid="{D4EAC405-B5A6-49C8-86C3-E47A25672710}"/>
    <cellStyle name="Normal 10 2 5 5" xfId="2937" xr:uid="{21EC4A9E-7826-4F60-AF4F-F3E60C15CB65}"/>
    <cellStyle name="Normal 10 2 5 5 2" xfId="19235" xr:uid="{CBB7E182-C4C9-4D92-ADE0-DF9DA6379E67}"/>
    <cellStyle name="Normal 10 2 5 5 3" xfId="23288" xr:uid="{30FE3087-F55A-43D9-957A-18D92FED1324}"/>
    <cellStyle name="Normal 10 2 5 5 4" xfId="16564" xr:uid="{66DA7FD3-5564-405D-A1B5-E0CC99ECE038}"/>
    <cellStyle name="Normal 10 2 5 6" xfId="3548" xr:uid="{3214FA09-3DB2-4C3D-ABC1-6175E8529BF3}"/>
    <cellStyle name="Normal 10 2 5 6 2" xfId="19847" xr:uid="{3DED7BCF-46FC-41E4-A2D6-3D4C866352F7}"/>
    <cellStyle name="Normal 10 2 5 6 3" xfId="23900" xr:uid="{1AF9C4EE-68A4-45B8-8F37-7BDFFC94A08E}"/>
    <cellStyle name="Normal 10 2 5 6 4" xfId="16733" xr:uid="{DF3FB777-E7E5-4046-BB8C-67737C6DBFCA}"/>
    <cellStyle name="Normal 10 2 5 7" xfId="4160" xr:uid="{748D34CB-20F6-4D83-8A4B-19FC2E00FC6B}"/>
    <cellStyle name="Normal 10 2 5 7 2" xfId="20459" xr:uid="{5FAC66FE-8B7D-4E71-BE2B-1C89CC6DD252}"/>
    <cellStyle name="Normal 10 2 5 7 3" xfId="24512" xr:uid="{B26F0EF3-459C-4A1B-A6E7-A6B1616E1844}"/>
    <cellStyle name="Normal 10 2 5 7 4" xfId="16902" xr:uid="{B32D509A-69F9-4505-9FCB-CF18606D519C}"/>
    <cellStyle name="Normal 10 2 5 8" xfId="4772" xr:uid="{8D05B52D-1C1D-4BBD-B018-651F013782C2}"/>
    <cellStyle name="Normal 10 2 5 8 2" xfId="21071" xr:uid="{246E9874-1517-45D7-A057-1B554B39D13A}"/>
    <cellStyle name="Normal 10 2 5 8 3" xfId="25124" xr:uid="{6732D1EE-B3F1-4E46-A272-7B493EB172ED}"/>
    <cellStyle name="Normal 10 2 5 8 4" xfId="17071" xr:uid="{44C45533-E432-49C3-9A23-70B81EC08D12}"/>
    <cellStyle name="Normal 10 2 5 9" xfId="5384" xr:uid="{4F52EE17-5934-4C77-B9B5-80662B2655F2}"/>
    <cellStyle name="Normal 10 2 5 9 2" xfId="21683" xr:uid="{64909CB8-455A-427D-8220-B3D72015E078}"/>
    <cellStyle name="Normal 10 2 5 9 3" xfId="25736" xr:uid="{4507457C-3076-4849-BDC8-540BBABF3BFB}"/>
    <cellStyle name="Normal 10 2 5 9 4" xfId="17240" xr:uid="{40FBC5DD-4799-4FEE-B6B4-AE3EAF50BF22}"/>
    <cellStyle name="Normal 10 2 6" xfId="1957" xr:uid="{B49AEBA2-F1C7-4E61-8F41-E97323A47D74}"/>
    <cellStyle name="Normal 10 2 6 10" xfId="6005" xr:uid="{3CDC0F7E-73DA-4CB5-8839-7928137E2BDB}"/>
    <cellStyle name="Normal 10 2 6 10 2" xfId="17421" xr:uid="{58F41E0D-AB66-427C-BB1F-EBB3C3075701}"/>
    <cellStyle name="Normal 10 2 6 11" xfId="6617" xr:uid="{4ECD4E03-38C7-4EC4-824C-0DA9198DAB72}"/>
    <cellStyle name="Normal 10 2 6 11 2" xfId="17777" xr:uid="{82166693-5A25-45ED-A252-C36C675E9814}"/>
    <cellStyle name="Normal 10 2 6 12" xfId="7229" xr:uid="{BE9B2629-1CC3-4976-ADB4-B8D4E237673C}"/>
    <cellStyle name="Normal 10 2 6 12 2" xfId="18251" xr:uid="{C33DCC49-B325-40AA-895D-0C64ACD46AAB}"/>
    <cellStyle name="Normal 10 2 6 13" xfId="7841" xr:uid="{D233ECB0-84C4-495C-976D-FF3709713628}"/>
    <cellStyle name="Normal 10 2 6 13 2" xfId="22304" xr:uid="{9536329B-2F37-4066-B688-52A42EBA3D87}"/>
    <cellStyle name="Normal 10 2 6 14" xfId="8453" xr:uid="{4E2136DF-1B13-45C1-A00E-B732D07C5546}"/>
    <cellStyle name="Normal 10 2 6 15" xfId="9065" xr:uid="{DC095B18-9ACF-419A-AA98-386357E57741}"/>
    <cellStyle name="Normal 10 2 6 16" xfId="9677" xr:uid="{86DD8283-0E97-4BE5-ABA3-D4B7B9BF8AA5}"/>
    <cellStyle name="Normal 10 2 6 17" xfId="10289" xr:uid="{B41560AA-5B4F-4D1B-B395-F4564136E4B9}"/>
    <cellStyle name="Normal 10 2 6 18" xfId="10901" xr:uid="{C48F292F-1AD3-48BF-8C6F-DCDD948DCC34}"/>
    <cellStyle name="Normal 10 2 6 19" xfId="11513" xr:uid="{1F9DFF20-5067-4232-A0BD-525F0EA09312}"/>
    <cellStyle name="Normal 10 2 6 2" xfId="2062" xr:uid="{32B6B86B-D9B6-452C-BBAB-4000201EEABF}"/>
    <cellStyle name="Normal 10 2 6 2 10" xfId="6724" xr:uid="{AA71565B-0074-4CAE-B80C-0678CA6BFF97}"/>
    <cellStyle name="Normal 10 2 6 2 10 2" xfId="17884" xr:uid="{08B7FA58-78D3-45FF-BF2F-8CFF351185ED}"/>
    <cellStyle name="Normal 10 2 6 2 11" xfId="7336" xr:uid="{7E613843-384D-4FAB-B9BF-F28B352AFF9C}"/>
    <cellStyle name="Normal 10 2 6 2 11 2" xfId="18358" xr:uid="{6A80A367-1DF5-4BDE-B63D-C6A0D4CCA19E}"/>
    <cellStyle name="Normal 10 2 6 2 12" xfId="7948" xr:uid="{FE116A72-C131-4A98-B1C2-42328C03EF2F}"/>
    <cellStyle name="Normal 10 2 6 2 12 2" xfId="22411" xr:uid="{CCB84A86-7DBF-4A68-B83E-D45AA84690A2}"/>
    <cellStyle name="Normal 10 2 6 2 13" xfId="8560" xr:uid="{4770CB5A-42BA-4FA8-A8DC-79880F16D63F}"/>
    <cellStyle name="Normal 10 2 6 2 14" xfId="9172" xr:uid="{E2519169-4E89-4C94-AB15-0B4EB543B518}"/>
    <cellStyle name="Normal 10 2 6 2 15" xfId="9784" xr:uid="{6D1C5015-29AE-437A-B00C-1EB6EDC3C98F}"/>
    <cellStyle name="Normal 10 2 6 2 16" xfId="10396" xr:uid="{7086862E-2DB7-4F9D-906C-79769CDB53B1}"/>
    <cellStyle name="Normal 10 2 6 2 17" xfId="11008" xr:uid="{3D81F05E-1770-4F01-85A6-7A3C9B102739}"/>
    <cellStyle name="Normal 10 2 6 2 18" xfId="11620" xr:uid="{581016E6-1BF7-499F-99FA-6D6DCD747926}"/>
    <cellStyle name="Normal 10 2 6 2 19" xfId="12232" xr:uid="{52743E52-C5A7-40A6-A351-1CE51478A73E}"/>
    <cellStyle name="Normal 10 2 6 2 2" xfId="2254" xr:uid="{270443B7-2353-4ED2-B808-5906DD5AF2BA}"/>
    <cellStyle name="Normal 10 2 6 2 2 10" xfId="7527" xr:uid="{036032D0-30F5-4D13-9DAA-2F5D9ADCCD3F}"/>
    <cellStyle name="Normal 10 2 6 2 2 11" xfId="8139" xr:uid="{5A518BE2-86DE-4339-9544-3F8A970A5631}"/>
    <cellStyle name="Normal 10 2 6 2 2 12" xfId="8751" xr:uid="{2A01B409-2B4E-428C-914A-578A6F0E8CDA}"/>
    <cellStyle name="Normal 10 2 6 2 2 13" xfId="9363" xr:uid="{FD3C0A3D-AE97-4989-8F6D-A12E59B11B14}"/>
    <cellStyle name="Normal 10 2 6 2 2 14" xfId="9975" xr:uid="{9C5372D8-EEA7-4055-92F3-BF7014C91EFE}"/>
    <cellStyle name="Normal 10 2 6 2 2 15" xfId="10587" xr:uid="{C45B007C-2990-48BC-809F-6EAFE6F4928A}"/>
    <cellStyle name="Normal 10 2 6 2 2 16" xfId="11199" xr:uid="{16D24C97-8908-4117-AAA6-16713D2C949B}"/>
    <cellStyle name="Normal 10 2 6 2 2 17" xfId="11811" xr:uid="{6F5C4867-EE57-47C9-A68D-0B1FB364A35F}"/>
    <cellStyle name="Normal 10 2 6 2 2 18" xfId="12423" xr:uid="{71450BCB-FF57-4BE1-9B4A-337DBCC47B28}"/>
    <cellStyle name="Normal 10 2 6 2 2 19" xfId="13035" xr:uid="{B650308D-4DB9-4EB5-BD1C-5A3E79B14A0C}"/>
    <cellStyle name="Normal 10 2 6 2 2 2" xfId="2634" xr:uid="{054C31D8-BD9F-4485-BB19-818C872D4051}"/>
    <cellStyle name="Normal 10 2 6 2 2 2 2" xfId="18930" xr:uid="{5D150F6C-8963-4FD3-A5C5-8726F38F2A44}"/>
    <cellStyle name="Normal 10 2 6 2 2 2 3" xfId="22984" xr:uid="{B6B13BEA-F851-4C6A-B438-737D3C572B5F}"/>
    <cellStyle name="Normal 10 2 6 2 2 2 4" xfId="17694" xr:uid="{6C8BDAE2-91C9-4A6F-9FFB-936B6D773271}"/>
    <cellStyle name="Normal 10 2 6 2 2 20" xfId="13647" xr:uid="{E4678062-7B00-41F2-AC4A-888DDDA6B5EF}"/>
    <cellStyle name="Normal 10 2 6 2 2 21" xfId="14259" xr:uid="{ECF4EDA8-C106-4577-9188-70E0FCC3930A}"/>
    <cellStyle name="Normal 10 2 6 2 2 22" xfId="14871" xr:uid="{45634825-DF87-46D2-B3F9-8136AB4EE80B}"/>
    <cellStyle name="Normal 10 2 6 2 2 23" xfId="15483" xr:uid="{8920AAA3-D012-46AF-A7C5-0CA575B0F025}"/>
    <cellStyle name="Normal 10 2 6 2 2 24" xfId="16095" xr:uid="{29A9AA91-E5E5-48AE-81E6-48FC913B6E14}"/>
    <cellStyle name="Normal 10 2 6 2 2 25" xfId="26655" xr:uid="{811E511B-C77D-4914-86FB-67088F897C5A}"/>
    <cellStyle name="Normal 10 2 6 2 2 3" xfId="3244" xr:uid="{B0B17AA0-BDE2-400A-AFEB-7E577E70E6FB}"/>
    <cellStyle name="Normal 10 2 6 2 2 3 2" xfId="19542" xr:uid="{4CC573EF-C73B-47A9-A190-2FA0A020F416}"/>
    <cellStyle name="Normal 10 2 6 2 2 3 3" xfId="23595" xr:uid="{CDB768BC-70C6-47CA-A1AF-CC2F5C93380D}"/>
    <cellStyle name="Normal 10 2 6 2 2 3 4" xfId="18075" xr:uid="{B3605340-C621-4C36-8AE8-0F48175599F2}"/>
    <cellStyle name="Normal 10 2 6 2 2 4" xfId="3855" xr:uid="{2CE0CF68-D782-4134-9829-D4227029E9D1}"/>
    <cellStyle name="Normal 10 2 6 2 2 4 2" xfId="24207" xr:uid="{ADE914F1-3B06-479E-919E-09D73EADA9DC}"/>
    <cellStyle name="Normal 10 2 6 2 2 4 3" xfId="20154" xr:uid="{6D07803C-E01E-4E03-9981-08751C52CDC4}"/>
    <cellStyle name="Normal 10 2 6 2 2 5" xfId="4467" xr:uid="{60EB5BFB-999E-4DEC-998A-DBB3CBA73310}"/>
    <cellStyle name="Normal 10 2 6 2 2 5 2" xfId="24819" xr:uid="{8CF9E476-21A9-493F-8385-0B2A31663801}"/>
    <cellStyle name="Normal 10 2 6 2 2 5 3" xfId="20766" xr:uid="{7B6673F4-AB1B-4B6C-B459-3EE26E2C09C1}"/>
    <cellStyle name="Normal 10 2 6 2 2 6" xfId="5079" xr:uid="{2645AF7B-4D81-494E-A345-AA23175352B5}"/>
    <cellStyle name="Normal 10 2 6 2 2 6 2" xfId="25431" xr:uid="{71AD8BEE-D574-4BCD-853F-63428B93EF41}"/>
    <cellStyle name="Normal 10 2 6 2 2 6 3" xfId="21378" xr:uid="{16E9B64C-2CE6-4944-82AD-16F8BA95EB58}"/>
    <cellStyle name="Normal 10 2 6 2 2 7" xfId="5691" xr:uid="{18AF6298-846C-492A-9F23-8ED592330A92}"/>
    <cellStyle name="Normal 10 2 6 2 2 7 2" xfId="26043" xr:uid="{A23982C8-7838-4F6F-97CB-F4965BEC780B}"/>
    <cellStyle name="Normal 10 2 6 2 2 7 3" xfId="21990" xr:uid="{5CB277B7-B30C-4DD1-BBDD-3AB7F6964A46}"/>
    <cellStyle name="Normal 10 2 6 2 2 8" xfId="6303" xr:uid="{AABB2A88-2688-4311-9781-C9999EFE1E96}"/>
    <cellStyle name="Normal 10 2 6 2 2 8 2" xfId="18549" xr:uid="{4BACA3F4-8FC7-448B-BFF1-BBB262C9A291}"/>
    <cellStyle name="Normal 10 2 6 2 2 9" xfId="6915" xr:uid="{C6E0DC6E-7A37-4DFF-81EE-A04E60D27329}"/>
    <cellStyle name="Normal 10 2 6 2 2 9 2" xfId="22602" xr:uid="{BB64C2DA-EB11-41D0-AC22-20D8E573B3E8}"/>
    <cellStyle name="Normal 10 2 6 2 20" xfId="12844" xr:uid="{3F41170F-A9D8-4E2E-BF4F-00E6C70C257F}"/>
    <cellStyle name="Normal 10 2 6 2 21" xfId="13456" xr:uid="{516B009E-8E85-40F8-90CB-6F24B832B704}"/>
    <cellStyle name="Normal 10 2 6 2 22" xfId="14068" xr:uid="{9E3DBD31-C8CF-451F-A9E4-ADCA9BA68887}"/>
    <cellStyle name="Normal 10 2 6 2 23" xfId="14680" xr:uid="{C787EAF3-F524-4FFB-8DC7-C70C606527C2}"/>
    <cellStyle name="Normal 10 2 6 2 24" xfId="15292" xr:uid="{BC35CA8B-24C6-4A72-A0CF-75FC2E11B8CE}"/>
    <cellStyle name="Normal 10 2 6 2 25" xfId="15904" xr:uid="{64E058A9-2D81-4A0B-B815-69B588193661}"/>
    <cellStyle name="Normal 10 2 6 2 26" xfId="26464" xr:uid="{0E05B5F8-125E-4FBF-A6D8-F120D4629F1D}"/>
    <cellStyle name="Normal 10 2 6 2 3" xfId="2444" xr:uid="{EBC723A0-6FD3-483B-8042-7138E953D117}"/>
    <cellStyle name="Normal 10 2 6 2 3 2" xfId="18739" xr:uid="{BD3A694C-2006-4831-AA8C-72FBF8831527}"/>
    <cellStyle name="Normal 10 2 6 2 3 3" xfId="22793" xr:uid="{C2B89E97-84FF-41F7-BDA1-3692B56921AD}"/>
    <cellStyle name="Normal 10 2 6 2 3 4" xfId="16495" xr:uid="{88FAB490-E00A-4DAA-85EA-0CA1D17213A0}"/>
    <cellStyle name="Normal 10 2 6 2 4" xfId="3053" xr:uid="{EEE7EA8E-C71B-41E2-8EB5-3739F7F3E25A}"/>
    <cellStyle name="Normal 10 2 6 2 4 2" xfId="19351" xr:uid="{688EEE3B-C61A-456B-AF61-593F49C668F3}"/>
    <cellStyle name="Normal 10 2 6 2 4 3" xfId="23404" xr:uid="{44928C96-ECAA-4458-A144-617E4B025316}"/>
    <cellStyle name="Normal 10 2 6 2 4 4" xfId="16664" xr:uid="{CE3A6C5B-F78C-4552-BE61-43F2E9C31E99}"/>
    <cellStyle name="Normal 10 2 6 2 5" xfId="3664" xr:uid="{140A331D-0DE3-4CFC-93B9-45C740C60157}"/>
    <cellStyle name="Normal 10 2 6 2 5 2" xfId="19963" xr:uid="{0F66A022-CFD9-43BC-BD66-697A9442FFE4}"/>
    <cellStyle name="Normal 10 2 6 2 5 3" xfId="24016" xr:uid="{393AA1F4-BF07-4CC0-92A9-086F179B98CB}"/>
    <cellStyle name="Normal 10 2 6 2 5 4" xfId="16833" xr:uid="{B518A72D-15E4-4184-BBE0-69210725359D}"/>
    <cellStyle name="Normal 10 2 6 2 6" xfId="4276" xr:uid="{D618A4B3-3E8A-4DF1-9212-96395E426357}"/>
    <cellStyle name="Normal 10 2 6 2 6 2" xfId="20575" xr:uid="{20147086-767D-4445-9515-C1F06C8BC77E}"/>
    <cellStyle name="Normal 10 2 6 2 6 3" xfId="24628" xr:uid="{FE5226DF-46BE-42F5-AB46-8D2E03743944}"/>
    <cellStyle name="Normal 10 2 6 2 6 4" xfId="17002" xr:uid="{6B12F662-63FD-4DFD-9CE4-C5987CC5777C}"/>
    <cellStyle name="Normal 10 2 6 2 7" xfId="4888" xr:uid="{C1EEFE6C-71F8-4F9E-928E-E8FDEBFD88E8}"/>
    <cellStyle name="Normal 10 2 6 2 7 2" xfId="21187" xr:uid="{A89ACD8C-1816-4353-B87E-816972055FAF}"/>
    <cellStyle name="Normal 10 2 6 2 7 3" xfId="25240" xr:uid="{3D2E781E-2D5A-4861-9E97-EB0980629598}"/>
    <cellStyle name="Normal 10 2 6 2 7 4" xfId="17171" xr:uid="{575A782C-605F-4288-B4D2-1F7FCD18BB3E}"/>
    <cellStyle name="Normal 10 2 6 2 8" xfId="5500" xr:uid="{B03AC027-2742-4AF5-9EE6-A4DF11662152}"/>
    <cellStyle name="Normal 10 2 6 2 8 2" xfId="21799" xr:uid="{AA5C627F-B7C0-40FF-B394-35A85DA1B8B2}"/>
    <cellStyle name="Normal 10 2 6 2 8 3" xfId="25852" xr:uid="{9F2B195A-4B20-41B9-BC28-1E7668BFA6BA}"/>
    <cellStyle name="Normal 10 2 6 2 8 4" xfId="17340" xr:uid="{B48E2B34-23AA-40BB-B226-22498E45B906}"/>
    <cellStyle name="Normal 10 2 6 2 9" xfId="6112" xr:uid="{8C2A701B-98EE-4B3A-9F5B-AE635883F474}"/>
    <cellStyle name="Normal 10 2 6 2 9 2" xfId="17513" xr:uid="{23794C33-F453-483D-B9DD-AAF6F27394EE}"/>
    <cellStyle name="Normal 10 2 6 20" xfId="12125" xr:uid="{CEC970A2-26F2-48F1-A41D-35F015F9B497}"/>
    <cellStyle name="Normal 10 2 6 21" xfId="12737" xr:uid="{FA3E6EBF-AE23-4CED-9A13-563E3550D2A9}"/>
    <cellStyle name="Normal 10 2 6 22" xfId="13349" xr:uid="{2621425F-06FF-47E9-9F27-7A0535060D93}"/>
    <cellStyle name="Normal 10 2 6 23" xfId="13961" xr:uid="{513DAD51-DFD3-4462-80AA-7290797BC824}"/>
    <cellStyle name="Normal 10 2 6 24" xfId="14573" xr:uid="{0E453CFF-FC32-4573-8056-EAE62A4A7ED2}"/>
    <cellStyle name="Normal 10 2 6 25" xfId="15185" xr:uid="{DCF64538-A1D9-4CD8-92AD-F708BB633317}"/>
    <cellStyle name="Normal 10 2 6 26" xfId="15797" xr:uid="{FB55D4B3-73C9-4073-A651-19B9CBE765E0}"/>
    <cellStyle name="Normal 10 2 6 27" xfId="26357" xr:uid="{A458172E-AD33-47E6-A582-CB221755582D}"/>
    <cellStyle name="Normal 10 2 6 3" xfId="2147" xr:uid="{21C31499-79F2-4EE7-B0B1-568E811BE233}"/>
    <cellStyle name="Normal 10 2 6 3 10" xfId="7420" xr:uid="{9DD7F8D7-F22D-4AE9-BFA3-0A114CA7923B}"/>
    <cellStyle name="Normal 10 2 6 3 11" xfId="8032" xr:uid="{D5CF8DCE-1257-48C5-A3AE-CA81EB729F2D}"/>
    <cellStyle name="Normal 10 2 6 3 12" xfId="8644" xr:uid="{ED14A36C-5EAC-4E0C-98BE-EABE77EFE103}"/>
    <cellStyle name="Normal 10 2 6 3 13" xfId="9256" xr:uid="{57D7F715-6C12-436D-B972-FB1E9D49B643}"/>
    <cellStyle name="Normal 10 2 6 3 14" xfId="9868" xr:uid="{56AF7982-7632-4941-A7D2-30BD5F0C5192}"/>
    <cellStyle name="Normal 10 2 6 3 15" xfId="10480" xr:uid="{FF817B36-82F4-40C8-819A-F23C1D29D2B3}"/>
    <cellStyle name="Normal 10 2 6 3 16" xfId="11092" xr:uid="{4A7E76FB-6D8E-496A-8729-5E36444A9C08}"/>
    <cellStyle name="Normal 10 2 6 3 17" xfId="11704" xr:uid="{191EB8FF-E70B-43AD-B435-A027DA071D84}"/>
    <cellStyle name="Normal 10 2 6 3 18" xfId="12316" xr:uid="{A0CD75E0-A5DC-4F2E-913F-731CD58C77D5}"/>
    <cellStyle name="Normal 10 2 6 3 19" xfId="12928" xr:uid="{432AF7C1-A50A-4863-BB78-8F58C55F423D}"/>
    <cellStyle name="Normal 10 2 6 3 2" xfId="2528" xr:uid="{EC3CCD85-AB76-440B-84A9-0FF8F861E84F}"/>
    <cellStyle name="Normal 10 2 6 3 2 2" xfId="18823" xr:uid="{FC8ECE8A-D3BE-46F7-BD07-103666C25241}"/>
    <cellStyle name="Normal 10 2 6 3 2 3" xfId="22877" xr:uid="{CB503C33-D281-4E2B-81A7-DFE4C9F77ECA}"/>
    <cellStyle name="Normal 10 2 6 3 2 4" xfId="17591" xr:uid="{FD470B1A-CBD3-4DE4-8702-FF1572BFEFD8}"/>
    <cellStyle name="Normal 10 2 6 3 20" xfId="13540" xr:uid="{8BF8A210-CDDF-4E1A-BB8A-34D809825871}"/>
    <cellStyle name="Normal 10 2 6 3 21" xfId="14152" xr:uid="{7B4A929C-A794-4280-917F-5A0C77549F97}"/>
    <cellStyle name="Normal 10 2 6 3 22" xfId="14764" xr:uid="{07D36FD0-CB37-4C46-B558-35CB000CBFF2}"/>
    <cellStyle name="Normal 10 2 6 3 23" xfId="15376" xr:uid="{6661EBF2-9D4C-40B2-AB68-627649532C08}"/>
    <cellStyle name="Normal 10 2 6 3 24" xfId="15988" xr:uid="{E7756E42-2DFC-4CD0-A804-47DC8681E9F6}"/>
    <cellStyle name="Normal 10 2 6 3 25" xfId="26548" xr:uid="{10F1BE59-7270-44BA-957B-4EB78D8E6AA7}"/>
    <cellStyle name="Normal 10 2 6 3 3" xfId="3137" xr:uid="{3FBBC999-D258-4941-BAB3-3A2C5BF9F50F}"/>
    <cellStyle name="Normal 10 2 6 3 3 2" xfId="19435" xr:uid="{758C1E1F-85CE-446F-8E38-8E325D10DB80}"/>
    <cellStyle name="Normal 10 2 6 3 3 3" xfId="23488" xr:uid="{2686521D-F1C6-405C-A1C5-1AB7DC074192}"/>
    <cellStyle name="Normal 10 2 6 3 3 4" xfId="17968" xr:uid="{3A5B0520-2537-45A0-B102-496D77560014}"/>
    <cellStyle name="Normal 10 2 6 3 4" xfId="3748" xr:uid="{58B79BEE-58BA-483D-B198-D50918B4C048}"/>
    <cellStyle name="Normal 10 2 6 3 4 2" xfId="24100" xr:uid="{BD0804B3-5202-45D0-86FF-CE42BD0797F2}"/>
    <cellStyle name="Normal 10 2 6 3 4 3" xfId="20047" xr:uid="{83ED0318-68DB-4636-9974-87D93B777A02}"/>
    <cellStyle name="Normal 10 2 6 3 5" xfId="4360" xr:uid="{12011298-57EA-432D-A918-9D028A86E193}"/>
    <cellStyle name="Normal 10 2 6 3 5 2" xfId="24712" xr:uid="{A36975B3-F093-4BD1-86AD-344B17256708}"/>
    <cellStyle name="Normal 10 2 6 3 5 3" xfId="20659" xr:uid="{5DE66C24-AD99-4421-BC5D-AD8F435A522C}"/>
    <cellStyle name="Normal 10 2 6 3 6" xfId="4972" xr:uid="{A8E33BF2-48AA-4C15-8CB7-7EC34F8C8C6C}"/>
    <cellStyle name="Normal 10 2 6 3 6 2" xfId="25324" xr:uid="{71898E22-E621-41F8-82C5-4C7101E64C0E}"/>
    <cellStyle name="Normal 10 2 6 3 6 3" xfId="21271" xr:uid="{649DA271-16E2-4B0D-9C98-D5C3AF09E94D}"/>
    <cellStyle name="Normal 10 2 6 3 7" xfId="5584" xr:uid="{627ED50A-06CA-4FCD-ABC9-9165EB2681C6}"/>
    <cellStyle name="Normal 10 2 6 3 7 2" xfId="25936" xr:uid="{34F2FAD0-43F8-46A6-A448-4F315742F2E4}"/>
    <cellStyle name="Normal 10 2 6 3 7 3" xfId="21883" xr:uid="{4A844B74-227B-4FD9-B536-66EFAB3C886E}"/>
    <cellStyle name="Normal 10 2 6 3 8" xfId="6196" xr:uid="{AD3E0DF5-85DE-4533-BF54-02832C5304FC}"/>
    <cellStyle name="Normal 10 2 6 3 8 2" xfId="18442" xr:uid="{5D66906C-BBB8-421E-B054-0B1C8AE572F5}"/>
    <cellStyle name="Normal 10 2 6 3 9" xfId="6808" xr:uid="{B15ED224-87ED-4FCA-9598-A4438B8DFE18}"/>
    <cellStyle name="Normal 10 2 6 3 9 2" xfId="22495" xr:uid="{6BD0804A-9D80-4C18-8E91-0A2BFF855852}"/>
    <cellStyle name="Normal 10 2 6 4" xfId="2337" xr:uid="{7F176DBC-3709-480F-943C-F9A52C82FEAC}"/>
    <cellStyle name="Normal 10 2 6 4 2" xfId="18632" xr:uid="{84956E67-29BA-4DDF-90B3-E49CE92FCD93}"/>
    <cellStyle name="Normal 10 2 6 4 3" xfId="22686" xr:uid="{90402B68-8D40-47F8-9029-45C2B5FF2EB8}"/>
    <cellStyle name="Normal 10 2 6 4 4" xfId="16404" xr:uid="{58EB4065-447F-4813-839A-78B04F911F07}"/>
    <cellStyle name="Normal 10 2 6 5" xfId="2946" xr:uid="{BC8CF3B1-3A8D-4DA8-BCA9-2FD9E19206CC}"/>
    <cellStyle name="Normal 10 2 6 5 2" xfId="19244" xr:uid="{581FC490-5EB2-4B8C-9430-C6B829DE95D1}"/>
    <cellStyle name="Normal 10 2 6 5 3" xfId="23297" xr:uid="{DC179270-D073-4A94-98BA-77E29B512FD2}"/>
    <cellStyle name="Normal 10 2 6 5 4" xfId="16573" xr:uid="{EF498305-CA30-4CBE-88B4-7620957AE767}"/>
    <cellStyle name="Normal 10 2 6 6" xfId="3557" xr:uid="{336A3EB3-B3ED-4D69-B448-FF55A861082D}"/>
    <cellStyle name="Normal 10 2 6 6 2" xfId="19856" xr:uid="{0E96C23E-E55B-40A0-A1C5-CC310885D198}"/>
    <cellStyle name="Normal 10 2 6 6 3" xfId="23909" xr:uid="{77DF2AC8-07C8-4E75-A982-9522EADFAC2E}"/>
    <cellStyle name="Normal 10 2 6 6 4" xfId="16742" xr:uid="{C5CF5CB6-3FEA-4E99-94DA-5171AE4C64F6}"/>
    <cellStyle name="Normal 10 2 6 7" xfId="4169" xr:uid="{D9AEF11E-7297-4AC6-A26C-795D2B7F55F7}"/>
    <cellStyle name="Normal 10 2 6 7 2" xfId="20468" xr:uid="{2B04C57C-4773-48F0-BE20-733BD6731BA7}"/>
    <cellStyle name="Normal 10 2 6 7 3" xfId="24521" xr:uid="{85414B6B-56BD-46F4-BB47-23F4771DA72E}"/>
    <cellStyle name="Normal 10 2 6 7 4" xfId="16911" xr:uid="{1798F942-90CE-404C-BF99-426C3992BCF1}"/>
    <cellStyle name="Normal 10 2 6 8" xfId="4781" xr:uid="{3E39599E-7220-4BC9-958F-BB6B6E358EA6}"/>
    <cellStyle name="Normal 10 2 6 8 2" xfId="21080" xr:uid="{77B1F1BA-DEA6-4CA1-B962-D590987D57E6}"/>
    <cellStyle name="Normal 10 2 6 8 3" xfId="25133" xr:uid="{A7C74320-AFA9-4AC0-8C72-08E112C05288}"/>
    <cellStyle name="Normal 10 2 6 8 4" xfId="17080" xr:uid="{5EC0463A-7BF5-474E-AC4C-36FF210F1AF2}"/>
    <cellStyle name="Normal 10 2 6 9" xfId="5393" xr:uid="{A7C46C59-2842-4309-8925-CCE3380F13EF}"/>
    <cellStyle name="Normal 10 2 6 9 2" xfId="21692" xr:uid="{48EF1E69-36B9-47A3-BEE6-B372CB137BFB}"/>
    <cellStyle name="Normal 10 2 6 9 3" xfId="25745" xr:uid="{A958836B-BE18-4CBD-B929-0A674F717E63}"/>
    <cellStyle name="Normal 10 2 6 9 4" xfId="17249" xr:uid="{CB6FAFC1-3022-4C12-BDC4-08A9775A81CE}"/>
    <cellStyle name="Normal 10 2 7" xfId="1966" xr:uid="{378D12F7-4483-4DF6-8948-B25F30EAA102}"/>
    <cellStyle name="Normal 10 2 7 10" xfId="6014" xr:uid="{23199DC8-2D7E-4A35-9D19-FEFAA7607438}"/>
    <cellStyle name="Normal 10 2 7 10 2" xfId="17430" xr:uid="{218F51A1-9986-45B3-9D87-1A616BEC4C7C}"/>
    <cellStyle name="Normal 10 2 7 11" xfId="6626" xr:uid="{1032349F-02E4-47AC-9E16-EC9060C715B3}"/>
    <cellStyle name="Normal 10 2 7 11 2" xfId="17786" xr:uid="{D3EC79F4-9AD4-4729-9272-01CDE7BF5D0C}"/>
    <cellStyle name="Normal 10 2 7 12" xfId="7238" xr:uid="{38200F2D-F560-4C52-808C-31E5965E6B71}"/>
    <cellStyle name="Normal 10 2 7 12 2" xfId="18260" xr:uid="{39DA1D8A-49A7-4ED8-8BB7-2EDED6C5EBFD}"/>
    <cellStyle name="Normal 10 2 7 13" xfId="7850" xr:uid="{16319A3E-DE83-4E75-A45B-72684DAF1668}"/>
    <cellStyle name="Normal 10 2 7 13 2" xfId="22313" xr:uid="{FFAC458B-45A2-4A49-A9AE-5E9DDFD9F3A1}"/>
    <cellStyle name="Normal 10 2 7 14" xfId="8462" xr:uid="{081A7F7F-4036-4A5C-926A-EC94F5CC5267}"/>
    <cellStyle name="Normal 10 2 7 15" xfId="9074" xr:uid="{C8CBCDF5-C664-43F2-B394-A714EC3D6DA7}"/>
    <cellStyle name="Normal 10 2 7 16" xfId="9686" xr:uid="{C4D0106D-60AF-4A89-AD37-4B1BA2AB7CBE}"/>
    <cellStyle name="Normal 10 2 7 17" xfId="10298" xr:uid="{9C4E906A-5A53-462A-B9A2-E2B66B00DE26}"/>
    <cellStyle name="Normal 10 2 7 18" xfId="10910" xr:uid="{1431DF44-E617-4772-8855-70AAA8811025}"/>
    <cellStyle name="Normal 10 2 7 19" xfId="11522" xr:uid="{187B3AB5-99EB-4389-96A4-8C01CB3F22B8}"/>
    <cellStyle name="Normal 10 2 7 2" xfId="2071" xr:uid="{5EEC0288-2128-44AD-84A4-889391F983C3}"/>
    <cellStyle name="Normal 10 2 7 2 10" xfId="6733" xr:uid="{63A43FD7-AC35-400D-AEBF-4C7E60BE8EAB}"/>
    <cellStyle name="Normal 10 2 7 2 10 2" xfId="17893" xr:uid="{98BD8EA4-068C-4798-A5CB-CE316730C81D}"/>
    <cellStyle name="Normal 10 2 7 2 11" xfId="7345" xr:uid="{E1A2F64D-4FA6-490A-A706-754DEABDA1DB}"/>
    <cellStyle name="Normal 10 2 7 2 11 2" xfId="18367" xr:uid="{3C71B0AA-8C99-433A-8E1F-7B812253F2CA}"/>
    <cellStyle name="Normal 10 2 7 2 12" xfId="7957" xr:uid="{573452E4-8A58-4C46-94E3-FB5903DB0E46}"/>
    <cellStyle name="Normal 10 2 7 2 12 2" xfId="22420" xr:uid="{F80D6CB3-024B-4AC4-9FE9-E824D7A2A239}"/>
    <cellStyle name="Normal 10 2 7 2 13" xfId="8569" xr:uid="{BC654A25-3E34-453F-BE14-8EE05049764A}"/>
    <cellStyle name="Normal 10 2 7 2 14" xfId="9181" xr:uid="{358AAA2A-D8E5-47F5-9439-BB0042B1B0D7}"/>
    <cellStyle name="Normal 10 2 7 2 15" xfId="9793" xr:uid="{A37D07D3-6CF0-4AC9-8AF0-869F0AA213B7}"/>
    <cellStyle name="Normal 10 2 7 2 16" xfId="10405" xr:uid="{0709EAD2-51BC-4A69-904F-C90DD3558DE0}"/>
    <cellStyle name="Normal 10 2 7 2 17" xfId="11017" xr:uid="{7A212828-4CAE-43D9-AC12-E8DD0F4FC229}"/>
    <cellStyle name="Normal 10 2 7 2 18" xfId="11629" xr:uid="{9F34C9E8-ECE4-447A-920B-678DBD6267A5}"/>
    <cellStyle name="Normal 10 2 7 2 19" xfId="12241" xr:uid="{39C5CFDB-2D90-4924-BC08-33CF7CD52BBD}"/>
    <cellStyle name="Normal 10 2 7 2 2" xfId="2263" xr:uid="{B52E2A16-BC21-4A4E-85A1-6693F70F5F5F}"/>
    <cellStyle name="Normal 10 2 7 2 2 10" xfId="7536" xr:uid="{AAB438C6-67E0-4C57-B45B-1090D9BB2EE0}"/>
    <cellStyle name="Normal 10 2 7 2 2 11" xfId="8148" xr:uid="{8CCE364D-00B4-431D-98C6-607C82C9CE15}"/>
    <cellStyle name="Normal 10 2 7 2 2 12" xfId="8760" xr:uid="{4A185823-7ECC-416E-8B38-ACE2CC8A970E}"/>
    <cellStyle name="Normal 10 2 7 2 2 13" xfId="9372" xr:uid="{0DB7DEC6-9D17-4D26-B972-7722C9DA2080}"/>
    <cellStyle name="Normal 10 2 7 2 2 14" xfId="9984" xr:uid="{54B40FC7-2631-46C0-BF67-1646B42EB1C4}"/>
    <cellStyle name="Normal 10 2 7 2 2 15" xfId="10596" xr:uid="{548541A6-A0D7-406C-88E1-CB4F1A0A4716}"/>
    <cellStyle name="Normal 10 2 7 2 2 16" xfId="11208" xr:uid="{E33773B7-6A45-4EB6-9E66-82DE0A3FBFE4}"/>
    <cellStyle name="Normal 10 2 7 2 2 17" xfId="11820" xr:uid="{0A38BE4C-AA06-47BD-99DE-5624A5F31CA8}"/>
    <cellStyle name="Normal 10 2 7 2 2 18" xfId="12432" xr:uid="{EC5BFA55-DC2B-4314-A4EE-99FB7BE42563}"/>
    <cellStyle name="Normal 10 2 7 2 2 19" xfId="13044" xr:uid="{0C16E767-0AA5-4FD0-888E-9FDA52317B2C}"/>
    <cellStyle name="Normal 10 2 7 2 2 2" xfId="2643" xr:uid="{0A338203-40B4-407E-96EF-69CCD95AEA06}"/>
    <cellStyle name="Normal 10 2 7 2 2 2 2" xfId="18939" xr:uid="{7A517B16-83FA-44CE-A482-BE4ED4ACAA8D}"/>
    <cellStyle name="Normal 10 2 7 2 2 2 3" xfId="22993" xr:uid="{AA3B872B-1AC6-4920-A22E-38BA47F90862}"/>
    <cellStyle name="Normal 10 2 7 2 2 2 4" xfId="17703" xr:uid="{F7E6456D-18DF-4E9E-95B2-52D34D120445}"/>
    <cellStyle name="Normal 10 2 7 2 2 20" xfId="13656" xr:uid="{418678E7-214A-4787-BB10-2E3AA5FB4152}"/>
    <cellStyle name="Normal 10 2 7 2 2 21" xfId="14268" xr:uid="{87CAAB6C-5430-43C1-B6AC-BC7F1A960C06}"/>
    <cellStyle name="Normal 10 2 7 2 2 22" xfId="14880" xr:uid="{D44D2DC2-6E90-454F-8A0D-EC2A6D3C5660}"/>
    <cellStyle name="Normal 10 2 7 2 2 23" xfId="15492" xr:uid="{A94169BD-6494-43DD-8955-DF6B209971A0}"/>
    <cellStyle name="Normal 10 2 7 2 2 24" xfId="16104" xr:uid="{26554E55-A5FB-46A2-AB42-05CCE038F30A}"/>
    <cellStyle name="Normal 10 2 7 2 2 25" xfId="26664" xr:uid="{A8D8170B-4DF5-49E0-AE3F-810FD554571A}"/>
    <cellStyle name="Normal 10 2 7 2 2 3" xfId="3253" xr:uid="{B1675F95-7C06-4C76-839D-0A6E52F49EF4}"/>
    <cellStyle name="Normal 10 2 7 2 2 3 2" xfId="19551" xr:uid="{26BB3A46-BC5B-4913-BA13-B69F1023B63E}"/>
    <cellStyle name="Normal 10 2 7 2 2 3 3" xfId="23604" xr:uid="{9AEC8CF1-6EAC-4F97-B3C5-08186BE9C3D9}"/>
    <cellStyle name="Normal 10 2 7 2 2 3 4" xfId="18084" xr:uid="{77CF0911-4FC0-45E8-BDC2-7E8D3A828125}"/>
    <cellStyle name="Normal 10 2 7 2 2 4" xfId="3864" xr:uid="{E394BDAD-AA58-4580-86B1-D2E7591F5D9D}"/>
    <cellStyle name="Normal 10 2 7 2 2 4 2" xfId="24216" xr:uid="{72FEFFC6-14AA-4830-B124-40E339A9AF81}"/>
    <cellStyle name="Normal 10 2 7 2 2 4 3" xfId="20163" xr:uid="{070123EF-B7A1-4F1F-93FE-05075FEF4A6E}"/>
    <cellStyle name="Normal 10 2 7 2 2 5" xfId="4476" xr:uid="{324FAC3F-3420-41E8-AFCE-D472484CC211}"/>
    <cellStyle name="Normal 10 2 7 2 2 5 2" xfId="24828" xr:uid="{753EF510-FB26-4621-8B43-2C81BDF02168}"/>
    <cellStyle name="Normal 10 2 7 2 2 5 3" xfId="20775" xr:uid="{AE6108F9-A654-4083-9741-C76D3A47FD00}"/>
    <cellStyle name="Normal 10 2 7 2 2 6" xfId="5088" xr:uid="{AD4ACC1D-7B42-4536-8B8C-2DFFE03E6D91}"/>
    <cellStyle name="Normal 10 2 7 2 2 6 2" xfId="25440" xr:uid="{7A7CA778-F537-4234-B214-DBF9658FADFC}"/>
    <cellStyle name="Normal 10 2 7 2 2 6 3" xfId="21387" xr:uid="{C53FC855-C35F-4D1A-A017-C6B754410EBC}"/>
    <cellStyle name="Normal 10 2 7 2 2 7" xfId="5700" xr:uid="{343DD4B0-8072-4C29-B241-37D8C07AF324}"/>
    <cellStyle name="Normal 10 2 7 2 2 7 2" xfId="26052" xr:uid="{701075DC-B1C5-4B0D-BE39-AB4411F2940E}"/>
    <cellStyle name="Normal 10 2 7 2 2 7 3" xfId="21999" xr:uid="{D2FE6A72-99A1-4E35-89CD-06917BD68299}"/>
    <cellStyle name="Normal 10 2 7 2 2 8" xfId="6312" xr:uid="{4E7A0458-26D7-4012-884D-4A82DA30CF8B}"/>
    <cellStyle name="Normal 10 2 7 2 2 8 2" xfId="18558" xr:uid="{C899D2EF-02A4-4EAA-BF15-555F7B1D8BF6}"/>
    <cellStyle name="Normal 10 2 7 2 2 9" xfId="6924" xr:uid="{3582C810-79D8-4780-9A27-BC0C7EA85E45}"/>
    <cellStyle name="Normal 10 2 7 2 2 9 2" xfId="22611" xr:uid="{41DE7258-3C33-488A-8A8E-E9633A46C380}"/>
    <cellStyle name="Normal 10 2 7 2 20" xfId="12853" xr:uid="{0780E473-98DF-444F-8BC5-C6C6EA129C28}"/>
    <cellStyle name="Normal 10 2 7 2 21" xfId="13465" xr:uid="{55BD1DB1-C75C-41BF-B0BA-B4E56D5EC79F}"/>
    <cellStyle name="Normal 10 2 7 2 22" xfId="14077" xr:uid="{227BF4DD-AED2-42AE-8FE0-216E12598DDB}"/>
    <cellStyle name="Normal 10 2 7 2 23" xfId="14689" xr:uid="{560F0402-D9D3-4609-8804-B34CDEF521E2}"/>
    <cellStyle name="Normal 10 2 7 2 24" xfId="15301" xr:uid="{0BF0C40C-76E5-4E5A-81F9-0F03044AD099}"/>
    <cellStyle name="Normal 10 2 7 2 25" xfId="15913" xr:uid="{2025097D-3EB1-4EA2-887A-8A6275FE62AF}"/>
    <cellStyle name="Normal 10 2 7 2 26" xfId="26473" xr:uid="{6593F819-111E-4F0C-9A5D-CCFAEA614599}"/>
    <cellStyle name="Normal 10 2 7 2 3" xfId="2453" xr:uid="{869FA585-404A-482B-8D82-5FACFC0335F9}"/>
    <cellStyle name="Normal 10 2 7 2 3 2" xfId="18748" xr:uid="{C311D606-4CEA-425D-B13A-5A39DF3C3077}"/>
    <cellStyle name="Normal 10 2 7 2 3 3" xfId="22802" xr:uid="{8E20527A-0587-460E-B380-F8743A115D09}"/>
    <cellStyle name="Normal 10 2 7 2 3 4" xfId="16504" xr:uid="{D91C42F2-5E62-47CD-9941-0EE50B61806D}"/>
    <cellStyle name="Normal 10 2 7 2 4" xfId="3062" xr:uid="{47D6542A-38E3-4C44-84C5-A6A1E637A7C2}"/>
    <cellStyle name="Normal 10 2 7 2 4 2" xfId="19360" xr:uid="{D416E1B4-46DE-4FB3-A471-DF232AF23609}"/>
    <cellStyle name="Normal 10 2 7 2 4 3" xfId="23413" xr:uid="{E5381A86-75BF-4914-B22E-C7EBD7F3CB32}"/>
    <cellStyle name="Normal 10 2 7 2 4 4" xfId="16673" xr:uid="{99CB2251-B83A-4DF5-ADBA-83B26F416C2A}"/>
    <cellStyle name="Normal 10 2 7 2 5" xfId="3673" xr:uid="{ABEDB5B3-0D2D-4C03-BEF8-D7BB133B37EC}"/>
    <cellStyle name="Normal 10 2 7 2 5 2" xfId="19972" xr:uid="{D4295A80-97F7-47C5-9F67-EEE6C7D2F41F}"/>
    <cellStyle name="Normal 10 2 7 2 5 3" xfId="24025" xr:uid="{1BD3B521-0FDA-47CC-AF9A-D6C93EABB749}"/>
    <cellStyle name="Normal 10 2 7 2 5 4" xfId="16842" xr:uid="{2CB31DEE-39F9-47FC-B38C-EA7EDD451812}"/>
    <cellStyle name="Normal 10 2 7 2 6" xfId="4285" xr:uid="{2AE915E0-7F6D-4826-887E-36695B8F83B9}"/>
    <cellStyle name="Normal 10 2 7 2 6 2" xfId="20584" xr:uid="{1177242C-6B9A-4A89-A55E-6CE2868A86B6}"/>
    <cellStyle name="Normal 10 2 7 2 6 3" xfId="24637" xr:uid="{5C029B33-8EDF-4091-8DDD-A93BC1D15EE8}"/>
    <cellStyle name="Normal 10 2 7 2 6 4" xfId="17011" xr:uid="{D97CA44D-10EE-4DC9-A0C8-B67272C36581}"/>
    <cellStyle name="Normal 10 2 7 2 7" xfId="4897" xr:uid="{226D1E33-01EF-4F06-B4A8-612468D4C99D}"/>
    <cellStyle name="Normal 10 2 7 2 7 2" xfId="21196" xr:uid="{771FB62A-1D37-482A-99C4-DF1DC909524B}"/>
    <cellStyle name="Normal 10 2 7 2 7 3" xfId="25249" xr:uid="{4FD62924-28E4-4ECB-9A4C-7B25A1F0AD11}"/>
    <cellStyle name="Normal 10 2 7 2 7 4" xfId="17180" xr:uid="{5DD1FC5F-91C6-4C5D-8A8F-A8EFC6952AD3}"/>
    <cellStyle name="Normal 10 2 7 2 8" xfId="5509" xr:uid="{02547416-03C0-416B-A802-33E383E3B6B5}"/>
    <cellStyle name="Normal 10 2 7 2 8 2" xfId="21808" xr:uid="{A76809CB-4B23-4A38-8355-05D0202D110C}"/>
    <cellStyle name="Normal 10 2 7 2 8 3" xfId="25861" xr:uid="{20A7A708-30C9-449F-B511-B72936E7BBCF}"/>
    <cellStyle name="Normal 10 2 7 2 8 4" xfId="17349" xr:uid="{B94BDB11-3627-4712-8A75-FB7621221C20}"/>
    <cellStyle name="Normal 10 2 7 2 9" xfId="6121" xr:uid="{66A32311-8159-47A0-B37E-66EFCECDA67C}"/>
    <cellStyle name="Normal 10 2 7 2 9 2" xfId="17522" xr:uid="{74834E7B-21D6-4019-84B2-840B32A251EA}"/>
    <cellStyle name="Normal 10 2 7 20" xfId="12134" xr:uid="{1FD48525-10BB-420C-A544-AE7D2291A869}"/>
    <cellStyle name="Normal 10 2 7 21" xfId="12746" xr:uid="{8DF254B4-CBE4-443F-9DDD-3DE3F37D0719}"/>
    <cellStyle name="Normal 10 2 7 22" xfId="13358" xr:uid="{53EE4F5F-1657-4F5A-9275-30ADA0039B82}"/>
    <cellStyle name="Normal 10 2 7 23" xfId="13970" xr:uid="{A2076400-DA06-42F9-89B0-750C0BB30327}"/>
    <cellStyle name="Normal 10 2 7 24" xfId="14582" xr:uid="{B41FBE44-619C-4163-A64C-4600567EA432}"/>
    <cellStyle name="Normal 10 2 7 25" xfId="15194" xr:uid="{49895BD4-0AA9-46D2-AA3B-3B4600FD782C}"/>
    <cellStyle name="Normal 10 2 7 26" xfId="15806" xr:uid="{BD79E86C-06F3-40C3-8D3B-97A1F0CCAC70}"/>
    <cellStyle name="Normal 10 2 7 27" xfId="26366" xr:uid="{11EAF678-C286-466F-9B4D-4325C8755898}"/>
    <cellStyle name="Normal 10 2 7 3" xfId="2156" xr:uid="{ADF31A90-8894-4A13-AFCB-CB41EF212D24}"/>
    <cellStyle name="Normal 10 2 7 3 10" xfId="7429" xr:uid="{EE3B253F-3737-4B49-AABF-C4C6AAE8705B}"/>
    <cellStyle name="Normal 10 2 7 3 11" xfId="8041" xr:uid="{B13AF01E-9A85-4B3E-80CD-7A43FDD598AD}"/>
    <cellStyle name="Normal 10 2 7 3 12" xfId="8653" xr:uid="{A8A253D4-0938-43CA-835A-88DBAE8DA154}"/>
    <cellStyle name="Normal 10 2 7 3 13" xfId="9265" xr:uid="{4C150C8C-75F4-4D74-99F3-68A75B6E64F1}"/>
    <cellStyle name="Normal 10 2 7 3 14" xfId="9877" xr:uid="{8739E37B-A307-4FC6-B626-01C93072BC44}"/>
    <cellStyle name="Normal 10 2 7 3 15" xfId="10489" xr:uid="{319FEDE1-6453-46D4-8032-1649D3F96B91}"/>
    <cellStyle name="Normal 10 2 7 3 16" xfId="11101" xr:uid="{094925C8-DA62-4F38-A832-3330D1CBD569}"/>
    <cellStyle name="Normal 10 2 7 3 17" xfId="11713" xr:uid="{CBBC85E7-3529-4A8C-A962-D382D09E3CC3}"/>
    <cellStyle name="Normal 10 2 7 3 18" xfId="12325" xr:uid="{1ED01617-7686-46F8-8F2F-B5E12A8DEE23}"/>
    <cellStyle name="Normal 10 2 7 3 19" xfId="12937" xr:uid="{6DA4BCE1-07B0-4F4E-8E13-CADB5203AE25}"/>
    <cellStyle name="Normal 10 2 7 3 2" xfId="2537" xr:uid="{97A53732-FAA4-4F94-B2FD-B8DC34434DF5}"/>
    <cellStyle name="Normal 10 2 7 3 2 2" xfId="18832" xr:uid="{4A2CE467-D9A0-4974-B86A-5919F98164BA}"/>
    <cellStyle name="Normal 10 2 7 3 2 3" xfId="22886" xr:uid="{24064B36-565C-4D3A-99DD-7C627770F222}"/>
    <cellStyle name="Normal 10 2 7 3 2 4" xfId="17600" xr:uid="{271476D2-F195-4BF8-AC17-B4302E703215}"/>
    <cellStyle name="Normal 10 2 7 3 20" xfId="13549" xr:uid="{29512ACA-0ADE-4B7A-9E08-25AAACBB3A33}"/>
    <cellStyle name="Normal 10 2 7 3 21" xfId="14161" xr:uid="{846B6CA1-3CB9-42F1-A494-39181F24ED6C}"/>
    <cellStyle name="Normal 10 2 7 3 22" xfId="14773" xr:uid="{4C77DE24-154B-4FA6-8F6A-829F2D6F20D4}"/>
    <cellStyle name="Normal 10 2 7 3 23" xfId="15385" xr:uid="{7AA5709D-2FA9-4EF1-93DC-000A8CFA090E}"/>
    <cellStyle name="Normal 10 2 7 3 24" xfId="15997" xr:uid="{6353379D-EC56-4DF9-AAED-AA03761C8D84}"/>
    <cellStyle name="Normal 10 2 7 3 25" xfId="26557" xr:uid="{5ED191CC-F5AE-4E02-B085-E4206FFAF524}"/>
    <cellStyle name="Normal 10 2 7 3 3" xfId="3146" xr:uid="{FE698F54-273D-4D1D-8BAF-F0A19D87BE9B}"/>
    <cellStyle name="Normal 10 2 7 3 3 2" xfId="19444" xr:uid="{86D58FE2-DC3C-473A-B67E-716FD0152D78}"/>
    <cellStyle name="Normal 10 2 7 3 3 3" xfId="23497" xr:uid="{2AB18F07-FB26-4041-88E9-6E0DBFF34BD7}"/>
    <cellStyle name="Normal 10 2 7 3 3 4" xfId="17977" xr:uid="{B79CA429-7FAA-4549-9C70-624FEE1EA5AF}"/>
    <cellStyle name="Normal 10 2 7 3 4" xfId="3757" xr:uid="{4D20D7CD-379E-4159-AD54-8C96D70E8F09}"/>
    <cellStyle name="Normal 10 2 7 3 4 2" xfId="24109" xr:uid="{BE55A3D4-6389-4307-9BAA-5CEFBDD4D713}"/>
    <cellStyle name="Normal 10 2 7 3 4 3" xfId="20056" xr:uid="{9F9B7F0F-66E2-4DB8-A945-9959574BD8C2}"/>
    <cellStyle name="Normal 10 2 7 3 5" xfId="4369" xr:uid="{67D59C85-70CE-4EE5-8FAD-4BEE6A319415}"/>
    <cellStyle name="Normal 10 2 7 3 5 2" xfId="24721" xr:uid="{0EEDAB5D-11A5-4C25-8B5F-DDA74C525AE3}"/>
    <cellStyle name="Normal 10 2 7 3 5 3" xfId="20668" xr:uid="{1606F07D-CE31-44FA-B0A6-B0BEA438F27D}"/>
    <cellStyle name="Normal 10 2 7 3 6" xfId="4981" xr:uid="{7F76DA6E-8B4C-4BCB-873C-47F1FE54B0FA}"/>
    <cellStyle name="Normal 10 2 7 3 6 2" xfId="25333" xr:uid="{4AAF81D3-A3AB-4FFC-9897-2F4E5702D500}"/>
    <cellStyle name="Normal 10 2 7 3 6 3" xfId="21280" xr:uid="{560BC8C6-C8D6-4524-9729-52C8C1F621F1}"/>
    <cellStyle name="Normal 10 2 7 3 7" xfId="5593" xr:uid="{4E8C6664-5F56-42CA-99B9-9E3DAEA18D24}"/>
    <cellStyle name="Normal 10 2 7 3 7 2" xfId="25945" xr:uid="{3622257B-E7CE-4D34-AAA2-21CA3689E387}"/>
    <cellStyle name="Normal 10 2 7 3 7 3" xfId="21892" xr:uid="{47163BEA-9773-4C85-B254-B68317D38CF2}"/>
    <cellStyle name="Normal 10 2 7 3 8" xfId="6205" xr:uid="{3036E8E0-1D6D-4261-AA18-4DDC06A9CF31}"/>
    <cellStyle name="Normal 10 2 7 3 8 2" xfId="18451" xr:uid="{F350EC30-3942-41BF-B915-77B65F955509}"/>
    <cellStyle name="Normal 10 2 7 3 9" xfId="6817" xr:uid="{ED7CD776-3F4B-4C1D-AB92-E67E3E73D28D}"/>
    <cellStyle name="Normal 10 2 7 3 9 2" xfId="22504" xr:uid="{A1C22066-0E16-47DD-B77B-D216E7832AE9}"/>
    <cellStyle name="Normal 10 2 7 4" xfId="2346" xr:uid="{B3486E7E-C3BF-4E20-8280-9D1CFE37B070}"/>
    <cellStyle name="Normal 10 2 7 4 2" xfId="18641" xr:uid="{DA9892AD-79F1-40F3-8493-19E1C02122EE}"/>
    <cellStyle name="Normal 10 2 7 4 3" xfId="22695" xr:uid="{58CCF818-834C-48A2-8F95-6F9882B8C2BC}"/>
    <cellStyle name="Normal 10 2 7 4 4" xfId="16413" xr:uid="{B353EE66-B899-4BC7-80C5-15D3B90A54E7}"/>
    <cellStyle name="Normal 10 2 7 5" xfId="2955" xr:uid="{5CE74DC5-969D-45D7-9B67-8EE6BAAA0256}"/>
    <cellStyle name="Normal 10 2 7 5 2" xfId="19253" xr:uid="{8E3A6F10-ED1C-4CBF-983E-4A3F7A419DB6}"/>
    <cellStyle name="Normal 10 2 7 5 3" xfId="23306" xr:uid="{AE27DEA5-D07A-4B26-A576-AC688FD9694C}"/>
    <cellStyle name="Normal 10 2 7 5 4" xfId="16582" xr:uid="{3A848079-3B0B-470B-BE87-8683EA37E68E}"/>
    <cellStyle name="Normal 10 2 7 6" xfId="3566" xr:uid="{9EDE6F88-30E2-46A3-9340-949E0555E94D}"/>
    <cellStyle name="Normal 10 2 7 6 2" xfId="19865" xr:uid="{26EE660F-D147-4E89-90E4-38FD54B90544}"/>
    <cellStyle name="Normal 10 2 7 6 3" xfId="23918" xr:uid="{33FA9B0C-F2CD-408F-BF2C-286FA8EACC4F}"/>
    <cellStyle name="Normal 10 2 7 6 4" xfId="16751" xr:uid="{BB361F54-51CA-4101-9AAF-3CD834063904}"/>
    <cellStyle name="Normal 10 2 7 7" xfId="4178" xr:uid="{3B4F9D03-4AA0-49C2-9F52-CD77186B139D}"/>
    <cellStyle name="Normal 10 2 7 7 2" xfId="20477" xr:uid="{3D6AB631-C4F1-4CD5-A465-282A8A9F5D12}"/>
    <cellStyle name="Normal 10 2 7 7 3" xfId="24530" xr:uid="{CD68E79C-F0CA-40C9-A073-A725B22EB4D7}"/>
    <cellStyle name="Normal 10 2 7 7 4" xfId="16920" xr:uid="{1355A5AD-CEB6-4EA4-B8AD-8C54FFF73D0A}"/>
    <cellStyle name="Normal 10 2 7 8" xfId="4790" xr:uid="{46EBDD1C-C4F8-4B83-A150-930829040F56}"/>
    <cellStyle name="Normal 10 2 7 8 2" xfId="21089" xr:uid="{5E1CA67B-C709-4E23-B164-24C1DBB4FD78}"/>
    <cellStyle name="Normal 10 2 7 8 3" xfId="25142" xr:uid="{8BB53769-3986-475F-A651-5CF72E298C2E}"/>
    <cellStyle name="Normal 10 2 7 8 4" xfId="17089" xr:uid="{A3548739-BB76-4FA3-BE7B-0C80F436D652}"/>
    <cellStyle name="Normal 10 2 7 9" xfId="5402" xr:uid="{9F5609F0-2192-4776-9C19-14EAC00F6EFB}"/>
    <cellStyle name="Normal 10 2 7 9 2" xfId="21701" xr:uid="{6C3EF400-4F04-4168-A0CF-05BD0F6D7DE0}"/>
    <cellStyle name="Normal 10 2 7 9 3" xfId="25754" xr:uid="{2DA22CE9-7D7C-41FF-9C71-A6731E9506F4}"/>
    <cellStyle name="Normal 10 2 7 9 4" xfId="17258" xr:uid="{9E73AA15-2532-4D44-96E3-F8C176EC5FF2}"/>
    <cellStyle name="Normal 10 2 8" xfId="1975" xr:uid="{8C09A7EF-726F-4C4D-9F5B-895F2BF35FAC}"/>
    <cellStyle name="Normal 10 2 8 10" xfId="6023" xr:uid="{EBFC9F54-DFAE-4838-9080-C66AA76222D4}"/>
    <cellStyle name="Normal 10 2 8 10 2" xfId="17439" xr:uid="{70014434-6A47-4EA5-945D-9B059A493A6A}"/>
    <cellStyle name="Normal 10 2 8 11" xfId="6635" xr:uid="{DF12C176-8BB8-4E53-89CA-9F10695A9A3A}"/>
    <cellStyle name="Normal 10 2 8 11 2" xfId="17795" xr:uid="{3610C272-314B-4AFB-B156-3CA8ECCC1321}"/>
    <cellStyle name="Normal 10 2 8 12" xfId="7247" xr:uid="{E949A4A7-B53B-4C27-9C63-B79B3C46F46D}"/>
    <cellStyle name="Normal 10 2 8 12 2" xfId="18269" xr:uid="{D9645605-B71A-4942-85DC-D35DA82CDBA6}"/>
    <cellStyle name="Normal 10 2 8 13" xfId="7859" xr:uid="{7E88725E-7EDD-4864-BB22-DDB73EDEE6DD}"/>
    <cellStyle name="Normal 10 2 8 13 2" xfId="22322" xr:uid="{BDD5A881-F1DD-4921-959D-0EAC9DDDDCE8}"/>
    <cellStyle name="Normal 10 2 8 14" xfId="8471" xr:uid="{11D38540-C9BE-4EE0-A266-D1A9538ED98F}"/>
    <cellStyle name="Normal 10 2 8 15" xfId="9083" xr:uid="{70298524-7825-4C7C-BE59-A54BE9554827}"/>
    <cellStyle name="Normal 10 2 8 16" xfId="9695" xr:uid="{B4D4CABC-9824-4514-BF5B-3B1EA6640F9A}"/>
    <cellStyle name="Normal 10 2 8 17" xfId="10307" xr:uid="{53CD1E80-EAF3-4200-A92D-ABF340673DD0}"/>
    <cellStyle name="Normal 10 2 8 18" xfId="10919" xr:uid="{2F0652A0-AFEA-45B6-8ADA-A6001ACBD8A3}"/>
    <cellStyle name="Normal 10 2 8 19" xfId="11531" xr:uid="{E8219F8B-440F-48E2-A5B4-8C99C3DBED04}"/>
    <cellStyle name="Normal 10 2 8 2" xfId="2080" xr:uid="{19E18588-F231-4972-A58F-200838FD1B02}"/>
    <cellStyle name="Normal 10 2 8 2 10" xfId="6742" xr:uid="{6393EEF4-9A3F-432C-AD09-27BAA17A5049}"/>
    <cellStyle name="Normal 10 2 8 2 10 2" xfId="17902" xr:uid="{811C45B9-BA65-4975-9C4C-F3E8747FA68D}"/>
    <cellStyle name="Normal 10 2 8 2 11" xfId="7354" xr:uid="{7B71668A-7511-4658-8D91-C72509AE0D06}"/>
    <cellStyle name="Normal 10 2 8 2 11 2" xfId="18376" xr:uid="{316B9CB0-608E-4921-A7D7-1F0D2FA46152}"/>
    <cellStyle name="Normal 10 2 8 2 12" xfId="7966" xr:uid="{3381AA7A-7FDE-4A9E-8F0F-64F9C7C0D6BD}"/>
    <cellStyle name="Normal 10 2 8 2 12 2" xfId="22429" xr:uid="{24987654-4FA4-4862-87EC-64D400425DDD}"/>
    <cellStyle name="Normal 10 2 8 2 13" xfId="8578" xr:uid="{9AC749B0-E8CB-42B2-A886-D2966A3F3591}"/>
    <cellStyle name="Normal 10 2 8 2 14" xfId="9190" xr:uid="{F87823F4-A452-4111-94FC-216A3F5C8459}"/>
    <cellStyle name="Normal 10 2 8 2 15" xfId="9802" xr:uid="{7C94BD00-D4A9-47C9-B390-39DC841E554D}"/>
    <cellStyle name="Normal 10 2 8 2 16" xfId="10414" xr:uid="{2B7C0842-9A7C-47E3-A438-67CE1B803170}"/>
    <cellStyle name="Normal 10 2 8 2 17" xfId="11026" xr:uid="{5BDC7EDA-8734-48DD-880A-1162C04B6F8F}"/>
    <cellStyle name="Normal 10 2 8 2 18" xfId="11638" xr:uid="{89012C7A-954D-42D3-85BD-8A4AE70C953F}"/>
    <cellStyle name="Normal 10 2 8 2 19" xfId="12250" xr:uid="{C4C93748-5AD8-4923-BC6C-DE12918D3640}"/>
    <cellStyle name="Normal 10 2 8 2 2" xfId="2272" xr:uid="{37331B7C-CBF8-45B5-B84C-AE0229DFAD15}"/>
    <cellStyle name="Normal 10 2 8 2 2 10" xfId="7545" xr:uid="{DC65EEE3-A599-4846-8C1E-39BCD5FE9F44}"/>
    <cellStyle name="Normal 10 2 8 2 2 11" xfId="8157" xr:uid="{BDF11D28-91F8-4185-8ADE-DF91B4A33EDA}"/>
    <cellStyle name="Normal 10 2 8 2 2 12" xfId="8769" xr:uid="{9F26C0F7-26EE-4FC8-893F-D8216997BC4E}"/>
    <cellStyle name="Normal 10 2 8 2 2 13" xfId="9381" xr:uid="{62E2C83B-DDDB-40F6-AAB2-48A2254D7089}"/>
    <cellStyle name="Normal 10 2 8 2 2 14" xfId="9993" xr:uid="{C4EBA7B2-EF9B-47C4-8CC0-9FDAE4C289AC}"/>
    <cellStyle name="Normal 10 2 8 2 2 15" xfId="10605" xr:uid="{B1D91C23-CB00-4668-A953-E540B227F93A}"/>
    <cellStyle name="Normal 10 2 8 2 2 16" xfId="11217" xr:uid="{FF3F53D3-6579-4570-B4D8-9925E9FF79FE}"/>
    <cellStyle name="Normal 10 2 8 2 2 17" xfId="11829" xr:uid="{9F50AD33-3934-4F71-8438-F3936C5B177C}"/>
    <cellStyle name="Normal 10 2 8 2 2 18" xfId="12441" xr:uid="{825D4AC2-B830-4BF7-834F-4405AC08454F}"/>
    <cellStyle name="Normal 10 2 8 2 2 19" xfId="13053" xr:uid="{0162677F-3F36-4546-9180-DAE577882ED7}"/>
    <cellStyle name="Normal 10 2 8 2 2 2" xfId="2652" xr:uid="{FF54113A-70AC-4E9B-B4AE-76D1AFDFC560}"/>
    <cellStyle name="Normal 10 2 8 2 2 2 2" xfId="18948" xr:uid="{CA43D909-D55A-4560-B23C-81DD929C74C2}"/>
    <cellStyle name="Normal 10 2 8 2 2 2 3" xfId="23002" xr:uid="{32420C88-E64B-4398-B5A1-4E9B55380509}"/>
    <cellStyle name="Normal 10 2 8 2 2 2 4" xfId="17712" xr:uid="{9124BCC9-A767-404B-8F90-27ABDD47D131}"/>
    <cellStyle name="Normal 10 2 8 2 2 20" xfId="13665" xr:uid="{44BD8EEC-B8EB-4F55-8C22-BAE9147EDB54}"/>
    <cellStyle name="Normal 10 2 8 2 2 21" xfId="14277" xr:uid="{8C8CB69C-BA1B-4177-BB38-222B0E540AC8}"/>
    <cellStyle name="Normal 10 2 8 2 2 22" xfId="14889" xr:uid="{39456611-63FB-4993-B8B1-D96A861B9A07}"/>
    <cellStyle name="Normal 10 2 8 2 2 23" xfId="15501" xr:uid="{676673C2-1CC1-4908-9A5F-B111813179B3}"/>
    <cellStyle name="Normal 10 2 8 2 2 24" xfId="16113" xr:uid="{5265EB09-281E-4492-8E91-F6CA8ECB7EE8}"/>
    <cellStyle name="Normal 10 2 8 2 2 25" xfId="26673" xr:uid="{89C74AEC-84B8-41AD-A822-BAF72881C9D2}"/>
    <cellStyle name="Normal 10 2 8 2 2 3" xfId="3262" xr:uid="{9F2DA421-BC0B-44B1-A5ED-40CBE88841F6}"/>
    <cellStyle name="Normal 10 2 8 2 2 3 2" xfId="19560" xr:uid="{7D67377F-C691-4120-BD40-C0F76D8901C9}"/>
    <cellStyle name="Normal 10 2 8 2 2 3 3" xfId="23613" xr:uid="{085C71A9-1960-4E63-BBA3-5A379DD540E7}"/>
    <cellStyle name="Normal 10 2 8 2 2 3 4" xfId="18093" xr:uid="{C1A0C3CF-08A2-4975-B7F8-E48720EEC7FC}"/>
    <cellStyle name="Normal 10 2 8 2 2 4" xfId="3873" xr:uid="{D1DD32EA-754D-442A-A23D-EC1394358F4B}"/>
    <cellStyle name="Normal 10 2 8 2 2 4 2" xfId="24225" xr:uid="{50BE954D-A0AC-4325-B3BA-3350E32BD17B}"/>
    <cellStyle name="Normal 10 2 8 2 2 4 3" xfId="20172" xr:uid="{5A2C0A8B-A0AF-476B-A8F9-9DEF29196CEE}"/>
    <cellStyle name="Normal 10 2 8 2 2 5" xfId="4485" xr:uid="{16029ED1-F292-4012-A7D7-19A5F741CC35}"/>
    <cellStyle name="Normal 10 2 8 2 2 5 2" xfId="24837" xr:uid="{9B278391-4D0A-4255-81DE-55668803CCD8}"/>
    <cellStyle name="Normal 10 2 8 2 2 5 3" xfId="20784" xr:uid="{6860837C-7BDF-4BC8-99CD-0AE0C0E98948}"/>
    <cellStyle name="Normal 10 2 8 2 2 6" xfId="5097" xr:uid="{44CBC834-CA05-4BC1-AED5-2560917839D2}"/>
    <cellStyle name="Normal 10 2 8 2 2 6 2" xfId="25449" xr:uid="{29D06B02-6E1B-4B07-976A-AB41BC2C0C31}"/>
    <cellStyle name="Normal 10 2 8 2 2 6 3" xfId="21396" xr:uid="{29F429AC-8A1C-4B4D-8AB6-5B38123F79A5}"/>
    <cellStyle name="Normal 10 2 8 2 2 7" xfId="5709" xr:uid="{5D7AC6E5-ADA3-44EA-B526-B94EC48CA66A}"/>
    <cellStyle name="Normal 10 2 8 2 2 7 2" xfId="26061" xr:uid="{8C2CC71C-C8CB-4C8D-B42E-1295B0FC294B}"/>
    <cellStyle name="Normal 10 2 8 2 2 7 3" xfId="22008" xr:uid="{4B811774-F3F3-4155-AFA8-B2D8AD7C6D4A}"/>
    <cellStyle name="Normal 10 2 8 2 2 8" xfId="6321" xr:uid="{B5346FEC-EC4D-4978-8D85-EA335352410A}"/>
    <cellStyle name="Normal 10 2 8 2 2 8 2" xfId="18567" xr:uid="{6A05B7B3-DB79-427A-9CEC-F380717D449D}"/>
    <cellStyle name="Normal 10 2 8 2 2 9" xfId="6933" xr:uid="{1918C193-3422-487B-B883-34B189EAB602}"/>
    <cellStyle name="Normal 10 2 8 2 2 9 2" xfId="22620" xr:uid="{FB7DB42B-BC78-4746-BA79-65EF6E98FBA6}"/>
    <cellStyle name="Normal 10 2 8 2 20" xfId="12862" xr:uid="{51EB852A-F47F-4615-B767-8696376F2109}"/>
    <cellStyle name="Normal 10 2 8 2 21" xfId="13474" xr:uid="{3BCD67D4-7382-4931-B193-ED18D0750265}"/>
    <cellStyle name="Normal 10 2 8 2 22" xfId="14086" xr:uid="{1AF4E4C5-5CE4-4677-86C9-9F8A7690BFC2}"/>
    <cellStyle name="Normal 10 2 8 2 23" xfId="14698" xr:uid="{02194AC9-ABA4-4847-99A8-7614C21B237E}"/>
    <cellStyle name="Normal 10 2 8 2 24" xfId="15310" xr:uid="{289E70B9-300D-45B6-85E6-7EA882F0D6DB}"/>
    <cellStyle name="Normal 10 2 8 2 25" xfId="15922" xr:uid="{328F5A84-D0DD-4610-9E93-41C7626CFB7A}"/>
    <cellStyle name="Normal 10 2 8 2 26" xfId="26482" xr:uid="{F23CE15F-BC57-4177-910C-2687501455FE}"/>
    <cellStyle name="Normal 10 2 8 2 3" xfId="2462" xr:uid="{EF2C1CF1-6360-4CC0-8C5A-6F36110771A3}"/>
    <cellStyle name="Normal 10 2 8 2 3 2" xfId="18757" xr:uid="{30B036BD-0FAE-4333-8253-50A634A37AB2}"/>
    <cellStyle name="Normal 10 2 8 2 3 3" xfId="22811" xr:uid="{7E178397-7878-4ED4-A57B-DE747424C435}"/>
    <cellStyle name="Normal 10 2 8 2 3 4" xfId="16513" xr:uid="{8A894BBE-F6F4-4992-9BEA-713803124CE0}"/>
    <cellStyle name="Normal 10 2 8 2 4" xfId="3071" xr:uid="{A301A46B-9F81-494C-A7C3-0E52BA46C992}"/>
    <cellStyle name="Normal 10 2 8 2 4 2" xfId="19369" xr:uid="{98AB60B9-8D72-4670-9F59-CD604C7BC964}"/>
    <cellStyle name="Normal 10 2 8 2 4 3" xfId="23422" xr:uid="{C0B56EC8-33DB-4BB6-87E5-B7BA62BCBEF9}"/>
    <cellStyle name="Normal 10 2 8 2 4 4" xfId="16682" xr:uid="{2619A49C-F258-47E5-9AC9-6EE51FB33062}"/>
    <cellStyle name="Normal 10 2 8 2 5" xfId="3682" xr:uid="{B285D0B6-B870-41D5-ACB2-2F60B5F05674}"/>
    <cellStyle name="Normal 10 2 8 2 5 2" xfId="19981" xr:uid="{8AC63EAD-1DA6-4FEF-BD7A-F8468F4CD745}"/>
    <cellStyle name="Normal 10 2 8 2 5 3" xfId="24034" xr:uid="{7F082CBD-91C3-4A22-AE93-90256DD063B6}"/>
    <cellStyle name="Normal 10 2 8 2 5 4" xfId="16851" xr:uid="{1670E73E-9D0A-407B-A648-AA83B439BF6C}"/>
    <cellStyle name="Normal 10 2 8 2 6" xfId="4294" xr:uid="{10F71221-E886-406E-B4CE-B9072C804786}"/>
    <cellStyle name="Normal 10 2 8 2 6 2" xfId="20593" xr:uid="{C038995F-6BA4-4CB9-8938-F66043C0DB01}"/>
    <cellStyle name="Normal 10 2 8 2 6 3" xfId="24646" xr:uid="{9D064644-E627-4ED6-BFAE-4C53A43FFCBD}"/>
    <cellStyle name="Normal 10 2 8 2 6 4" xfId="17020" xr:uid="{1BF7744B-4F4C-4E9D-A328-D48EF13CA2AB}"/>
    <cellStyle name="Normal 10 2 8 2 7" xfId="4906" xr:uid="{79AC4519-32FC-4F47-9712-58BEADEC79C8}"/>
    <cellStyle name="Normal 10 2 8 2 7 2" xfId="21205" xr:uid="{880D818D-01C5-4E25-A090-CFC8663D6CA2}"/>
    <cellStyle name="Normal 10 2 8 2 7 3" xfId="25258" xr:uid="{445BDED5-739F-4053-A127-1AFEEE287928}"/>
    <cellStyle name="Normal 10 2 8 2 7 4" xfId="17189" xr:uid="{8BA8F28A-0EB1-4CBD-B7D0-D50AA33A3458}"/>
    <cellStyle name="Normal 10 2 8 2 8" xfId="5518" xr:uid="{C2EE800A-F5E6-4BBA-8980-2E1FC56C148F}"/>
    <cellStyle name="Normal 10 2 8 2 8 2" xfId="21817" xr:uid="{BBC67BA8-E4A0-49BF-BBC7-BDC83827F64A}"/>
    <cellStyle name="Normal 10 2 8 2 8 3" xfId="25870" xr:uid="{378B9C2E-35BA-4CF4-9694-62AA2F3A160A}"/>
    <cellStyle name="Normal 10 2 8 2 8 4" xfId="17358" xr:uid="{65866D6C-C5E8-4548-9A2E-0A874AF5CAFD}"/>
    <cellStyle name="Normal 10 2 8 2 9" xfId="6130" xr:uid="{6924DE9D-907F-40DF-B20F-9FFA62D2E950}"/>
    <cellStyle name="Normal 10 2 8 2 9 2" xfId="17531" xr:uid="{C0ABEDD5-8EE9-410A-AB74-ED78ED617310}"/>
    <cellStyle name="Normal 10 2 8 20" xfId="12143" xr:uid="{D0B1CBB5-21C6-40ED-BC4F-117EC3E92AEF}"/>
    <cellStyle name="Normal 10 2 8 21" xfId="12755" xr:uid="{95CA89CC-56AB-4FC0-8D32-79FCAA52CD4C}"/>
    <cellStyle name="Normal 10 2 8 22" xfId="13367" xr:uid="{D4E67EFB-C5ED-4C76-91E2-B280A6ABCCAA}"/>
    <cellStyle name="Normal 10 2 8 23" xfId="13979" xr:uid="{A3B4FE20-5CFA-4B9F-B313-EBF8DC8DA235}"/>
    <cellStyle name="Normal 10 2 8 24" xfId="14591" xr:uid="{E63B5B3C-1FDE-4FB6-B157-54D667601C3F}"/>
    <cellStyle name="Normal 10 2 8 25" xfId="15203" xr:uid="{6E358435-0EB7-4238-9A7E-309A022F622B}"/>
    <cellStyle name="Normal 10 2 8 26" xfId="15815" xr:uid="{3E5124C9-8E50-401E-9A3B-FAFD1D8410BB}"/>
    <cellStyle name="Normal 10 2 8 27" xfId="26375" xr:uid="{1E96E70A-71EA-462C-8B3A-2EA38D4D46E9}"/>
    <cellStyle name="Normal 10 2 8 3" xfId="2165" xr:uid="{7C95550A-97CC-4452-80D5-5E2F22DFE4FA}"/>
    <cellStyle name="Normal 10 2 8 3 10" xfId="7438" xr:uid="{0E625C66-8956-46D7-A37A-4C7F1B604E4E}"/>
    <cellStyle name="Normal 10 2 8 3 11" xfId="8050" xr:uid="{CF37DCBF-1E7D-45A8-B4D9-55A157DD37AC}"/>
    <cellStyle name="Normal 10 2 8 3 12" xfId="8662" xr:uid="{DF066E9E-0C09-49D3-B954-10289DDF704B}"/>
    <cellStyle name="Normal 10 2 8 3 13" xfId="9274" xr:uid="{12399B9E-FA61-41A8-B103-54DA4C36A41D}"/>
    <cellStyle name="Normal 10 2 8 3 14" xfId="9886" xr:uid="{B95B4A08-FFA8-4E81-B070-FFF013822F22}"/>
    <cellStyle name="Normal 10 2 8 3 15" xfId="10498" xr:uid="{0711912C-FBE0-4929-B784-C14728666143}"/>
    <cellStyle name="Normal 10 2 8 3 16" xfId="11110" xr:uid="{7F01EDE8-DD9D-40F5-930F-661C4193C5D8}"/>
    <cellStyle name="Normal 10 2 8 3 17" xfId="11722" xr:uid="{FDA2B359-6655-44A5-AFD2-E89F3F008389}"/>
    <cellStyle name="Normal 10 2 8 3 18" xfId="12334" xr:uid="{F7F4700F-1EDA-464B-8A40-2332A68109D5}"/>
    <cellStyle name="Normal 10 2 8 3 19" xfId="12946" xr:uid="{2EA7534E-1F38-48D2-9DAC-C74D4F123A67}"/>
    <cellStyle name="Normal 10 2 8 3 2" xfId="2546" xr:uid="{EEC8B417-D235-4540-BCCF-0F9142758DE8}"/>
    <cellStyle name="Normal 10 2 8 3 2 2" xfId="18841" xr:uid="{CB7A78A0-57AB-4B36-8CF4-534999BC792C}"/>
    <cellStyle name="Normal 10 2 8 3 2 3" xfId="22895" xr:uid="{C3E984C2-6DC2-473C-BF74-E0C3F991855A}"/>
    <cellStyle name="Normal 10 2 8 3 2 4" xfId="17609" xr:uid="{A0FBF2F1-9663-48D8-8789-1CE0B9A0FA50}"/>
    <cellStyle name="Normal 10 2 8 3 20" xfId="13558" xr:uid="{8DB5EC68-CBCD-47F1-B3F9-75C46C430A5B}"/>
    <cellStyle name="Normal 10 2 8 3 21" xfId="14170" xr:uid="{E35559C7-1A79-4E20-B14E-813573CDB2E5}"/>
    <cellStyle name="Normal 10 2 8 3 22" xfId="14782" xr:uid="{59C88612-F269-4C1E-93E0-44ED2E98B357}"/>
    <cellStyle name="Normal 10 2 8 3 23" xfId="15394" xr:uid="{BF95F48A-9B0C-4352-A7A5-0DE53BF0103B}"/>
    <cellStyle name="Normal 10 2 8 3 24" xfId="16006" xr:uid="{05C7D511-E320-4FF5-AEC8-33ECB7DD6348}"/>
    <cellStyle name="Normal 10 2 8 3 25" xfId="26566" xr:uid="{98DDA795-7F66-4325-9B58-515F38F62B7E}"/>
    <cellStyle name="Normal 10 2 8 3 3" xfId="3155" xr:uid="{9CE73245-1FB1-4D4A-9777-811A920771BE}"/>
    <cellStyle name="Normal 10 2 8 3 3 2" xfId="19453" xr:uid="{6C794C96-9C8B-47DA-8110-5434C696139A}"/>
    <cellStyle name="Normal 10 2 8 3 3 3" xfId="23506" xr:uid="{D854E5C3-E4A3-44D9-A751-0F506CCE6D67}"/>
    <cellStyle name="Normal 10 2 8 3 3 4" xfId="17986" xr:uid="{97C9A1AC-7A25-4195-AFC7-D4A1B17B9DE5}"/>
    <cellStyle name="Normal 10 2 8 3 4" xfId="3766" xr:uid="{928C90B8-0CF8-4911-A7D6-54E35FA54737}"/>
    <cellStyle name="Normal 10 2 8 3 4 2" xfId="24118" xr:uid="{75564946-4C18-4589-8BEB-B93A815058C0}"/>
    <cellStyle name="Normal 10 2 8 3 4 3" xfId="20065" xr:uid="{BECE6A67-5B83-4B34-8A6D-D8C92F913425}"/>
    <cellStyle name="Normal 10 2 8 3 5" xfId="4378" xr:uid="{AC243A82-FE05-4F99-AE63-72D5A06625C1}"/>
    <cellStyle name="Normal 10 2 8 3 5 2" xfId="24730" xr:uid="{A72F34A4-61A4-443F-8429-538C9D158379}"/>
    <cellStyle name="Normal 10 2 8 3 5 3" xfId="20677" xr:uid="{DFAB1992-FD45-4A88-9B3B-36CE50057D54}"/>
    <cellStyle name="Normal 10 2 8 3 6" xfId="4990" xr:uid="{8481E591-BE3A-4BAE-8741-1E0C5BD120F7}"/>
    <cellStyle name="Normal 10 2 8 3 6 2" xfId="25342" xr:uid="{765CE5A9-ED89-47E7-8FF4-AEF96C1946C3}"/>
    <cellStyle name="Normal 10 2 8 3 6 3" xfId="21289" xr:uid="{AA3E3586-A794-4AA5-8A50-A82F7785D198}"/>
    <cellStyle name="Normal 10 2 8 3 7" xfId="5602" xr:uid="{7C945D59-4E7E-45A0-84D7-E6B81468C03E}"/>
    <cellStyle name="Normal 10 2 8 3 7 2" xfId="25954" xr:uid="{06410094-4439-4357-AAB4-3CED423BAF34}"/>
    <cellStyle name="Normal 10 2 8 3 7 3" xfId="21901" xr:uid="{2AD8AA95-1944-4560-80F5-D960A1AC4210}"/>
    <cellStyle name="Normal 10 2 8 3 8" xfId="6214" xr:uid="{624DBB92-4F5B-4B1F-BCF9-576DE0B2AB4B}"/>
    <cellStyle name="Normal 10 2 8 3 8 2" xfId="18460" xr:uid="{375B5080-C4F5-4387-A2E9-1A638D4234AC}"/>
    <cellStyle name="Normal 10 2 8 3 9" xfId="6826" xr:uid="{0148FE95-A277-4F1B-B6E9-4D33BBCAAC24}"/>
    <cellStyle name="Normal 10 2 8 3 9 2" xfId="22513" xr:uid="{31287B32-BB03-442B-8089-CEB5451DD45D}"/>
    <cellStyle name="Normal 10 2 8 4" xfId="2355" xr:uid="{393F8E08-8278-4198-93A0-379DF7748675}"/>
    <cellStyle name="Normal 10 2 8 4 2" xfId="18650" xr:uid="{EB41B0F5-05A4-48E0-99CB-8E55629B3908}"/>
    <cellStyle name="Normal 10 2 8 4 3" xfId="22704" xr:uid="{40F8C421-5273-47C3-A407-EB61957DE947}"/>
    <cellStyle name="Normal 10 2 8 4 4" xfId="16422" xr:uid="{439DD160-9A8C-45D8-94A5-E46856B9771F}"/>
    <cellStyle name="Normal 10 2 8 5" xfId="2964" xr:uid="{82CE5C14-E832-4AE9-90B0-883064DB29EE}"/>
    <cellStyle name="Normal 10 2 8 5 2" xfId="19262" xr:uid="{1F889BD5-0172-4285-920A-23EC66C2BFA1}"/>
    <cellStyle name="Normal 10 2 8 5 3" xfId="23315" xr:uid="{19E36A51-2B48-4072-8B32-D09D4950B310}"/>
    <cellStyle name="Normal 10 2 8 5 4" xfId="16591" xr:uid="{86F92D32-986C-49AD-BC43-06FFEDA54F93}"/>
    <cellStyle name="Normal 10 2 8 6" xfId="3575" xr:uid="{FEE68281-77D1-471D-801D-5C337E050267}"/>
    <cellStyle name="Normal 10 2 8 6 2" xfId="19874" xr:uid="{91903BB3-D540-4BF5-805B-1D5A903632D1}"/>
    <cellStyle name="Normal 10 2 8 6 3" xfId="23927" xr:uid="{9B527D43-0D2D-45E2-9524-BEED79017F2F}"/>
    <cellStyle name="Normal 10 2 8 6 4" xfId="16760" xr:uid="{11B46F84-E15C-4A14-849F-230F0F36C716}"/>
    <cellStyle name="Normal 10 2 8 7" xfId="4187" xr:uid="{552399F4-9176-4042-98A0-85EEC0D4DDE5}"/>
    <cellStyle name="Normal 10 2 8 7 2" xfId="20486" xr:uid="{861D15CE-46D0-4B57-8945-CB38AF9F0417}"/>
    <cellStyle name="Normal 10 2 8 7 3" xfId="24539" xr:uid="{B88FE88F-1708-4160-BCD7-3D8C5900C165}"/>
    <cellStyle name="Normal 10 2 8 7 4" xfId="16929" xr:uid="{05668087-8F8C-49FC-AB9B-7BCBB7EA57DF}"/>
    <cellStyle name="Normal 10 2 8 8" xfId="4799" xr:uid="{AD0EA44A-1CDC-485E-A04E-32D15DD5A51F}"/>
    <cellStyle name="Normal 10 2 8 8 2" xfId="21098" xr:uid="{EB53CDAD-5391-48B7-A00C-0A343237271F}"/>
    <cellStyle name="Normal 10 2 8 8 3" xfId="25151" xr:uid="{6E514EAD-2C25-4C86-BF9F-E7D09C243403}"/>
    <cellStyle name="Normal 10 2 8 8 4" xfId="17098" xr:uid="{03990C1F-F789-456A-8C22-097DD05F4818}"/>
    <cellStyle name="Normal 10 2 8 9" xfId="5411" xr:uid="{D6F38297-8332-40F6-9327-655751C9E615}"/>
    <cellStyle name="Normal 10 2 8 9 2" xfId="21710" xr:uid="{FC4F65C0-D722-44C9-AE86-609BB753410C}"/>
    <cellStyle name="Normal 10 2 8 9 3" xfId="25763" xr:uid="{B2C2FFFD-252F-49E2-89D5-80885F1CE6D7}"/>
    <cellStyle name="Normal 10 2 8 9 4" xfId="17267" xr:uid="{42160B96-F7F1-4D74-87EE-7920BA5477C2}"/>
    <cellStyle name="Normal 10 2 9" xfId="1984" xr:uid="{099257CE-4F06-4BB4-B0E3-6331440A1EFF}"/>
    <cellStyle name="Normal 10 2 9 10" xfId="6032" xr:uid="{96E0144F-5FB2-45A5-B118-3B26F029FEE3}"/>
    <cellStyle name="Normal 10 2 9 10 2" xfId="17448" xr:uid="{6D07965A-DE23-4F0B-A62C-2F99E7BABEE1}"/>
    <cellStyle name="Normal 10 2 9 11" xfId="6644" xr:uid="{E07B28D0-77D8-4BA4-BB29-556B99623F2A}"/>
    <cellStyle name="Normal 10 2 9 11 2" xfId="17804" xr:uid="{537A52D7-3302-48FA-ACD2-FC0F356C3A41}"/>
    <cellStyle name="Normal 10 2 9 12" xfId="7256" xr:uid="{59EB22D9-7671-4007-87B6-F97E5B7079B9}"/>
    <cellStyle name="Normal 10 2 9 12 2" xfId="18278" xr:uid="{9CEE4293-D399-4614-BCAF-B1386883FD42}"/>
    <cellStyle name="Normal 10 2 9 13" xfId="7868" xr:uid="{3DB9ADD6-85AF-46CF-B0F4-2A531C042F79}"/>
    <cellStyle name="Normal 10 2 9 13 2" xfId="22331" xr:uid="{BBCB140A-B073-471C-9F18-6235B73389C2}"/>
    <cellStyle name="Normal 10 2 9 14" xfId="8480" xr:uid="{C836719C-9330-4C8D-8B41-6DEB1DB87480}"/>
    <cellStyle name="Normal 10 2 9 15" xfId="9092" xr:uid="{954412CE-36E3-487D-A558-D0B50FA2B824}"/>
    <cellStyle name="Normal 10 2 9 16" xfId="9704" xr:uid="{5DCFB535-ED8B-43F1-9697-56EB435F3DB7}"/>
    <cellStyle name="Normal 10 2 9 17" xfId="10316" xr:uid="{DE67EA0D-5F73-4087-8364-E4EFFCE04FE8}"/>
    <cellStyle name="Normal 10 2 9 18" xfId="10928" xr:uid="{3010AB06-2CDD-4602-8A69-DE648A11792F}"/>
    <cellStyle name="Normal 10 2 9 19" xfId="11540" xr:uid="{3BBDFB1D-538B-454D-9251-CF4E4398915E}"/>
    <cellStyle name="Normal 10 2 9 2" xfId="2089" xr:uid="{D616D64A-3BCB-4A39-A722-3FC3E0F2F786}"/>
    <cellStyle name="Normal 10 2 9 2 10" xfId="6751" xr:uid="{B47B9555-C6A0-44D7-AE6C-2D657D31E410}"/>
    <cellStyle name="Normal 10 2 9 2 10 2" xfId="17911" xr:uid="{7DB77903-0FE8-4A37-A1E5-E02D3E4081F9}"/>
    <cellStyle name="Normal 10 2 9 2 11" xfId="7363" xr:uid="{407D24CC-0246-4C0B-82E3-FFBCB90313D6}"/>
    <cellStyle name="Normal 10 2 9 2 11 2" xfId="18385" xr:uid="{2C743453-A616-4CCE-B937-D523A4F306E2}"/>
    <cellStyle name="Normal 10 2 9 2 12" xfId="7975" xr:uid="{B98B6B1D-5FC1-4C09-96B4-2763E1DCBA5B}"/>
    <cellStyle name="Normal 10 2 9 2 12 2" xfId="22438" xr:uid="{822E22A5-D4EE-4412-99D1-E59C479EB577}"/>
    <cellStyle name="Normal 10 2 9 2 13" xfId="8587" xr:uid="{3F1F6394-CFC1-4AAE-818A-86549BA653EF}"/>
    <cellStyle name="Normal 10 2 9 2 14" xfId="9199" xr:uid="{0B4E6EB5-D8E8-499E-AC90-189495F8D49E}"/>
    <cellStyle name="Normal 10 2 9 2 15" xfId="9811" xr:uid="{BDBBCDAC-ED18-42C0-9454-370998B69C13}"/>
    <cellStyle name="Normal 10 2 9 2 16" xfId="10423" xr:uid="{DE93648D-F9CA-41CE-8C33-63DE99BDC6AA}"/>
    <cellStyle name="Normal 10 2 9 2 17" xfId="11035" xr:uid="{54F07E95-AF97-4AF3-9C00-5602D581763F}"/>
    <cellStyle name="Normal 10 2 9 2 18" xfId="11647" xr:uid="{61D060FB-F945-4BD4-B0D4-39FDBCF29195}"/>
    <cellStyle name="Normal 10 2 9 2 19" xfId="12259" xr:uid="{1DD4BF49-019C-47BC-87B9-FA0A4C820355}"/>
    <cellStyle name="Normal 10 2 9 2 2" xfId="2281" xr:uid="{9EF821D2-48F7-44F9-9472-EFC547F64AA6}"/>
    <cellStyle name="Normal 10 2 9 2 2 10" xfId="7554" xr:uid="{376D51E5-B4AC-4E85-B0F8-47E88ABA985A}"/>
    <cellStyle name="Normal 10 2 9 2 2 11" xfId="8166" xr:uid="{E61BAB4E-106A-4F2C-9144-E5A7C8D1E147}"/>
    <cellStyle name="Normal 10 2 9 2 2 12" xfId="8778" xr:uid="{F9D39970-56EF-4DAA-8200-0D4693C39700}"/>
    <cellStyle name="Normal 10 2 9 2 2 13" xfId="9390" xr:uid="{B9C5C1CD-77E0-4707-9EAB-E97E8F94FCC6}"/>
    <cellStyle name="Normal 10 2 9 2 2 14" xfId="10002" xr:uid="{185634D3-B32C-41E8-8048-C1B6093163B7}"/>
    <cellStyle name="Normal 10 2 9 2 2 15" xfId="10614" xr:uid="{4A544089-0D93-4898-8F2D-8A87BC3DFA0E}"/>
    <cellStyle name="Normal 10 2 9 2 2 16" xfId="11226" xr:uid="{75326CA6-00DF-4D93-9E28-A4DE38E5B4D3}"/>
    <cellStyle name="Normal 10 2 9 2 2 17" xfId="11838" xr:uid="{C5952870-C64E-492C-A488-0B512B668FA4}"/>
    <cellStyle name="Normal 10 2 9 2 2 18" xfId="12450" xr:uid="{192DD65C-D47A-489D-BD0B-F113D8B168C8}"/>
    <cellStyle name="Normal 10 2 9 2 2 19" xfId="13062" xr:uid="{11D488DD-D908-41B2-B0A8-E8D6EDA3E5EB}"/>
    <cellStyle name="Normal 10 2 9 2 2 2" xfId="2661" xr:uid="{682C0163-A3B6-4099-951F-24A9E2897564}"/>
    <cellStyle name="Normal 10 2 9 2 2 2 2" xfId="18957" xr:uid="{BE9CFD64-8FC0-4D32-BE36-B28C8006211E}"/>
    <cellStyle name="Normal 10 2 9 2 2 2 3" xfId="23011" xr:uid="{387ED0A6-D885-4E89-BFFC-7DC4A8214BD3}"/>
    <cellStyle name="Normal 10 2 9 2 2 2 4" xfId="17721" xr:uid="{3CB89944-A9C6-47AD-BBD2-9895F77C2B37}"/>
    <cellStyle name="Normal 10 2 9 2 2 20" xfId="13674" xr:uid="{2A74F828-42CA-4D7F-8597-2F1A5247BAE1}"/>
    <cellStyle name="Normal 10 2 9 2 2 21" xfId="14286" xr:uid="{C42389CB-A969-4A26-A144-5AA5C5C84737}"/>
    <cellStyle name="Normal 10 2 9 2 2 22" xfId="14898" xr:uid="{7D48F093-7286-47CE-B28A-EF11EA514ED0}"/>
    <cellStyle name="Normal 10 2 9 2 2 23" xfId="15510" xr:uid="{0F065649-FD6B-4EB5-8458-BCD7A928AEC6}"/>
    <cellStyle name="Normal 10 2 9 2 2 24" xfId="16122" xr:uid="{0147B3F8-9D2E-4615-957C-375AC0352428}"/>
    <cellStyle name="Normal 10 2 9 2 2 25" xfId="26682" xr:uid="{F6FEDCEE-24B6-490A-BA1A-7F6E945CBFB3}"/>
    <cellStyle name="Normal 10 2 9 2 2 3" xfId="3271" xr:uid="{C0F07878-6A28-4AF0-A310-51C78C5E890C}"/>
    <cellStyle name="Normal 10 2 9 2 2 3 2" xfId="19569" xr:uid="{94C72A67-99B2-490D-BAAE-CB6A3E5F792A}"/>
    <cellStyle name="Normal 10 2 9 2 2 3 3" xfId="23622" xr:uid="{46C82391-D1E4-4B93-B2B6-254DFAD8B91E}"/>
    <cellStyle name="Normal 10 2 9 2 2 3 4" xfId="18102" xr:uid="{E15CA597-641E-407E-A187-61D5A581CC9C}"/>
    <cellStyle name="Normal 10 2 9 2 2 4" xfId="3882" xr:uid="{47EB8B69-213A-47E7-9A3B-3336674235CA}"/>
    <cellStyle name="Normal 10 2 9 2 2 4 2" xfId="24234" xr:uid="{81DB07B5-9979-4DF7-B7D1-03E0DD0EE1B0}"/>
    <cellStyle name="Normal 10 2 9 2 2 4 3" xfId="20181" xr:uid="{5217F4AD-3410-4DDB-A7B4-A68D492FE925}"/>
    <cellStyle name="Normal 10 2 9 2 2 5" xfId="4494" xr:uid="{6EBC38AD-A861-40BA-A442-65019DB7CC5C}"/>
    <cellStyle name="Normal 10 2 9 2 2 5 2" xfId="24846" xr:uid="{80761ABC-B59F-4337-91AB-134BBADFB535}"/>
    <cellStyle name="Normal 10 2 9 2 2 5 3" xfId="20793" xr:uid="{FC50E75E-BC5E-4C0E-BD5C-FB9BEDAB2459}"/>
    <cellStyle name="Normal 10 2 9 2 2 6" xfId="5106" xr:uid="{A8EBF5C7-F8F4-40B5-9821-4B11DCE0833B}"/>
    <cellStyle name="Normal 10 2 9 2 2 6 2" xfId="25458" xr:uid="{11276415-970B-4E91-AD38-61A2FA02E5EA}"/>
    <cellStyle name="Normal 10 2 9 2 2 6 3" xfId="21405" xr:uid="{A1A826E5-9AE6-4696-B2FF-1EE764C2885E}"/>
    <cellStyle name="Normal 10 2 9 2 2 7" xfId="5718" xr:uid="{5C12BA8C-318C-42CD-9C31-98CF854998A2}"/>
    <cellStyle name="Normal 10 2 9 2 2 7 2" xfId="26070" xr:uid="{14796887-7943-4B8D-B137-D66349DCDD30}"/>
    <cellStyle name="Normal 10 2 9 2 2 7 3" xfId="22017" xr:uid="{3D3891B4-B3FE-437E-AE18-E0C74291CDB3}"/>
    <cellStyle name="Normal 10 2 9 2 2 8" xfId="6330" xr:uid="{FFC5028D-50B8-4BEC-A876-9FD7AF9F599A}"/>
    <cellStyle name="Normal 10 2 9 2 2 8 2" xfId="18576" xr:uid="{418BAB76-BC1D-4E02-A01C-C5B1108AD5B1}"/>
    <cellStyle name="Normal 10 2 9 2 2 9" xfId="6942" xr:uid="{906D2374-FA98-452C-BF37-E7054B116837}"/>
    <cellStyle name="Normal 10 2 9 2 2 9 2" xfId="22629" xr:uid="{E2E29B70-4F5B-4E2D-A2D6-367E282F53EB}"/>
    <cellStyle name="Normal 10 2 9 2 20" xfId="12871" xr:uid="{9D001E5F-1438-4FC4-9FC6-DC5DB0E7169E}"/>
    <cellStyle name="Normal 10 2 9 2 21" xfId="13483" xr:uid="{80BA31E7-FD06-47BD-9B0C-9E22A3C565D1}"/>
    <cellStyle name="Normal 10 2 9 2 22" xfId="14095" xr:uid="{AD0D734C-343A-4C69-B5A1-EF82C2897235}"/>
    <cellStyle name="Normal 10 2 9 2 23" xfId="14707" xr:uid="{E4F2C7F3-DB96-4D52-85CE-7D9771FC143E}"/>
    <cellStyle name="Normal 10 2 9 2 24" xfId="15319" xr:uid="{5E5F2144-6152-4F52-A892-A6663E0F13C8}"/>
    <cellStyle name="Normal 10 2 9 2 25" xfId="15931" xr:uid="{C82C90B2-80F3-45DE-84F3-0767EFA578B9}"/>
    <cellStyle name="Normal 10 2 9 2 26" xfId="26491" xr:uid="{14A1F46B-914A-4FBE-9F84-4BCCA9ED0A65}"/>
    <cellStyle name="Normal 10 2 9 2 3" xfId="2471" xr:uid="{4F305241-6791-4E25-8D30-54884DA603B0}"/>
    <cellStyle name="Normal 10 2 9 2 3 2" xfId="18766" xr:uid="{885310FD-1FAE-406F-9ECF-583BEF869A98}"/>
    <cellStyle name="Normal 10 2 9 2 3 3" xfId="22820" xr:uid="{179DF977-28CD-4124-8D17-0AC9BE1A3014}"/>
    <cellStyle name="Normal 10 2 9 2 3 4" xfId="16522" xr:uid="{780C1EF4-6934-482D-A783-924DA020CE5D}"/>
    <cellStyle name="Normal 10 2 9 2 4" xfId="3080" xr:uid="{8B34A427-6F33-4A42-97C2-6BC07FA546E6}"/>
    <cellStyle name="Normal 10 2 9 2 4 2" xfId="19378" xr:uid="{2F21C1F4-511D-48D8-8E18-0064EE6A501B}"/>
    <cellStyle name="Normal 10 2 9 2 4 3" xfId="23431" xr:uid="{5F24B803-A6DB-4AF3-A87F-EB97C993041C}"/>
    <cellStyle name="Normal 10 2 9 2 4 4" xfId="16691" xr:uid="{3C720F09-D98B-4F3F-8025-73FDC0011790}"/>
    <cellStyle name="Normal 10 2 9 2 5" xfId="3691" xr:uid="{C593FC1C-C95D-4D7A-9D9D-621E72DF9E07}"/>
    <cellStyle name="Normal 10 2 9 2 5 2" xfId="19990" xr:uid="{07841234-9504-4BDB-959C-367717A96EC4}"/>
    <cellStyle name="Normal 10 2 9 2 5 3" xfId="24043" xr:uid="{4DF46593-0688-4FFB-8EEF-6E9BB74139F0}"/>
    <cellStyle name="Normal 10 2 9 2 5 4" xfId="16860" xr:uid="{3992671C-8605-44FC-9A54-293FEFF36518}"/>
    <cellStyle name="Normal 10 2 9 2 6" xfId="4303" xr:uid="{82854609-2B0F-43BF-88E1-738A0AD83D5F}"/>
    <cellStyle name="Normal 10 2 9 2 6 2" xfId="20602" xr:uid="{A466F7BE-F501-4ECE-9280-DD09358C1572}"/>
    <cellStyle name="Normal 10 2 9 2 6 3" xfId="24655" xr:uid="{7EA2CA21-2B30-434D-930B-6A62FBDFDA97}"/>
    <cellStyle name="Normal 10 2 9 2 6 4" xfId="17029" xr:uid="{3B8DA0D5-3EB2-4655-ABC8-6B3DAA65F0BF}"/>
    <cellStyle name="Normal 10 2 9 2 7" xfId="4915" xr:uid="{B1E29270-1165-4763-B1A4-79A167665F13}"/>
    <cellStyle name="Normal 10 2 9 2 7 2" xfId="21214" xr:uid="{530954AF-2C96-4818-BE54-32F1323E60BF}"/>
    <cellStyle name="Normal 10 2 9 2 7 3" xfId="25267" xr:uid="{1141A3CD-0E85-431B-AB60-3AE214AE04D1}"/>
    <cellStyle name="Normal 10 2 9 2 7 4" xfId="17198" xr:uid="{E3A5879F-6C4C-4BFF-8318-45A3A69C01ED}"/>
    <cellStyle name="Normal 10 2 9 2 8" xfId="5527" xr:uid="{D23995FD-A655-4948-83DE-8EDC0C4AD1B6}"/>
    <cellStyle name="Normal 10 2 9 2 8 2" xfId="21826" xr:uid="{FD5FFDA8-1BEE-4D5E-93A7-6E4DFAD8BBBD}"/>
    <cellStyle name="Normal 10 2 9 2 8 3" xfId="25879" xr:uid="{1B1FB296-9CB8-4332-94A3-F0832B1D8250}"/>
    <cellStyle name="Normal 10 2 9 2 8 4" xfId="17367" xr:uid="{374F3D1E-5D51-4F94-B7B0-E83E6DAD65CF}"/>
    <cellStyle name="Normal 10 2 9 2 9" xfId="6139" xr:uid="{1B63911E-BDBC-41BF-A203-46C8B114E419}"/>
    <cellStyle name="Normal 10 2 9 2 9 2" xfId="17540" xr:uid="{9A09904A-EF6F-4DD9-ACB0-699FE0A85F0B}"/>
    <cellStyle name="Normal 10 2 9 20" xfId="12152" xr:uid="{D8B712BD-7069-409E-AC84-1A85F4B4678D}"/>
    <cellStyle name="Normal 10 2 9 21" xfId="12764" xr:uid="{A6AA9728-0172-484E-8BFA-4132412EB036}"/>
    <cellStyle name="Normal 10 2 9 22" xfId="13376" xr:uid="{F6433AA7-74F3-4335-AB72-19D2D232405B}"/>
    <cellStyle name="Normal 10 2 9 23" xfId="13988" xr:uid="{DEA09F87-04CF-4CCB-BB87-E976D8D8493E}"/>
    <cellStyle name="Normal 10 2 9 24" xfId="14600" xr:uid="{37C909B8-BD20-4D01-9E3E-FD2338CA32A3}"/>
    <cellStyle name="Normal 10 2 9 25" xfId="15212" xr:uid="{E1D700CD-14EC-47F1-8878-E17B91919F5F}"/>
    <cellStyle name="Normal 10 2 9 26" xfId="15824" xr:uid="{C2841D0F-8E36-4A3B-8313-9C3CB44BF9E2}"/>
    <cellStyle name="Normal 10 2 9 27" xfId="26384" xr:uid="{677FFB88-EA6B-4FEA-94F6-1BB03F6D2DE7}"/>
    <cellStyle name="Normal 10 2 9 3" xfId="2174" xr:uid="{5BE4C288-7D58-44A1-A529-5C00B1221DC4}"/>
    <cellStyle name="Normal 10 2 9 3 10" xfId="7447" xr:uid="{A7DCDD11-6B7B-40A3-BCAF-9FA8EF68D300}"/>
    <cellStyle name="Normal 10 2 9 3 11" xfId="8059" xr:uid="{F874E105-C64E-478F-AE81-086884CFF8B4}"/>
    <cellStyle name="Normal 10 2 9 3 12" xfId="8671" xr:uid="{9EC950F4-A4EC-465B-82DF-F444F0F75AFF}"/>
    <cellStyle name="Normal 10 2 9 3 13" xfId="9283" xr:uid="{E625DBE9-C34F-4B96-9649-E945C2CFA3DE}"/>
    <cellStyle name="Normal 10 2 9 3 14" xfId="9895" xr:uid="{219B8DED-1F52-4E32-AC95-11F0C1700271}"/>
    <cellStyle name="Normal 10 2 9 3 15" xfId="10507" xr:uid="{1950C2F9-FF53-4D7E-B939-B01E1CC6145B}"/>
    <cellStyle name="Normal 10 2 9 3 16" xfId="11119" xr:uid="{59C32B2C-A11B-46CB-BA43-256E5FF1D164}"/>
    <cellStyle name="Normal 10 2 9 3 17" xfId="11731" xr:uid="{D424D815-4BFF-4D3A-96DA-545C69830852}"/>
    <cellStyle name="Normal 10 2 9 3 18" xfId="12343" xr:uid="{80FF827D-CD5F-4CC6-A990-FD29423B07CE}"/>
    <cellStyle name="Normal 10 2 9 3 19" xfId="12955" xr:uid="{1EA76194-DB5E-4F27-AD0B-0826EBBF7E12}"/>
    <cellStyle name="Normal 10 2 9 3 2" xfId="2555" xr:uid="{8C03BCF4-E786-401F-A79D-FD76B9075782}"/>
    <cellStyle name="Normal 10 2 9 3 2 2" xfId="18850" xr:uid="{3C976DBD-9081-4BF1-918A-D669941A3AD7}"/>
    <cellStyle name="Normal 10 2 9 3 2 3" xfId="22904" xr:uid="{CF50D431-66FE-4D6C-BEF1-FAA60B3CEA75}"/>
    <cellStyle name="Normal 10 2 9 3 2 4" xfId="17618" xr:uid="{50C04AE3-4DE8-4524-8518-6E216E4C8EB7}"/>
    <cellStyle name="Normal 10 2 9 3 20" xfId="13567" xr:uid="{CB6C4F1A-A05C-464A-9C47-3EBDDE89BFED}"/>
    <cellStyle name="Normal 10 2 9 3 21" xfId="14179" xr:uid="{CEC236DD-A467-4346-932C-397AE9C71B92}"/>
    <cellStyle name="Normal 10 2 9 3 22" xfId="14791" xr:uid="{558B34E6-0482-4B4B-B63A-6DD8E83182B1}"/>
    <cellStyle name="Normal 10 2 9 3 23" xfId="15403" xr:uid="{B0FE82CF-E8B0-4E69-B384-1A50ED029975}"/>
    <cellStyle name="Normal 10 2 9 3 24" xfId="16015" xr:uid="{D8B131B7-B165-464C-83AD-C48E3308BBBA}"/>
    <cellStyle name="Normal 10 2 9 3 25" xfId="26575" xr:uid="{66C9B9D7-DBDB-43F7-B999-D33350232453}"/>
    <cellStyle name="Normal 10 2 9 3 3" xfId="3164" xr:uid="{013DF606-0C5F-4101-A60D-C77378F84738}"/>
    <cellStyle name="Normal 10 2 9 3 3 2" xfId="19462" xr:uid="{9798AB15-FE25-4153-911A-2777B191754C}"/>
    <cellStyle name="Normal 10 2 9 3 3 3" xfId="23515" xr:uid="{110AF260-A618-4CDF-BB83-61CBD75F9EE4}"/>
    <cellStyle name="Normal 10 2 9 3 3 4" xfId="17995" xr:uid="{A0D79A6C-52CC-4D05-8765-1E352F97B3BD}"/>
    <cellStyle name="Normal 10 2 9 3 4" xfId="3775" xr:uid="{5E062524-4703-4221-9D19-9AB5847889E9}"/>
    <cellStyle name="Normal 10 2 9 3 4 2" xfId="24127" xr:uid="{F793BF41-C3C7-4E78-86F8-1245C16E8B67}"/>
    <cellStyle name="Normal 10 2 9 3 4 3" xfId="20074" xr:uid="{8ED0546B-982F-4FFA-B0A9-9E5216274F7B}"/>
    <cellStyle name="Normal 10 2 9 3 5" xfId="4387" xr:uid="{59ED34FA-678E-4A0C-8BC6-5988F418BF48}"/>
    <cellStyle name="Normal 10 2 9 3 5 2" xfId="24739" xr:uid="{2166BD56-1598-45F7-ABE3-A23293D43751}"/>
    <cellStyle name="Normal 10 2 9 3 5 3" xfId="20686" xr:uid="{707CCE13-1AB5-4552-89FD-194885803D33}"/>
    <cellStyle name="Normal 10 2 9 3 6" xfId="4999" xr:uid="{0933F8B7-AB47-4100-A367-FBC2ACA5D010}"/>
    <cellStyle name="Normal 10 2 9 3 6 2" xfId="25351" xr:uid="{F477E3AB-B984-4133-BCAF-685EAAC4187E}"/>
    <cellStyle name="Normal 10 2 9 3 6 3" xfId="21298" xr:uid="{84731616-E0E5-4684-BB74-0A4D64118002}"/>
    <cellStyle name="Normal 10 2 9 3 7" xfId="5611" xr:uid="{68AA7B4F-D3A4-4B3C-AB80-4D9B2FF62998}"/>
    <cellStyle name="Normal 10 2 9 3 7 2" xfId="25963" xr:uid="{CD01118D-9036-42EC-BD7A-D4AE29260F56}"/>
    <cellStyle name="Normal 10 2 9 3 7 3" xfId="21910" xr:uid="{8B9487E7-0BD4-43E7-86D8-E0C620B4E21A}"/>
    <cellStyle name="Normal 10 2 9 3 8" xfId="6223" xr:uid="{C24B7CC3-9AD2-4ACE-B5F8-2D0DE069028E}"/>
    <cellStyle name="Normal 10 2 9 3 8 2" xfId="18469" xr:uid="{665DA1AF-8F41-48B5-841D-3A8AF6EB6D3F}"/>
    <cellStyle name="Normal 10 2 9 3 9" xfId="6835" xr:uid="{6E44F7EA-FA0F-45AC-91E2-891C5807C6AA}"/>
    <cellStyle name="Normal 10 2 9 3 9 2" xfId="22522" xr:uid="{0E15DBBE-1452-44D5-9AE9-5E91877242EE}"/>
    <cellStyle name="Normal 10 2 9 4" xfId="2364" xr:uid="{DA6F8CFC-4163-43E0-90D9-6FDCFA9C34F6}"/>
    <cellStyle name="Normal 10 2 9 4 2" xfId="18659" xr:uid="{A4442B43-27B2-4362-8446-5124CCF985D6}"/>
    <cellStyle name="Normal 10 2 9 4 3" xfId="22713" xr:uid="{FCE290D5-2EC3-44CE-99E5-36BF045C664B}"/>
    <cellStyle name="Normal 10 2 9 4 4" xfId="16431" xr:uid="{E0BA1EBE-9C2F-4540-8E45-934EA55E4D9B}"/>
    <cellStyle name="Normal 10 2 9 5" xfId="2973" xr:uid="{6D4F7D88-9A32-420E-B653-CED258800D35}"/>
    <cellStyle name="Normal 10 2 9 5 2" xfId="19271" xr:uid="{C27A115F-B0DF-48C1-A6F5-F2AF5E6C910D}"/>
    <cellStyle name="Normal 10 2 9 5 3" xfId="23324" xr:uid="{845DB6DB-640E-46CF-BB19-E400D53998DF}"/>
    <cellStyle name="Normal 10 2 9 5 4" xfId="16600" xr:uid="{47E6A8DD-9372-4820-8EB0-AD6008E72ABC}"/>
    <cellStyle name="Normal 10 2 9 6" xfId="3584" xr:uid="{320FEE85-8F2A-4A54-8D82-70A320752CE4}"/>
    <cellStyle name="Normal 10 2 9 6 2" xfId="19883" xr:uid="{CA29ADE0-CAE9-46AB-9E29-3B864FBAB661}"/>
    <cellStyle name="Normal 10 2 9 6 3" xfId="23936" xr:uid="{F036138E-E25B-4F3C-A4BA-1914AF76C071}"/>
    <cellStyle name="Normal 10 2 9 6 4" xfId="16769" xr:uid="{537BDFE8-2B51-4C86-BAF5-0DE1E257FDA5}"/>
    <cellStyle name="Normal 10 2 9 7" xfId="4196" xr:uid="{32E1C755-F5D2-45E4-A3FB-DF34F76FDE04}"/>
    <cellStyle name="Normal 10 2 9 7 2" xfId="20495" xr:uid="{94E8A8F9-A017-4A46-BA35-4DB696C52245}"/>
    <cellStyle name="Normal 10 2 9 7 3" xfId="24548" xr:uid="{C9DD710C-0751-4B46-A01E-31244234C788}"/>
    <cellStyle name="Normal 10 2 9 7 4" xfId="16938" xr:uid="{8799BDA9-75CF-4959-82C0-75DDBA69B107}"/>
    <cellStyle name="Normal 10 2 9 8" xfId="4808" xr:uid="{D4DDC4F7-9D06-445C-9BEE-C0D240800EE6}"/>
    <cellStyle name="Normal 10 2 9 8 2" xfId="21107" xr:uid="{C1E8D8B6-DDB6-442D-8402-4676987D8A08}"/>
    <cellStyle name="Normal 10 2 9 8 3" xfId="25160" xr:uid="{F45D45C7-6E46-456F-8AA9-1DAB3CC09FC9}"/>
    <cellStyle name="Normal 10 2 9 8 4" xfId="17107" xr:uid="{D283C1DF-A46E-41AD-9BFD-D6BA2DA8F368}"/>
    <cellStyle name="Normal 10 2 9 9" xfId="5420" xr:uid="{22286DF0-7ACB-4684-812D-3958E3CC4C24}"/>
    <cellStyle name="Normal 10 2 9 9 2" xfId="21719" xr:uid="{45DAF193-016F-414A-8EE4-DC87697E688E}"/>
    <cellStyle name="Normal 10 2 9 9 3" xfId="25772" xr:uid="{A6A63478-73A9-497E-ACE2-46813B8A4566}"/>
    <cellStyle name="Normal 10 2 9 9 4" xfId="17276" xr:uid="{C4684AD8-0874-4234-85F7-FF0C597CB2EF}"/>
    <cellStyle name="Normal 10 20" xfId="5355" xr:uid="{59E0EF41-EE01-41C5-9D78-0A5FE89115C5}"/>
    <cellStyle name="Normal 10 20 2" xfId="21654" xr:uid="{C544C159-D9CE-421D-B2D0-AFC4B8340F31}"/>
    <cellStyle name="Normal 10 20 3" xfId="25707" xr:uid="{8ED17525-D532-4F46-8BE0-D5234C97A50B}"/>
    <cellStyle name="Normal 10 20 4" xfId="17212" xr:uid="{A3C1A8C5-8988-4F8A-B872-403674133601}"/>
    <cellStyle name="Normal 10 21" xfId="5967" xr:uid="{D687E3FD-1D67-4EEB-978F-A30BDE0344B2}"/>
    <cellStyle name="Normal 10 21 2" xfId="17383" xr:uid="{29AD5532-CB01-48A8-B5DD-BEF92549570A}"/>
    <cellStyle name="Normal 10 22" xfId="6579" xr:uid="{C495EE13-BC89-439F-8521-27EF1927B4CA}"/>
    <cellStyle name="Normal 10 22 2" xfId="17739" xr:uid="{1BE351F1-575D-40C2-AF12-1299BC7AE866}"/>
    <cellStyle name="Normal 10 23" xfId="7191" xr:uid="{404A4105-0401-47D5-A6AB-C32431FAFAB8}"/>
    <cellStyle name="Normal 10 23 2" xfId="18213" xr:uid="{CE118928-6A21-4651-A7AF-66B1BAD7736C}"/>
    <cellStyle name="Normal 10 24" xfId="7803" xr:uid="{F91FC0B5-BA89-42AE-AD10-EAA4771BB802}"/>
    <cellStyle name="Normal 10 24 2" xfId="22266" xr:uid="{9AFC3D05-D75D-483B-8BE4-3F0B5301CE61}"/>
    <cellStyle name="Normal 10 25" xfId="8415" xr:uid="{D0727DFB-3E22-497B-990A-AC719B17354E}"/>
    <cellStyle name="Normal 10 26" xfId="9027" xr:uid="{0887B047-DBC1-4F22-9406-86D26DEA8D54}"/>
    <cellStyle name="Normal 10 27" xfId="9639" xr:uid="{8BCF17A0-A1F5-4F66-9EDE-53D7CFC4C016}"/>
    <cellStyle name="Normal 10 28" xfId="10251" xr:uid="{F1694261-25FB-4AA1-8214-14830C341A94}"/>
    <cellStyle name="Normal 10 29" xfId="10863" xr:uid="{F7A41423-2D89-4E1D-8E7D-2A46345CF657}"/>
    <cellStyle name="Normal 10 3" xfId="217" xr:uid="{098762D1-D8C9-42C1-988C-C909452D3D56}"/>
    <cellStyle name="Normal 10 3 10" xfId="2027" xr:uid="{07050EBE-471D-4560-96A8-2E032DD9AFFD}"/>
    <cellStyle name="Normal 10 3 10 10" xfId="6689" xr:uid="{19E22F24-068A-4921-BE40-BA8BC939F92A}"/>
    <cellStyle name="Normal 10 3 10 10 2" xfId="17849" xr:uid="{80216EB2-DF87-473B-A755-2E8B25B04FC1}"/>
    <cellStyle name="Normal 10 3 10 11" xfId="7301" xr:uid="{3E26A022-EF62-4494-8D5B-C4834C92BF56}"/>
    <cellStyle name="Normal 10 3 10 11 2" xfId="18323" xr:uid="{04AAFB23-70DD-4E0F-89F2-30DB38465536}"/>
    <cellStyle name="Normal 10 3 10 12" xfId="7913" xr:uid="{FD3194F1-A58B-4921-8ACC-85D2BF9EC8FF}"/>
    <cellStyle name="Normal 10 3 10 12 2" xfId="22376" xr:uid="{D505CD69-EE9B-47E2-BF94-689C58B17CBE}"/>
    <cellStyle name="Normal 10 3 10 13" xfId="8525" xr:uid="{F323C3C0-F47A-4BBC-8B18-B4EC12B29257}"/>
    <cellStyle name="Normal 10 3 10 14" xfId="9137" xr:uid="{54B6B2E6-E949-425C-9CD6-AADBF100915D}"/>
    <cellStyle name="Normal 10 3 10 15" xfId="9749" xr:uid="{6EDC574D-43F6-4887-8547-EFBE485050DA}"/>
    <cellStyle name="Normal 10 3 10 16" xfId="10361" xr:uid="{53B937F6-11C0-43EE-964F-EA742D4EB5BA}"/>
    <cellStyle name="Normal 10 3 10 17" xfId="10973" xr:uid="{02ACC980-9051-4584-BD0F-BD4BC5F1C686}"/>
    <cellStyle name="Normal 10 3 10 18" xfId="11585" xr:uid="{58752F1A-ACCF-48FD-B735-ECA0750FEF26}"/>
    <cellStyle name="Normal 10 3 10 19" xfId="12197" xr:uid="{499E8A78-07B9-44F8-A072-B09402D289A6}"/>
    <cellStyle name="Normal 10 3 10 2" xfId="2219" xr:uid="{094571A4-40A7-4CF4-A43D-C0A7D62088F1}"/>
    <cellStyle name="Normal 10 3 10 2 10" xfId="7492" xr:uid="{4CDF5DFB-2DBD-4371-9006-60D79212FC22}"/>
    <cellStyle name="Normal 10 3 10 2 11" xfId="8104" xr:uid="{5BAAECB8-44D0-43C2-A630-5419AA5E3D68}"/>
    <cellStyle name="Normal 10 3 10 2 12" xfId="8716" xr:uid="{7B21C094-4042-47A1-A538-B29ED0B3CFB8}"/>
    <cellStyle name="Normal 10 3 10 2 13" xfId="9328" xr:uid="{765E3EF7-B51E-4D34-9D2E-15F21D3ECBEA}"/>
    <cellStyle name="Normal 10 3 10 2 14" xfId="9940" xr:uid="{4CCCB200-540F-4FFA-9FB6-18AED5DB5C3C}"/>
    <cellStyle name="Normal 10 3 10 2 15" xfId="10552" xr:uid="{BE421E23-CD9C-41BF-A844-404BF803EB77}"/>
    <cellStyle name="Normal 10 3 10 2 16" xfId="11164" xr:uid="{9365C4F7-D945-4B85-88A2-C38078824A17}"/>
    <cellStyle name="Normal 10 3 10 2 17" xfId="11776" xr:uid="{5903D351-4C33-4801-9DC6-746C4179F905}"/>
    <cellStyle name="Normal 10 3 10 2 18" xfId="12388" xr:uid="{95307B6F-7F4C-45DC-B1B9-3528347DC027}"/>
    <cellStyle name="Normal 10 3 10 2 19" xfId="13000" xr:uid="{CED7F54F-C768-44AC-8380-223A8D6DF61D}"/>
    <cellStyle name="Normal 10 3 10 2 2" xfId="2599" xr:uid="{28FE4348-EC3A-41ED-BF13-7FC72D6B3853}"/>
    <cellStyle name="Normal 10 3 10 2 2 2" xfId="18895" xr:uid="{0C91AED1-280F-4B30-A614-36DA8B4872B1}"/>
    <cellStyle name="Normal 10 3 10 2 2 3" xfId="22949" xr:uid="{C04C47B0-C769-4E9E-9170-2CD24CDBE225}"/>
    <cellStyle name="Normal 10 3 10 2 2 4" xfId="17659" xr:uid="{A31783FA-CAC2-4D65-A36F-0F148EF20FAB}"/>
    <cellStyle name="Normal 10 3 10 2 20" xfId="13612" xr:uid="{FF95864D-8442-4280-8B65-8A0EB6061297}"/>
    <cellStyle name="Normal 10 3 10 2 21" xfId="14224" xr:uid="{844E8D5A-751B-4F13-859B-117B4EF3C3C3}"/>
    <cellStyle name="Normal 10 3 10 2 22" xfId="14836" xr:uid="{469EA768-1D8D-4D75-ABB1-4D986A586A19}"/>
    <cellStyle name="Normal 10 3 10 2 23" xfId="15448" xr:uid="{DCEDD984-AF4D-40FE-B7C6-BA745F52CDF1}"/>
    <cellStyle name="Normal 10 3 10 2 24" xfId="16060" xr:uid="{B9B299FE-4816-4945-A598-205A287691C4}"/>
    <cellStyle name="Normal 10 3 10 2 25" xfId="26620" xr:uid="{D19E94C0-0600-43CD-849D-0C4772947599}"/>
    <cellStyle name="Normal 10 3 10 2 3" xfId="3209" xr:uid="{CB0EBEDF-75D1-478A-BA6F-A53730D317E6}"/>
    <cellStyle name="Normal 10 3 10 2 3 2" xfId="19507" xr:uid="{2309748B-7026-44B4-BF4C-A478CBE132F8}"/>
    <cellStyle name="Normal 10 3 10 2 3 3" xfId="23560" xr:uid="{D8E57B23-7F91-4FF9-942F-1A8BC296D988}"/>
    <cellStyle name="Normal 10 3 10 2 3 4" xfId="18040" xr:uid="{E228576C-58A5-4B8A-995F-965A2158CC86}"/>
    <cellStyle name="Normal 10 3 10 2 4" xfId="3820" xr:uid="{BAF07B6F-0068-4B87-A19D-375FFA6C9D6A}"/>
    <cellStyle name="Normal 10 3 10 2 4 2" xfId="24172" xr:uid="{145BE20A-8FBC-4C9A-8563-748410350609}"/>
    <cellStyle name="Normal 10 3 10 2 4 3" xfId="20119" xr:uid="{06EAFE8C-B345-482F-9658-72225E4B0216}"/>
    <cellStyle name="Normal 10 3 10 2 5" xfId="4432" xr:uid="{A4FB287A-84DD-411F-8C3B-71B078841FB8}"/>
    <cellStyle name="Normal 10 3 10 2 5 2" xfId="24784" xr:uid="{A38D8362-2005-4E62-B881-14E5E0613412}"/>
    <cellStyle name="Normal 10 3 10 2 5 3" xfId="20731" xr:uid="{FB0E1C2A-7977-495C-A0AA-DF3DFD0F5743}"/>
    <cellStyle name="Normal 10 3 10 2 6" xfId="5044" xr:uid="{1710665C-984E-431D-ACD1-A2E6DBC23630}"/>
    <cellStyle name="Normal 10 3 10 2 6 2" xfId="25396" xr:uid="{A3FF3342-C27D-4129-9C14-443C208BA688}"/>
    <cellStyle name="Normal 10 3 10 2 6 3" xfId="21343" xr:uid="{82DF271A-7BB2-4623-96BD-2AAE3CD58535}"/>
    <cellStyle name="Normal 10 3 10 2 7" xfId="5656" xr:uid="{B2CB6886-8A85-4E8C-B9F6-64C40BC4DBE1}"/>
    <cellStyle name="Normal 10 3 10 2 7 2" xfId="26008" xr:uid="{3077FB51-8AB1-428B-A6F0-6E76258E7755}"/>
    <cellStyle name="Normal 10 3 10 2 7 3" xfId="21955" xr:uid="{DCF8281B-A6AC-401C-AAC3-2EC7C3BE0F57}"/>
    <cellStyle name="Normal 10 3 10 2 8" xfId="6268" xr:uid="{8FB72AD5-40AC-46BB-9FC0-0A2908E1A55D}"/>
    <cellStyle name="Normal 10 3 10 2 8 2" xfId="18514" xr:uid="{6C073510-2FEE-44FC-BE33-068892E73167}"/>
    <cellStyle name="Normal 10 3 10 2 9" xfId="6880" xr:uid="{328EBB54-3221-4164-82F9-50BB4957414C}"/>
    <cellStyle name="Normal 10 3 10 2 9 2" xfId="22567" xr:uid="{D65F0F63-1A3E-4BD5-870C-8406B11F30D0}"/>
    <cellStyle name="Normal 10 3 10 20" xfId="12809" xr:uid="{15B3B3F9-AF2C-4C6A-B060-FF3506681EBE}"/>
    <cellStyle name="Normal 10 3 10 21" xfId="13421" xr:uid="{5C6B1090-0CDA-4149-B0E0-6AED1D39E16E}"/>
    <cellStyle name="Normal 10 3 10 22" xfId="14033" xr:uid="{FA9AD55E-D06F-408F-BD56-FAF5198AECA6}"/>
    <cellStyle name="Normal 10 3 10 23" xfId="14645" xr:uid="{0DD0AB6A-ECE5-4B58-900A-B026FD75E1A1}"/>
    <cellStyle name="Normal 10 3 10 24" xfId="15257" xr:uid="{65DB4C0C-ED8D-4C52-A4ED-9ABEFDD18B17}"/>
    <cellStyle name="Normal 10 3 10 25" xfId="15869" xr:uid="{C0E03BE9-BE46-42EC-85B8-968898D47E0E}"/>
    <cellStyle name="Normal 10 3 10 26" xfId="26429" xr:uid="{B47105A3-336C-417B-8029-D8EAF59E4891}"/>
    <cellStyle name="Normal 10 3 10 3" xfId="2409" xr:uid="{848CA2A2-0B84-406A-87CF-5CB45B8638C3}"/>
    <cellStyle name="Normal 10 3 10 3 2" xfId="18704" xr:uid="{864EB5F3-E8CD-462D-B2C9-AF31D8E8E073}"/>
    <cellStyle name="Normal 10 3 10 3 3" xfId="22758" xr:uid="{86A18FA1-CA57-4B28-94EA-81AB2EAA3A86}"/>
    <cellStyle name="Normal 10 3 10 3 4" xfId="16460" xr:uid="{C74D8947-B042-4C02-8665-2664228ABAEC}"/>
    <cellStyle name="Normal 10 3 10 4" xfId="3018" xr:uid="{5E9BC00A-C83B-4372-9EF3-CE9A5BC00709}"/>
    <cellStyle name="Normal 10 3 10 4 2" xfId="19316" xr:uid="{D1E275CE-0F1E-4ABB-949E-AFE1FC36FCF3}"/>
    <cellStyle name="Normal 10 3 10 4 3" xfId="23369" xr:uid="{39324154-BC20-42DB-92D9-CEF8C4D4AB36}"/>
    <cellStyle name="Normal 10 3 10 4 4" xfId="16629" xr:uid="{2762975E-E0F6-4BB5-89AA-8631394DE56F}"/>
    <cellStyle name="Normal 10 3 10 5" xfId="3629" xr:uid="{A211662D-EF8D-4509-A72A-71068417FDF8}"/>
    <cellStyle name="Normal 10 3 10 5 2" xfId="19928" xr:uid="{C2BFA006-BD8F-493D-BF63-531A8BB07CC6}"/>
    <cellStyle name="Normal 10 3 10 5 3" xfId="23981" xr:uid="{E2EFD68A-57A3-4AF3-97DB-9E4999B2F9EB}"/>
    <cellStyle name="Normal 10 3 10 5 4" xfId="16798" xr:uid="{A72FBA3B-0739-4F00-A394-365201514FBE}"/>
    <cellStyle name="Normal 10 3 10 6" xfId="4241" xr:uid="{2273EC03-B717-4CD1-898A-40DAD0725489}"/>
    <cellStyle name="Normal 10 3 10 6 2" xfId="20540" xr:uid="{63F74120-30F9-48D9-A8E4-A9C3AF3FFB0C}"/>
    <cellStyle name="Normal 10 3 10 6 3" xfId="24593" xr:uid="{A784B024-F609-40CE-A205-8DB41D72115E}"/>
    <cellStyle name="Normal 10 3 10 6 4" xfId="16967" xr:uid="{7A92EF4B-6068-4764-90F6-66D9C3C92C36}"/>
    <cellStyle name="Normal 10 3 10 7" xfId="4853" xr:uid="{F3B6E260-74E0-426C-B023-513C291135AA}"/>
    <cellStyle name="Normal 10 3 10 7 2" xfId="21152" xr:uid="{6F51C68B-DB2B-49A4-9A1C-1B7E75E54B5A}"/>
    <cellStyle name="Normal 10 3 10 7 3" xfId="25205" xr:uid="{4ADBC779-2FFD-4683-AAF7-DDDCA003B3B7}"/>
    <cellStyle name="Normal 10 3 10 7 4" xfId="17136" xr:uid="{E38F3367-3BAE-41B2-B9CF-0CA6E240CD01}"/>
    <cellStyle name="Normal 10 3 10 8" xfId="5465" xr:uid="{C69C0ACD-FDEE-4698-A884-80C955EC4FA1}"/>
    <cellStyle name="Normal 10 3 10 8 2" xfId="21764" xr:uid="{204DEA86-A7AC-48CB-9AE0-745B06C6D7E8}"/>
    <cellStyle name="Normal 10 3 10 8 3" xfId="25817" xr:uid="{F834C752-D4EE-43F5-96CE-D7F73C7D5F6B}"/>
    <cellStyle name="Normal 10 3 10 8 4" xfId="17305" xr:uid="{DCF70A6D-5658-43BB-8CA8-A81D8030053F}"/>
    <cellStyle name="Normal 10 3 10 9" xfId="6077" xr:uid="{349F908F-5763-4F8A-AF8C-7BD95C47DA08}"/>
    <cellStyle name="Normal 10 3 10 9 2" xfId="17478" xr:uid="{916D2E9C-0353-4592-8560-E1B10B48FBAB}"/>
    <cellStyle name="Normal 10 3 11" xfId="2111" xr:uid="{305D32E8-35C9-418C-AF89-F275FD10DDF6}"/>
    <cellStyle name="Normal 10 3 11 10" xfId="7384" xr:uid="{4E5D3255-A4A5-4701-85C9-82BE4281487F}"/>
    <cellStyle name="Normal 10 3 11 11" xfId="7996" xr:uid="{E983EF11-25E6-4B93-A10B-D07CCED5EBFE}"/>
    <cellStyle name="Normal 10 3 11 12" xfId="8608" xr:uid="{73AB2235-7B2D-4A33-8E1D-C4FF35C9E01C}"/>
    <cellStyle name="Normal 10 3 11 13" xfId="9220" xr:uid="{C7DC56B2-6B1A-49B3-8A9E-6565795A27A0}"/>
    <cellStyle name="Normal 10 3 11 14" xfId="9832" xr:uid="{4C975C73-7C71-48A2-9490-66F1BA6B1C73}"/>
    <cellStyle name="Normal 10 3 11 15" xfId="10444" xr:uid="{F3C8D362-4F54-4737-9BD2-F9EA0555315A}"/>
    <cellStyle name="Normal 10 3 11 16" xfId="11056" xr:uid="{C23E83BF-C3A8-4000-8AE7-11A29737A042}"/>
    <cellStyle name="Normal 10 3 11 17" xfId="11668" xr:uid="{ABE50E3B-F4F7-4EC2-B60A-221E2431E1E5}"/>
    <cellStyle name="Normal 10 3 11 18" xfId="12280" xr:uid="{E3A534BC-4873-41E8-B225-9E22DA3CF150}"/>
    <cellStyle name="Normal 10 3 11 19" xfId="12892" xr:uid="{9D969B7C-AD61-4212-BF8A-EDC61902703E}"/>
    <cellStyle name="Normal 10 3 11 2" xfId="2492" xr:uid="{50674E92-A3DC-4A5B-A9A7-E540AA0922F2}"/>
    <cellStyle name="Normal 10 3 11 2 2" xfId="18787" xr:uid="{44F9215A-9C9E-4266-973E-AD46C913215E}"/>
    <cellStyle name="Normal 10 3 11 2 3" xfId="22841" xr:uid="{5357BCAD-78B1-42B6-B3EF-999BC58C1F00}"/>
    <cellStyle name="Normal 10 3 11 2 4" xfId="17556" xr:uid="{B9EEEF28-C2A1-486E-8E5E-AFDF98318DA7}"/>
    <cellStyle name="Normal 10 3 11 20" xfId="13504" xr:uid="{E7F62142-46EF-4C06-91EE-45A0F5B11BF4}"/>
    <cellStyle name="Normal 10 3 11 21" xfId="14116" xr:uid="{78C258CE-38CF-4E8F-B921-9006305AA931}"/>
    <cellStyle name="Normal 10 3 11 22" xfId="14728" xr:uid="{5B4B273E-300A-4778-BF44-38DAB312FCD8}"/>
    <cellStyle name="Normal 10 3 11 23" xfId="15340" xr:uid="{1584E5BD-4BC2-4360-9F85-74B026785450}"/>
    <cellStyle name="Normal 10 3 11 24" xfId="15952" xr:uid="{1421A768-3E68-47B2-915B-AAF53095103A}"/>
    <cellStyle name="Normal 10 3 11 25" xfId="26512" xr:uid="{641B6133-0A98-45E7-A819-ACEFB8ABE0E8}"/>
    <cellStyle name="Normal 10 3 11 3" xfId="3101" xr:uid="{1647EB14-8AFB-4E1B-959B-D37FF66BA0D4}"/>
    <cellStyle name="Normal 10 3 11 3 2" xfId="19399" xr:uid="{B602E33A-FCE3-4E8E-9C6B-3A5ABC9661A4}"/>
    <cellStyle name="Normal 10 3 11 3 3" xfId="23452" xr:uid="{B3D14E5A-C7A4-4745-9DC6-B3263C31298E}"/>
    <cellStyle name="Normal 10 3 11 3 4" xfId="17932" xr:uid="{95CACC08-2005-4C3C-AFB6-1E16D3F02F51}"/>
    <cellStyle name="Normal 10 3 11 4" xfId="3712" xr:uid="{AE53080E-E831-4043-9770-3FAA7874029C}"/>
    <cellStyle name="Normal 10 3 11 4 2" xfId="24064" xr:uid="{9CDF6A36-5562-4C24-A9D7-5D844AC182CB}"/>
    <cellStyle name="Normal 10 3 11 4 3" xfId="20011" xr:uid="{ABF86376-E843-4244-A058-D94BBE2331B7}"/>
    <cellStyle name="Normal 10 3 11 5" xfId="4324" xr:uid="{B59BA877-7C7A-43E1-AC4E-9449C857F964}"/>
    <cellStyle name="Normal 10 3 11 5 2" xfId="24676" xr:uid="{E88719A9-E7CE-4BDC-9F16-B36271FA76FB}"/>
    <cellStyle name="Normal 10 3 11 5 3" xfId="20623" xr:uid="{16A21F8F-B559-41B1-9A59-8395C6FB5258}"/>
    <cellStyle name="Normal 10 3 11 6" xfId="4936" xr:uid="{5061C1DF-6407-42C6-9362-A96990BA8187}"/>
    <cellStyle name="Normal 10 3 11 6 2" xfId="25288" xr:uid="{A569BB13-7EBD-4BF1-B126-289FB8324773}"/>
    <cellStyle name="Normal 10 3 11 6 3" xfId="21235" xr:uid="{214B13C8-F7C4-441C-A45C-FC30EB0800AB}"/>
    <cellStyle name="Normal 10 3 11 7" xfId="5548" xr:uid="{08E40EB7-5B66-4070-9526-7299968EB593}"/>
    <cellStyle name="Normal 10 3 11 7 2" xfId="25900" xr:uid="{25863F4F-A907-4F52-9863-CED23144477C}"/>
    <cellStyle name="Normal 10 3 11 7 3" xfId="21847" xr:uid="{A98FD0D2-33CC-4A75-AE80-8ADEF048CB4F}"/>
    <cellStyle name="Normal 10 3 11 8" xfId="6160" xr:uid="{B9A6C943-6FD1-44F2-8ED5-E9E762FED1CA}"/>
    <cellStyle name="Normal 10 3 11 8 2" xfId="18406" xr:uid="{E2803231-EF8D-4234-8E60-CB4BC0BEDB5D}"/>
    <cellStyle name="Normal 10 3 11 9" xfId="6772" xr:uid="{F9D5C20B-7E1B-4219-B5A8-FC2D7C7E0449}"/>
    <cellStyle name="Normal 10 3 11 9 2" xfId="22459" xr:uid="{F9243D36-D123-4AF9-8E91-9692C968858D}"/>
    <cellStyle name="Normal 10 3 12" xfId="2301" xr:uid="{E9FA0E12-9B1E-4633-94DB-0FDF7B01BCDA}"/>
    <cellStyle name="Normal 10 3 12 2" xfId="18596" xr:uid="{D4E16101-865F-40BB-A633-0BD6AF2E2F95}"/>
    <cellStyle name="Normal 10 3 12 3" xfId="22650" xr:uid="{9E56C3A5-EC3D-4F09-A6B4-FA7E9CD3C7FF}"/>
    <cellStyle name="Normal 10 3 12 4" xfId="16369" xr:uid="{2377293E-D7DD-4BFF-A1E1-B153E041B235}"/>
    <cellStyle name="Normal 10 3 13" xfId="2910" xr:uid="{457BA53B-54DB-4E8E-B2BB-C9962ABF76A5}"/>
    <cellStyle name="Normal 10 3 13 2" xfId="19208" xr:uid="{3588E759-336F-406A-B336-929FEB1C9D3A}"/>
    <cellStyle name="Normal 10 3 13 3" xfId="23261" xr:uid="{36244952-E9D5-4195-879E-562AFD45C9C6}"/>
    <cellStyle name="Normal 10 3 13 4" xfId="16538" xr:uid="{B908EA88-4AB4-4059-B5C7-E37FDF5CEF5C}"/>
    <cellStyle name="Normal 10 3 14" xfId="3521" xr:uid="{24306B39-F135-4E2F-959F-8B2861692E56}"/>
    <cellStyle name="Normal 10 3 14 2" xfId="19820" xr:uid="{E56EB7EE-012D-420D-A25F-384F3DF9A777}"/>
    <cellStyle name="Normal 10 3 14 3" xfId="23873" xr:uid="{2EA9D355-AE31-4FA3-9AA9-733E6DCAB796}"/>
    <cellStyle name="Normal 10 3 14 4" xfId="16707" xr:uid="{CF997F4A-306F-4FFA-907F-37E99892AED2}"/>
    <cellStyle name="Normal 10 3 15" xfId="4133" xr:uid="{4CDED067-54DA-437B-8A24-09A35F9E6199}"/>
    <cellStyle name="Normal 10 3 15 2" xfId="20432" xr:uid="{8827F438-071E-4DBC-815E-43D92DE4B684}"/>
    <cellStyle name="Normal 10 3 15 3" xfId="24485" xr:uid="{19464C2D-206E-40DA-BC1E-F623D07ABDCB}"/>
    <cellStyle name="Normal 10 3 15 4" xfId="16876" xr:uid="{3AC0FE67-9B35-45B8-A1B8-DA7F8EA60D95}"/>
    <cellStyle name="Normal 10 3 16" xfId="4745" xr:uid="{29F2D64F-69ED-419D-B913-CC1531594812}"/>
    <cellStyle name="Normal 10 3 16 2" xfId="21044" xr:uid="{8180660C-D2AB-4BD8-B7D6-AB65099964BC}"/>
    <cellStyle name="Normal 10 3 16 3" xfId="25097" xr:uid="{07907DEE-E98C-4D08-8799-2DCCED783D05}"/>
    <cellStyle name="Normal 10 3 16 4" xfId="17045" xr:uid="{1A90AA2C-8A02-490E-83E4-FB6B7D82D9F5}"/>
    <cellStyle name="Normal 10 3 17" xfId="5357" xr:uid="{DE0457FF-C7DE-4484-BC6C-C0E5B0D5A0A1}"/>
    <cellStyle name="Normal 10 3 17 2" xfId="21656" xr:uid="{C70332C8-02B0-4C9D-805C-76358664358B}"/>
    <cellStyle name="Normal 10 3 17 3" xfId="25709" xr:uid="{564EE068-F696-4263-A3E4-C9E2AA1CB0C8}"/>
    <cellStyle name="Normal 10 3 17 4" xfId="17214" xr:uid="{47A86117-DD35-4C59-8700-12A360F62921}"/>
    <cellStyle name="Normal 10 3 18" xfId="5969" xr:uid="{25B76A5E-A6D1-4B3D-A3D5-2C859B5716C6}"/>
    <cellStyle name="Normal 10 3 18 2" xfId="17385" xr:uid="{79FAE9AC-248B-4A07-8A2A-33BC43EFFF4D}"/>
    <cellStyle name="Normal 10 3 19" xfId="6581" xr:uid="{1951D831-F45A-46AB-8013-AB2449410E24}"/>
    <cellStyle name="Normal 10 3 19 2" xfId="17741" xr:uid="{4882FFA4-78FD-4772-9345-08B7E3BA604F}"/>
    <cellStyle name="Normal 10 3 2" xfId="1012" xr:uid="{8DE05F5C-65AC-49C1-BA27-3FE24D4EB99C}"/>
    <cellStyle name="Normal 10 3 2 10" xfId="2117" xr:uid="{90ADBB8A-E050-4507-B6B6-83A994B65095}"/>
    <cellStyle name="Normal 10 3 2 10 10" xfId="7390" xr:uid="{0576B939-8836-4381-80A2-3133D0F55F13}"/>
    <cellStyle name="Normal 10 3 2 10 11" xfId="8002" xr:uid="{E1DF410E-D2B2-45A9-BCB5-552C40BF6622}"/>
    <cellStyle name="Normal 10 3 2 10 12" xfId="8614" xr:uid="{9088495C-48FA-4BA7-892B-0BBDBC2BD756}"/>
    <cellStyle name="Normal 10 3 2 10 13" xfId="9226" xr:uid="{5AEE5E49-F4B4-4A7C-B765-50F65602FD89}"/>
    <cellStyle name="Normal 10 3 2 10 14" xfId="9838" xr:uid="{3824D08E-02A1-4E55-BF44-23AA69133A59}"/>
    <cellStyle name="Normal 10 3 2 10 15" xfId="10450" xr:uid="{AEF2F4E1-27F8-456F-98DF-597BA86EC766}"/>
    <cellStyle name="Normal 10 3 2 10 16" xfId="11062" xr:uid="{D57AD312-993D-4FE8-BFD3-4ED13360DA9E}"/>
    <cellStyle name="Normal 10 3 2 10 17" xfId="11674" xr:uid="{6AD5C90B-1481-4E92-85E5-0C86F742F279}"/>
    <cellStyle name="Normal 10 3 2 10 18" xfId="12286" xr:uid="{EC195E46-0D50-47E6-BBAD-321FF1683BFC}"/>
    <cellStyle name="Normal 10 3 2 10 19" xfId="12898" xr:uid="{FFC6D0DB-5C81-484F-8824-5CDF737D5B61}"/>
    <cellStyle name="Normal 10 3 2 10 2" xfId="2498" xr:uid="{7975A14F-17F7-4F04-B869-0AB00C662F68}"/>
    <cellStyle name="Normal 10 3 2 10 2 2" xfId="18793" xr:uid="{6CEFCFF3-4129-4972-BCDB-2E187EC158A3}"/>
    <cellStyle name="Normal 10 3 2 10 2 3" xfId="22847" xr:uid="{AEC1141F-354F-469D-AD71-A3663F121EEF}"/>
    <cellStyle name="Normal 10 3 2 10 2 4" xfId="17561" xr:uid="{11F45863-4FD6-4486-9192-0F49AA4B8D8F}"/>
    <cellStyle name="Normal 10 3 2 10 20" xfId="13510" xr:uid="{A1E0DE7C-080B-4AAB-B689-3C9479E26084}"/>
    <cellStyle name="Normal 10 3 2 10 21" xfId="14122" xr:uid="{19BF7CDC-7560-4984-9C76-38B7F49A8984}"/>
    <cellStyle name="Normal 10 3 2 10 22" xfId="14734" xr:uid="{BADD7BA4-3D97-4392-8B8E-DEA92CEABFA3}"/>
    <cellStyle name="Normal 10 3 2 10 23" xfId="15346" xr:uid="{70CD29A1-055A-49B4-94F0-CD05645F610B}"/>
    <cellStyle name="Normal 10 3 2 10 24" xfId="15958" xr:uid="{76CAA456-F579-4CEB-B0A2-4F776F804FDA}"/>
    <cellStyle name="Normal 10 3 2 10 25" xfId="26518" xr:uid="{A3BA97C9-A0C3-44A9-8673-532A2E08A639}"/>
    <cellStyle name="Normal 10 3 2 10 3" xfId="3107" xr:uid="{5D3F2DBC-13CD-48BF-87C8-604E81DBDB5E}"/>
    <cellStyle name="Normal 10 3 2 10 3 2" xfId="19405" xr:uid="{19409A95-8A5F-47DD-8FC2-C0E27BB57075}"/>
    <cellStyle name="Normal 10 3 2 10 3 3" xfId="23458" xr:uid="{DCEC8ED2-771B-4A09-8F22-79DD4F425A95}"/>
    <cellStyle name="Normal 10 3 2 10 3 4" xfId="17938" xr:uid="{C3A5F3D2-B421-46A2-8178-B82448D9373F}"/>
    <cellStyle name="Normal 10 3 2 10 4" xfId="3718" xr:uid="{61382D38-0597-43C4-A60C-A40374E90C6D}"/>
    <cellStyle name="Normal 10 3 2 10 4 2" xfId="24070" xr:uid="{C032F829-E7AA-40F0-B666-3DC6A2DCDA5D}"/>
    <cellStyle name="Normal 10 3 2 10 4 3" xfId="20017" xr:uid="{D250D6C8-3460-4A06-921A-5E1F0E6D11E8}"/>
    <cellStyle name="Normal 10 3 2 10 5" xfId="4330" xr:uid="{D360D78E-5EB5-4FA6-8B8D-2150C86BA271}"/>
    <cellStyle name="Normal 10 3 2 10 5 2" xfId="24682" xr:uid="{29492FDE-A2BF-4B89-B3B6-37B2753C6388}"/>
    <cellStyle name="Normal 10 3 2 10 5 3" xfId="20629" xr:uid="{739A0F8C-B207-4E63-A037-806CBE42FE62}"/>
    <cellStyle name="Normal 10 3 2 10 6" xfId="4942" xr:uid="{8A137315-DAA6-4745-820A-6C370FE1B127}"/>
    <cellStyle name="Normal 10 3 2 10 6 2" xfId="25294" xr:uid="{83AD0EB3-B6CB-4D03-A9EB-62E3E79A418A}"/>
    <cellStyle name="Normal 10 3 2 10 6 3" xfId="21241" xr:uid="{1A3800B5-221D-45C2-A089-C4C04A90C633}"/>
    <cellStyle name="Normal 10 3 2 10 7" xfId="5554" xr:uid="{757D2B5F-8251-4EB4-B34E-9DC167958F20}"/>
    <cellStyle name="Normal 10 3 2 10 7 2" xfId="25906" xr:uid="{27EC8B5E-0FA5-495B-97C9-156904A32571}"/>
    <cellStyle name="Normal 10 3 2 10 7 3" xfId="21853" xr:uid="{3A9039C0-F07B-48B3-9114-715142D0C256}"/>
    <cellStyle name="Normal 10 3 2 10 8" xfId="6166" xr:uid="{EF7AD02F-8CBE-4FD2-8276-F099611DA53F}"/>
    <cellStyle name="Normal 10 3 2 10 8 2" xfId="18412" xr:uid="{649FE91A-AD3F-44F2-BBE1-3B9237F065EF}"/>
    <cellStyle name="Normal 10 3 2 10 9" xfId="6778" xr:uid="{FE1B3C75-34C7-456D-BDBB-2071CEAB9492}"/>
    <cellStyle name="Normal 10 3 2 10 9 2" xfId="22465" xr:uid="{9D2F3976-5867-4870-9012-2939945E223F}"/>
    <cellStyle name="Normal 10 3 2 11" xfId="2307" xr:uid="{08F669F6-BD55-44BC-A802-A20CF82DB929}"/>
    <cellStyle name="Normal 10 3 2 11 2" xfId="18602" xr:uid="{09782AC4-5C27-4D91-9D6C-9BC4D58C74C1}"/>
    <cellStyle name="Normal 10 3 2 11 3" xfId="22656" xr:uid="{9459C0A1-6DF2-4E9F-9661-2A396A825830}"/>
    <cellStyle name="Normal 10 3 2 11 4" xfId="16374" xr:uid="{AF8D08ED-4C32-4106-873B-E7B6FF4750F9}"/>
    <cellStyle name="Normal 10 3 2 12" xfId="2916" xr:uid="{1FBE6F12-8310-44A0-9E81-4E19C79E8CD6}"/>
    <cellStyle name="Normal 10 3 2 12 2" xfId="19214" xr:uid="{851B807E-321F-42E1-A8F4-C14D9F9B0C7C}"/>
    <cellStyle name="Normal 10 3 2 12 3" xfId="23267" xr:uid="{9FC82B1C-B8F0-4F47-81BE-29C586CEDEF2}"/>
    <cellStyle name="Normal 10 3 2 12 4" xfId="16543" xr:uid="{857FC8BE-C97E-4691-8D01-CD9A21B860E3}"/>
    <cellStyle name="Normal 10 3 2 13" xfId="3527" xr:uid="{260411E2-F5A8-4527-8B11-4931F111AD36}"/>
    <cellStyle name="Normal 10 3 2 13 2" xfId="19826" xr:uid="{2316A9AE-64E8-4343-BE58-C8400F8D4285}"/>
    <cellStyle name="Normal 10 3 2 13 3" xfId="23879" xr:uid="{CB5D0A53-F3D5-465B-AD0A-441C7E6ACA9B}"/>
    <cellStyle name="Normal 10 3 2 13 4" xfId="16712" xr:uid="{90C72ECB-51A3-48AA-AF13-CE73627008DD}"/>
    <cellStyle name="Normal 10 3 2 14" xfId="4139" xr:uid="{F2EE8E56-B783-47C1-B8BA-A00EC5F2B426}"/>
    <cellStyle name="Normal 10 3 2 14 2" xfId="20438" xr:uid="{C5191345-37B8-424C-B9B8-BA5B57E34FE7}"/>
    <cellStyle name="Normal 10 3 2 14 3" xfId="24491" xr:uid="{00BB6DE9-6E60-4207-AAE4-64EC445DEF16}"/>
    <cellStyle name="Normal 10 3 2 14 4" xfId="16881" xr:uid="{3997A8A3-5462-40B6-BADF-A3BFC20C8D57}"/>
    <cellStyle name="Normal 10 3 2 15" xfId="4751" xr:uid="{06E3FBB6-34F2-4D1C-BB69-2B8ADD86E3BE}"/>
    <cellStyle name="Normal 10 3 2 15 2" xfId="21050" xr:uid="{12237574-5B7E-4D8C-A74B-BDB37B23E30A}"/>
    <cellStyle name="Normal 10 3 2 15 3" xfId="25103" xr:uid="{F94A9166-1363-4E20-BEC5-B55EE2AB377B}"/>
    <cellStyle name="Normal 10 3 2 15 4" xfId="17050" xr:uid="{CA6591EB-21E1-4107-9071-AB33ED7610C4}"/>
    <cellStyle name="Normal 10 3 2 16" xfId="5363" xr:uid="{CAC3226C-FDE5-4522-8C7E-5848A338490A}"/>
    <cellStyle name="Normal 10 3 2 16 2" xfId="21662" xr:uid="{31D6DB65-11DE-44D3-955C-6D557D9A5BFF}"/>
    <cellStyle name="Normal 10 3 2 16 3" xfId="25715" xr:uid="{DC48765D-B63F-41C6-B911-25710745D342}"/>
    <cellStyle name="Normal 10 3 2 16 4" xfId="17219" xr:uid="{67B8A86A-48CD-4916-8919-5F15D7B91899}"/>
    <cellStyle name="Normal 10 3 2 17" xfId="5975" xr:uid="{B55D85DC-A9E2-408F-B514-A89E2A9A973C}"/>
    <cellStyle name="Normal 10 3 2 17 2" xfId="17391" xr:uid="{DDED49F3-D2FC-4241-BD9C-B241B758A6F1}"/>
    <cellStyle name="Normal 10 3 2 18" xfId="6587" xr:uid="{851A73E9-C972-4801-9067-DE6290A57EF4}"/>
    <cellStyle name="Normal 10 3 2 18 2" xfId="17747" xr:uid="{84CB67C1-52FF-4A08-9F14-01F212C9AEDE}"/>
    <cellStyle name="Normal 10 3 2 19" xfId="7199" xr:uid="{B8601C04-716F-49EB-B82D-DC7D4FC94705}"/>
    <cellStyle name="Normal 10 3 2 19 2" xfId="18221" xr:uid="{CA62FDE0-15A4-4706-9590-171E6170A639}"/>
    <cellStyle name="Normal 10 3 2 2" xfId="1935" xr:uid="{3BCEEDD8-AD18-4497-B02D-7313E955E895}"/>
    <cellStyle name="Normal 10 3 2 2 10" xfId="5984" xr:uid="{6D4E43B9-280B-4772-862D-19CADFD08159}"/>
    <cellStyle name="Normal 10 3 2 2 10 2" xfId="17400" xr:uid="{B9ACB74D-6AA4-4EFB-84F1-8730CA3ADD9B}"/>
    <cellStyle name="Normal 10 3 2 2 11" xfId="6596" xr:uid="{7F424D0C-24F6-4856-A033-193AB67C505B}"/>
    <cellStyle name="Normal 10 3 2 2 11 2" xfId="17756" xr:uid="{76CCADCA-5549-4DAC-9A37-B5D893C763FE}"/>
    <cellStyle name="Normal 10 3 2 2 12" xfId="7208" xr:uid="{09A9DB27-146A-4078-9D69-4B4F0BAC733E}"/>
    <cellStyle name="Normal 10 3 2 2 12 2" xfId="18230" xr:uid="{FB8E8C4F-19FF-4F22-BC07-F4CCCB06450D}"/>
    <cellStyle name="Normal 10 3 2 2 13" xfId="7820" xr:uid="{E1E7867D-7A64-4642-9EBA-C23E5A9401C9}"/>
    <cellStyle name="Normal 10 3 2 2 13 2" xfId="22283" xr:uid="{F4A5D68B-1AA2-4A35-B5B3-7E2DE721AA89}"/>
    <cellStyle name="Normal 10 3 2 2 14" xfId="8432" xr:uid="{50297BB0-ABC1-424A-B52F-E9DE5E9D7E71}"/>
    <cellStyle name="Normal 10 3 2 2 15" xfId="9044" xr:uid="{E9007C72-FEB8-4D46-B0A9-ADB9631FFF48}"/>
    <cellStyle name="Normal 10 3 2 2 16" xfId="9656" xr:uid="{5591A3CF-C59B-436C-AEFD-A1EF2C817F5B}"/>
    <cellStyle name="Normal 10 3 2 2 17" xfId="10268" xr:uid="{76D7D8FA-70FB-4C5B-AC21-60D20BD2AB85}"/>
    <cellStyle name="Normal 10 3 2 2 18" xfId="10880" xr:uid="{28F098EA-A9BD-465A-95FD-EBAA446EDADE}"/>
    <cellStyle name="Normal 10 3 2 2 19" xfId="11492" xr:uid="{CA1085F2-DE0C-477C-B72D-77A3F2333416}"/>
    <cellStyle name="Normal 10 3 2 2 2" xfId="2041" xr:uid="{4BBBCB23-1A49-48D1-9CEC-CC66A555C3D7}"/>
    <cellStyle name="Normal 10 3 2 2 2 10" xfId="6703" xr:uid="{F6901136-1992-40E4-876C-95E561D7B08A}"/>
    <cellStyle name="Normal 10 3 2 2 2 10 2" xfId="17863" xr:uid="{AEE6FD3D-46DE-48CC-9A49-FF6C39969267}"/>
    <cellStyle name="Normal 10 3 2 2 2 11" xfId="7315" xr:uid="{F05FDAF9-C486-48E9-8114-EBCDEEF2C25E}"/>
    <cellStyle name="Normal 10 3 2 2 2 11 2" xfId="18337" xr:uid="{BA74C250-3ED0-4A62-AD00-EBDFFD25BB4F}"/>
    <cellStyle name="Normal 10 3 2 2 2 12" xfId="7927" xr:uid="{631516E7-A42A-4AA0-B262-D97C2E0F754E}"/>
    <cellStyle name="Normal 10 3 2 2 2 12 2" xfId="22390" xr:uid="{BF79A9DE-C465-47B2-B4BE-93EFB585E1BF}"/>
    <cellStyle name="Normal 10 3 2 2 2 13" xfId="8539" xr:uid="{DCFAE17F-C3C2-4452-81E3-00663321C84F}"/>
    <cellStyle name="Normal 10 3 2 2 2 14" xfId="9151" xr:uid="{2498F3E4-9C2F-405A-9683-36A7B9A837D3}"/>
    <cellStyle name="Normal 10 3 2 2 2 15" xfId="9763" xr:uid="{472CC3EE-94F7-4967-96F0-78D3275D5DE7}"/>
    <cellStyle name="Normal 10 3 2 2 2 16" xfId="10375" xr:uid="{2F7EDC77-0205-4F1D-9181-EBBB9767BD42}"/>
    <cellStyle name="Normal 10 3 2 2 2 17" xfId="10987" xr:uid="{48738867-F195-4528-8FE6-95849D0DF846}"/>
    <cellStyle name="Normal 10 3 2 2 2 18" xfId="11599" xr:uid="{9C6501AB-E86C-4F20-A1D1-4637B3D94BA8}"/>
    <cellStyle name="Normal 10 3 2 2 2 19" xfId="12211" xr:uid="{14A00A6E-8C0C-4419-A72F-7BA0E619151C}"/>
    <cellStyle name="Normal 10 3 2 2 2 2" xfId="2233" xr:uid="{577FBC9C-1934-4FFD-B9C7-1D17FDD02F7D}"/>
    <cellStyle name="Normal 10 3 2 2 2 2 10" xfId="7506" xr:uid="{ECE23DA7-D049-4E6C-AAD9-1C131B41BD93}"/>
    <cellStyle name="Normal 10 3 2 2 2 2 11" xfId="8118" xr:uid="{FECE6B84-9EC6-470A-A4A1-857B9B9EE299}"/>
    <cellStyle name="Normal 10 3 2 2 2 2 12" xfId="8730" xr:uid="{CF0242AB-9C16-4AD4-9E6F-65FF1E225320}"/>
    <cellStyle name="Normal 10 3 2 2 2 2 13" xfId="9342" xr:uid="{93ED6ECF-1CFA-47DA-A887-A85CFFE5D314}"/>
    <cellStyle name="Normal 10 3 2 2 2 2 14" xfId="9954" xr:uid="{859136D5-F8AA-4023-B559-E54F85BD4A61}"/>
    <cellStyle name="Normal 10 3 2 2 2 2 15" xfId="10566" xr:uid="{C299652D-2D0C-45D2-9CC5-BC4F0BAF4007}"/>
    <cellStyle name="Normal 10 3 2 2 2 2 16" xfId="11178" xr:uid="{1544BB96-9AAD-4EE4-9A01-416622656F11}"/>
    <cellStyle name="Normal 10 3 2 2 2 2 17" xfId="11790" xr:uid="{2892C9D6-04AD-41C2-A7A2-2659E787D755}"/>
    <cellStyle name="Normal 10 3 2 2 2 2 18" xfId="12402" xr:uid="{5DB3E6C7-6B39-4865-B699-73564F56B548}"/>
    <cellStyle name="Normal 10 3 2 2 2 2 19" xfId="13014" xr:uid="{956C79B1-9DDE-4C38-9530-CD2F07B77546}"/>
    <cellStyle name="Normal 10 3 2 2 2 2 2" xfId="2613" xr:uid="{59ABA24E-66CC-4AE7-8459-EBB9FBF8E057}"/>
    <cellStyle name="Normal 10 3 2 2 2 2 2 2" xfId="18909" xr:uid="{F3DFB807-2607-42C4-B59B-D54111FBDBB7}"/>
    <cellStyle name="Normal 10 3 2 2 2 2 2 3" xfId="22963" xr:uid="{20EF829C-6ADD-4A31-B0F3-482E9F562B3E}"/>
    <cellStyle name="Normal 10 3 2 2 2 2 2 4" xfId="17673" xr:uid="{7A868BCF-A853-4B82-B9E8-D960F36F3E01}"/>
    <cellStyle name="Normal 10 3 2 2 2 2 20" xfId="13626" xr:uid="{B1C85BCF-C055-441B-985A-113796764E24}"/>
    <cellStyle name="Normal 10 3 2 2 2 2 21" xfId="14238" xr:uid="{2F3FEA0D-304C-47F1-8EE4-E98B23DE0615}"/>
    <cellStyle name="Normal 10 3 2 2 2 2 22" xfId="14850" xr:uid="{5B3AF798-14D1-45E8-93C1-A2667CCAB2BA}"/>
    <cellStyle name="Normal 10 3 2 2 2 2 23" xfId="15462" xr:uid="{0A6EBE64-CD2F-4BC0-8FE5-FF332356FEE7}"/>
    <cellStyle name="Normal 10 3 2 2 2 2 24" xfId="16074" xr:uid="{2AF31152-77CE-482A-A490-5354E6B4B27F}"/>
    <cellStyle name="Normal 10 3 2 2 2 2 25" xfId="26634" xr:uid="{59C692AD-B81C-4BFB-92A9-6EF96F8D077B}"/>
    <cellStyle name="Normal 10 3 2 2 2 2 3" xfId="3223" xr:uid="{2B718EA0-15B9-490A-8372-A1DAE5FFAAB4}"/>
    <cellStyle name="Normal 10 3 2 2 2 2 3 2" xfId="19521" xr:uid="{E6A2D930-FE3E-402F-A167-486B5262C8A8}"/>
    <cellStyle name="Normal 10 3 2 2 2 2 3 3" xfId="23574" xr:uid="{569BA0A3-BBF6-48F4-AB83-A93EEA80171D}"/>
    <cellStyle name="Normal 10 3 2 2 2 2 3 4" xfId="18054" xr:uid="{1AF6BA3B-2F85-463F-AC1A-6613A1E6897E}"/>
    <cellStyle name="Normal 10 3 2 2 2 2 4" xfId="3834" xr:uid="{D45530B8-3C06-4749-86C6-12DF99D42DF7}"/>
    <cellStyle name="Normal 10 3 2 2 2 2 4 2" xfId="24186" xr:uid="{8521A2DC-97A3-4682-81A1-9EA22FDD79AC}"/>
    <cellStyle name="Normal 10 3 2 2 2 2 4 3" xfId="20133" xr:uid="{C2D005B2-9B08-4110-AB24-6574F48DD551}"/>
    <cellStyle name="Normal 10 3 2 2 2 2 5" xfId="4446" xr:uid="{FEAECEB7-7426-45E9-A45D-CD3B3080AAD0}"/>
    <cellStyle name="Normal 10 3 2 2 2 2 5 2" xfId="24798" xr:uid="{D8F31D59-FC49-4503-B3E1-24DC0D6B902D}"/>
    <cellStyle name="Normal 10 3 2 2 2 2 5 3" xfId="20745" xr:uid="{FA372AA6-E70C-4448-8052-87098532EDBA}"/>
    <cellStyle name="Normal 10 3 2 2 2 2 6" xfId="5058" xr:uid="{1DF18A2F-7F60-4AFF-8719-BB9AA024752F}"/>
    <cellStyle name="Normal 10 3 2 2 2 2 6 2" xfId="25410" xr:uid="{FA074519-ED43-4761-8958-322E8993D1E4}"/>
    <cellStyle name="Normal 10 3 2 2 2 2 6 3" xfId="21357" xr:uid="{317F910A-FBB9-4E32-B700-58ABECA57945}"/>
    <cellStyle name="Normal 10 3 2 2 2 2 7" xfId="5670" xr:uid="{DECCB01B-5064-45B5-B8E6-28A0776ACD16}"/>
    <cellStyle name="Normal 10 3 2 2 2 2 7 2" xfId="26022" xr:uid="{3A0276F1-22B2-4C6D-B3DF-E8A2143DBAD9}"/>
    <cellStyle name="Normal 10 3 2 2 2 2 7 3" xfId="21969" xr:uid="{154C944A-ABEF-49A7-9AEF-8C62B13299EE}"/>
    <cellStyle name="Normal 10 3 2 2 2 2 8" xfId="6282" xr:uid="{558AD9B1-B957-4747-9726-3E3DE3331963}"/>
    <cellStyle name="Normal 10 3 2 2 2 2 8 2" xfId="18528" xr:uid="{8F7ACC29-0D36-481B-9823-F521D60630D8}"/>
    <cellStyle name="Normal 10 3 2 2 2 2 9" xfId="6894" xr:uid="{238C2FEB-36A3-4750-B25E-2CE6F2F56F0F}"/>
    <cellStyle name="Normal 10 3 2 2 2 2 9 2" xfId="22581" xr:uid="{6D498B46-61CE-429C-89C4-EB887611E839}"/>
    <cellStyle name="Normal 10 3 2 2 2 20" xfId="12823" xr:uid="{6CB14439-1A7D-44CA-BF1A-5D5580952859}"/>
    <cellStyle name="Normal 10 3 2 2 2 21" xfId="13435" xr:uid="{F69A4D4B-AC3D-4EB1-A50C-95ADE52AA6A4}"/>
    <cellStyle name="Normal 10 3 2 2 2 22" xfId="14047" xr:uid="{92DDEC70-5F9A-41F7-BC7D-2469D2C1679A}"/>
    <cellStyle name="Normal 10 3 2 2 2 23" xfId="14659" xr:uid="{69386617-0FE9-43D4-AF1E-5C5BE2AF6BC6}"/>
    <cellStyle name="Normal 10 3 2 2 2 24" xfId="15271" xr:uid="{24F5558B-A418-467D-9C26-E0D1FF478FF5}"/>
    <cellStyle name="Normal 10 3 2 2 2 25" xfId="15883" xr:uid="{1B10AC33-4364-4641-9519-D68250B4B2D1}"/>
    <cellStyle name="Normal 10 3 2 2 2 26" xfId="26443" xr:uid="{194E4465-4ADF-4729-A7DF-19BE56BEDFD2}"/>
    <cellStyle name="Normal 10 3 2 2 2 3" xfId="2423" xr:uid="{1709A023-809C-49E4-BD17-90E78508F79C}"/>
    <cellStyle name="Normal 10 3 2 2 2 3 2" xfId="18718" xr:uid="{8F4414F5-D341-46AC-8317-1B3F95C711A0}"/>
    <cellStyle name="Normal 10 3 2 2 2 3 3" xfId="22772" xr:uid="{E4C65156-AF5B-4E66-ADB7-929AF07B4937}"/>
    <cellStyle name="Normal 10 3 2 2 2 3 4" xfId="16474" xr:uid="{E7D6A134-C145-4EEC-BC95-3AAFF2BD7D56}"/>
    <cellStyle name="Normal 10 3 2 2 2 4" xfId="3032" xr:uid="{5457FF2A-2977-4318-8746-0FE95B4814AE}"/>
    <cellStyle name="Normal 10 3 2 2 2 4 2" xfId="19330" xr:uid="{CDF8722B-6C97-48DD-BD8F-05B50446968D}"/>
    <cellStyle name="Normal 10 3 2 2 2 4 3" xfId="23383" xr:uid="{2D536804-8A42-4994-AA2A-6CF1A5D9FBE6}"/>
    <cellStyle name="Normal 10 3 2 2 2 4 4" xfId="16643" xr:uid="{C02F11F1-CC95-487A-B9E2-45B981161878}"/>
    <cellStyle name="Normal 10 3 2 2 2 5" xfId="3643" xr:uid="{EF7A68CB-EE41-4EC2-9E9A-BB4AC7305014}"/>
    <cellStyle name="Normal 10 3 2 2 2 5 2" xfId="19942" xr:uid="{3A557CF9-5EAF-4E1B-8A3C-E59DA443CC3A}"/>
    <cellStyle name="Normal 10 3 2 2 2 5 3" xfId="23995" xr:uid="{86A2F81E-9AB0-48BB-94DD-728171551D72}"/>
    <cellStyle name="Normal 10 3 2 2 2 5 4" xfId="16812" xr:uid="{0D1F51CD-5658-4E64-8038-BE6B2C270CAE}"/>
    <cellStyle name="Normal 10 3 2 2 2 6" xfId="4255" xr:uid="{F330FEF1-88E8-4E8B-8847-1CF41A57A69C}"/>
    <cellStyle name="Normal 10 3 2 2 2 6 2" xfId="20554" xr:uid="{C2CAE8A3-13BC-4359-AB37-3A24B56FF9D6}"/>
    <cellStyle name="Normal 10 3 2 2 2 6 3" xfId="24607" xr:uid="{504CC3F4-CC3A-4010-99FD-5970E11FD017}"/>
    <cellStyle name="Normal 10 3 2 2 2 6 4" xfId="16981" xr:uid="{14B5D5C7-308D-40D1-868B-20C53D27487A}"/>
    <cellStyle name="Normal 10 3 2 2 2 7" xfId="4867" xr:uid="{B960760D-2129-4CEE-A780-345A2D280D01}"/>
    <cellStyle name="Normal 10 3 2 2 2 7 2" xfId="21166" xr:uid="{29DA6B91-FF3B-44FB-8714-05372307183E}"/>
    <cellStyle name="Normal 10 3 2 2 2 7 3" xfId="25219" xr:uid="{16AC274E-8CB3-44FA-A41F-C109CC2D2870}"/>
    <cellStyle name="Normal 10 3 2 2 2 7 4" xfId="17150" xr:uid="{FEAA9759-01F7-41E2-9294-CA9F0DE54F8E}"/>
    <cellStyle name="Normal 10 3 2 2 2 8" xfId="5479" xr:uid="{2EC317FC-1F20-4AA6-8029-472A1FBE3DFA}"/>
    <cellStyle name="Normal 10 3 2 2 2 8 2" xfId="21778" xr:uid="{E9C88487-F495-4226-B914-8DDE41E60C7C}"/>
    <cellStyle name="Normal 10 3 2 2 2 8 3" xfId="25831" xr:uid="{44755B9E-5DFE-459E-A707-A3087C9FD562}"/>
    <cellStyle name="Normal 10 3 2 2 2 8 4" xfId="17319" xr:uid="{BBB68EA0-56FE-48D9-B954-93C30C2E1768}"/>
    <cellStyle name="Normal 10 3 2 2 2 9" xfId="6091" xr:uid="{AF740DBD-48FB-4A3C-83CA-B4AE5762C176}"/>
    <cellStyle name="Normal 10 3 2 2 2 9 2" xfId="17492" xr:uid="{56E9C869-2BBC-4F67-9981-02EA9CA3E569}"/>
    <cellStyle name="Normal 10 3 2 2 20" xfId="12104" xr:uid="{0EA9DCC9-0538-47AE-BB05-94CA73CD2ACC}"/>
    <cellStyle name="Normal 10 3 2 2 21" xfId="12716" xr:uid="{65719BC7-E1D9-40D1-BD8D-54343A24F4E5}"/>
    <cellStyle name="Normal 10 3 2 2 22" xfId="13328" xr:uid="{728AF2D5-4248-4350-877F-CDCA4FA0AC3D}"/>
    <cellStyle name="Normal 10 3 2 2 23" xfId="13940" xr:uid="{CDFBE2D2-1AE8-4E6F-807F-B0DAA21C3BB6}"/>
    <cellStyle name="Normal 10 3 2 2 24" xfId="14552" xr:uid="{19E851AB-C470-40AD-8E89-9471866CF78A}"/>
    <cellStyle name="Normal 10 3 2 2 25" xfId="15164" xr:uid="{D21C0811-1D85-474C-8188-DDC89742B00C}"/>
    <cellStyle name="Normal 10 3 2 2 26" xfId="15776" xr:uid="{2E0596A2-E6BF-45AC-9EBE-CD7C949F5B1D}"/>
    <cellStyle name="Normal 10 3 2 2 27" xfId="26336" xr:uid="{CFC4810A-424A-4186-A9ED-62DE769E7062}"/>
    <cellStyle name="Normal 10 3 2 2 3" xfId="2126" xr:uid="{1E4FD643-DFF9-4619-9450-23A5368AC198}"/>
    <cellStyle name="Normal 10 3 2 2 3 10" xfId="7399" xr:uid="{A8869663-909E-484D-A0AF-7799E8E1C74A}"/>
    <cellStyle name="Normal 10 3 2 2 3 11" xfId="8011" xr:uid="{AE7AB542-EFB4-41A7-876D-71B04D4D4719}"/>
    <cellStyle name="Normal 10 3 2 2 3 12" xfId="8623" xr:uid="{8ACE6B48-68BA-4490-89D6-19733EA98E27}"/>
    <cellStyle name="Normal 10 3 2 2 3 13" xfId="9235" xr:uid="{D9AF3F97-808D-4053-B12A-4752A70A74FA}"/>
    <cellStyle name="Normal 10 3 2 2 3 14" xfId="9847" xr:uid="{64463FF3-22A9-4E7C-9F9E-05B874FB07FB}"/>
    <cellStyle name="Normal 10 3 2 2 3 15" xfId="10459" xr:uid="{722101ED-E131-4314-A73D-4B4B6D161D4E}"/>
    <cellStyle name="Normal 10 3 2 2 3 16" xfId="11071" xr:uid="{84725B16-2F31-442F-B2D9-0F0673EF1D5D}"/>
    <cellStyle name="Normal 10 3 2 2 3 17" xfId="11683" xr:uid="{FD8CC759-E706-4596-B866-0DBAAB3D4593}"/>
    <cellStyle name="Normal 10 3 2 2 3 18" xfId="12295" xr:uid="{EEAB7E24-21B3-4694-924A-072940A713D0}"/>
    <cellStyle name="Normal 10 3 2 2 3 19" xfId="12907" xr:uid="{5C988F72-B643-480C-8278-716A50BFDF00}"/>
    <cellStyle name="Normal 10 3 2 2 3 2" xfId="2507" xr:uid="{6E0E171D-5CD0-4DD5-83AB-BF39DD213BA0}"/>
    <cellStyle name="Normal 10 3 2 2 3 2 2" xfId="18802" xr:uid="{3F54ABF3-0A39-408D-A030-23BBB04B5F78}"/>
    <cellStyle name="Normal 10 3 2 2 3 2 3" xfId="22856" xr:uid="{82F8F465-E519-4DF6-BC19-9121AECBEE1A}"/>
    <cellStyle name="Normal 10 3 2 2 3 2 4" xfId="17570" xr:uid="{C63971DB-0F9D-454F-8DDE-A059B9C9628B}"/>
    <cellStyle name="Normal 10 3 2 2 3 20" xfId="13519" xr:uid="{94069BDE-B835-45F2-960D-935460C71055}"/>
    <cellStyle name="Normal 10 3 2 2 3 21" xfId="14131" xr:uid="{3D8C86EC-7C8D-4591-9389-394FFED89AFA}"/>
    <cellStyle name="Normal 10 3 2 2 3 22" xfId="14743" xr:uid="{D0F70A37-D4C7-49B9-9753-7907DB1A9440}"/>
    <cellStyle name="Normal 10 3 2 2 3 23" xfId="15355" xr:uid="{0306AB17-FDC4-415F-8624-8116F7B91AA7}"/>
    <cellStyle name="Normal 10 3 2 2 3 24" xfId="15967" xr:uid="{A0569A1D-2774-475E-9B84-BD83850C82CA}"/>
    <cellStyle name="Normal 10 3 2 2 3 25" xfId="26527" xr:uid="{8B7B87A7-C4EC-4A2E-B8DA-631698610AD6}"/>
    <cellStyle name="Normal 10 3 2 2 3 3" xfId="3116" xr:uid="{B48B306D-1621-4DCB-A376-8A3E84FF6C35}"/>
    <cellStyle name="Normal 10 3 2 2 3 3 2" xfId="19414" xr:uid="{EFE212B3-C83E-4F2C-8AA3-DC18F636339E}"/>
    <cellStyle name="Normal 10 3 2 2 3 3 3" xfId="23467" xr:uid="{2E2F0AA5-A0F7-4D33-96E9-1D6F1ACB2497}"/>
    <cellStyle name="Normal 10 3 2 2 3 3 4" xfId="17947" xr:uid="{5E942FA5-A8F3-476F-B0FC-ECDE7754FACC}"/>
    <cellStyle name="Normal 10 3 2 2 3 4" xfId="3727" xr:uid="{0696B94E-5EF5-4A2E-A84A-E71F6395517F}"/>
    <cellStyle name="Normal 10 3 2 2 3 4 2" xfId="24079" xr:uid="{B1DD10AB-E3E1-47D2-B06F-FBCE73B5FE3C}"/>
    <cellStyle name="Normal 10 3 2 2 3 4 3" xfId="20026" xr:uid="{43BE929A-4E22-47FF-B23C-442F0DDC0225}"/>
    <cellStyle name="Normal 10 3 2 2 3 5" xfId="4339" xr:uid="{80088A70-E0B0-4FDF-A559-A9C7246DCB13}"/>
    <cellStyle name="Normal 10 3 2 2 3 5 2" xfId="24691" xr:uid="{134FEBA3-EE37-4477-8830-22CD1A8D610F}"/>
    <cellStyle name="Normal 10 3 2 2 3 5 3" xfId="20638" xr:uid="{C072BCDC-92A2-4338-935D-A8F1A71BDE9E}"/>
    <cellStyle name="Normal 10 3 2 2 3 6" xfId="4951" xr:uid="{C48D20D2-67FD-49E3-AA8A-3D57E3D658E2}"/>
    <cellStyle name="Normal 10 3 2 2 3 6 2" xfId="25303" xr:uid="{44DCB872-2A12-4BAC-8930-CD5DB86A8A36}"/>
    <cellStyle name="Normal 10 3 2 2 3 6 3" xfId="21250" xr:uid="{DAB149ED-AB21-4C58-852B-76CA4998CE9A}"/>
    <cellStyle name="Normal 10 3 2 2 3 7" xfId="5563" xr:uid="{3E4C8346-211B-45D5-937C-BB3D14334A62}"/>
    <cellStyle name="Normal 10 3 2 2 3 7 2" xfId="25915" xr:uid="{EF48DEAD-C878-45BA-A6FF-0414EDB296CC}"/>
    <cellStyle name="Normal 10 3 2 2 3 7 3" xfId="21862" xr:uid="{D7A7A63D-6912-4B5E-9219-10214E3615F7}"/>
    <cellStyle name="Normal 10 3 2 2 3 8" xfId="6175" xr:uid="{0D699242-5802-48F9-8AC8-926100E2311D}"/>
    <cellStyle name="Normal 10 3 2 2 3 8 2" xfId="18421" xr:uid="{C1EC6ECF-7B8B-491D-B9AD-BECAE0A75300}"/>
    <cellStyle name="Normal 10 3 2 2 3 9" xfId="6787" xr:uid="{E2DD8D22-AE00-457E-8D7B-9D6B967E3077}"/>
    <cellStyle name="Normal 10 3 2 2 3 9 2" xfId="22474" xr:uid="{9A98B81B-183B-4258-85F9-DFC70D055DA7}"/>
    <cellStyle name="Normal 10 3 2 2 4" xfId="2316" xr:uid="{A940E46D-A8D8-4DA8-858B-73B0B1FE5903}"/>
    <cellStyle name="Normal 10 3 2 2 4 2" xfId="18611" xr:uid="{89A8FE96-ADC3-42B6-992D-911C456E9D01}"/>
    <cellStyle name="Normal 10 3 2 2 4 3" xfId="22665" xr:uid="{F0E97D10-9B04-452F-B424-B4C07B113C49}"/>
    <cellStyle name="Normal 10 3 2 2 4 4" xfId="16383" xr:uid="{BAA8A007-6C95-48F7-BEB2-E4EE9753E0AD}"/>
    <cellStyle name="Normal 10 3 2 2 5" xfId="2925" xr:uid="{F1534C00-D3CD-4FF7-902A-EE24E5F76384}"/>
    <cellStyle name="Normal 10 3 2 2 5 2" xfId="19223" xr:uid="{6E4BE6F8-225F-482A-A563-8F292E93A932}"/>
    <cellStyle name="Normal 10 3 2 2 5 3" xfId="23276" xr:uid="{9C26CDC1-9B67-4CA2-A5C1-0FA9C302588B}"/>
    <cellStyle name="Normal 10 3 2 2 5 4" xfId="16552" xr:uid="{36431DDD-0D35-4B8E-A101-AC81B23A5F76}"/>
    <cellStyle name="Normal 10 3 2 2 6" xfId="3536" xr:uid="{B5D41845-91A5-4AC7-BA8B-2212AFFFD7D4}"/>
    <cellStyle name="Normal 10 3 2 2 6 2" xfId="19835" xr:uid="{05FA4800-616E-4236-9BFD-FCCB874E9554}"/>
    <cellStyle name="Normal 10 3 2 2 6 3" xfId="23888" xr:uid="{336E39F5-137C-4515-9079-4B78A3191C3D}"/>
    <cellStyle name="Normal 10 3 2 2 6 4" xfId="16721" xr:uid="{3EDC4319-FEF2-45D1-85CD-88E24EE66476}"/>
    <cellStyle name="Normal 10 3 2 2 7" xfId="4148" xr:uid="{8F9ACEAF-DCBC-434B-806D-B104CE294C14}"/>
    <cellStyle name="Normal 10 3 2 2 7 2" xfId="20447" xr:uid="{F8159050-2CF9-436B-90D7-53A1813A0B24}"/>
    <cellStyle name="Normal 10 3 2 2 7 3" xfId="24500" xr:uid="{4C1A7BA7-FB56-48A8-A0F0-B91EB37138A5}"/>
    <cellStyle name="Normal 10 3 2 2 7 4" xfId="16890" xr:uid="{477DF77C-BF73-4F18-8F23-303A98736255}"/>
    <cellStyle name="Normal 10 3 2 2 8" xfId="4760" xr:uid="{2987AECF-B950-4D1C-A9C6-972A5F5334FA}"/>
    <cellStyle name="Normal 10 3 2 2 8 2" xfId="21059" xr:uid="{55FAC656-5FA0-4ED5-AD3B-201607DCB4F9}"/>
    <cellStyle name="Normal 10 3 2 2 8 3" xfId="25112" xr:uid="{35485C3A-5719-45D1-A61C-D5EC164993DA}"/>
    <cellStyle name="Normal 10 3 2 2 8 4" xfId="17059" xr:uid="{0544B371-B898-42E4-B11F-B18D010DC467}"/>
    <cellStyle name="Normal 10 3 2 2 9" xfId="5372" xr:uid="{046B25F1-633D-4B64-AB29-DCA7B8B5EB2C}"/>
    <cellStyle name="Normal 10 3 2 2 9 2" xfId="21671" xr:uid="{06F79F63-8E16-4517-9F01-C4671D69CAC4}"/>
    <cellStyle name="Normal 10 3 2 2 9 3" xfId="25724" xr:uid="{9F21C210-C40C-4A21-9B32-014EB66F6555}"/>
    <cellStyle name="Normal 10 3 2 2 9 4" xfId="17228" xr:uid="{CC55F111-0D43-493C-90D4-4DB7802E8B8C}"/>
    <cellStyle name="Normal 10 3 2 20" xfId="7811" xr:uid="{A392A482-7470-4B98-A5F9-20808E7169D4}"/>
    <cellStyle name="Normal 10 3 2 20 2" xfId="22274" xr:uid="{1FA5A1F1-E5DB-419C-85FA-D1CE8C7A52FB}"/>
    <cellStyle name="Normal 10 3 2 21" xfId="8423" xr:uid="{C7F4411F-698A-4C01-ADBF-C1545D6DABE2}"/>
    <cellStyle name="Normal 10 3 2 22" xfId="9035" xr:uid="{37361860-7F74-472F-833E-3C97E2E9C785}"/>
    <cellStyle name="Normal 10 3 2 23" xfId="9647" xr:uid="{3B104A28-23BE-4684-948B-CC0813B93619}"/>
    <cellStyle name="Normal 10 3 2 24" xfId="10259" xr:uid="{529558C6-2D81-4B8C-9CC9-97F95DD8B42B}"/>
    <cellStyle name="Normal 10 3 2 25" xfId="10871" xr:uid="{553004F5-BC4D-4C9D-83AD-F196FB6EB847}"/>
    <cellStyle name="Normal 10 3 2 26" xfId="11483" xr:uid="{2563E755-5E7C-4C35-A1B4-9E5316EE157B}"/>
    <cellStyle name="Normal 10 3 2 27" xfId="12095" xr:uid="{5056B76C-F8EE-4914-BEC2-A4E5DA1B7738}"/>
    <cellStyle name="Normal 10 3 2 28" xfId="12707" xr:uid="{28E5161E-9486-45D7-AB88-785CED7C7698}"/>
    <cellStyle name="Normal 10 3 2 29" xfId="13319" xr:uid="{BD3A6DDF-783D-4100-8728-0492E63F0F5D}"/>
    <cellStyle name="Normal 10 3 2 3" xfId="1944" xr:uid="{D9E23A2F-DEE2-4B38-8CB2-63256B5FD7C7}"/>
    <cellStyle name="Normal 10 3 2 3 10" xfId="5993" xr:uid="{395D0717-9ADF-47AF-BDB8-82308D9B3910}"/>
    <cellStyle name="Normal 10 3 2 3 10 2" xfId="17409" xr:uid="{3C586C49-4805-4ABF-98C8-D46DDBB98DBF}"/>
    <cellStyle name="Normal 10 3 2 3 11" xfId="6605" xr:uid="{AF87BFD0-D279-4025-BED8-D65B05DBDB84}"/>
    <cellStyle name="Normal 10 3 2 3 11 2" xfId="17765" xr:uid="{38908244-AE2A-4183-BEE5-5EC38434587B}"/>
    <cellStyle name="Normal 10 3 2 3 12" xfId="7217" xr:uid="{B449491F-1CDA-4638-BB69-3DC80CE9DA4B}"/>
    <cellStyle name="Normal 10 3 2 3 12 2" xfId="18239" xr:uid="{BA3B3C11-38C9-4005-9A5B-FD638DCD9D6E}"/>
    <cellStyle name="Normal 10 3 2 3 13" xfId="7829" xr:uid="{BDE6CC36-2137-4BA8-8E82-CCE2E10A2F82}"/>
    <cellStyle name="Normal 10 3 2 3 13 2" xfId="22292" xr:uid="{E0A10C4B-AF2E-4B5C-8DE4-543E25E5420D}"/>
    <cellStyle name="Normal 10 3 2 3 14" xfId="8441" xr:uid="{9BB5A427-21A4-434A-83BC-D3D23BCE8544}"/>
    <cellStyle name="Normal 10 3 2 3 15" xfId="9053" xr:uid="{D27A2277-4409-494F-B84F-D1A19537E7B5}"/>
    <cellStyle name="Normal 10 3 2 3 16" xfId="9665" xr:uid="{413613BE-25B9-43D6-A8D2-545BB43627F5}"/>
    <cellStyle name="Normal 10 3 2 3 17" xfId="10277" xr:uid="{991F8721-C059-4F31-B50D-584995EA5921}"/>
    <cellStyle name="Normal 10 3 2 3 18" xfId="10889" xr:uid="{7F4298E4-1FCA-4504-AA30-46F3BCF80D68}"/>
    <cellStyle name="Normal 10 3 2 3 19" xfId="11501" xr:uid="{8FA32FBB-5EB1-402A-BF4D-3DB097B431C1}"/>
    <cellStyle name="Normal 10 3 2 3 2" xfId="2050" xr:uid="{58865C2A-863E-404E-B956-C7C7AF0F17F6}"/>
    <cellStyle name="Normal 10 3 2 3 2 10" xfId="6712" xr:uid="{5F96D916-9873-4EAE-B3CF-471A3FF1EB21}"/>
    <cellStyle name="Normal 10 3 2 3 2 10 2" xfId="17872" xr:uid="{0E77ACD9-8F59-4BF4-89E9-12160FC39ACD}"/>
    <cellStyle name="Normal 10 3 2 3 2 11" xfId="7324" xr:uid="{172A353C-9D9D-437B-A697-B2C1FB7F7907}"/>
    <cellStyle name="Normal 10 3 2 3 2 11 2" xfId="18346" xr:uid="{A7B12D6D-41E8-42AE-8007-F36E28C85B41}"/>
    <cellStyle name="Normal 10 3 2 3 2 12" xfId="7936" xr:uid="{A3FB8038-7462-4A06-BF0D-F6396B327510}"/>
    <cellStyle name="Normal 10 3 2 3 2 12 2" xfId="22399" xr:uid="{E2FC27D6-3C03-4A00-BB57-37532611C7FB}"/>
    <cellStyle name="Normal 10 3 2 3 2 13" xfId="8548" xr:uid="{9AD2F0FA-2437-44DF-983C-6B334C76992E}"/>
    <cellStyle name="Normal 10 3 2 3 2 14" xfId="9160" xr:uid="{FF2016E8-3EC8-4FD7-BE22-0B549769CA3D}"/>
    <cellStyle name="Normal 10 3 2 3 2 15" xfId="9772" xr:uid="{1A8DA91C-9B47-4887-B82D-D401382211D1}"/>
    <cellStyle name="Normal 10 3 2 3 2 16" xfId="10384" xr:uid="{4ED0ADA1-3D2C-4F04-904E-764679630F71}"/>
    <cellStyle name="Normal 10 3 2 3 2 17" xfId="10996" xr:uid="{C1A62236-5646-4026-9693-FFE1D28BADAB}"/>
    <cellStyle name="Normal 10 3 2 3 2 18" xfId="11608" xr:uid="{81FB7717-7649-4768-86F6-62B247244E5B}"/>
    <cellStyle name="Normal 10 3 2 3 2 19" xfId="12220" xr:uid="{AD0C5A87-4874-4D3B-9F9A-8EAC9F3E4CA0}"/>
    <cellStyle name="Normal 10 3 2 3 2 2" xfId="2242" xr:uid="{03935096-1E91-450E-80B9-2B4A38690EDE}"/>
    <cellStyle name="Normal 10 3 2 3 2 2 10" xfId="7515" xr:uid="{381ABC6D-5023-46CA-B62C-A062E64AC200}"/>
    <cellStyle name="Normal 10 3 2 3 2 2 11" xfId="8127" xr:uid="{46819862-1EE4-47DF-956E-57D169947C09}"/>
    <cellStyle name="Normal 10 3 2 3 2 2 12" xfId="8739" xr:uid="{A1B58B6B-6956-4744-8A21-DC6B403753BF}"/>
    <cellStyle name="Normal 10 3 2 3 2 2 13" xfId="9351" xr:uid="{CE46B44F-F6AF-4031-8F60-94EC6EF80DD9}"/>
    <cellStyle name="Normal 10 3 2 3 2 2 14" xfId="9963" xr:uid="{AE4E0557-2FA7-47B3-BEE3-4C6FC5314C56}"/>
    <cellStyle name="Normal 10 3 2 3 2 2 15" xfId="10575" xr:uid="{AF1511E7-D977-4984-99A0-346907E36298}"/>
    <cellStyle name="Normal 10 3 2 3 2 2 16" xfId="11187" xr:uid="{25A0D665-BD9D-46C2-9647-E6405423B7C9}"/>
    <cellStyle name="Normal 10 3 2 3 2 2 17" xfId="11799" xr:uid="{416B8400-8E1B-4509-A2B7-C434977371D4}"/>
    <cellStyle name="Normal 10 3 2 3 2 2 18" xfId="12411" xr:uid="{CAFE0CD1-34F8-464E-9A66-261E44C8D5C2}"/>
    <cellStyle name="Normal 10 3 2 3 2 2 19" xfId="13023" xr:uid="{9B83E56B-B662-409F-AA9F-123C1F88B4DC}"/>
    <cellStyle name="Normal 10 3 2 3 2 2 2" xfId="2622" xr:uid="{BF17BDCD-8644-48FB-A6F2-5B55316D6E7D}"/>
    <cellStyle name="Normal 10 3 2 3 2 2 2 2" xfId="18918" xr:uid="{A13E83FD-708F-4E79-B790-11B5A4848049}"/>
    <cellStyle name="Normal 10 3 2 3 2 2 2 3" xfId="22972" xr:uid="{AD13473F-89FF-491A-A54F-85095CBF67FB}"/>
    <cellStyle name="Normal 10 3 2 3 2 2 2 4" xfId="17682" xr:uid="{7C55F210-575A-4B2B-8484-2B6FC5A589F5}"/>
    <cellStyle name="Normal 10 3 2 3 2 2 20" xfId="13635" xr:uid="{BD65C994-1521-45F6-9097-F9595A5EDA1E}"/>
    <cellStyle name="Normal 10 3 2 3 2 2 21" xfId="14247" xr:uid="{31A8945C-1989-44CA-B9A5-D319B77B2EFA}"/>
    <cellStyle name="Normal 10 3 2 3 2 2 22" xfId="14859" xr:uid="{8E049A42-F236-4EF8-9B6F-762370FCAAB6}"/>
    <cellStyle name="Normal 10 3 2 3 2 2 23" xfId="15471" xr:uid="{961B0363-9564-4026-B2C0-DAAEB607AF52}"/>
    <cellStyle name="Normal 10 3 2 3 2 2 24" xfId="16083" xr:uid="{AB3C8229-A982-437B-A269-86FE56A04C52}"/>
    <cellStyle name="Normal 10 3 2 3 2 2 25" xfId="26643" xr:uid="{0E2B735D-007A-4047-9354-89EC553C91D1}"/>
    <cellStyle name="Normal 10 3 2 3 2 2 3" xfId="3232" xr:uid="{59989540-487F-4B2A-BF60-CC382BE9E94F}"/>
    <cellStyle name="Normal 10 3 2 3 2 2 3 2" xfId="19530" xr:uid="{3E280A27-B85D-49A5-A3F3-90BEB87A399B}"/>
    <cellStyle name="Normal 10 3 2 3 2 2 3 3" xfId="23583" xr:uid="{CAF9995A-8A9C-42B5-AA2D-0EF01838B690}"/>
    <cellStyle name="Normal 10 3 2 3 2 2 3 4" xfId="18063" xr:uid="{80616751-E53F-4AF4-93C3-4806EC5A317F}"/>
    <cellStyle name="Normal 10 3 2 3 2 2 4" xfId="3843" xr:uid="{83D5355E-2A59-4030-970A-3454F7A86EB7}"/>
    <cellStyle name="Normal 10 3 2 3 2 2 4 2" xfId="24195" xr:uid="{369AD556-4D31-4373-8706-F68F1E455591}"/>
    <cellStyle name="Normal 10 3 2 3 2 2 4 3" xfId="20142" xr:uid="{3C80282D-E774-4373-8DD4-4B3E00E5632B}"/>
    <cellStyle name="Normal 10 3 2 3 2 2 5" xfId="4455" xr:uid="{773422DA-6BF1-4158-A873-C04222394F72}"/>
    <cellStyle name="Normal 10 3 2 3 2 2 5 2" xfId="24807" xr:uid="{3B606B36-7555-4ADD-BC02-1BE6C84EC348}"/>
    <cellStyle name="Normal 10 3 2 3 2 2 5 3" xfId="20754" xr:uid="{3F898ABB-DD67-4A3A-8BF5-FDEB232219AA}"/>
    <cellStyle name="Normal 10 3 2 3 2 2 6" xfId="5067" xr:uid="{D0499D48-00FD-476B-A98E-230CF3E80005}"/>
    <cellStyle name="Normal 10 3 2 3 2 2 6 2" xfId="25419" xr:uid="{BA762509-94AC-4691-897A-8E51A63E4404}"/>
    <cellStyle name="Normal 10 3 2 3 2 2 6 3" xfId="21366" xr:uid="{34CDDE45-B7C5-48E9-8B09-28954CA27202}"/>
    <cellStyle name="Normal 10 3 2 3 2 2 7" xfId="5679" xr:uid="{26752410-6606-4995-912A-8F6DF3EC7798}"/>
    <cellStyle name="Normal 10 3 2 3 2 2 7 2" xfId="26031" xr:uid="{4D013255-219E-4551-993E-59743A00EF9E}"/>
    <cellStyle name="Normal 10 3 2 3 2 2 7 3" xfId="21978" xr:uid="{93A32D9B-F6D5-4E19-88C1-F7B9A32FF8F7}"/>
    <cellStyle name="Normal 10 3 2 3 2 2 8" xfId="6291" xr:uid="{CC326FF3-6B79-4C8F-8136-6B4A27EF3BB2}"/>
    <cellStyle name="Normal 10 3 2 3 2 2 8 2" xfId="18537" xr:uid="{729F68D5-FDB6-473F-A824-598EE8B0E559}"/>
    <cellStyle name="Normal 10 3 2 3 2 2 9" xfId="6903" xr:uid="{EA0C0A78-5190-4871-B831-99031BE9A4C8}"/>
    <cellStyle name="Normal 10 3 2 3 2 2 9 2" xfId="22590" xr:uid="{05F6F4B9-E4D6-4E02-95DD-A418F9A0F891}"/>
    <cellStyle name="Normal 10 3 2 3 2 20" xfId="12832" xr:uid="{4055F47E-EC3C-4F6C-AF1A-3CA2E4D5FF02}"/>
    <cellStyle name="Normal 10 3 2 3 2 21" xfId="13444" xr:uid="{F8A9B3E8-3092-4541-A4FC-028FACC6B422}"/>
    <cellStyle name="Normal 10 3 2 3 2 22" xfId="14056" xr:uid="{D340D142-1074-4FE6-A6CC-4157B8083137}"/>
    <cellStyle name="Normal 10 3 2 3 2 23" xfId="14668" xr:uid="{4D1B15F5-862B-43C7-877A-2144B97A26B0}"/>
    <cellStyle name="Normal 10 3 2 3 2 24" xfId="15280" xr:uid="{0AA2EB80-F932-4B5E-9C67-DD67CE65C11F}"/>
    <cellStyle name="Normal 10 3 2 3 2 25" xfId="15892" xr:uid="{E4B512CD-B147-49DE-9D51-C76B391F38EB}"/>
    <cellStyle name="Normal 10 3 2 3 2 26" xfId="26452" xr:uid="{8CFE2392-221B-4DB7-986E-4732D16915DA}"/>
    <cellStyle name="Normal 10 3 2 3 2 3" xfId="2432" xr:uid="{8B1A23FA-AB62-4D31-A6C8-D163A61C6039}"/>
    <cellStyle name="Normal 10 3 2 3 2 3 2" xfId="18727" xr:uid="{E09A18A4-8262-4146-B9C3-1EEBF28AE16B}"/>
    <cellStyle name="Normal 10 3 2 3 2 3 3" xfId="22781" xr:uid="{4B6781EC-4107-435E-9644-4031F4A64C56}"/>
    <cellStyle name="Normal 10 3 2 3 2 3 4" xfId="16483" xr:uid="{9F7A5B4E-7A44-4CC6-9880-FF9A42CC47B7}"/>
    <cellStyle name="Normal 10 3 2 3 2 4" xfId="3041" xr:uid="{B9DE78C8-4DB9-49C7-BFCD-38F489DAE2D5}"/>
    <cellStyle name="Normal 10 3 2 3 2 4 2" xfId="19339" xr:uid="{98AC285D-6FE0-4728-AB00-6C4CB4F42949}"/>
    <cellStyle name="Normal 10 3 2 3 2 4 3" xfId="23392" xr:uid="{295624C9-040F-4C35-8FE1-AB823F2E1ABF}"/>
    <cellStyle name="Normal 10 3 2 3 2 4 4" xfId="16652" xr:uid="{E931F6AB-F204-4582-81DC-EA35107C4CCD}"/>
    <cellStyle name="Normal 10 3 2 3 2 5" xfId="3652" xr:uid="{16B74905-D90C-4568-A7C0-8E14F3E856B8}"/>
    <cellStyle name="Normal 10 3 2 3 2 5 2" xfId="19951" xr:uid="{FC6391F5-B37C-4D0D-9BE3-AE06D9E8DA2B}"/>
    <cellStyle name="Normal 10 3 2 3 2 5 3" xfId="24004" xr:uid="{8E31CC8E-C855-4B82-980D-CAE478555FB7}"/>
    <cellStyle name="Normal 10 3 2 3 2 5 4" xfId="16821" xr:uid="{425674EC-B3F1-4C6C-9434-4F7C17395A75}"/>
    <cellStyle name="Normal 10 3 2 3 2 6" xfId="4264" xr:uid="{4E626546-E23C-4846-AE2B-4F7C8B63D001}"/>
    <cellStyle name="Normal 10 3 2 3 2 6 2" xfId="20563" xr:uid="{A898664D-D1DF-4263-BBE4-F10C833C4D81}"/>
    <cellStyle name="Normal 10 3 2 3 2 6 3" xfId="24616" xr:uid="{3FF5B5C8-CC1B-4358-BC47-46B818F0B9D7}"/>
    <cellStyle name="Normal 10 3 2 3 2 6 4" xfId="16990" xr:uid="{57B7D861-DB66-4665-9B69-ED4AFD359A84}"/>
    <cellStyle name="Normal 10 3 2 3 2 7" xfId="4876" xr:uid="{5BEE05E9-C25A-4385-B062-DB9CB5F780EC}"/>
    <cellStyle name="Normal 10 3 2 3 2 7 2" xfId="21175" xr:uid="{65C88930-0D81-404A-9948-3E9EF85AEF0A}"/>
    <cellStyle name="Normal 10 3 2 3 2 7 3" xfId="25228" xr:uid="{206CC69F-3CAF-4900-A9FD-D6821C61E5FA}"/>
    <cellStyle name="Normal 10 3 2 3 2 7 4" xfId="17159" xr:uid="{F450A5FE-7065-4431-8393-59EDB4656460}"/>
    <cellStyle name="Normal 10 3 2 3 2 8" xfId="5488" xr:uid="{98A7D8AD-C502-4498-8F0D-EB14D30E98EC}"/>
    <cellStyle name="Normal 10 3 2 3 2 8 2" xfId="21787" xr:uid="{07D41C6D-F9B4-427B-BEA5-F2A94DF72E1D}"/>
    <cellStyle name="Normal 10 3 2 3 2 8 3" xfId="25840" xr:uid="{557894F1-DB9E-4AD4-88A0-7E3D47679FE6}"/>
    <cellStyle name="Normal 10 3 2 3 2 8 4" xfId="17328" xr:uid="{BDF33A46-D43D-4D67-B724-DCB3469A98AA}"/>
    <cellStyle name="Normal 10 3 2 3 2 9" xfId="6100" xr:uid="{507D12DB-5188-4FE3-9154-130EF580B8ED}"/>
    <cellStyle name="Normal 10 3 2 3 2 9 2" xfId="17501" xr:uid="{7B54F35F-25CC-42A5-AA4A-6E6EFB078C5A}"/>
    <cellStyle name="Normal 10 3 2 3 20" xfId="12113" xr:uid="{28C4308B-0626-4ABD-9412-C23EC8E483E8}"/>
    <cellStyle name="Normal 10 3 2 3 21" xfId="12725" xr:uid="{57E58CA4-FAEC-47A3-9C85-2A2095BC9C5D}"/>
    <cellStyle name="Normal 10 3 2 3 22" xfId="13337" xr:uid="{6D9B8FD7-76D7-472F-B645-C8CEDB790448}"/>
    <cellStyle name="Normal 10 3 2 3 23" xfId="13949" xr:uid="{32058FDD-CBE5-4C10-A23B-436684E7AAC4}"/>
    <cellStyle name="Normal 10 3 2 3 24" xfId="14561" xr:uid="{2DEF389E-DF8C-4F97-8D0E-206DAD4684EF}"/>
    <cellStyle name="Normal 10 3 2 3 25" xfId="15173" xr:uid="{0C1D1F6A-9C8C-43D0-9B18-23FF1B967170}"/>
    <cellStyle name="Normal 10 3 2 3 26" xfId="15785" xr:uid="{54644C68-3AD1-4EEF-AB03-177FB77DD6CB}"/>
    <cellStyle name="Normal 10 3 2 3 27" xfId="26345" xr:uid="{93D6D001-ECD6-4AE0-89FF-1725C82566EB}"/>
    <cellStyle name="Normal 10 3 2 3 3" xfId="2135" xr:uid="{7BDBB6DB-0FB3-425F-8251-9C9DC386F024}"/>
    <cellStyle name="Normal 10 3 2 3 3 10" xfId="7408" xr:uid="{C69E782A-CDE1-4495-9F9E-2430EF1C1541}"/>
    <cellStyle name="Normal 10 3 2 3 3 11" xfId="8020" xr:uid="{37052303-00F2-4D27-A2D1-D6E9F7802822}"/>
    <cellStyle name="Normal 10 3 2 3 3 12" xfId="8632" xr:uid="{E71DB22F-C607-422B-95C8-131F81314198}"/>
    <cellStyle name="Normal 10 3 2 3 3 13" xfId="9244" xr:uid="{016A9B78-4F1F-43F8-A668-44C85242F5BE}"/>
    <cellStyle name="Normal 10 3 2 3 3 14" xfId="9856" xr:uid="{61AFB851-3BA5-473E-8095-FF47AF5A0F56}"/>
    <cellStyle name="Normal 10 3 2 3 3 15" xfId="10468" xr:uid="{80EBAF13-72D0-4BE1-91EC-0F6B898581BF}"/>
    <cellStyle name="Normal 10 3 2 3 3 16" xfId="11080" xr:uid="{F9B43090-296B-4B97-9369-B32177ACC594}"/>
    <cellStyle name="Normal 10 3 2 3 3 17" xfId="11692" xr:uid="{9D1B1C91-8419-4D6E-AEF6-F644843477D5}"/>
    <cellStyle name="Normal 10 3 2 3 3 18" xfId="12304" xr:uid="{9162845B-872E-418D-9BD1-049A2928431C}"/>
    <cellStyle name="Normal 10 3 2 3 3 19" xfId="12916" xr:uid="{748DE0B9-7CC9-4190-B4EF-6F52311CDAC9}"/>
    <cellStyle name="Normal 10 3 2 3 3 2" xfId="2516" xr:uid="{BBDFE06C-54C9-4444-B4E6-88A881AEADE1}"/>
    <cellStyle name="Normal 10 3 2 3 3 2 2" xfId="18811" xr:uid="{BF7A23FC-C7CD-448F-875C-E6BD06E9DCD9}"/>
    <cellStyle name="Normal 10 3 2 3 3 2 3" xfId="22865" xr:uid="{BA275C9D-BC76-4A45-8BDB-C6393EB6C21B}"/>
    <cellStyle name="Normal 10 3 2 3 3 2 4" xfId="17579" xr:uid="{0BE8CC8C-9B71-43EF-AEBF-4AA98E763C72}"/>
    <cellStyle name="Normal 10 3 2 3 3 20" xfId="13528" xr:uid="{BB0C5938-9599-4614-A575-E67C3DC259F1}"/>
    <cellStyle name="Normal 10 3 2 3 3 21" xfId="14140" xr:uid="{8A7A10DC-0257-4E43-B7C6-501EE462C09E}"/>
    <cellStyle name="Normal 10 3 2 3 3 22" xfId="14752" xr:uid="{B0E5A34D-FAAB-486F-B97B-52B03546EF4A}"/>
    <cellStyle name="Normal 10 3 2 3 3 23" xfId="15364" xr:uid="{CABD9F27-4D8A-473B-8257-3C595919E765}"/>
    <cellStyle name="Normal 10 3 2 3 3 24" xfId="15976" xr:uid="{1DA28462-E135-43EB-8965-E21FC447BDB5}"/>
    <cellStyle name="Normal 10 3 2 3 3 25" xfId="26536" xr:uid="{5ACE1D88-AB41-4FE6-9CE5-C87E501BFC6B}"/>
    <cellStyle name="Normal 10 3 2 3 3 3" xfId="3125" xr:uid="{E366ED12-020F-4AFF-A768-8DADC7369F01}"/>
    <cellStyle name="Normal 10 3 2 3 3 3 2" xfId="19423" xr:uid="{94247AD9-B31F-4533-9B55-8E5D577DF80A}"/>
    <cellStyle name="Normal 10 3 2 3 3 3 3" xfId="23476" xr:uid="{D58291F6-A5CA-47D0-8106-70722E5EA83B}"/>
    <cellStyle name="Normal 10 3 2 3 3 3 4" xfId="17956" xr:uid="{68E9CD26-C599-4F90-BCDE-99E5125889F2}"/>
    <cellStyle name="Normal 10 3 2 3 3 4" xfId="3736" xr:uid="{CAF37BE6-0C7E-4F02-A376-AE9807A83989}"/>
    <cellStyle name="Normal 10 3 2 3 3 4 2" xfId="24088" xr:uid="{34F77FB0-6E72-4CC2-8337-72C5A17F5C82}"/>
    <cellStyle name="Normal 10 3 2 3 3 4 3" xfId="20035" xr:uid="{232360D2-4C0D-4DF3-BAE1-92EAD8DCEFE4}"/>
    <cellStyle name="Normal 10 3 2 3 3 5" xfId="4348" xr:uid="{676C2B95-CEA3-441F-98A7-EF3D4FEAFB3E}"/>
    <cellStyle name="Normal 10 3 2 3 3 5 2" xfId="24700" xr:uid="{579B7A4F-943C-420D-AB7A-F6DD3719DE6C}"/>
    <cellStyle name="Normal 10 3 2 3 3 5 3" xfId="20647" xr:uid="{DB67D145-6D50-4F3B-9462-9C9014C25454}"/>
    <cellStyle name="Normal 10 3 2 3 3 6" xfId="4960" xr:uid="{5DFFE656-699E-4835-886A-A47AD6121361}"/>
    <cellStyle name="Normal 10 3 2 3 3 6 2" xfId="25312" xr:uid="{C21F69DE-0155-408D-8D65-0B7B9CCEA8B7}"/>
    <cellStyle name="Normal 10 3 2 3 3 6 3" xfId="21259" xr:uid="{B6DAC7AE-1E06-4868-AE0A-8EF209D52BE7}"/>
    <cellStyle name="Normal 10 3 2 3 3 7" xfId="5572" xr:uid="{DD6D9531-6743-4F57-BB4B-CFE43ADB19A5}"/>
    <cellStyle name="Normal 10 3 2 3 3 7 2" xfId="25924" xr:uid="{C5DEBFB5-3178-4A3F-AEA6-13E2A5B012B3}"/>
    <cellStyle name="Normal 10 3 2 3 3 7 3" xfId="21871" xr:uid="{788F6D2A-7EF3-4C83-B726-0D58694448B2}"/>
    <cellStyle name="Normal 10 3 2 3 3 8" xfId="6184" xr:uid="{3C2B1195-792B-4F50-97FC-62C5C4D1D305}"/>
    <cellStyle name="Normal 10 3 2 3 3 8 2" xfId="18430" xr:uid="{766A6EAD-DC54-4E83-B75E-7613910D3C6A}"/>
    <cellStyle name="Normal 10 3 2 3 3 9" xfId="6796" xr:uid="{E1F77DF1-5F2B-46E4-9EEF-0CC0FF8FA732}"/>
    <cellStyle name="Normal 10 3 2 3 3 9 2" xfId="22483" xr:uid="{46A9AD1B-6D9A-49CA-B495-47413ACB8304}"/>
    <cellStyle name="Normal 10 3 2 3 4" xfId="2325" xr:uid="{AC2BBECB-2558-447B-9D7E-6C58472C9911}"/>
    <cellStyle name="Normal 10 3 2 3 4 2" xfId="18620" xr:uid="{0C5E1E0C-A6BD-4488-B4A1-922E6A6F16A8}"/>
    <cellStyle name="Normal 10 3 2 3 4 3" xfId="22674" xr:uid="{C4D7C389-F792-4AA8-AEA6-2ABC7E3C9964}"/>
    <cellStyle name="Normal 10 3 2 3 4 4" xfId="16392" xr:uid="{2BFD8176-CD9A-4282-8B43-7F75C5A4DE79}"/>
    <cellStyle name="Normal 10 3 2 3 5" xfId="2934" xr:uid="{F3B2DA25-C5F8-4AB8-9F00-89AF8B79A377}"/>
    <cellStyle name="Normal 10 3 2 3 5 2" xfId="19232" xr:uid="{7FC328A1-DC5A-4491-993A-E794188E2623}"/>
    <cellStyle name="Normal 10 3 2 3 5 3" xfId="23285" xr:uid="{908D4F54-0D0E-45DB-B135-05CC73649E6A}"/>
    <cellStyle name="Normal 10 3 2 3 5 4" xfId="16561" xr:uid="{C2BB52A1-B30D-4377-9954-B71E11FEEDB2}"/>
    <cellStyle name="Normal 10 3 2 3 6" xfId="3545" xr:uid="{BBC9EE47-3DED-4DEE-B6D9-E1107C93984C}"/>
    <cellStyle name="Normal 10 3 2 3 6 2" xfId="19844" xr:uid="{F9BF12C9-12C5-4C63-96A9-F077724BEFB0}"/>
    <cellStyle name="Normal 10 3 2 3 6 3" xfId="23897" xr:uid="{FCDE0032-43A0-4758-BBFD-E8838B5CA29A}"/>
    <cellStyle name="Normal 10 3 2 3 6 4" xfId="16730" xr:uid="{9B8A72C6-293E-4B24-8C4F-C64BEB5002DE}"/>
    <cellStyle name="Normal 10 3 2 3 7" xfId="4157" xr:uid="{A97B7390-B9EC-4FF0-B045-84EC6A8BE7BD}"/>
    <cellStyle name="Normal 10 3 2 3 7 2" xfId="20456" xr:uid="{DF66DA14-B4C9-48D5-8437-5B66BBD3717A}"/>
    <cellStyle name="Normal 10 3 2 3 7 3" xfId="24509" xr:uid="{3B4C0EEA-EB07-4C05-9CCC-D07E81BD0C41}"/>
    <cellStyle name="Normal 10 3 2 3 7 4" xfId="16899" xr:uid="{7E816B55-9079-4D30-BB78-000163617E34}"/>
    <cellStyle name="Normal 10 3 2 3 8" xfId="4769" xr:uid="{87769BDD-DA2C-44B0-8D87-3E9488078742}"/>
    <cellStyle name="Normal 10 3 2 3 8 2" xfId="21068" xr:uid="{AA5CE72C-CFFD-4990-8EE0-FAD111F08E55}"/>
    <cellStyle name="Normal 10 3 2 3 8 3" xfId="25121" xr:uid="{677B5CE7-2C43-49FB-9184-A0BC581F65C6}"/>
    <cellStyle name="Normal 10 3 2 3 8 4" xfId="17068" xr:uid="{FB1BCD4E-251C-4CD1-9ED7-FC3A33814275}"/>
    <cellStyle name="Normal 10 3 2 3 9" xfId="5381" xr:uid="{7CE9B72E-5A09-4C39-BFE0-3CBCE7B7DD5A}"/>
    <cellStyle name="Normal 10 3 2 3 9 2" xfId="21680" xr:uid="{B6AB1090-2C14-4E82-B3BD-FC77744A4BAF}"/>
    <cellStyle name="Normal 10 3 2 3 9 3" xfId="25733" xr:uid="{5ACDC98A-797C-4728-9DB1-DFA4E6C6D5B1}"/>
    <cellStyle name="Normal 10 3 2 3 9 4" xfId="17237" xr:uid="{C7485783-757A-40BE-B6F1-23A56329AFE2}"/>
    <cellStyle name="Normal 10 3 2 30" xfId="13931" xr:uid="{C90CF253-356C-4387-ACA7-CFFAAD9E8BB9}"/>
    <cellStyle name="Normal 10 3 2 31" xfId="14543" xr:uid="{757F8CE6-D8F9-46D1-A7B6-7B00989A17F0}"/>
    <cellStyle name="Normal 10 3 2 32" xfId="15155" xr:uid="{D7C5955B-00BB-4E07-9C81-DF3933BBFCDD}"/>
    <cellStyle name="Normal 10 3 2 33" xfId="15767" xr:uid="{5435450E-186E-4FB4-BDC6-B155B6AD1D8F}"/>
    <cellStyle name="Normal 10 3 2 34" xfId="26327" xr:uid="{9592327A-C748-40DD-A375-2BF943C1F6F7}"/>
    <cellStyle name="Normal 10 3 2 35" xfId="27251" xr:uid="{A14C3777-5368-447F-B442-C3EF7EC97676}"/>
    <cellStyle name="Normal 10 3 2 36" xfId="1923" xr:uid="{8BAAD77E-B675-4A83-A5F9-17D234B86322}"/>
    <cellStyle name="Normal 10 3 2 4" xfId="1953" xr:uid="{C6BDE1A7-2584-423E-BB81-D3CBAAEB18C2}"/>
    <cellStyle name="Normal 10 3 2 4 10" xfId="6002" xr:uid="{A6C0DEFF-4FD7-4E42-880B-8F430776E40D}"/>
    <cellStyle name="Normal 10 3 2 4 10 2" xfId="17418" xr:uid="{CEFA4D83-5819-4017-9CA9-FF6843DB4A1B}"/>
    <cellStyle name="Normal 10 3 2 4 11" xfId="6614" xr:uid="{497B186B-9B38-40A1-9662-F61E2E07B01F}"/>
    <cellStyle name="Normal 10 3 2 4 11 2" xfId="17774" xr:uid="{75F11517-E94B-49F6-8448-3D74B892AC98}"/>
    <cellStyle name="Normal 10 3 2 4 12" xfId="7226" xr:uid="{18DCBE37-790D-4EB7-83C0-4B4F70C5EA1F}"/>
    <cellStyle name="Normal 10 3 2 4 12 2" xfId="18248" xr:uid="{C32D8347-7FE5-4812-9199-41C83EBFEAAE}"/>
    <cellStyle name="Normal 10 3 2 4 13" xfId="7838" xr:uid="{B77EC3EA-52DF-4746-8418-A78D1E91F82C}"/>
    <cellStyle name="Normal 10 3 2 4 13 2" xfId="22301" xr:uid="{66E7DEB1-C2EA-4617-AF08-C0D194F77FE5}"/>
    <cellStyle name="Normal 10 3 2 4 14" xfId="8450" xr:uid="{0B61C335-EE11-4774-86FB-7C92D8D04B75}"/>
    <cellStyle name="Normal 10 3 2 4 15" xfId="9062" xr:uid="{BDD1BE80-D4E3-42BD-BA57-FDB8CDACDA8C}"/>
    <cellStyle name="Normal 10 3 2 4 16" xfId="9674" xr:uid="{79B74B45-EA24-4D23-89D2-60BCD869A83C}"/>
    <cellStyle name="Normal 10 3 2 4 17" xfId="10286" xr:uid="{FBF7D57B-5A99-435D-9237-A527438A5E42}"/>
    <cellStyle name="Normal 10 3 2 4 18" xfId="10898" xr:uid="{D4B43D66-CEDD-41BB-84CF-597E600777F4}"/>
    <cellStyle name="Normal 10 3 2 4 19" xfId="11510" xr:uid="{CB1CA5D4-F96D-48C6-A727-6C9176520C51}"/>
    <cellStyle name="Normal 10 3 2 4 2" xfId="2059" xr:uid="{F638719B-9F24-474F-8439-D71A393F2955}"/>
    <cellStyle name="Normal 10 3 2 4 2 10" xfId="6721" xr:uid="{7B01ACAC-1208-415E-B6D5-DC031743283F}"/>
    <cellStyle name="Normal 10 3 2 4 2 10 2" xfId="17881" xr:uid="{F9FFED7C-1DEB-4115-9C08-55E20441CE88}"/>
    <cellStyle name="Normal 10 3 2 4 2 11" xfId="7333" xr:uid="{CA04EF04-89E7-407B-9DB4-606194D6DBA0}"/>
    <cellStyle name="Normal 10 3 2 4 2 11 2" xfId="18355" xr:uid="{93E74CB9-5EAA-407B-8FBB-BBDB853EC1E6}"/>
    <cellStyle name="Normal 10 3 2 4 2 12" xfId="7945" xr:uid="{1C53B1F5-80A8-4C56-A080-F4523E11F241}"/>
    <cellStyle name="Normal 10 3 2 4 2 12 2" xfId="22408" xr:uid="{55FE1D63-06CE-453C-9D6C-D41B2CE9D5DF}"/>
    <cellStyle name="Normal 10 3 2 4 2 13" xfId="8557" xr:uid="{D38FC66F-C59D-4625-B15A-EAB727110EA5}"/>
    <cellStyle name="Normal 10 3 2 4 2 14" xfId="9169" xr:uid="{72AE280A-2B05-44CE-ACAB-1577888B77AC}"/>
    <cellStyle name="Normal 10 3 2 4 2 15" xfId="9781" xr:uid="{F04AA983-905D-445A-80C2-D353E0B6E3DE}"/>
    <cellStyle name="Normal 10 3 2 4 2 16" xfId="10393" xr:uid="{2F82CB1E-8FCE-4A17-BDFB-9AD725EFA78F}"/>
    <cellStyle name="Normal 10 3 2 4 2 17" xfId="11005" xr:uid="{A832FA12-102D-468D-AB68-447A6A463B92}"/>
    <cellStyle name="Normal 10 3 2 4 2 18" xfId="11617" xr:uid="{6E0B07E4-1D49-47E5-BDF9-CB2791D88EAD}"/>
    <cellStyle name="Normal 10 3 2 4 2 19" xfId="12229" xr:uid="{78172E8C-1303-4A6B-9622-132FD7C62193}"/>
    <cellStyle name="Normal 10 3 2 4 2 2" xfId="2251" xr:uid="{1A85C25F-0AF1-477F-83EF-CF33D7F7C37A}"/>
    <cellStyle name="Normal 10 3 2 4 2 2 10" xfId="7524" xr:uid="{5C4B1AFE-901E-4EB3-B668-01BF04942E71}"/>
    <cellStyle name="Normal 10 3 2 4 2 2 11" xfId="8136" xr:uid="{C9C356F8-8008-43B3-B902-FFC820E84D38}"/>
    <cellStyle name="Normal 10 3 2 4 2 2 12" xfId="8748" xr:uid="{5AFBE181-7076-46D1-98AB-9D58DEB759CC}"/>
    <cellStyle name="Normal 10 3 2 4 2 2 13" xfId="9360" xr:uid="{35D572CE-602A-4FF0-B2A7-3F15DA9BFD05}"/>
    <cellStyle name="Normal 10 3 2 4 2 2 14" xfId="9972" xr:uid="{2BA87E3B-B2BA-4DA3-83A0-F55EAE582E86}"/>
    <cellStyle name="Normal 10 3 2 4 2 2 15" xfId="10584" xr:uid="{2F04A7FC-02DE-4B7F-93C7-EBB0EC70F10D}"/>
    <cellStyle name="Normal 10 3 2 4 2 2 16" xfId="11196" xr:uid="{23E5E75C-21EA-487B-B14B-203D4238B59F}"/>
    <cellStyle name="Normal 10 3 2 4 2 2 17" xfId="11808" xr:uid="{8C7EC7EA-23B2-4181-BA37-C8A0707DF409}"/>
    <cellStyle name="Normal 10 3 2 4 2 2 18" xfId="12420" xr:uid="{56FB0CE5-7C87-4C64-BACD-24267B5B8E2B}"/>
    <cellStyle name="Normal 10 3 2 4 2 2 19" xfId="13032" xr:uid="{E280D243-4F57-4666-8A0F-7D0E2451BBAE}"/>
    <cellStyle name="Normal 10 3 2 4 2 2 2" xfId="2631" xr:uid="{A29F9466-579C-436F-BF7B-CA7DE936F558}"/>
    <cellStyle name="Normal 10 3 2 4 2 2 2 2" xfId="18927" xr:uid="{D02FD521-8FA0-4858-8D8A-32415E7C8FF2}"/>
    <cellStyle name="Normal 10 3 2 4 2 2 2 3" xfId="22981" xr:uid="{28D70A78-9BBE-4270-8E3B-625965697368}"/>
    <cellStyle name="Normal 10 3 2 4 2 2 2 4" xfId="17691" xr:uid="{D7D750DF-1F29-4B50-BFB1-A97FF6173428}"/>
    <cellStyle name="Normal 10 3 2 4 2 2 20" xfId="13644" xr:uid="{87B5C374-B9D6-4536-B921-B11D8FF23D7A}"/>
    <cellStyle name="Normal 10 3 2 4 2 2 21" xfId="14256" xr:uid="{7D0EE07F-ED0F-4965-AB32-9ABC7821AAD1}"/>
    <cellStyle name="Normal 10 3 2 4 2 2 22" xfId="14868" xr:uid="{7B8EBE3C-803A-463C-AF97-EEC82D38836F}"/>
    <cellStyle name="Normal 10 3 2 4 2 2 23" xfId="15480" xr:uid="{00797284-C5A5-4984-98CF-9B828185B97C}"/>
    <cellStyle name="Normal 10 3 2 4 2 2 24" xfId="16092" xr:uid="{B4DB210C-F744-49F2-8533-25C40A1A2865}"/>
    <cellStyle name="Normal 10 3 2 4 2 2 25" xfId="26652" xr:uid="{E155E6C3-3B97-4790-BE51-83E2BA7D0FD2}"/>
    <cellStyle name="Normal 10 3 2 4 2 2 3" xfId="3241" xr:uid="{7C5CFF5A-AD03-4822-8754-4FEF0761A636}"/>
    <cellStyle name="Normal 10 3 2 4 2 2 3 2" xfId="19539" xr:uid="{072ED396-F00A-4B19-AF6A-3BA0D279116C}"/>
    <cellStyle name="Normal 10 3 2 4 2 2 3 3" xfId="23592" xr:uid="{72CC8857-E93B-4A89-B11F-CCFA0511DB1C}"/>
    <cellStyle name="Normal 10 3 2 4 2 2 3 4" xfId="18072" xr:uid="{DDA524DD-AC13-4BAB-B99D-67B6149629F8}"/>
    <cellStyle name="Normal 10 3 2 4 2 2 4" xfId="3852" xr:uid="{66109C6D-FEB9-42C3-9342-58C5F818BAFF}"/>
    <cellStyle name="Normal 10 3 2 4 2 2 4 2" xfId="24204" xr:uid="{D96D82D4-5011-43D4-AEC3-F9EE0A749FF1}"/>
    <cellStyle name="Normal 10 3 2 4 2 2 4 3" xfId="20151" xr:uid="{D7C7BB0D-F0C9-4DA6-B8DA-D8573E272C8B}"/>
    <cellStyle name="Normal 10 3 2 4 2 2 5" xfId="4464" xr:uid="{93D955C9-1FB9-4BAD-97E7-BDC76BB553C2}"/>
    <cellStyle name="Normal 10 3 2 4 2 2 5 2" xfId="24816" xr:uid="{F9109ED9-4A58-4962-8B8C-87CD498358DE}"/>
    <cellStyle name="Normal 10 3 2 4 2 2 5 3" xfId="20763" xr:uid="{FFD87DA3-8494-486E-B65D-C9D2D6D1BEC5}"/>
    <cellStyle name="Normal 10 3 2 4 2 2 6" xfId="5076" xr:uid="{40142238-48C6-4AFD-8055-8F68268E134B}"/>
    <cellStyle name="Normal 10 3 2 4 2 2 6 2" xfId="25428" xr:uid="{0965D51F-4A96-4E06-AB43-9F2AB9508CDA}"/>
    <cellStyle name="Normal 10 3 2 4 2 2 6 3" xfId="21375" xr:uid="{B77D6475-395A-4E02-AB81-066FFB80CD3F}"/>
    <cellStyle name="Normal 10 3 2 4 2 2 7" xfId="5688" xr:uid="{5E2A5C62-B402-44E4-8C6D-952B5EE06653}"/>
    <cellStyle name="Normal 10 3 2 4 2 2 7 2" xfId="26040" xr:uid="{55D4B99A-8450-4D81-93E3-79E0567EE5A0}"/>
    <cellStyle name="Normal 10 3 2 4 2 2 7 3" xfId="21987" xr:uid="{28CB911B-5AE5-4CF2-A6F4-45DC8764EEE5}"/>
    <cellStyle name="Normal 10 3 2 4 2 2 8" xfId="6300" xr:uid="{4EB9462A-F63D-40C4-996E-660A01E20FD9}"/>
    <cellStyle name="Normal 10 3 2 4 2 2 8 2" xfId="18546" xr:uid="{2CE35480-B401-49A2-B283-B1BCABE44C01}"/>
    <cellStyle name="Normal 10 3 2 4 2 2 9" xfId="6912" xr:uid="{F68F9341-E4FE-4733-A280-4349C876A7A8}"/>
    <cellStyle name="Normal 10 3 2 4 2 2 9 2" xfId="22599" xr:uid="{50E0C414-E074-4285-87BB-BE6C583DA585}"/>
    <cellStyle name="Normal 10 3 2 4 2 20" xfId="12841" xr:uid="{7870574A-C3EE-4958-BBFA-CBDF6599B818}"/>
    <cellStyle name="Normal 10 3 2 4 2 21" xfId="13453" xr:uid="{1FCE8D51-4226-4A4C-ADB2-636EACFE3B06}"/>
    <cellStyle name="Normal 10 3 2 4 2 22" xfId="14065" xr:uid="{459C3910-3113-47B3-A83D-9029A2ADCAE8}"/>
    <cellStyle name="Normal 10 3 2 4 2 23" xfId="14677" xr:uid="{CD7DEB62-283C-47B8-8291-F3BC70BD1AE2}"/>
    <cellStyle name="Normal 10 3 2 4 2 24" xfId="15289" xr:uid="{4DB65916-422A-4994-8B4A-67BF8CE4BC59}"/>
    <cellStyle name="Normal 10 3 2 4 2 25" xfId="15901" xr:uid="{2698CC69-8220-4B6D-B34D-7E4331B2F72E}"/>
    <cellStyle name="Normal 10 3 2 4 2 26" xfId="26461" xr:uid="{C443D8F8-662C-4E74-BE8F-C4BAE212C8CD}"/>
    <cellStyle name="Normal 10 3 2 4 2 3" xfId="2441" xr:uid="{57BF7C09-EE2F-4509-B619-0E2C4457E02D}"/>
    <cellStyle name="Normal 10 3 2 4 2 3 2" xfId="18736" xr:uid="{722C4720-BD60-4FDB-A1FB-2D9DF7E70B46}"/>
    <cellStyle name="Normal 10 3 2 4 2 3 3" xfId="22790" xr:uid="{04419B3C-B394-4D94-B1C6-1C957A4776D8}"/>
    <cellStyle name="Normal 10 3 2 4 2 3 4" xfId="16492" xr:uid="{665BAA81-7DF9-4489-8D4F-953A919F49ED}"/>
    <cellStyle name="Normal 10 3 2 4 2 4" xfId="3050" xr:uid="{6B1C52B8-5C25-4173-8A7E-6F6A1CEBFCFD}"/>
    <cellStyle name="Normal 10 3 2 4 2 4 2" xfId="19348" xr:uid="{4A4BA21D-885B-4130-B3F4-8420830F46D3}"/>
    <cellStyle name="Normal 10 3 2 4 2 4 3" xfId="23401" xr:uid="{CC16E094-6275-4971-B0E7-383D8A094F6A}"/>
    <cellStyle name="Normal 10 3 2 4 2 4 4" xfId="16661" xr:uid="{52CE684D-F5D9-4CB3-93B0-FE567AE634A3}"/>
    <cellStyle name="Normal 10 3 2 4 2 5" xfId="3661" xr:uid="{F501AB8F-3178-4413-A17E-FB39464D4035}"/>
    <cellStyle name="Normal 10 3 2 4 2 5 2" xfId="19960" xr:uid="{8F8FC25C-2F6C-4103-8237-AD998D1617B5}"/>
    <cellStyle name="Normal 10 3 2 4 2 5 3" xfId="24013" xr:uid="{AE1A2139-1205-4E5E-BECB-5FA07E5F4BB2}"/>
    <cellStyle name="Normal 10 3 2 4 2 5 4" xfId="16830" xr:uid="{93D72F88-3DF3-4E50-948B-C97043EAE7EB}"/>
    <cellStyle name="Normal 10 3 2 4 2 6" xfId="4273" xr:uid="{2DF79398-3F07-4DB1-8128-93E62E0149AF}"/>
    <cellStyle name="Normal 10 3 2 4 2 6 2" xfId="20572" xr:uid="{F9C920F4-DF48-4B4E-B325-56914C83A258}"/>
    <cellStyle name="Normal 10 3 2 4 2 6 3" xfId="24625" xr:uid="{79198876-22AB-4328-BCAD-879F7397EB9D}"/>
    <cellStyle name="Normal 10 3 2 4 2 6 4" xfId="16999" xr:uid="{41D5E88D-4147-4653-8386-CAC88694DF3F}"/>
    <cellStyle name="Normal 10 3 2 4 2 7" xfId="4885" xr:uid="{39F43FD3-0393-418A-B890-F071A93B43A4}"/>
    <cellStyle name="Normal 10 3 2 4 2 7 2" xfId="21184" xr:uid="{B4081445-FC80-4E5C-B018-4C5C887AE438}"/>
    <cellStyle name="Normal 10 3 2 4 2 7 3" xfId="25237" xr:uid="{001871B5-7A6C-49FE-B06C-059BC003D5D7}"/>
    <cellStyle name="Normal 10 3 2 4 2 7 4" xfId="17168" xr:uid="{84958BA7-2865-44C1-88D9-5D3D57F835DC}"/>
    <cellStyle name="Normal 10 3 2 4 2 8" xfId="5497" xr:uid="{BFD771D7-244E-4975-A396-7B69CCA38A4F}"/>
    <cellStyle name="Normal 10 3 2 4 2 8 2" xfId="21796" xr:uid="{9BFA76AC-F257-48F7-A53B-B6CA080CEC93}"/>
    <cellStyle name="Normal 10 3 2 4 2 8 3" xfId="25849" xr:uid="{9DEA4EB5-9280-498D-975E-88230B33F18B}"/>
    <cellStyle name="Normal 10 3 2 4 2 8 4" xfId="17337" xr:uid="{BB467A60-6B87-4FEA-AB2F-97D395648FC7}"/>
    <cellStyle name="Normal 10 3 2 4 2 9" xfId="6109" xr:uid="{BB8156F9-9CED-47F1-86AA-7F21C558D1FC}"/>
    <cellStyle name="Normal 10 3 2 4 2 9 2" xfId="17510" xr:uid="{B8656E73-CE40-442E-8541-0CEDAC4C3BAA}"/>
    <cellStyle name="Normal 10 3 2 4 20" xfId="12122" xr:uid="{3FDDAB4B-47FA-4E73-893C-D0B3BE6DEAEC}"/>
    <cellStyle name="Normal 10 3 2 4 21" xfId="12734" xr:uid="{95773CC5-74B7-4E51-9334-9349B4E568A7}"/>
    <cellStyle name="Normal 10 3 2 4 22" xfId="13346" xr:uid="{39A0E31B-E92B-41C4-91AA-1E03841C8562}"/>
    <cellStyle name="Normal 10 3 2 4 23" xfId="13958" xr:uid="{B1D9E7BC-D8AA-427D-99E0-E5B798553617}"/>
    <cellStyle name="Normal 10 3 2 4 24" xfId="14570" xr:uid="{B0A06CD2-B8AE-408A-8AF9-3E440CDACB09}"/>
    <cellStyle name="Normal 10 3 2 4 25" xfId="15182" xr:uid="{4D090FF7-84FA-4F68-B954-CB7306FCE485}"/>
    <cellStyle name="Normal 10 3 2 4 26" xfId="15794" xr:uid="{B8A4EBEF-D2B7-4421-9E10-589CAD43873E}"/>
    <cellStyle name="Normal 10 3 2 4 27" xfId="26354" xr:uid="{29A3B308-9AAB-400E-BA61-BF2EDF8FF9EC}"/>
    <cellStyle name="Normal 10 3 2 4 3" xfId="2144" xr:uid="{F3F6FCA9-D244-4B3F-9E30-638D796B5FC4}"/>
    <cellStyle name="Normal 10 3 2 4 3 10" xfId="7417" xr:uid="{C6B358EB-0E28-4523-B4DA-B4B7B83E01F4}"/>
    <cellStyle name="Normal 10 3 2 4 3 11" xfId="8029" xr:uid="{643D52CA-EB60-4A32-ABD0-3940829E3019}"/>
    <cellStyle name="Normal 10 3 2 4 3 12" xfId="8641" xr:uid="{1E394F59-F13E-4719-9C5A-939B0BE28B95}"/>
    <cellStyle name="Normal 10 3 2 4 3 13" xfId="9253" xr:uid="{D1A6FCC4-DEDB-4056-9EC9-D5D4BB7D9979}"/>
    <cellStyle name="Normal 10 3 2 4 3 14" xfId="9865" xr:uid="{A99A5852-6CAB-4016-96E4-A60401124FC7}"/>
    <cellStyle name="Normal 10 3 2 4 3 15" xfId="10477" xr:uid="{F257B9BD-01D3-4214-881A-F0E766E863D3}"/>
    <cellStyle name="Normal 10 3 2 4 3 16" xfId="11089" xr:uid="{7EC372B1-097A-47F6-A53B-3DC5D90C8C9B}"/>
    <cellStyle name="Normal 10 3 2 4 3 17" xfId="11701" xr:uid="{2F1A7E97-AD07-480E-ACDB-A50132C3F2AC}"/>
    <cellStyle name="Normal 10 3 2 4 3 18" xfId="12313" xr:uid="{AA01B250-4788-4A9A-8319-6EB1CAD2B7B3}"/>
    <cellStyle name="Normal 10 3 2 4 3 19" xfId="12925" xr:uid="{94260E52-4FFD-4082-A21A-0A1C3827FDC4}"/>
    <cellStyle name="Normal 10 3 2 4 3 2" xfId="2525" xr:uid="{24E090D3-E8B1-4C5F-BBC1-FB822E4E0DEF}"/>
    <cellStyle name="Normal 10 3 2 4 3 2 2" xfId="18820" xr:uid="{678AD9CD-54F1-4C34-B642-4E320689C487}"/>
    <cellStyle name="Normal 10 3 2 4 3 2 3" xfId="22874" xr:uid="{2630775D-A3B7-4B6F-AD7B-4D9641D12C1C}"/>
    <cellStyle name="Normal 10 3 2 4 3 2 4" xfId="17588" xr:uid="{EB338DAE-44AB-4876-A679-8D1E332FF241}"/>
    <cellStyle name="Normal 10 3 2 4 3 20" xfId="13537" xr:uid="{8F5C72CC-44FE-48C4-A1A4-1C41DB1EC7AF}"/>
    <cellStyle name="Normal 10 3 2 4 3 21" xfId="14149" xr:uid="{B092ADD0-13C9-464C-BF86-B48CFD98567B}"/>
    <cellStyle name="Normal 10 3 2 4 3 22" xfId="14761" xr:uid="{56ED8E03-D944-4EA6-A3DF-6CBFF1BA4C17}"/>
    <cellStyle name="Normal 10 3 2 4 3 23" xfId="15373" xr:uid="{178FBF9C-0280-456F-B856-C986AD5355A0}"/>
    <cellStyle name="Normal 10 3 2 4 3 24" xfId="15985" xr:uid="{98C89755-06C6-459C-A3D5-48458ACD7F67}"/>
    <cellStyle name="Normal 10 3 2 4 3 25" xfId="26545" xr:uid="{96240AC7-83F3-42A8-8AD8-3038276A8C73}"/>
    <cellStyle name="Normal 10 3 2 4 3 3" xfId="3134" xr:uid="{2939A401-A5D8-42A6-8EBA-D63404AC71A4}"/>
    <cellStyle name="Normal 10 3 2 4 3 3 2" xfId="19432" xr:uid="{5B8BC523-3E20-4DF0-AFE9-CA9F1A6FBAD3}"/>
    <cellStyle name="Normal 10 3 2 4 3 3 3" xfId="23485" xr:uid="{9F2EEF5D-4E11-44D7-A1CC-CA10BA5399E2}"/>
    <cellStyle name="Normal 10 3 2 4 3 3 4" xfId="17965" xr:uid="{BA262FFE-0439-438B-B1C3-8ABFE0847D77}"/>
    <cellStyle name="Normal 10 3 2 4 3 4" xfId="3745" xr:uid="{C5A77058-113F-48D2-8F80-5162D54248BC}"/>
    <cellStyle name="Normal 10 3 2 4 3 4 2" xfId="24097" xr:uid="{7691F61F-D095-48B2-AABA-302BBDB2312D}"/>
    <cellStyle name="Normal 10 3 2 4 3 4 3" xfId="20044" xr:uid="{29D71D9A-07B5-48CC-9BDF-49DB84F18F27}"/>
    <cellStyle name="Normal 10 3 2 4 3 5" xfId="4357" xr:uid="{6D5AAD05-D3D7-4B3B-9982-51AA79F5FB8D}"/>
    <cellStyle name="Normal 10 3 2 4 3 5 2" xfId="24709" xr:uid="{7E4143F0-4EB0-4A2F-B055-4C0E5795B6BF}"/>
    <cellStyle name="Normal 10 3 2 4 3 5 3" xfId="20656" xr:uid="{ABBEAE80-F79E-42A7-B994-9D62615751FE}"/>
    <cellStyle name="Normal 10 3 2 4 3 6" xfId="4969" xr:uid="{BF74FC04-0AA8-4387-B5A9-0E132F3F8B12}"/>
    <cellStyle name="Normal 10 3 2 4 3 6 2" xfId="25321" xr:uid="{AA34542B-1C01-408E-B109-824D5D047A00}"/>
    <cellStyle name="Normal 10 3 2 4 3 6 3" xfId="21268" xr:uid="{9EEF3921-B9C6-4552-8D50-B07947C7E026}"/>
    <cellStyle name="Normal 10 3 2 4 3 7" xfId="5581" xr:uid="{2833255B-DA0C-4AB2-8DDF-B8642F8BD139}"/>
    <cellStyle name="Normal 10 3 2 4 3 7 2" xfId="25933" xr:uid="{726BE42E-B57E-4DA3-B9C1-2CE9B096EBA8}"/>
    <cellStyle name="Normal 10 3 2 4 3 7 3" xfId="21880" xr:uid="{D8C462C6-EE01-408F-AB95-DFA5A1260322}"/>
    <cellStyle name="Normal 10 3 2 4 3 8" xfId="6193" xr:uid="{003BAC72-FF16-465E-9F13-F2509DBC8149}"/>
    <cellStyle name="Normal 10 3 2 4 3 8 2" xfId="18439" xr:uid="{CA22F84C-F4C9-44B7-B162-96E4E89338DD}"/>
    <cellStyle name="Normal 10 3 2 4 3 9" xfId="6805" xr:uid="{517036D8-A299-4838-A24E-231011D64A12}"/>
    <cellStyle name="Normal 10 3 2 4 3 9 2" xfId="22492" xr:uid="{885807E4-AB67-4BA1-A611-E288D50502D1}"/>
    <cellStyle name="Normal 10 3 2 4 4" xfId="2334" xr:uid="{2267E95C-B5DD-4260-A99B-200A93C0E001}"/>
    <cellStyle name="Normal 10 3 2 4 4 2" xfId="18629" xr:uid="{9C3448AA-15B2-499F-AE07-0B02C64FDBE3}"/>
    <cellStyle name="Normal 10 3 2 4 4 3" xfId="22683" xr:uid="{1E0A2AAE-D8D6-4E5F-8226-D9F8C42FB112}"/>
    <cellStyle name="Normal 10 3 2 4 4 4" xfId="16401" xr:uid="{F8FD2A4D-A25D-419F-B3A6-DE06D38F4608}"/>
    <cellStyle name="Normal 10 3 2 4 5" xfId="2943" xr:uid="{E85B9A5C-2EA6-4D8A-AAEB-4A044CD5248E}"/>
    <cellStyle name="Normal 10 3 2 4 5 2" xfId="19241" xr:uid="{7E1C3944-E3AE-4202-A471-EA1C4C293262}"/>
    <cellStyle name="Normal 10 3 2 4 5 3" xfId="23294" xr:uid="{612DDE1B-A21C-4944-A99C-8A3A47F28C2E}"/>
    <cellStyle name="Normal 10 3 2 4 5 4" xfId="16570" xr:uid="{7D284C9B-706F-4667-9CA6-BE8788485979}"/>
    <cellStyle name="Normal 10 3 2 4 6" xfId="3554" xr:uid="{C19124E5-8F0C-4EDF-A120-E822C6F08FC5}"/>
    <cellStyle name="Normal 10 3 2 4 6 2" xfId="19853" xr:uid="{C1448D31-F3D9-4905-82B1-1EDC53868637}"/>
    <cellStyle name="Normal 10 3 2 4 6 3" xfId="23906" xr:uid="{5AC4B27C-6E9C-4BF9-854D-65E20D26F9A9}"/>
    <cellStyle name="Normal 10 3 2 4 6 4" xfId="16739" xr:uid="{D3AD7788-18E4-4322-B7C0-665FE995043C}"/>
    <cellStyle name="Normal 10 3 2 4 7" xfId="4166" xr:uid="{1143375D-F5CA-4F72-ADD2-23F7CEE8733B}"/>
    <cellStyle name="Normal 10 3 2 4 7 2" xfId="20465" xr:uid="{F6BA8C4C-64F8-46AD-9CB3-C08B88BDB755}"/>
    <cellStyle name="Normal 10 3 2 4 7 3" xfId="24518" xr:uid="{64E480D5-F0CB-4372-BD02-157C88262DED}"/>
    <cellStyle name="Normal 10 3 2 4 7 4" xfId="16908" xr:uid="{CD96E5F7-69AD-4EF1-815B-A45657E88C25}"/>
    <cellStyle name="Normal 10 3 2 4 8" xfId="4778" xr:uid="{1079F615-B14B-4834-9236-3C8ED7586739}"/>
    <cellStyle name="Normal 10 3 2 4 8 2" xfId="21077" xr:uid="{AA976CF9-44BF-4B72-9851-CB2DFF3EA330}"/>
    <cellStyle name="Normal 10 3 2 4 8 3" xfId="25130" xr:uid="{849F45A6-016B-4D83-9E0D-341964458C71}"/>
    <cellStyle name="Normal 10 3 2 4 8 4" xfId="17077" xr:uid="{68C39CEB-76FA-40C8-B5D4-812DA985F8AF}"/>
    <cellStyle name="Normal 10 3 2 4 9" xfId="5390" xr:uid="{280EC9EB-FC28-4F1D-9D5A-43D3C9826AE7}"/>
    <cellStyle name="Normal 10 3 2 4 9 2" xfId="21689" xr:uid="{1880DE18-812B-4C77-9CFA-D1F228DE802D}"/>
    <cellStyle name="Normal 10 3 2 4 9 3" xfId="25742" xr:uid="{C454B6CE-8D1C-4CA3-B5E8-1F23602628D5}"/>
    <cellStyle name="Normal 10 3 2 4 9 4" xfId="17246" xr:uid="{BED55EB7-9021-486C-AE84-D454D153FFD6}"/>
    <cellStyle name="Normal 10 3 2 5" xfId="1963" xr:uid="{7CA72C26-C703-4F81-B4EF-F336ECF7C70F}"/>
    <cellStyle name="Normal 10 3 2 5 10" xfId="6011" xr:uid="{D5092BC1-C80B-4000-BE50-F90041947D10}"/>
    <cellStyle name="Normal 10 3 2 5 10 2" xfId="17427" xr:uid="{5CB09AF2-E670-4827-B4CD-47C95F6D2ED7}"/>
    <cellStyle name="Normal 10 3 2 5 11" xfId="6623" xr:uid="{C3CE1663-A852-4900-BED1-97AD9B5FF812}"/>
    <cellStyle name="Normal 10 3 2 5 11 2" xfId="17783" xr:uid="{92D8980F-BBF2-4FB3-8B5A-8ED0476E8B48}"/>
    <cellStyle name="Normal 10 3 2 5 12" xfId="7235" xr:uid="{B9DAEB58-1542-4DF8-BA26-237D8002DFED}"/>
    <cellStyle name="Normal 10 3 2 5 12 2" xfId="18257" xr:uid="{5188AE5F-DD2A-45F8-BF78-829B8A380CDA}"/>
    <cellStyle name="Normal 10 3 2 5 13" xfId="7847" xr:uid="{389CDF64-D7D1-4D6B-B787-22F8B5512D5E}"/>
    <cellStyle name="Normal 10 3 2 5 13 2" xfId="22310" xr:uid="{8DFAB372-5E96-4B95-BEDC-24843F9450BC}"/>
    <cellStyle name="Normal 10 3 2 5 14" xfId="8459" xr:uid="{97B38B67-E579-44FF-9869-3255BC50220C}"/>
    <cellStyle name="Normal 10 3 2 5 15" xfId="9071" xr:uid="{A440CC84-02E1-4A77-947A-B17D0BDB0E26}"/>
    <cellStyle name="Normal 10 3 2 5 16" xfId="9683" xr:uid="{7301199E-6090-4A96-9902-101305B247B7}"/>
    <cellStyle name="Normal 10 3 2 5 17" xfId="10295" xr:uid="{0C068D0C-5FF4-41A9-9C73-442B97084A80}"/>
    <cellStyle name="Normal 10 3 2 5 18" xfId="10907" xr:uid="{F4A2C893-65BC-4DE6-B46C-7FD0D1774974}"/>
    <cellStyle name="Normal 10 3 2 5 19" xfId="11519" xr:uid="{BD8B20C4-1D46-4E09-9E18-48A64A907680}"/>
    <cellStyle name="Normal 10 3 2 5 2" xfId="2068" xr:uid="{653F20BE-1C47-40C4-B237-482762696DF2}"/>
    <cellStyle name="Normal 10 3 2 5 2 10" xfId="6730" xr:uid="{98691BE2-EA1C-4FA9-B30B-68D016548D57}"/>
    <cellStyle name="Normal 10 3 2 5 2 10 2" xfId="17890" xr:uid="{112C6802-8957-4268-898D-EC127E9DAA60}"/>
    <cellStyle name="Normal 10 3 2 5 2 11" xfId="7342" xr:uid="{99AB55C5-9896-44C4-8296-77EFE5C2FC51}"/>
    <cellStyle name="Normal 10 3 2 5 2 11 2" xfId="18364" xr:uid="{D57F0749-4CD8-4A7A-8B5C-8A802D942DB4}"/>
    <cellStyle name="Normal 10 3 2 5 2 12" xfId="7954" xr:uid="{DBBFF7D2-D37B-427D-BD58-6EF5EF248F41}"/>
    <cellStyle name="Normal 10 3 2 5 2 12 2" xfId="22417" xr:uid="{7F7663EE-E89B-443F-B1E7-EC53FBB38392}"/>
    <cellStyle name="Normal 10 3 2 5 2 13" xfId="8566" xr:uid="{5527A860-9EEA-4C2D-8AAE-E3C8597A906F}"/>
    <cellStyle name="Normal 10 3 2 5 2 14" xfId="9178" xr:uid="{008BF9EB-3C9B-43FE-865C-8D1C875FC522}"/>
    <cellStyle name="Normal 10 3 2 5 2 15" xfId="9790" xr:uid="{8C7DE405-AA8D-40C6-9D07-28EC688507AC}"/>
    <cellStyle name="Normal 10 3 2 5 2 16" xfId="10402" xr:uid="{9F77D7A8-8CB1-468B-B6BB-2025C59E8862}"/>
    <cellStyle name="Normal 10 3 2 5 2 17" xfId="11014" xr:uid="{928D9230-B78D-49ED-A4E0-0274EE7EF92E}"/>
    <cellStyle name="Normal 10 3 2 5 2 18" xfId="11626" xr:uid="{AA58CC13-ADF2-4AC6-88B4-27D72C4E0C4D}"/>
    <cellStyle name="Normal 10 3 2 5 2 19" xfId="12238" xr:uid="{21C096FC-9202-478C-BF62-C9203DD5FF9C}"/>
    <cellStyle name="Normal 10 3 2 5 2 2" xfId="2260" xr:uid="{7A420255-7B18-49A8-9BFA-C581B1FB7161}"/>
    <cellStyle name="Normal 10 3 2 5 2 2 10" xfId="7533" xr:uid="{99CB4C95-4D52-4A58-A184-AD361C180C20}"/>
    <cellStyle name="Normal 10 3 2 5 2 2 11" xfId="8145" xr:uid="{A597FD8B-29F9-49E9-98BF-E3507BB1B836}"/>
    <cellStyle name="Normal 10 3 2 5 2 2 12" xfId="8757" xr:uid="{018CFE0A-6828-4041-A1E5-4C28A027495E}"/>
    <cellStyle name="Normal 10 3 2 5 2 2 13" xfId="9369" xr:uid="{416E5EB5-76E0-44D5-AF33-5FE5B66023B7}"/>
    <cellStyle name="Normal 10 3 2 5 2 2 14" xfId="9981" xr:uid="{85955947-88A2-4FA5-A493-C5DE6588B139}"/>
    <cellStyle name="Normal 10 3 2 5 2 2 15" xfId="10593" xr:uid="{59403D7A-E9BB-4102-97AB-04D86339F8F5}"/>
    <cellStyle name="Normal 10 3 2 5 2 2 16" xfId="11205" xr:uid="{76A5470C-0B4A-4B59-822D-A3F359BD594B}"/>
    <cellStyle name="Normal 10 3 2 5 2 2 17" xfId="11817" xr:uid="{07BD14BB-6069-4866-BBA8-72F8DE08E2C8}"/>
    <cellStyle name="Normal 10 3 2 5 2 2 18" xfId="12429" xr:uid="{4706FB52-8AA9-4932-908B-CD6E7251225B}"/>
    <cellStyle name="Normal 10 3 2 5 2 2 19" xfId="13041" xr:uid="{2514785D-3331-4239-AD21-1DD1B74CF887}"/>
    <cellStyle name="Normal 10 3 2 5 2 2 2" xfId="2640" xr:uid="{7A5976DA-213F-4687-AC94-ED99E9C43DF0}"/>
    <cellStyle name="Normal 10 3 2 5 2 2 2 2" xfId="18936" xr:uid="{669C4412-AD6A-4B40-996E-05B9D23ACC35}"/>
    <cellStyle name="Normal 10 3 2 5 2 2 2 3" xfId="22990" xr:uid="{D29D464C-9C87-47D1-B118-39A9390C4C8D}"/>
    <cellStyle name="Normal 10 3 2 5 2 2 2 4" xfId="17700" xr:uid="{FAE37D10-3CD9-4E05-BB9A-1B6AC2291E54}"/>
    <cellStyle name="Normal 10 3 2 5 2 2 20" xfId="13653" xr:uid="{B0FE5586-163C-4662-AF8E-633FCA3D8607}"/>
    <cellStyle name="Normal 10 3 2 5 2 2 21" xfId="14265" xr:uid="{D744FCAB-2C9A-4B70-A9DF-945459089BA0}"/>
    <cellStyle name="Normal 10 3 2 5 2 2 22" xfId="14877" xr:uid="{B9FFD20E-F254-44C5-BA86-5DD947526601}"/>
    <cellStyle name="Normal 10 3 2 5 2 2 23" xfId="15489" xr:uid="{F822D6AD-9FDC-4B86-A924-2BDACA8F983C}"/>
    <cellStyle name="Normal 10 3 2 5 2 2 24" xfId="16101" xr:uid="{CF5E2744-1FF4-4B64-9080-4A2F9C263388}"/>
    <cellStyle name="Normal 10 3 2 5 2 2 25" xfId="26661" xr:uid="{C708CD83-E81D-4843-9660-6EAF839FAAF8}"/>
    <cellStyle name="Normal 10 3 2 5 2 2 3" xfId="3250" xr:uid="{52DD46F8-8544-4BEE-B565-4C695CC895D5}"/>
    <cellStyle name="Normal 10 3 2 5 2 2 3 2" xfId="19548" xr:uid="{C5A97478-0981-4C13-92A4-DD229D8746DF}"/>
    <cellStyle name="Normal 10 3 2 5 2 2 3 3" xfId="23601" xr:uid="{04F876E9-0A7F-41CE-8C51-FC07542239FA}"/>
    <cellStyle name="Normal 10 3 2 5 2 2 3 4" xfId="18081" xr:uid="{3FF2C520-CF1D-4D98-BB34-51CE6A4D3E2A}"/>
    <cellStyle name="Normal 10 3 2 5 2 2 4" xfId="3861" xr:uid="{69EC30AC-B1F7-4D69-B9E2-B4C6F307FDB0}"/>
    <cellStyle name="Normal 10 3 2 5 2 2 4 2" xfId="24213" xr:uid="{161C2C43-437F-4B38-9481-5A072C1E9A96}"/>
    <cellStyle name="Normal 10 3 2 5 2 2 4 3" xfId="20160" xr:uid="{A54F3BAE-CEC8-402B-9D35-8FE780D6959A}"/>
    <cellStyle name="Normal 10 3 2 5 2 2 5" xfId="4473" xr:uid="{A2A03D2F-4839-45CA-9187-E25241B7B066}"/>
    <cellStyle name="Normal 10 3 2 5 2 2 5 2" xfId="24825" xr:uid="{AED2DFA0-343B-4882-B984-8076EBC11E0D}"/>
    <cellStyle name="Normal 10 3 2 5 2 2 5 3" xfId="20772" xr:uid="{4F6B5B6B-DC6F-45BB-BB80-B4BE1C2024F0}"/>
    <cellStyle name="Normal 10 3 2 5 2 2 6" xfId="5085" xr:uid="{739AC1AD-C4BB-4717-A4F1-6DB3F0A13674}"/>
    <cellStyle name="Normal 10 3 2 5 2 2 6 2" xfId="25437" xr:uid="{5360C768-99A1-47F7-BCCA-993E74D15607}"/>
    <cellStyle name="Normal 10 3 2 5 2 2 6 3" xfId="21384" xr:uid="{4CE49878-8B7D-4898-993C-8E9F2B2798FD}"/>
    <cellStyle name="Normal 10 3 2 5 2 2 7" xfId="5697" xr:uid="{086905F7-1856-4D06-AC04-DBF38CDD9732}"/>
    <cellStyle name="Normal 10 3 2 5 2 2 7 2" xfId="26049" xr:uid="{E099A32E-2D4F-41AD-A996-438BAC058891}"/>
    <cellStyle name="Normal 10 3 2 5 2 2 7 3" xfId="21996" xr:uid="{C64CA71D-8E67-4EBF-AF85-7B12716AC76A}"/>
    <cellStyle name="Normal 10 3 2 5 2 2 8" xfId="6309" xr:uid="{4FDF84B9-6D57-4E6C-83FC-6EA8453110AE}"/>
    <cellStyle name="Normal 10 3 2 5 2 2 8 2" xfId="18555" xr:uid="{3C0C8314-0504-42E4-9010-195D32CA3952}"/>
    <cellStyle name="Normal 10 3 2 5 2 2 9" xfId="6921" xr:uid="{D8854B94-7548-4E5D-B97B-2A6EA85B7CDE}"/>
    <cellStyle name="Normal 10 3 2 5 2 2 9 2" xfId="22608" xr:uid="{7D5C510A-1FD2-483B-A8D2-B39964D04709}"/>
    <cellStyle name="Normal 10 3 2 5 2 20" xfId="12850" xr:uid="{0EBA1005-3DAA-45D9-B01E-3A2220FCF9D9}"/>
    <cellStyle name="Normal 10 3 2 5 2 21" xfId="13462" xr:uid="{9DBD9643-EA66-4CBF-8DE9-49F4BC3C1DCB}"/>
    <cellStyle name="Normal 10 3 2 5 2 22" xfId="14074" xr:uid="{25CBF505-EF58-45C2-A2DF-6F88137E377E}"/>
    <cellStyle name="Normal 10 3 2 5 2 23" xfId="14686" xr:uid="{BA988520-E537-4CCA-96CE-468F0C964169}"/>
    <cellStyle name="Normal 10 3 2 5 2 24" xfId="15298" xr:uid="{24B9AFC8-7751-4B09-B520-D24CBA394C1A}"/>
    <cellStyle name="Normal 10 3 2 5 2 25" xfId="15910" xr:uid="{28D675A8-5EC2-4FC3-A58E-92AC0B7E6B0F}"/>
    <cellStyle name="Normal 10 3 2 5 2 26" xfId="26470" xr:uid="{29254133-5F91-4F8B-97F5-4AF96708A948}"/>
    <cellStyle name="Normal 10 3 2 5 2 3" xfId="2450" xr:uid="{DBEF96D4-E168-4627-9B40-B69C82C08F81}"/>
    <cellStyle name="Normal 10 3 2 5 2 3 2" xfId="18745" xr:uid="{010439A5-7F23-4EBD-94FB-D5AB798D5E25}"/>
    <cellStyle name="Normal 10 3 2 5 2 3 3" xfId="22799" xr:uid="{9D7010B9-5F62-4A3E-8AB1-7E56C5978DF6}"/>
    <cellStyle name="Normal 10 3 2 5 2 3 4" xfId="16501" xr:uid="{8B0D115B-752C-46E3-B23D-BD730B7EF8B0}"/>
    <cellStyle name="Normal 10 3 2 5 2 4" xfId="3059" xr:uid="{8524F635-7ECF-4317-A87B-F7208A0F6713}"/>
    <cellStyle name="Normal 10 3 2 5 2 4 2" xfId="19357" xr:uid="{C8651659-2D3B-4D66-B39A-FAAEF61C547A}"/>
    <cellStyle name="Normal 10 3 2 5 2 4 3" xfId="23410" xr:uid="{2516413B-8A1E-4BE6-A7C4-593091A15EDC}"/>
    <cellStyle name="Normal 10 3 2 5 2 4 4" xfId="16670" xr:uid="{DE9875B6-06CF-48F4-BBC3-51996D0EAE4F}"/>
    <cellStyle name="Normal 10 3 2 5 2 5" xfId="3670" xr:uid="{C63ED25E-2E53-4EBD-AEBB-A60413C557AD}"/>
    <cellStyle name="Normal 10 3 2 5 2 5 2" xfId="19969" xr:uid="{6D9A5CCF-173F-41BA-82D3-7B6F13D9D4DA}"/>
    <cellStyle name="Normal 10 3 2 5 2 5 3" xfId="24022" xr:uid="{7B42E3B9-D3F1-4CD0-A8F6-5734584564A3}"/>
    <cellStyle name="Normal 10 3 2 5 2 5 4" xfId="16839" xr:uid="{39168523-88B8-4F6C-A630-F20233AF131C}"/>
    <cellStyle name="Normal 10 3 2 5 2 6" xfId="4282" xr:uid="{AB18282B-89B0-4F37-92A9-CC26AA7D4F78}"/>
    <cellStyle name="Normal 10 3 2 5 2 6 2" xfId="20581" xr:uid="{082055C3-0AD0-44A6-9B47-CDEACE13F887}"/>
    <cellStyle name="Normal 10 3 2 5 2 6 3" xfId="24634" xr:uid="{59592778-CBBA-4D8B-BB5E-0434C1E4B834}"/>
    <cellStyle name="Normal 10 3 2 5 2 6 4" xfId="17008" xr:uid="{A0DD209A-C86F-4EB7-9088-E16754DD97D5}"/>
    <cellStyle name="Normal 10 3 2 5 2 7" xfId="4894" xr:uid="{38B5E693-6BB4-4394-80C7-AA0ECCCFA62B}"/>
    <cellStyle name="Normal 10 3 2 5 2 7 2" xfId="21193" xr:uid="{B9BECCDB-04DE-458B-B549-AC15820BECC4}"/>
    <cellStyle name="Normal 10 3 2 5 2 7 3" xfId="25246" xr:uid="{F1DCEBF1-74BD-412D-A252-CFAA5EFE316C}"/>
    <cellStyle name="Normal 10 3 2 5 2 7 4" xfId="17177" xr:uid="{528EFB01-DC91-4C4A-9F87-2813CC851DD2}"/>
    <cellStyle name="Normal 10 3 2 5 2 8" xfId="5506" xr:uid="{9764B2B7-7056-4988-8331-E24BC5911643}"/>
    <cellStyle name="Normal 10 3 2 5 2 8 2" xfId="21805" xr:uid="{D73776C9-4CF8-4C5E-A832-7623C9EDD220}"/>
    <cellStyle name="Normal 10 3 2 5 2 8 3" xfId="25858" xr:uid="{E34470AA-C304-4818-BB76-2D0A3066824B}"/>
    <cellStyle name="Normal 10 3 2 5 2 8 4" xfId="17346" xr:uid="{6F7A2EF6-D8E7-497B-AFFE-63DC0E58506D}"/>
    <cellStyle name="Normal 10 3 2 5 2 9" xfId="6118" xr:uid="{DDB12B84-8450-4C61-9783-D3C4A9FFAF78}"/>
    <cellStyle name="Normal 10 3 2 5 2 9 2" xfId="17519" xr:uid="{88991688-2CA5-465E-B0E7-E92E9E18EBC0}"/>
    <cellStyle name="Normal 10 3 2 5 20" xfId="12131" xr:uid="{9F6200F8-1AA0-4A6D-9A0A-D14DBAD575B0}"/>
    <cellStyle name="Normal 10 3 2 5 21" xfId="12743" xr:uid="{074F1A18-A692-4F52-B1FF-35CD33C0CF74}"/>
    <cellStyle name="Normal 10 3 2 5 22" xfId="13355" xr:uid="{66A3E378-59E6-4021-BCB7-16BB010DDE58}"/>
    <cellStyle name="Normal 10 3 2 5 23" xfId="13967" xr:uid="{4D30FF0D-8FC7-4E89-A7F4-729447AE1507}"/>
    <cellStyle name="Normal 10 3 2 5 24" xfId="14579" xr:uid="{9FB314C1-0EE5-4F56-A074-AF46190CF831}"/>
    <cellStyle name="Normal 10 3 2 5 25" xfId="15191" xr:uid="{84FDD35C-7D4C-44C4-8556-7F9C7CD03738}"/>
    <cellStyle name="Normal 10 3 2 5 26" xfId="15803" xr:uid="{A095676A-461B-45A7-8AA0-6399EFB058A7}"/>
    <cellStyle name="Normal 10 3 2 5 27" xfId="26363" xr:uid="{9666419C-CA62-47C1-9317-D55EAEE489A8}"/>
    <cellStyle name="Normal 10 3 2 5 3" xfId="2153" xr:uid="{D8C173DF-9CDC-4838-850C-000C0AC6C169}"/>
    <cellStyle name="Normal 10 3 2 5 3 10" xfId="7426" xr:uid="{098D3C1C-2C89-40D8-A760-57EE3F25748B}"/>
    <cellStyle name="Normal 10 3 2 5 3 11" xfId="8038" xr:uid="{4DF82795-B81F-45C7-8E1C-5F8FFE2075EF}"/>
    <cellStyle name="Normal 10 3 2 5 3 12" xfId="8650" xr:uid="{6FB49916-403D-4740-983A-4AB53FB51F65}"/>
    <cellStyle name="Normal 10 3 2 5 3 13" xfId="9262" xr:uid="{D9DA2F59-A1ED-4E43-845C-BCD0DE6C44D6}"/>
    <cellStyle name="Normal 10 3 2 5 3 14" xfId="9874" xr:uid="{E334B6BD-80E2-46D3-BA6D-746047FE810C}"/>
    <cellStyle name="Normal 10 3 2 5 3 15" xfId="10486" xr:uid="{6C41EBA6-6C76-4E93-85DE-6F9CD51C7C51}"/>
    <cellStyle name="Normal 10 3 2 5 3 16" xfId="11098" xr:uid="{6D774883-D887-4412-99E4-B6838C90320A}"/>
    <cellStyle name="Normal 10 3 2 5 3 17" xfId="11710" xr:uid="{44485BEF-6F6C-4C37-AB93-84D51DC7BEF5}"/>
    <cellStyle name="Normal 10 3 2 5 3 18" xfId="12322" xr:uid="{2AAD7E47-25D4-46B8-AEAA-DAC50752DA6D}"/>
    <cellStyle name="Normal 10 3 2 5 3 19" xfId="12934" xr:uid="{E57FBF9E-6A44-4918-BBE3-50C8DD2A1026}"/>
    <cellStyle name="Normal 10 3 2 5 3 2" xfId="2534" xr:uid="{7A879927-FA91-4A7B-A089-982E14539A2D}"/>
    <cellStyle name="Normal 10 3 2 5 3 2 2" xfId="18829" xr:uid="{2ABA9EBC-3EAF-4522-A290-AC5F56A25F4B}"/>
    <cellStyle name="Normal 10 3 2 5 3 2 3" xfId="22883" xr:uid="{AC6E4A07-E937-4299-A9B9-EAE0085EEB69}"/>
    <cellStyle name="Normal 10 3 2 5 3 2 4" xfId="17597" xr:uid="{8D13936B-8914-4D3C-B7B7-CFAA7D676922}"/>
    <cellStyle name="Normal 10 3 2 5 3 20" xfId="13546" xr:uid="{6AE79272-2972-453A-8068-38DA3486BFDE}"/>
    <cellStyle name="Normal 10 3 2 5 3 21" xfId="14158" xr:uid="{8C092A73-DAD3-4E20-8B0A-170DF22BF7DC}"/>
    <cellStyle name="Normal 10 3 2 5 3 22" xfId="14770" xr:uid="{1D4D92BD-7C8E-49D8-A0ED-5360C121F53B}"/>
    <cellStyle name="Normal 10 3 2 5 3 23" xfId="15382" xr:uid="{42B3EC8E-8603-4BB6-93AC-8FC360ACC252}"/>
    <cellStyle name="Normal 10 3 2 5 3 24" xfId="15994" xr:uid="{4ACD2E5D-F929-42B6-9E8B-ACED7D65BF88}"/>
    <cellStyle name="Normal 10 3 2 5 3 25" xfId="26554" xr:uid="{7F06E47A-3AEF-4047-A722-2CA6A28E990A}"/>
    <cellStyle name="Normal 10 3 2 5 3 3" xfId="3143" xr:uid="{B8C0E784-512D-4FD2-958A-87F9D6DC4C88}"/>
    <cellStyle name="Normal 10 3 2 5 3 3 2" xfId="19441" xr:uid="{3A11F84C-C073-4FA2-83B3-8B0FA1BF4CF4}"/>
    <cellStyle name="Normal 10 3 2 5 3 3 3" xfId="23494" xr:uid="{A7D1F07F-53C3-44BC-B096-B9A642C5EDF7}"/>
    <cellStyle name="Normal 10 3 2 5 3 3 4" xfId="17974" xr:uid="{AA202621-42E8-49B8-8887-5E3846842688}"/>
    <cellStyle name="Normal 10 3 2 5 3 4" xfId="3754" xr:uid="{30E87BE0-9AF4-4225-9052-DA3C97E12FDC}"/>
    <cellStyle name="Normal 10 3 2 5 3 4 2" xfId="24106" xr:uid="{51BC6C5D-E70A-4026-B15D-F50D5FE1B887}"/>
    <cellStyle name="Normal 10 3 2 5 3 4 3" xfId="20053" xr:uid="{B82BC92B-9C7C-4849-89DA-C05B8EADA922}"/>
    <cellStyle name="Normal 10 3 2 5 3 5" xfId="4366" xr:uid="{584A9EB2-D558-488F-9C99-16389D34CC49}"/>
    <cellStyle name="Normal 10 3 2 5 3 5 2" xfId="24718" xr:uid="{3BFB190C-76A0-4870-9A60-94842B784ACA}"/>
    <cellStyle name="Normal 10 3 2 5 3 5 3" xfId="20665" xr:uid="{DD76EA6E-04F4-44A1-AD79-918E52BE1928}"/>
    <cellStyle name="Normal 10 3 2 5 3 6" xfId="4978" xr:uid="{8A1E9E48-13DC-40B8-838E-A735E161DE3E}"/>
    <cellStyle name="Normal 10 3 2 5 3 6 2" xfId="25330" xr:uid="{AAD6F83B-C318-48D8-A953-D17BD8E2F2B6}"/>
    <cellStyle name="Normal 10 3 2 5 3 6 3" xfId="21277" xr:uid="{260A815E-BF05-4EA5-8D0E-FB439780E3E6}"/>
    <cellStyle name="Normal 10 3 2 5 3 7" xfId="5590" xr:uid="{38EE0109-5ABC-4C32-BBD6-5AFB74369112}"/>
    <cellStyle name="Normal 10 3 2 5 3 7 2" xfId="25942" xr:uid="{B36142D6-F529-4408-AA89-7BF8292C8DC7}"/>
    <cellStyle name="Normal 10 3 2 5 3 7 3" xfId="21889" xr:uid="{CF71A021-5772-416F-BE34-E075B5308907}"/>
    <cellStyle name="Normal 10 3 2 5 3 8" xfId="6202" xr:uid="{87F69F83-A1BA-404C-B303-5534ED9DC08C}"/>
    <cellStyle name="Normal 10 3 2 5 3 8 2" xfId="18448" xr:uid="{39E714BB-2D4F-48FC-ABBB-588C3FB0326F}"/>
    <cellStyle name="Normal 10 3 2 5 3 9" xfId="6814" xr:uid="{A7279B8E-4E4D-482E-92A6-C908890474DC}"/>
    <cellStyle name="Normal 10 3 2 5 3 9 2" xfId="22501" xr:uid="{CDDF226A-8B66-4B0B-B083-E9E861C1691A}"/>
    <cellStyle name="Normal 10 3 2 5 4" xfId="2343" xr:uid="{558CD6D5-A56F-463D-9071-98D07A5FC58D}"/>
    <cellStyle name="Normal 10 3 2 5 4 2" xfId="18638" xr:uid="{763115A9-FDBF-4111-AFB5-4646948C94AA}"/>
    <cellStyle name="Normal 10 3 2 5 4 3" xfId="22692" xr:uid="{E2F216EA-CC5C-4360-95E7-CA11E0E00B25}"/>
    <cellStyle name="Normal 10 3 2 5 4 4" xfId="16410" xr:uid="{1955C46D-031B-4E5B-8624-75D860DCEFE0}"/>
    <cellStyle name="Normal 10 3 2 5 5" xfId="2952" xr:uid="{1876461A-4CF3-4F1E-9A5F-A3FA8714D579}"/>
    <cellStyle name="Normal 10 3 2 5 5 2" xfId="19250" xr:uid="{47CAEEF7-6322-4280-B7BC-211A048C3782}"/>
    <cellStyle name="Normal 10 3 2 5 5 3" xfId="23303" xr:uid="{4187C32B-C40B-457D-8E70-1460E57022D2}"/>
    <cellStyle name="Normal 10 3 2 5 5 4" xfId="16579" xr:uid="{BF1AAC4B-DE70-4AB1-831E-2BB2B3BB5265}"/>
    <cellStyle name="Normal 10 3 2 5 6" xfId="3563" xr:uid="{4BB9F8A1-43BD-4333-8947-C0BB6D18C8AD}"/>
    <cellStyle name="Normal 10 3 2 5 6 2" xfId="19862" xr:uid="{036238E4-3ADB-4C8B-A993-76073E731BAF}"/>
    <cellStyle name="Normal 10 3 2 5 6 3" xfId="23915" xr:uid="{B34D5C0C-72B5-4565-8C87-8AF7C711B23E}"/>
    <cellStyle name="Normal 10 3 2 5 6 4" xfId="16748" xr:uid="{AE53422D-FDE1-4F6E-A049-1F4A55F55F3E}"/>
    <cellStyle name="Normal 10 3 2 5 7" xfId="4175" xr:uid="{9A04A18D-FE86-435E-8957-74247995BAF7}"/>
    <cellStyle name="Normal 10 3 2 5 7 2" xfId="20474" xr:uid="{F5A17D46-9B97-4E79-B65A-80C0C65DF2E0}"/>
    <cellStyle name="Normal 10 3 2 5 7 3" xfId="24527" xr:uid="{91E42CC1-30C0-4C94-90DB-3715F0A99FA6}"/>
    <cellStyle name="Normal 10 3 2 5 7 4" xfId="16917" xr:uid="{CB766A6A-E485-4CA8-B63D-23296DE76B65}"/>
    <cellStyle name="Normal 10 3 2 5 8" xfId="4787" xr:uid="{5B42CFFB-C399-4DB7-99E8-F70C91C0F70C}"/>
    <cellStyle name="Normal 10 3 2 5 8 2" xfId="21086" xr:uid="{EA85596F-8839-45D1-9756-559A0E4A8198}"/>
    <cellStyle name="Normal 10 3 2 5 8 3" xfId="25139" xr:uid="{69140E1E-FDA8-4C3B-B56D-1CB30DF64C92}"/>
    <cellStyle name="Normal 10 3 2 5 8 4" xfId="17086" xr:uid="{D0174C2C-989C-4DE2-A896-8A49FE4FD9B4}"/>
    <cellStyle name="Normal 10 3 2 5 9" xfId="5399" xr:uid="{EA9E041B-F2A3-4E3E-BBDD-D219E30941FB}"/>
    <cellStyle name="Normal 10 3 2 5 9 2" xfId="21698" xr:uid="{04891649-86BC-4280-B70D-A285B1882DF2}"/>
    <cellStyle name="Normal 10 3 2 5 9 3" xfId="25751" xr:uid="{2415E478-4BF9-4F60-B168-DE762359450F}"/>
    <cellStyle name="Normal 10 3 2 5 9 4" xfId="17255" xr:uid="{A136D43E-1AD9-4B0F-8017-2F8D55E99D3B}"/>
    <cellStyle name="Normal 10 3 2 6" xfId="1972" xr:uid="{D6177CBA-6D4F-4396-B161-D6743EB5457F}"/>
    <cellStyle name="Normal 10 3 2 6 10" xfId="6020" xr:uid="{B739A979-80DB-4BB4-AA17-4931AE1A01E7}"/>
    <cellStyle name="Normal 10 3 2 6 10 2" xfId="17436" xr:uid="{9EE1679E-9CDF-4C4D-BAD6-3EE9DA522FDC}"/>
    <cellStyle name="Normal 10 3 2 6 11" xfId="6632" xr:uid="{B6058038-238C-4A60-8177-99E19574EB98}"/>
    <cellStyle name="Normal 10 3 2 6 11 2" xfId="17792" xr:uid="{74E56994-DA9E-46AA-87C8-3A01BC63A931}"/>
    <cellStyle name="Normal 10 3 2 6 12" xfId="7244" xr:uid="{4B891171-3471-4F81-9330-92F7C0944DD7}"/>
    <cellStyle name="Normal 10 3 2 6 12 2" xfId="18266" xr:uid="{BF0DB393-29E8-41E7-9381-D5A1570AFFC3}"/>
    <cellStyle name="Normal 10 3 2 6 13" xfId="7856" xr:uid="{A9F79EBD-59BA-4A01-8A27-B9F7D8B8D649}"/>
    <cellStyle name="Normal 10 3 2 6 13 2" xfId="22319" xr:uid="{1EB1A18B-B7F8-4CA7-878E-7E7A0388B380}"/>
    <cellStyle name="Normal 10 3 2 6 14" xfId="8468" xr:uid="{A0376728-C423-400F-B9D6-FD376978C273}"/>
    <cellStyle name="Normal 10 3 2 6 15" xfId="9080" xr:uid="{3C34826B-17D8-40AC-885D-BC1C7EF64341}"/>
    <cellStyle name="Normal 10 3 2 6 16" xfId="9692" xr:uid="{E9CD6807-E784-43D1-BC72-59264172D29B}"/>
    <cellStyle name="Normal 10 3 2 6 17" xfId="10304" xr:uid="{1FAE875F-4972-4DFE-8A34-B3B8826E71D8}"/>
    <cellStyle name="Normal 10 3 2 6 18" xfId="10916" xr:uid="{387D85B4-0FB2-4707-B7BC-8E9FB2FA95EA}"/>
    <cellStyle name="Normal 10 3 2 6 19" xfId="11528" xr:uid="{50E01A17-75C6-4847-A702-161DD05F8634}"/>
    <cellStyle name="Normal 10 3 2 6 2" xfId="2077" xr:uid="{16A7BCA0-E116-437B-943E-259F4C387A11}"/>
    <cellStyle name="Normal 10 3 2 6 2 10" xfId="6739" xr:uid="{4581F6EB-E16B-467E-8BBD-7B0F4FE6E264}"/>
    <cellStyle name="Normal 10 3 2 6 2 10 2" xfId="17899" xr:uid="{693F5072-CB90-4024-8EE8-E8CAFBA0690F}"/>
    <cellStyle name="Normal 10 3 2 6 2 11" xfId="7351" xr:uid="{59B50B6B-B831-4402-8B67-9C6648CC28AC}"/>
    <cellStyle name="Normal 10 3 2 6 2 11 2" xfId="18373" xr:uid="{B2908323-3C4D-4E8E-8556-C76B121B7F2D}"/>
    <cellStyle name="Normal 10 3 2 6 2 12" xfId="7963" xr:uid="{88BA1781-8932-47E4-81E4-6D6FE879F948}"/>
    <cellStyle name="Normal 10 3 2 6 2 12 2" xfId="22426" xr:uid="{D36F18AB-A72F-47FB-A848-36C71B85A46D}"/>
    <cellStyle name="Normal 10 3 2 6 2 13" xfId="8575" xr:uid="{B0F9FF89-E3ED-49C7-9C5D-F9C6397D6EB1}"/>
    <cellStyle name="Normal 10 3 2 6 2 14" xfId="9187" xr:uid="{F5405CC0-55A4-4B67-A1D7-8834C1F8C7A9}"/>
    <cellStyle name="Normal 10 3 2 6 2 15" xfId="9799" xr:uid="{2BC9DA84-8D5C-4D72-9053-F4E13964C83F}"/>
    <cellStyle name="Normal 10 3 2 6 2 16" xfId="10411" xr:uid="{7C2BA820-09BF-49F1-9D43-9D293DE8EB27}"/>
    <cellStyle name="Normal 10 3 2 6 2 17" xfId="11023" xr:uid="{D05EFD7A-AE9D-4167-AA6F-828DF052E7F5}"/>
    <cellStyle name="Normal 10 3 2 6 2 18" xfId="11635" xr:uid="{A65E276F-F97F-45CE-8936-AC23D4D57A64}"/>
    <cellStyle name="Normal 10 3 2 6 2 19" xfId="12247" xr:uid="{C2D45597-3772-4CBF-8AD7-6076E7038D6B}"/>
    <cellStyle name="Normal 10 3 2 6 2 2" xfId="2269" xr:uid="{ADF0D779-C9D5-4E58-B71F-A4BED3528D96}"/>
    <cellStyle name="Normal 10 3 2 6 2 2 10" xfId="7542" xr:uid="{9350789A-2CA6-474C-B156-72846D070E80}"/>
    <cellStyle name="Normal 10 3 2 6 2 2 11" xfId="8154" xr:uid="{EB0A87BC-FCFA-4831-B77C-802F4E6BB63A}"/>
    <cellStyle name="Normal 10 3 2 6 2 2 12" xfId="8766" xr:uid="{61A9B30D-F1EA-431E-BB94-1D7B14777344}"/>
    <cellStyle name="Normal 10 3 2 6 2 2 13" xfId="9378" xr:uid="{7AAAC0E5-4891-4669-93EC-E3ACFE018FBC}"/>
    <cellStyle name="Normal 10 3 2 6 2 2 14" xfId="9990" xr:uid="{F19BFC4E-1AE7-4FE3-91A4-EFA3C2606E8D}"/>
    <cellStyle name="Normal 10 3 2 6 2 2 15" xfId="10602" xr:uid="{8DE63259-C87F-4AB6-B784-EBDD51839369}"/>
    <cellStyle name="Normal 10 3 2 6 2 2 16" xfId="11214" xr:uid="{93EC6B2A-F378-40A0-8E77-73C6C623BC7E}"/>
    <cellStyle name="Normal 10 3 2 6 2 2 17" xfId="11826" xr:uid="{05DCA875-5626-40B8-989D-A568CD4E7D18}"/>
    <cellStyle name="Normal 10 3 2 6 2 2 18" xfId="12438" xr:uid="{1C13D96C-2B2F-4960-9C9D-49AAB93F3666}"/>
    <cellStyle name="Normal 10 3 2 6 2 2 19" xfId="13050" xr:uid="{2BE515A8-7BAA-4A70-BBC3-7309D4D5C2FC}"/>
    <cellStyle name="Normal 10 3 2 6 2 2 2" xfId="2649" xr:uid="{21B79755-8D50-43BD-B6B4-1BA51E0B85BD}"/>
    <cellStyle name="Normal 10 3 2 6 2 2 2 2" xfId="18945" xr:uid="{71E366BC-A0C6-4420-9F3C-5BD0A85B02E1}"/>
    <cellStyle name="Normal 10 3 2 6 2 2 2 3" xfId="22999" xr:uid="{CB459D28-E32F-453D-BCCC-F36CE3B0BF41}"/>
    <cellStyle name="Normal 10 3 2 6 2 2 2 4" xfId="17709" xr:uid="{3FB5374F-FB7A-4065-9D51-AC51F265C986}"/>
    <cellStyle name="Normal 10 3 2 6 2 2 20" xfId="13662" xr:uid="{21D6556B-A13B-47B8-B3DD-7CF6A65F19F2}"/>
    <cellStyle name="Normal 10 3 2 6 2 2 21" xfId="14274" xr:uid="{85FFFA61-C555-4AE5-AE34-56948A9FA00D}"/>
    <cellStyle name="Normal 10 3 2 6 2 2 22" xfId="14886" xr:uid="{369DC266-0B5D-465A-8524-C69773AB697F}"/>
    <cellStyle name="Normal 10 3 2 6 2 2 23" xfId="15498" xr:uid="{004F9E96-8B89-4F98-AD35-EF8CEF2C9A23}"/>
    <cellStyle name="Normal 10 3 2 6 2 2 24" xfId="16110" xr:uid="{883A2DD5-5D61-48DA-8335-E12A75BD495E}"/>
    <cellStyle name="Normal 10 3 2 6 2 2 25" xfId="26670" xr:uid="{6BC0D787-E623-4E0F-A500-111D4E74E56D}"/>
    <cellStyle name="Normal 10 3 2 6 2 2 3" xfId="3259" xr:uid="{094D7483-E787-41C4-973C-7C318450B7F3}"/>
    <cellStyle name="Normal 10 3 2 6 2 2 3 2" xfId="19557" xr:uid="{9B00C7A9-525C-45F4-8314-CA1AC5D7D3D2}"/>
    <cellStyle name="Normal 10 3 2 6 2 2 3 3" xfId="23610" xr:uid="{490A65F4-84D5-42FF-BFE8-D1C84D70C441}"/>
    <cellStyle name="Normal 10 3 2 6 2 2 3 4" xfId="18090" xr:uid="{3A347F87-7AF8-4154-8E2E-46C183997318}"/>
    <cellStyle name="Normal 10 3 2 6 2 2 4" xfId="3870" xr:uid="{40EFCD03-8A75-4A8F-BA1A-793601C18631}"/>
    <cellStyle name="Normal 10 3 2 6 2 2 4 2" xfId="24222" xr:uid="{5EBA5EDB-B48B-4E88-87D1-167DC2D9670B}"/>
    <cellStyle name="Normal 10 3 2 6 2 2 4 3" xfId="20169" xr:uid="{F6E6DD1B-3B6D-453A-B730-742A30D97EA1}"/>
    <cellStyle name="Normal 10 3 2 6 2 2 5" xfId="4482" xr:uid="{3BE77ADF-0399-4A93-A94B-3B0745D5BE3B}"/>
    <cellStyle name="Normal 10 3 2 6 2 2 5 2" xfId="24834" xr:uid="{11597924-0C21-4AC3-93DD-73F24832F69C}"/>
    <cellStyle name="Normal 10 3 2 6 2 2 5 3" xfId="20781" xr:uid="{F03E4330-47A4-4161-BBE7-F5A095D4671C}"/>
    <cellStyle name="Normal 10 3 2 6 2 2 6" xfId="5094" xr:uid="{DB10993B-17EB-4402-AD54-CFA134BE12C0}"/>
    <cellStyle name="Normal 10 3 2 6 2 2 6 2" xfId="25446" xr:uid="{DC18FA63-751A-4009-B925-F6715F0C4286}"/>
    <cellStyle name="Normal 10 3 2 6 2 2 6 3" xfId="21393" xr:uid="{A14AA7D0-A031-46E8-B3CB-1A659F65BFBA}"/>
    <cellStyle name="Normal 10 3 2 6 2 2 7" xfId="5706" xr:uid="{3FA4B1C0-211F-4DA4-8920-502566319148}"/>
    <cellStyle name="Normal 10 3 2 6 2 2 7 2" xfId="26058" xr:uid="{C0C6A3E0-60BB-4156-9AEE-DAC147771BBE}"/>
    <cellStyle name="Normal 10 3 2 6 2 2 7 3" xfId="22005" xr:uid="{CEF19410-D8A1-4225-8B88-2283A03F7C5E}"/>
    <cellStyle name="Normal 10 3 2 6 2 2 8" xfId="6318" xr:uid="{9E812B4F-4F94-4900-BF76-698CDB10D43C}"/>
    <cellStyle name="Normal 10 3 2 6 2 2 8 2" xfId="18564" xr:uid="{979B53E9-DB26-4168-A6AD-4BCE40D397BA}"/>
    <cellStyle name="Normal 10 3 2 6 2 2 9" xfId="6930" xr:uid="{2F6CD875-BE80-4D3D-9653-1B80D3E720ED}"/>
    <cellStyle name="Normal 10 3 2 6 2 2 9 2" xfId="22617" xr:uid="{CA99140B-40D2-4CD8-9A7A-79CEADD1E99E}"/>
    <cellStyle name="Normal 10 3 2 6 2 20" xfId="12859" xr:uid="{716A143E-1A76-47BD-A709-A13E282F5C52}"/>
    <cellStyle name="Normal 10 3 2 6 2 21" xfId="13471" xr:uid="{E662BBC2-A339-474F-BAF1-6AC3B7EEF78D}"/>
    <cellStyle name="Normal 10 3 2 6 2 22" xfId="14083" xr:uid="{1779D0AA-3295-4A26-A663-59CC30E3870F}"/>
    <cellStyle name="Normal 10 3 2 6 2 23" xfId="14695" xr:uid="{FA26C73C-559D-4EDA-B61C-5D8F5EFAC6DC}"/>
    <cellStyle name="Normal 10 3 2 6 2 24" xfId="15307" xr:uid="{64F043C3-B225-46A9-A4AE-D2EB2551C91C}"/>
    <cellStyle name="Normal 10 3 2 6 2 25" xfId="15919" xr:uid="{8F0569A3-614E-4BFE-8B31-B4ABA3038645}"/>
    <cellStyle name="Normal 10 3 2 6 2 26" xfId="26479" xr:uid="{478808B7-8F7A-4161-9434-2E6FEE518C4C}"/>
    <cellStyle name="Normal 10 3 2 6 2 3" xfId="2459" xr:uid="{6BE9ADCF-2789-4DEF-A72B-5A099B0694F2}"/>
    <cellStyle name="Normal 10 3 2 6 2 3 2" xfId="18754" xr:uid="{F7C03672-2DA6-4F16-9386-47C72FCC8EED}"/>
    <cellStyle name="Normal 10 3 2 6 2 3 3" xfId="22808" xr:uid="{41BA8F5C-D5A4-4056-8D47-39E6553D8743}"/>
    <cellStyle name="Normal 10 3 2 6 2 3 4" xfId="16510" xr:uid="{C555B0F9-76C4-4E61-AD77-C1290B5F06FA}"/>
    <cellStyle name="Normal 10 3 2 6 2 4" xfId="3068" xr:uid="{F940B37D-1C77-4922-A9E3-30CA28AB595A}"/>
    <cellStyle name="Normal 10 3 2 6 2 4 2" xfId="19366" xr:uid="{93B32943-202B-4415-8841-B0A88090807F}"/>
    <cellStyle name="Normal 10 3 2 6 2 4 3" xfId="23419" xr:uid="{9ECB0E7A-4210-4380-9DBA-EE4C6EECDA05}"/>
    <cellStyle name="Normal 10 3 2 6 2 4 4" xfId="16679" xr:uid="{50098C9B-F352-41B7-A3A3-E98C50EB3CA3}"/>
    <cellStyle name="Normal 10 3 2 6 2 5" xfId="3679" xr:uid="{05AA585E-7937-47FF-B075-55EE379E77C3}"/>
    <cellStyle name="Normal 10 3 2 6 2 5 2" xfId="19978" xr:uid="{BC99F3EE-9216-4B40-A98B-1B88DF7E3145}"/>
    <cellStyle name="Normal 10 3 2 6 2 5 3" xfId="24031" xr:uid="{28061F08-A6CF-4E13-AA03-CCCD72F0E9CB}"/>
    <cellStyle name="Normal 10 3 2 6 2 5 4" xfId="16848" xr:uid="{03617AB6-DB1A-4CB5-A93F-EFFB085D8462}"/>
    <cellStyle name="Normal 10 3 2 6 2 6" xfId="4291" xr:uid="{3CA5FC28-7235-4F74-A613-608C1395B9DC}"/>
    <cellStyle name="Normal 10 3 2 6 2 6 2" xfId="20590" xr:uid="{B6E6CB2B-AE9E-4D05-995F-B2E70A9EC195}"/>
    <cellStyle name="Normal 10 3 2 6 2 6 3" xfId="24643" xr:uid="{507BDD08-3058-4B1F-8FE7-24500016CE03}"/>
    <cellStyle name="Normal 10 3 2 6 2 6 4" xfId="17017" xr:uid="{E7EBE2D8-6893-405B-84CD-E30FD4997318}"/>
    <cellStyle name="Normal 10 3 2 6 2 7" xfId="4903" xr:uid="{A1A8F98C-4CE1-4BEA-891B-75EC227F1BA1}"/>
    <cellStyle name="Normal 10 3 2 6 2 7 2" xfId="21202" xr:uid="{985D0FDC-AACB-41A0-894A-454B574DB526}"/>
    <cellStyle name="Normal 10 3 2 6 2 7 3" xfId="25255" xr:uid="{5DDE64D7-8E39-4615-B9E7-FA1210FA56FC}"/>
    <cellStyle name="Normal 10 3 2 6 2 7 4" xfId="17186" xr:uid="{68CCBD47-2722-4043-B04D-1FACA9C68EFD}"/>
    <cellStyle name="Normal 10 3 2 6 2 8" xfId="5515" xr:uid="{662065FF-EA7B-4833-A9B6-F421C317702D}"/>
    <cellStyle name="Normal 10 3 2 6 2 8 2" xfId="21814" xr:uid="{3C22DD5E-C9A3-4D46-96A3-571E54C17745}"/>
    <cellStyle name="Normal 10 3 2 6 2 8 3" xfId="25867" xr:uid="{BCA1942F-8C04-48B3-A355-8FD87B4BF0B1}"/>
    <cellStyle name="Normal 10 3 2 6 2 8 4" xfId="17355" xr:uid="{AAE07BB3-E612-450A-A9BD-7214A0DF80DE}"/>
    <cellStyle name="Normal 10 3 2 6 2 9" xfId="6127" xr:uid="{4195B0EA-5E6E-42C8-9253-77766307A678}"/>
    <cellStyle name="Normal 10 3 2 6 2 9 2" xfId="17528" xr:uid="{965AC004-B066-45F8-A63C-F3C4B74CBB97}"/>
    <cellStyle name="Normal 10 3 2 6 20" xfId="12140" xr:uid="{8894EAA6-DC94-489C-88C9-CDA93C7D3A41}"/>
    <cellStyle name="Normal 10 3 2 6 21" xfId="12752" xr:uid="{6ACECE3C-C000-436B-A460-C3FA83D00A73}"/>
    <cellStyle name="Normal 10 3 2 6 22" xfId="13364" xr:uid="{BCAE4F2C-2C62-4934-8C3F-4ADE500D6921}"/>
    <cellStyle name="Normal 10 3 2 6 23" xfId="13976" xr:uid="{511345A3-5173-4C58-82C7-8C180EA61A0E}"/>
    <cellStyle name="Normal 10 3 2 6 24" xfId="14588" xr:uid="{6B0DBE3C-8294-448C-9E44-B8494C24A77A}"/>
    <cellStyle name="Normal 10 3 2 6 25" xfId="15200" xr:uid="{4CA2DF81-EAF6-4445-9926-DB85BB066DC0}"/>
    <cellStyle name="Normal 10 3 2 6 26" xfId="15812" xr:uid="{848EA5A5-E46A-44D8-97B8-335726CB0E25}"/>
    <cellStyle name="Normal 10 3 2 6 27" xfId="26372" xr:uid="{38089A86-49B4-49E9-8DCE-259661BD19C1}"/>
    <cellStyle name="Normal 10 3 2 6 3" xfId="2162" xr:uid="{8F87893E-690F-4F08-B40B-4AC6780D2CAA}"/>
    <cellStyle name="Normal 10 3 2 6 3 10" xfId="7435" xr:uid="{739AB7C2-E177-4CFF-A7BD-7D7BBFD24A51}"/>
    <cellStyle name="Normal 10 3 2 6 3 11" xfId="8047" xr:uid="{033BA95D-B3C2-4404-8466-75501B9A5BF4}"/>
    <cellStyle name="Normal 10 3 2 6 3 12" xfId="8659" xr:uid="{4B807FA3-3C6D-4413-8B8A-FB5125F6392F}"/>
    <cellStyle name="Normal 10 3 2 6 3 13" xfId="9271" xr:uid="{96B63B69-3F28-43BD-A5DC-B33F6978C792}"/>
    <cellStyle name="Normal 10 3 2 6 3 14" xfId="9883" xr:uid="{E1CD9393-E027-421C-A7A1-D13668B0382A}"/>
    <cellStyle name="Normal 10 3 2 6 3 15" xfId="10495" xr:uid="{BDFFB02D-7365-4259-A836-D735B8630534}"/>
    <cellStyle name="Normal 10 3 2 6 3 16" xfId="11107" xr:uid="{B3377E08-3DCC-4F24-967D-D8A997A2C4C1}"/>
    <cellStyle name="Normal 10 3 2 6 3 17" xfId="11719" xr:uid="{AED66AD1-7E6A-48F1-AA2B-1D302510352D}"/>
    <cellStyle name="Normal 10 3 2 6 3 18" xfId="12331" xr:uid="{80D8CB1A-2A10-427C-8CD0-FB3ABE09356F}"/>
    <cellStyle name="Normal 10 3 2 6 3 19" xfId="12943" xr:uid="{33A55F60-3780-42F4-8C23-D2ED18103E8C}"/>
    <cellStyle name="Normal 10 3 2 6 3 2" xfId="2543" xr:uid="{FD627449-B6F8-4D1A-996F-C664C21C6C1A}"/>
    <cellStyle name="Normal 10 3 2 6 3 2 2" xfId="18838" xr:uid="{2DFA4B36-0CF2-4E56-9577-3455B50E31B0}"/>
    <cellStyle name="Normal 10 3 2 6 3 2 3" xfId="22892" xr:uid="{011DD5DB-D662-47B9-B480-9890D7E229B4}"/>
    <cellStyle name="Normal 10 3 2 6 3 2 4" xfId="17606" xr:uid="{5DB6427D-F7A0-4204-A8B8-48F4630E1FA0}"/>
    <cellStyle name="Normal 10 3 2 6 3 20" xfId="13555" xr:uid="{5321F517-4436-474F-B35E-A928948B493A}"/>
    <cellStyle name="Normal 10 3 2 6 3 21" xfId="14167" xr:uid="{7897BE59-D1C4-4725-8FCD-47F5E669032D}"/>
    <cellStyle name="Normal 10 3 2 6 3 22" xfId="14779" xr:uid="{915ED4E7-3379-4C17-B332-A8F13936210C}"/>
    <cellStyle name="Normal 10 3 2 6 3 23" xfId="15391" xr:uid="{7DBEF024-152C-4F85-AB1C-26B16E17DFF5}"/>
    <cellStyle name="Normal 10 3 2 6 3 24" xfId="16003" xr:uid="{D85F33CC-5C92-4D1C-80C5-9C59A8C4B5C5}"/>
    <cellStyle name="Normal 10 3 2 6 3 25" xfId="26563" xr:uid="{FC26AC51-E61A-4A9E-9FEA-2EEC6DE939F9}"/>
    <cellStyle name="Normal 10 3 2 6 3 3" xfId="3152" xr:uid="{29DC7302-EFBD-4431-8CDA-D9E1EA8B116A}"/>
    <cellStyle name="Normal 10 3 2 6 3 3 2" xfId="19450" xr:uid="{04158134-63E9-452F-850A-7245752275A3}"/>
    <cellStyle name="Normal 10 3 2 6 3 3 3" xfId="23503" xr:uid="{C6D54617-5EE8-4E7F-9962-56BCF63F5263}"/>
    <cellStyle name="Normal 10 3 2 6 3 3 4" xfId="17983" xr:uid="{572ADB7D-95D7-41C2-9779-CED1D446BC77}"/>
    <cellStyle name="Normal 10 3 2 6 3 4" xfId="3763" xr:uid="{89839E85-D738-4821-BABB-6FFC5257F7F9}"/>
    <cellStyle name="Normal 10 3 2 6 3 4 2" xfId="24115" xr:uid="{E6E9DA7F-AEB7-4D39-BD19-035CAA994207}"/>
    <cellStyle name="Normal 10 3 2 6 3 4 3" xfId="20062" xr:uid="{089274A9-1A3A-44F0-B258-1AD14A513E2E}"/>
    <cellStyle name="Normal 10 3 2 6 3 5" xfId="4375" xr:uid="{0A10B54A-DC98-4C80-A7E5-334FC210F054}"/>
    <cellStyle name="Normal 10 3 2 6 3 5 2" xfId="24727" xr:uid="{EE494633-F3C6-404D-B7B1-26DEF43C30FB}"/>
    <cellStyle name="Normal 10 3 2 6 3 5 3" xfId="20674" xr:uid="{C149B6E5-0423-4FD9-A306-D3B7E154A9DB}"/>
    <cellStyle name="Normal 10 3 2 6 3 6" xfId="4987" xr:uid="{9A1E2DA6-9083-41B8-82C3-AFCFBB1B3A67}"/>
    <cellStyle name="Normal 10 3 2 6 3 6 2" xfId="25339" xr:uid="{D07738B2-4FC4-41DF-80DE-47230C4C2B3F}"/>
    <cellStyle name="Normal 10 3 2 6 3 6 3" xfId="21286" xr:uid="{05966A83-C44C-43C2-8E7B-E5F24E50FC68}"/>
    <cellStyle name="Normal 10 3 2 6 3 7" xfId="5599" xr:uid="{B29D2FDA-9159-4A50-B5B3-65CCEEC9A362}"/>
    <cellStyle name="Normal 10 3 2 6 3 7 2" xfId="25951" xr:uid="{CD949799-9229-465F-8501-E1250B901C9C}"/>
    <cellStyle name="Normal 10 3 2 6 3 7 3" xfId="21898" xr:uid="{DF545103-5189-4782-BF05-4123814A8C8F}"/>
    <cellStyle name="Normal 10 3 2 6 3 8" xfId="6211" xr:uid="{EBF24C32-1509-403C-BA62-36A2C1262246}"/>
    <cellStyle name="Normal 10 3 2 6 3 8 2" xfId="18457" xr:uid="{84333758-A4AB-4EDE-8467-32EB634E2719}"/>
    <cellStyle name="Normal 10 3 2 6 3 9" xfId="6823" xr:uid="{D2D89609-357A-49E1-8956-23587E986B5C}"/>
    <cellStyle name="Normal 10 3 2 6 3 9 2" xfId="22510" xr:uid="{C28826E6-F1B1-4289-82BA-4A0C2D085EA5}"/>
    <cellStyle name="Normal 10 3 2 6 4" xfId="2352" xr:uid="{AC3590B4-E4D9-437D-A912-8CF6476441C7}"/>
    <cellStyle name="Normal 10 3 2 6 4 2" xfId="18647" xr:uid="{549FFC6B-7A2C-4D0E-81C2-C7D3F556E92F}"/>
    <cellStyle name="Normal 10 3 2 6 4 3" xfId="22701" xr:uid="{C8498866-C76B-413E-8035-A2749F122163}"/>
    <cellStyle name="Normal 10 3 2 6 4 4" xfId="16419" xr:uid="{9434E8A2-D7BB-465F-B75B-77D646AFD14C}"/>
    <cellStyle name="Normal 10 3 2 6 5" xfId="2961" xr:uid="{86C280B8-1EEA-4862-9E47-7246942059E6}"/>
    <cellStyle name="Normal 10 3 2 6 5 2" xfId="19259" xr:uid="{C7FC4867-90E1-40A5-8014-2494AC545DA6}"/>
    <cellStyle name="Normal 10 3 2 6 5 3" xfId="23312" xr:uid="{C59F5A0E-74AC-4828-A3EA-34AEE74A883B}"/>
    <cellStyle name="Normal 10 3 2 6 5 4" xfId="16588" xr:uid="{1691A38D-00F4-4589-BB99-1651C22C11CE}"/>
    <cellStyle name="Normal 10 3 2 6 6" xfId="3572" xr:uid="{B2CB8AC8-BF48-4410-8D3B-03511E67411D}"/>
    <cellStyle name="Normal 10 3 2 6 6 2" xfId="19871" xr:uid="{B007D6EC-7C24-4E36-8C90-15253C129789}"/>
    <cellStyle name="Normal 10 3 2 6 6 3" xfId="23924" xr:uid="{00FE3D63-5E7C-4776-B54B-E823EC1F989B}"/>
    <cellStyle name="Normal 10 3 2 6 6 4" xfId="16757" xr:uid="{F7311DE8-851B-4CF6-99DF-B64C6CA68E06}"/>
    <cellStyle name="Normal 10 3 2 6 7" xfId="4184" xr:uid="{669DD331-57C2-45CF-8D21-4E5B81DFBF2A}"/>
    <cellStyle name="Normal 10 3 2 6 7 2" xfId="20483" xr:uid="{65763761-099A-45EA-B0ED-B394D2A44987}"/>
    <cellStyle name="Normal 10 3 2 6 7 3" xfId="24536" xr:uid="{AB3114EA-D53C-44A2-A107-84E32947E342}"/>
    <cellStyle name="Normal 10 3 2 6 7 4" xfId="16926" xr:uid="{4027BF48-D214-41B6-A6C9-99FD2B01B95B}"/>
    <cellStyle name="Normal 10 3 2 6 8" xfId="4796" xr:uid="{10F738BE-D01C-4D7E-AB69-CC6716BAE94D}"/>
    <cellStyle name="Normal 10 3 2 6 8 2" xfId="21095" xr:uid="{5C488911-F0FC-4684-A562-84E5D599A547}"/>
    <cellStyle name="Normal 10 3 2 6 8 3" xfId="25148" xr:uid="{E9B55E67-5561-45C3-8C18-FCCC73F3CE11}"/>
    <cellStyle name="Normal 10 3 2 6 8 4" xfId="17095" xr:uid="{DC2F340E-044B-451A-BA87-866B3050A638}"/>
    <cellStyle name="Normal 10 3 2 6 9" xfId="5408" xr:uid="{BD930A09-BAE2-4FCF-A2B4-65A221E9A70D}"/>
    <cellStyle name="Normal 10 3 2 6 9 2" xfId="21707" xr:uid="{1C9CB29B-40A1-4034-A4E1-CF529DE4B870}"/>
    <cellStyle name="Normal 10 3 2 6 9 3" xfId="25760" xr:uid="{B77F609C-2C0C-4454-BF85-B7017A5EE19E}"/>
    <cellStyle name="Normal 10 3 2 6 9 4" xfId="17264" xr:uid="{D2171728-9647-4EDD-8D56-1C11D13EE121}"/>
    <cellStyle name="Normal 10 3 2 7" xfId="1981" xr:uid="{6A201A22-DFC3-43F1-8782-BF38D07B1E3B}"/>
    <cellStyle name="Normal 10 3 2 7 10" xfId="6029" xr:uid="{3886DFDE-FE1F-4DFC-BE4C-74D97E8BC3B9}"/>
    <cellStyle name="Normal 10 3 2 7 10 2" xfId="17445" xr:uid="{5F499290-A22C-48BC-A5EA-05F4FC0E303D}"/>
    <cellStyle name="Normal 10 3 2 7 11" xfId="6641" xr:uid="{FD05F7F4-A337-40D3-8189-C1E8C4D425CF}"/>
    <cellStyle name="Normal 10 3 2 7 11 2" xfId="17801" xr:uid="{71623612-36B5-4BE1-8981-62B1490DD112}"/>
    <cellStyle name="Normal 10 3 2 7 12" xfId="7253" xr:uid="{3670FCA8-D9DA-4A51-83C9-FCEB476BCB19}"/>
    <cellStyle name="Normal 10 3 2 7 12 2" xfId="18275" xr:uid="{6BA81779-122D-436F-92F4-22649E9EA9C8}"/>
    <cellStyle name="Normal 10 3 2 7 13" xfId="7865" xr:uid="{53DF946B-D7B6-4A45-8AC0-D798D5E775BC}"/>
    <cellStyle name="Normal 10 3 2 7 13 2" xfId="22328" xr:uid="{D54DBB83-0E34-4D5B-9D88-630FD85E382F}"/>
    <cellStyle name="Normal 10 3 2 7 14" xfId="8477" xr:uid="{3A790BCD-E1C2-47DD-BCA3-A138831B83BB}"/>
    <cellStyle name="Normal 10 3 2 7 15" xfId="9089" xr:uid="{1407838A-9D7F-414B-8B2E-4BB7361362E4}"/>
    <cellStyle name="Normal 10 3 2 7 16" xfId="9701" xr:uid="{113DE279-F1B9-4A97-BD3D-1043C39B7EBB}"/>
    <cellStyle name="Normal 10 3 2 7 17" xfId="10313" xr:uid="{455E744B-E796-48A5-977C-1BD005FA0050}"/>
    <cellStyle name="Normal 10 3 2 7 18" xfId="10925" xr:uid="{D62CA566-05C5-4026-95D9-3B7E05B480FE}"/>
    <cellStyle name="Normal 10 3 2 7 19" xfId="11537" xr:uid="{82B2286B-4844-4134-9AC5-C4AB5D39C66E}"/>
    <cellStyle name="Normal 10 3 2 7 2" xfId="2086" xr:uid="{5E255215-A8C2-40B2-B9AF-5BA3026BA0B9}"/>
    <cellStyle name="Normal 10 3 2 7 2 10" xfId="6748" xr:uid="{0A5655A5-5C31-4C0F-9964-5B2ABE55D6F5}"/>
    <cellStyle name="Normal 10 3 2 7 2 10 2" xfId="17908" xr:uid="{E4C8D181-C6C0-49F5-B915-7C0E9B6F81B1}"/>
    <cellStyle name="Normal 10 3 2 7 2 11" xfId="7360" xr:uid="{CFB1C46C-A6AF-45C0-AB2E-3451908AAB38}"/>
    <cellStyle name="Normal 10 3 2 7 2 11 2" xfId="18382" xr:uid="{B4E7D201-0ABB-4986-B8C6-6D096F6884D1}"/>
    <cellStyle name="Normal 10 3 2 7 2 12" xfId="7972" xr:uid="{4C4250C1-3EB4-41C4-9BAD-A6A15E460235}"/>
    <cellStyle name="Normal 10 3 2 7 2 12 2" xfId="22435" xr:uid="{1303900E-16C6-4478-8A59-88A8424EDBC3}"/>
    <cellStyle name="Normal 10 3 2 7 2 13" xfId="8584" xr:uid="{9537B14E-063E-41A8-B4F5-CDFF7C7513AB}"/>
    <cellStyle name="Normal 10 3 2 7 2 14" xfId="9196" xr:uid="{AB270D02-D8BD-49D8-B53B-C445464B4C7C}"/>
    <cellStyle name="Normal 10 3 2 7 2 15" xfId="9808" xr:uid="{89660895-68FE-4359-8472-15F4F8ADF971}"/>
    <cellStyle name="Normal 10 3 2 7 2 16" xfId="10420" xr:uid="{D11CDBDC-F97A-4AD3-9CE7-15BE2D918C5A}"/>
    <cellStyle name="Normal 10 3 2 7 2 17" xfId="11032" xr:uid="{531D900E-A920-4495-9731-86340A579725}"/>
    <cellStyle name="Normal 10 3 2 7 2 18" xfId="11644" xr:uid="{FC7EE017-64AF-4667-98B4-777DEC797AD7}"/>
    <cellStyle name="Normal 10 3 2 7 2 19" xfId="12256" xr:uid="{1461E831-9248-49A8-93AC-D723C5AA520F}"/>
    <cellStyle name="Normal 10 3 2 7 2 2" xfId="2278" xr:uid="{42CB5C07-8D88-4CC6-823D-374F813D4EFF}"/>
    <cellStyle name="Normal 10 3 2 7 2 2 10" xfId="7551" xr:uid="{26DD7BDB-06BA-44B9-8F59-241B850C6E01}"/>
    <cellStyle name="Normal 10 3 2 7 2 2 11" xfId="8163" xr:uid="{BF000962-EA50-402C-91B7-B2F0DBCAFFD7}"/>
    <cellStyle name="Normal 10 3 2 7 2 2 12" xfId="8775" xr:uid="{A9ED0F34-C810-4D80-9775-53ADBF32BB4E}"/>
    <cellStyle name="Normal 10 3 2 7 2 2 13" xfId="9387" xr:uid="{645711C8-9CDC-47F5-81E5-70287D4169E8}"/>
    <cellStyle name="Normal 10 3 2 7 2 2 14" xfId="9999" xr:uid="{DA662F77-8D0A-425D-AC98-442FAB3F7451}"/>
    <cellStyle name="Normal 10 3 2 7 2 2 15" xfId="10611" xr:uid="{4A3CF69B-BD8A-4309-A6AF-E4A0DCDB1C45}"/>
    <cellStyle name="Normal 10 3 2 7 2 2 16" xfId="11223" xr:uid="{84A17599-1E23-4D34-ABC8-048CCFB650FB}"/>
    <cellStyle name="Normal 10 3 2 7 2 2 17" xfId="11835" xr:uid="{99A393B0-2058-4FAC-964D-F6291D92204C}"/>
    <cellStyle name="Normal 10 3 2 7 2 2 18" xfId="12447" xr:uid="{8B0A848C-7747-4C7D-AC9D-4EDD39D4B2C2}"/>
    <cellStyle name="Normal 10 3 2 7 2 2 19" xfId="13059" xr:uid="{EF9B47AF-0226-4142-934D-91F8DD6B637B}"/>
    <cellStyle name="Normal 10 3 2 7 2 2 2" xfId="2658" xr:uid="{05F69386-68DC-4CD4-9D43-AF74700F6371}"/>
    <cellStyle name="Normal 10 3 2 7 2 2 2 2" xfId="18954" xr:uid="{93A7E09A-F3C4-4A86-8297-96F4F9E5D809}"/>
    <cellStyle name="Normal 10 3 2 7 2 2 2 3" xfId="23008" xr:uid="{0C5606F9-AEFD-4D22-9AD3-DAAAE23B403A}"/>
    <cellStyle name="Normal 10 3 2 7 2 2 2 4" xfId="17718" xr:uid="{03DE1E91-4EC0-4A94-B756-116EB5343296}"/>
    <cellStyle name="Normal 10 3 2 7 2 2 20" xfId="13671" xr:uid="{4FE54F17-1D81-4BE8-85B6-76AD794C577F}"/>
    <cellStyle name="Normal 10 3 2 7 2 2 21" xfId="14283" xr:uid="{D5D37116-5807-42A8-B3AA-7A1478310E82}"/>
    <cellStyle name="Normal 10 3 2 7 2 2 22" xfId="14895" xr:uid="{6C5BF2BA-FB91-4192-BC34-8218B9CF59F9}"/>
    <cellStyle name="Normal 10 3 2 7 2 2 23" xfId="15507" xr:uid="{00C65FD0-1DF2-4589-8D51-FA984F6C08D0}"/>
    <cellStyle name="Normal 10 3 2 7 2 2 24" xfId="16119" xr:uid="{2136F4F4-F0B4-477E-A33C-82AEECAB9011}"/>
    <cellStyle name="Normal 10 3 2 7 2 2 25" xfId="26679" xr:uid="{DE0532DB-67B2-43F1-AFFA-26A3759FD5F1}"/>
    <cellStyle name="Normal 10 3 2 7 2 2 3" xfId="3268" xr:uid="{02A2707F-CCA5-4874-AFFD-0DABD0F4CD64}"/>
    <cellStyle name="Normal 10 3 2 7 2 2 3 2" xfId="19566" xr:uid="{DB957DFC-55E5-4DE7-ACF9-96C91ECCE9B3}"/>
    <cellStyle name="Normal 10 3 2 7 2 2 3 3" xfId="23619" xr:uid="{4A5AA6D4-A839-4986-BB00-878B8FA78D23}"/>
    <cellStyle name="Normal 10 3 2 7 2 2 3 4" xfId="18099" xr:uid="{7BE45CD5-2E09-437C-BDB0-3E82F90C3C4B}"/>
    <cellStyle name="Normal 10 3 2 7 2 2 4" xfId="3879" xr:uid="{9BCC77D9-17C8-4C23-A78C-26E9DB0A50C6}"/>
    <cellStyle name="Normal 10 3 2 7 2 2 4 2" xfId="24231" xr:uid="{9B86F961-72E7-4BA0-9F92-418A3140F6CF}"/>
    <cellStyle name="Normal 10 3 2 7 2 2 4 3" xfId="20178" xr:uid="{5F7EA2CE-5D08-497C-BDD8-A7C926A6BA18}"/>
    <cellStyle name="Normal 10 3 2 7 2 2 5" xfId="4491" xr:uid="{DC2CACB5-B925-42EC-9A78-00120FAD9F4E}"/>
    <cellStyle name="Normal 10 3 2 7 2 2 5 2" xfId="24843" xr:uid="{7961206B-7D5D-436A-8E35-DEE8E83AFBF2}"/>
    <cellStyle name="Normal 10 3 2 7 2 2 5 3" xfId="20790" xr:uid="{058B08AF-AF52-409C-9CDD-F97FFEB7E3A2}"/>
    <cellStyle name="Normal 10 3 2 7 2 2 6" xfId="5103" xr:uid="{8D5E5382-82B4-421F-9AEA-DE6D23F4B0DD}"/>
    <cellStyle name="Normal 10 3 2 7 2 2 6 2" xfId="25455" xr:uid="{8AF25167-641B-440B-A33F-DCE175A9B53F}"/>
    <cellStyle name="Normal 10 3 2 7 2 2 6 3" xfId="21402" xr:uid="{D4D0F49C-67C6-492D-997E-DE7F1C8C44A1}"/>
    <cellStyle name="Normal 10 3 2 7 2 2 7" xfId="5715" xr:uid="{2EEF5745-2666-484C-87AC-D29085861B98}"/>
    <cellStyle name="Normal 10 3 2 7 2 2 7 2" xfId="26067" xr:uid="{49899651-CAAE-4656-ABC8-EE58115BC415}"/>
    <cellStyle name="Normal 10 3 2 7 2 2 7 3" xfId="22014" xr:uid="{5E282317-5D73-4687-9AA5-22BF332D2CD6}"/>
    <cellStyle name="Normal 10 3 2 7 2 2 8" xfId="6327" xr:uid="{78271584-0891-4C1C-B537-1286288209BA}"/>
    <cellStyle name="Normal 10 3 2 7 2 2 8 2" xfId="18573" xr:uid="{ECBDA0A5-4F34-472E-94B1-F29AC6335D74}"/>
    <cellStyle name="Normal 10 3 2 7 2 2 9" xfId="6939" xr:uid="{40BFA10D-A249-4111-9750-1E975E2EAB87}"/>
    <cellStyle name="Normal 10 3 2 7 2 2 9 2" xfId="22626" xr:uid="{2615980B-9CEE-4073-B682-831F562EA496}"/>
    <cellStyle name="Normal 10 3 2 7 2 20" xfId="12868" xr:uid="{82622205-AE9B-4AF1-9716-4A9579D11E44}"/>
    <cellStyle name="Normal 10 3 2 7 2 21" xfId="13480" xr:uid="{410D815B-DECD-47DE-B05D-624836510D49}"/>
    <cellStyle name="Normal 10 3 2 7 2 22" xfId="14092" xr:uid="{C1444DDA-4620-46DA-B97D-D5995750779A}"/>
    <cellStyle name="Normal 10 3 2 7 2 23" xfId="14704" xr:uid="{31F0B221-F17B-40C0-8FE5-01EEFA2F7D56}"/>
    <cellStyle name="Normal 10 3 2 7 2 24" xfId="15316" xr:uid="{8EF13402-EBC7-4466-B92F-6BF1E29250ED}"/>
    <cellStyle name="Normal 10 3 2 7 2 25" xfId="15928" xr:uid="{4EA7EB28-DEC5-4BFC-8F98-8DF447529935}"/>
    <cellStyle name="Normal 10 3 2 7 2 26" xfId="26488" xr:uid="{F69A3267-1CD4-4544-822C-B32AC0B22D71}"/>
    <cellStyle name="Normal 10 3 2 7 2 3" xfId="2468" xr:uid="{5E4E9E71-4A97-4EFD-AE6D-19163E95C938}"/>
    <cellStyle name="Normal 10 3 2 7 2 3 2" xfId="18763" xr:uid="{BA39B9FF-1B38-454A-9275-6285C4C78BD9}"/>
    <cellStyle name="Normal 10 3 2 7 2 3 3" xfId="22817" xr:uid="{0CDEFD7D-5144-4C4B-81B5-57FA5411653F}"/>
    <cellStyle name="Normal 10 3 2 7 2 3 4" xfId="16519" xr:uid="{6561718E-28A8-49EF-8236-1DF4494A66AC}"/>
    <cellStyle name="Normal 10 3 2 7 2 4" xfId="3077" xr:uid="{B2FA557B-E341-4871-B4AF-54B25CA7DA9A}"/>
    <cellStyle name="Normal 10 3 2 7 2 4 2" xfId="19375" xr:uid="{E68A3976-A608-4DA7-A762-210A9B7B9FF1}"/>
    <cellStyle name="Normal 10 3 2 7 2 4 3" xfId="23428" xr:uid="{DA779D18-0E51-4CC2-A69B-34293E85769E}"/>
    <cellStyle name="Normal 10 3 2 7 2 4 4" xfId="16688" xr:uid="{DF6949E0-9990-4538-9B61-CC12F9CA7CFD}"/>
    <cellStyle name="Normal 10 3 2 7 2 5" xfId="3688" xr:uid="{538D820C-7080-4ECE-A0D9-5A270EB673A1}"/>
    <cellStyle name="Normal 10 3 2 7 2 5 2" xfId="19987" xr:uid="{690A3049-89C2-4A81-8D08-0FE8BE16FC18}"/>
    <cellStyle name="Normal 10 3 2 7 2 5 3" xfId="24040" xr:uid="{58D0F34D-EF53-48D3-8968-C2226B55C594}"/>
    <cellStyle name="Normal 10 3 2 7 2 5 4" xfId="16857" xr:uid="{A668A8F2-BD4B-40A7-AD8F-7B8B61BBB427}"/>
    <cellStyle name="Normal 10 3 2 7 2 6" xfId="4300" xr:uid="{9D7C3179-72E8-4710-A937-F64F8E0D9AA9}"/>
    <cellStyle name="Normal 10 3 2 7 2 6 2" xfId="20599" xr:uid="{BC60A92A-CC7E-4E70-BEC7-46F679FBB7FA}"/>
    <cellStyle name="Normal 10 3 2 7 2 6 3" xfId="24652" xr:uid="{16DF9C24-79A7-4386-B081-B59CD5B8AB6E}"/>
    <cellStyle name="Normal 10 3 2 7 2 6 4" xfId="17026" xr:uid="{6C6DA747-DEF4-43C1-9865-5F4751030350}"/>
    <cellStyle name="Normal 10 3 2 7 2 7" xfId="4912" xr:uid="{EDD8B9F1-E6B4-430C-B25C-EA2735530B16}"/>
    <cellStyle name="Normal 10 3 2 7 2 7 2" xfId="21211" xr:uid="{C15B4954-D28A-4350-AA83-0C145C6C9B9B}"/>
    <cellStyle name="Normal 10 3 2 7 2 7 3" xfId="25264" xr:uid="{F1BF1133-4662-4973-92B6-7CD37DFEB676}"/>
    <cellStyle name="Normal 10 3 2 7 2 7 4" xfId="17195" xr:uid="{1F44323B-9123-4009-9135-D3B10D8DABB3}"/>
    <cellStyle name="Normal 10 3 2 7 2 8" xfId="5524" xr:uid="{4B85D544-5A11-49DE-843E-ADEB4E79F59A}"/>
    <cellStyle name="Normal 10 3 2 7 2 8 2" xfId="21823" xr:uid="{590390F6-BF12-4D4B-8824-22A02B5548CE}"/>
    <cellStyle name="Normal 10 3 2 7 2 8 3" xfId="25876" xr:uid="{992153E4-34AC-4FAD-995E-30BB2A443002}"/>
    <cellStyle name="Normal 10 3 2 7 2 8 4" xfId="17364" xr:uid="{D1C820CD-1005-4618-BFD7-1B8C15EAC831}"/>
    <cellStyle name="Normal 10 3 2 7 2 9" xfId="6136" xr:uid="{31BF54F6-05BF-4CF3-B3B3-F4B7E75635DD}"/>
    <cellStyle name="Normal 10 3 2 7 2 9 2" xfId="17537" xr:uid="{19314575-7025-4959-95E3-0F88BD6533AA}"/>
    <cellStyle name="Normal 10 3 2 7 20" xfId="12149" xr:uid="{7A9FE3FA-7B60-4D70-ABD0-88B8ED4E4CD5}"/>
    <cellStyle name="Normal 10 3 2 7 21" xfId="12761" xr:uid="{3199897B-0D73-45EC-B6AB-16E47A539ADC}"/>
    <cellStyle name="Normal 10 3 2 7 22" xfId="13373" xr:uid="{CB6214DD-AB3B-444F-9ADF-EAEB4D263CE9}"/>
    <cellStyle name="Normal 10 3 2 7 23" xfId="13985" xr:uid="{34F1C76D-0BC5-415D-B913-264540DA6F4E}"/>
    <cellStyle name="Normal 10 3 2 7 24" xfId="14597" xr:uid="{9EAAA2F6-50FD-48E4-8EE3-08EEED6770C7}"/>
    <cellStyle name="Normal 10 3 2 7 25" xfId="15209" xr:uid="{61089225-E036-41D7-B707-7B23B7E5E1B6}"/>
    <cellStyle name="Normal 10 3 2 7 26" xfId="15821" xr:uid="{9B80C196-41F3-4CF0-8B53-583E5369039F}"/>
    <cellStyle name="Normal 10 3 2 7 27" xfId="26381" xr:uid="{5E256750-4DE8-4D93-AFFA-798CB65D9CFB}"/>
    <cellStyle name="Normal 10 3 2 7 3" xfId="2171" xr:uid="{A8C84DE4-5232-4F03-95E6-325077A9936B}"/>
    <cellStyle name="Normal 10 3 2 7 3 10" xfId="7444" xr:uid="{B95E655C-79C6-4ADA-880F-A58CC511BB97}"/>
    <cellStyle name="Normal 10 3 2 7 3 11" xfId="8056" xr:uid="{959F0927-9248-43A3-8379-55CA398C5F26}"/>
    <cellStyle name="Normal 10 3 2 7 3 12" xfId="8668" xr:uid="{D47F5DB1-821F-434C-8F9A-446CA55B80B8}"/>
    <cellStyle name="Normal 10 3 2 7 3 13" xfId="9280" xr:uid="{69B14B8F-C3D5-46BA-9A00-2A0BDC38C282}"/>
    <cellStyle name="Normal 10 3 2 7 3 14" xfId="9892" xr:uid="{8B7786A0-BC92-451D-AA58-0C13978C82D8}"/>
    <cellStyle name="Normal 10 3 2 7 3 15" xfId="10504" xr:uid="{2CCBDA26-AB52-49BE-970A-7095EE6C2D7A}"/>
    <cellStyle name="Normal 10 3 2 7 3 16" xfId="11116" xr:uid="{4440C1CC-9384-4EC9-BFF7-FDD040EFCB3A}"/>
    <cellStyle name="Normal 10 3 2 7 3 17" xfId="11728" xr:uid="{CE0C9A41-03D4-45CB-817C-C515D33A8AC8}"/>
    <cellStyle name="Normal 10 3 2 7 3 18" xfId="12340" xr:uid="{F8FD4B3D-68BF-4CDC-BB76-49B133ADCAAC}"/>
    <cellStyle name="Normal 10 3 2 7 3 19" xfId="12952" xr:uid="{1C7B079C-B889-47AD-92F4-C57773B81721}"/>
    <cellStyle name="Normal 10 3 2 7 3 2" xfId="2552" xr:uid="{BB3E9BF5-5224-4A0E-8E0B-E26914A69329}"/>
    <cellStyle name="Normal 10 3 2 7 3 2 2" xfId="18847" xr:uid="{7EBB72A6-6C2A-4E91-A4A4-4DDAD95B65AC}"/>
    <cellStyle name="Normal 10 3 2 7 3 2 3" xfId="22901" xr:uid="{8EC85016-5CBE-478A-B68D-1C3D544830F3}"/>
    <cellStyle name="Normal 10 3 2 7 3 2 4" xfId="17615" xr:uid="{91A34A54-9A78-4AC9-96BA-F50500432FE8}"/>
    <cellStyle name="Normal 10 3 2 7 3 20" xfId="13564" xr:uid="{CD2C78EE-ED8C-4543-8849-C6525065F8C8}"/>
    <cellStyle name="Normal 10 3 2 7 3 21" xfId="14176" xr:uid="{D8808F51-CD69-463B-88EB-E498C9BACCE4}"/>
    <cellStyle name="Normal 10 3 2 7 3 22" xfId="14788" xr:uid="{F51F414F-E215-430D-A29D-361997477D62}"/>
    <cellStyle name="Normal 10 3 2 7 3 23" xfId="15400" xr:uid="{BC917F61-F385-4BCA-BD11-DD62212006F7}"/>
    <cellStyle name="Normal 10 3 2 7 3 24" xfId="16012" xr:uid="{8D369CE9-CC80-47A6-8DDB-5A78E8C9A5CD}"/>
    <cellStyle name="Normal 10 3 2 7 3 25" xfId="26572" xr:uid="{3341132E-0FB7-4191-AE68-81F0BEEA8BE6}"/>
    <cellStyle name="Normal 10 3 2 7 3 3" xfId="3161" xr:uid="{4E76ED20-564C-4619-9279-0419A7C26D60}"/>
    <cellStyle name="Normal 10 3 2 7 3 3 2" xfId="19459" xr:uid="{EC033ADA-E575-4434-819F-5058511652DD}"/>
    <cellStyle name="Normal 10 3 2 7 3 3 3" xfId="23512" xr:uid="{E317D664-03BE-4BF4-A7F6-F986F7D6DBE6}"/>
    <cellStyle name="Normal 10 3 2 7 3 3 4" xfId="17992" xr:uid="{C8FFD8C6-18F8-4C20-B69E-961528955612}"/>
    <cellStyle name="Normal 10 3 2 7 3 4" xfId="3772" xr:uid="{B2B74CBD-7ED1-4B3F-82E0-00F898EE75B7}"/>
    <cellStyle name="Normal 10 3 2 7 3 4 2" xfId="24124" xr:uid="{C918A2C6-2BED-4EEF-9F00-321DA69D9D86}"/>
    <cellStyle name="Normal 10 3 2 7 3 4 3" xfId="20071" xr:uid="{8B50327B-4506-4743-88C9-D978B8A7FC5C}"/>
    <cellStyle name="Normal 10 3 2 7 3 5" xfId="4384" xr:uid="{841CC733-F978-4A34-A8C5-3079FDF5758A}"/>
    <cellStyle name="Normal 10 3 2 7 3 5 2" xfId="24736" xr:uid="{D01218C4-5EA7-4CA5-88DE-62A19CB78EC7}"/>
    <cellStyle name="Normal 10 3 2 7 3 5 3" xfId="20683" xr:uid="{8AD4FFAE-F25A-4476-ACF8-A7A4452642C4}"/>
    <cellStyle name="Normal 10 3 2 7 3 6" xfId="4996" xr:uid="{689E9DC5-555C-4D0B-ACF8-A3923E9085F6}"/>
    <cellStyle name="Normal 10 3 2 7 3 6 2" xfId="25348" xr:uid="{C37B818A-65D9-4271-8CC4-681205EBD08D}"/>
    <cellStyle name="Normal 10 3 2 7 3 6 3" xfId="21295" xr:uid="{52A55F0D-5C42-44E0-BDDD-DFEEC43A2F8F}"/>
    <cellStyle name="Normal 10 3 2 7 3 7" xfId="5608" xr:uid="{4F069DF8-72D7-4695-940A-672D282E1E16}"/>
    <cellStyle name="Normal 10 3 2 7 3 7 2" xfId="25960" xr:uid="{B6689929-C4DD-4BF4-995D-58674A46A100}"/>
    <cellStyle name="Normal 10 3 2 7 3 7 3" xfId="21907" xr:uid="{87249584-C469-442B-8ACD-68AA66BD3242}"/>
    <cellStyle name="Normal 10 3 2 7 3 8" xfId="6220" xr:uid="{FC54B7B0-D606-46F1-8284-9B5987A26810}"/>
    <cellStyle name="Normal 10 3 2 7 3 8 2" xfId="18466" xr:uid="{24E86629-AA37-4DA6-9B47-22B2E517678C}"/>
    <cellStyle name="Normal 10 3 2 7 3 9" xfId="6832" xr:uid="{5A0799AA-A874-4AF2-9554-95E55FAFB49C}"/>
    <cellStyle name="Normal 10 3 2 7 3 9 2" xfId="22519" xr:uid="{A80BBF4F-71BF-43F9-90A5-C97351177C67}"/>
    <cellStyle name="Normal 10 3 2 7 4" xfId="2361" xr:uid="{C861333B-7198-49BC-9E2A-5D1D81A676F7}"/>
    <cellStyle name="Normal 10 3 2 7 4 2" xfId="18656" xr:uid="{126DB19D-854E-4919-828D-CC3100ADB96D}"/>
    <cellStyle name="Normal 10 3 2 7 4 3" xfId="22710" xr:uid="{62029240-4948-4475-A7EC-60B54D4C4EED}"/>
    <cellStyle name="Normal 10 3 2 7 4 4" xfId="16428" xr:uid="{9F5F6D20-E647-4150-9EC0-BA7162C1DE36}"/>
    <cellStyle name="Normal 10 3 2 7 5" xfId="2970" xr:uid="{338F1BFE-E0C0-4F30-BEB4-959BB23390FB}"/>
    <cellStyle name="Normal 10 3 2 7 5 2" xfId="19268" xr:uid="{54A8C9DB-6675-43DC-B3B6-600A165C65B2}"/>
    <cellStyle name="Normal 10 3 2 7 5 3" xfId="23321" xr:uid="{D94FBEC1-16ED-487B-AA98-6CC10A098BF8}"/>
    <cellStyle name="Normal 10 3 2 7 5 4" xfId="16597" xr:uid="{88524360-3D1B-460F-AAB8-D764B8778617}"/>
    <cellStyle name="Normal 10 3 2 7 6" xfId="3581" xr:uid="{CFF73CF0-38E7-4B2F-9797-FC1C96175B13}"/>
    <cellStyle name="Normal 10 3 2 7 6 2" xfId="19880" xr:uid="{BDB89A3F-9C07-4671-8CC8-FB3F72D4641E}"/>
    <cellStyle name="Normal 10 3 2 7 6 3" xfId="23933" xr:uid="{B73F1D86-88F1-46C4-B7F2-40C29455FB23}"/>
    <cellStyle name="Normal 10 3 2 7 6 4" xfId="16766" xr:uid="{F675B00C-0F70-4212-AA98-020628ABF00F}"/>
    <cellStyle name="Normal 10 3 2 7 7" xfId="4193" xr:uid="{904B5228-8215-4F6D-8829-05508A87E946}"/>
    <cellStyle name="Normal 10 3 2 7 7 2" xfId="20492" xr:uid="{41D9A3F7-4C6D-467D-AEA4-D0AB1E61B47E}"/>
    <cellStyle name="Normal 10 3 2 7 7 3" xfId="24545" xr:uid="{ED64641A-C698-4CDE-B445-236E33E92B38}"/>
    <cellStyle name="Normal 10 3 2 7 7 4" xfId="16935" xr:uid="{1F9100A8-E98F-440D-B39B-8A14740AA9DD}"/>
    <cellStyle name="Normal 10 3 2 7 8" xfId="4805" xr:uid="{315DC43C-0EE8-45E9-A422-3DDF25A2C345}"/>
    <cellStyle name="Normal 10 3 2 7 8 2" xfId="21104" xr:uid="{5EF0EFA9-7CB5-416B-AC67-892271FF0604}"/>
    <cellStyle name="Normal 10 3 2 7 8 3" xfId="25157" xr:uid="{481C6E8E-8B04-49D6-9B93-6C956806C98C}"/>
    <cellStyle name="Normal 10 3 2 7 8 4" xfId="17104" xr:uid="{1AFB2DDD-012F-4B3D-9A27-18534BFF4623}"/>
    <cellStyle name="Normal 10 3 2 7 9" xfId="5417" xr:uid="{6D62734E-3824-4DBA-AB60-E2E9C8783E55}"/>
    <cellStyle name="Normal 10 3 2 7 9 2" xfId="21716" xr:uid="{6A693DA5-C303-48F8-AC2F-1669766D0C3E}"/>
    <cellStyle name="Normal 10 3 2 7 9 3" xfId="25769" xr:uid="{4DFEF36F-5340-4863-9D35-58949B376A72}"/>
    <cellStyle name="Normal 10 3 2 7 9 4" xfId="17273" xr:uid="{013AC33C-F89C-43B2-81C7-800B4A4DB64A}"/>
    <cellStyle name="Normal 10 3 2 8" xfId="1990" xr:uid="{6A1EFB19-B65B-4635-9439-B82A54870A25}"/>
    <cellStyle name="Normal 10 3 2 8 10" xfId="6038" xr:uid="{2BB2886A-E383-43DE-B495-066191D253C8}"/>
    <cellStyle name="Normal 10 3 2 8 10 2" xfId="17454" xr:uid="{225F09AE-7472-46A0-9E8E-F6D5EDF1BCAA}"/>
    <cellStyle name="Normal 10 3 2 8 11" xfId="6650" xr:uid="{D2774375-513C-4DE5-A282-A9ECD8AC7F75}"/>
    <cellStyle name="Normal 10 3 2 8 11 2" xfId="17810" xr:uid="{F688B8F8-6A39-4F6D-85FD-9811C8E413C9}"/>
    <cellStyle name="Normal 10 3 2 8 12" xfId="7262" xr:uid="{613CDED6-CE1C-4E4B-8669-940546F9A221}"/>
    <cellStyle name="Normal 10 3 2 8 12 2" xfId="18284" xr:uid="{A1C9D85A-AC7F-4ACA-AECD-DEF38DD164B6}"/>
    <cellStyle name="Normal 10 3 2 8 13" xfId="7874" xr:uid="{026FEBEE-B413-43A7-9C2A-FAA2455482C8}"/>
    <cellStyle name="Normal 10 3 2 8 13 2" xfId="22337" xr:uid="{8B819378-75FA-4A1C-ADD8-6C934CB3D76E}"/>
    <cellStyle name="Normal 10 3 2 8 14" xfId="8486" xr:uid="{C4D491E0-66EB-4389-85AC-6E06A0033DD6}"/>
    <cellStyle name="Normal 10 3 2 8 15" xfId="9098" xr:uid="{473075B0-0D77-43C4-B217-C9EC6642D329}"/>
    <cellStyle name="Normal 10 3 2 8 16" xfId="9710" xr:uid="{A63E044C-82A2-4679-AE25-8075070996E8}"/>
    <cellStyle name="Normal 10 3 2 8 17" xfId="10322" xr:uid="{2A3EA02C-81BF-4A08-878D-91CDA9F1EC58}"/>
    <cellStyle name="Normal 10 3 2 8 18" xfId="10934" xr:uid="{10EE428E-71B4-448D-AB05-A1A2DCF789DD}"/>
    <cellStyle name="Normal 10 3 2 8 19" xfId="11546" xr:uid="{16649DEA-47C5-4196-96B1-6F79738BBE7D}"/>
    <cellStyle name="Normal 10 3 2 8 2" xfId="2095" xr:uid="{FE2BB5D1-3277-4783-9528-4DFC3EF7F542}"/>
    <cellStyle name="Normal 10 3 2 8 2 10" xfId="6757" xr:uid="{4EF7F0CE-C4A9-4061-A622-4653C911E382}"/>
    <cellStyle name="Normal 10 3 2 8 2 10 2" xfId="17917" xr:uid="{06EFE74D-1C44-4843-8B05-E0F4D57D7083}"/>
    <cellStyle name="Normal 10 3 2 8 2 11" xfId="7369" xr:uid="{8310D8D9-6657-4A98-AB0C-C68E6274CE11}"/>
    <cellStyle name="Normal 10 3 2 8 2 11 2" xfId="18391" xr:uid="{924C50C7-D5B4-4F53-8004-6DBE61CE8EF1}"/>
    <cellStyle name="Normal 10 3 2 8 2 12" xfId="7981" xr:uid="{8A42FF4B-3671-4AB0-9D17-55971482E788}"/>
    <cellStyle name="Normal 10 3 2 8 2 12 2" xfId="22444" xr:uid="{A91E4639-1DDD-4E35-B5EE-C1988BCB28C9}"/>
    <cellStyle name="Normal 10 3 2 8 2 13" xfId="8593" xr:uid="{5CF4446B-57C0-4D4E-BB96-8A2AEB7F6754}"/>
    <cellStyle name="Normal 10 3 2 8 2 14" xfId="9205" xr:uid="{061FEC01-31AA-4797-B0E6-11F83E8F8D04}"/>
    <cellStyle name="Normal 10 3 2 8 2 15" xfId="9817" xr:uid="{89C4AFAE-1E4F-4B65-9204-D7DE191DDB30}"/>
    <cellStyle name="Normal 10 3 2 8 2 16" xfId="10429" xr:uid="{5F959829-0082-444D-9627-980E6655A201}"/>
    <cellStyle name="Normal 10 3 2 8 2 17" xfId="11041" xr:uid="{868A6E4F-8939-480E-9D0C-586789844830}"/>
    <cellStyle name="Normal 10 3 2 8 2 18" xfId="11653" xr:uid="{534C2B37-A1DB-4455-80A5-C634601A8C55}"/>
    <cellStyle name="Normal 10 3 2 8 2 19" xfId="12265" xr:uid="{0DD2C857-BABE-4E73-B846-BB6A27C81536}"/>
    <cellStyle name="Normal 10 3 2 8 2 2" xfId="2287" xr:uid="{67C14193-9C10-46C7-802D-289883003006}"/>
    <cellStyle name="Normal 10 3 2 8 2 2 10" xfId="7560" xr:uid="{FDD79A3C-8194-42B0-8F51-EF79569CB293}"/>
    <cellStyle name="Normal 10 3 2 8 2 2 11" xfId="8172" xr:uid="{5CB5CED7-DC91-4690-B9E5-EDD6BB729846}"/>
    <cellStyle name="Normal 10 3 2 8 2 2 12" xfId="8784" xr:uid="{54750DA8-E7A2-45B1-92AE-829902EA7A37}"/>
    <cellStyle name="Normal 10 3 2 8 2 2 13" xfId="9396" xr:uid="{1E50CBF9-C334-4CD3-871C-ADDD3E4FC54C}"/>
    <cellStyle name="Normal 10 3 2 8 2 2 14" xfId="10008" xr:uid="{67E59998-2980-458C-AB48-7EF4339F5A40}"/>
    <cellStyle name="Normal 10 3 2 8 2 2 15" xfId="10620" xr:uid="{4DE88101-D92D-48EB-8224-1BDCA6314026}"/>
    <cellStyle name="Normal 10 3 2 8 2 2 16" xfId="11232" xr:uid="{DDD7E73E-A66A-4380-8214-034AEA47C250}"/>
    <cellStyle name="Normal 10 3 2 8 2 2 17" xfId="11844" xr:uid="{2E4BB1A6-EC1A-4F1C-93E9-D0B4C2D4B132}"/>
    <cellStyle name="Normal 10 3 2 8 2 2 18" xfId="12456" xr:uid="{91A526C9-B464-4F31-8B62-5C6A03C7568B}"/>
    <cellStyle name="Normal 10 3 2 8 2 2 19" xfId="13068" xr:uid="{BF4C9D8E-8868-47D7-8025-23336CCD7A20}"/>
    <cellStyle name="Normal 10 3 2 8 2 2 2" xfId="2667" xr:uid="{205DB8A5-F7D0-490E-BCBD-5BBA3E116D67}"/>
    <cellStyle name="Normal 10 3 2 8 2 2 2 2" xfId="18963" xr:uid="{DE9C01C3-7C50-4978-B73E-827481079A8E}"/>
    <cellStyle name="Normal 10 3 2 8 2 2 2 3" xfId="23017" xr:uid="{CC875F78-A348-4BF9-ADD4-C29D4996C9D2}"/>
    <cellStyle name="Normal 10 3 2 8 2 2 2 4" xfId="17727" xr:uid="{D9B79B79-0920-4B75-88D2-688A739E40A2}"/>
    <cellStyle name="Normal 10 3 2 8 2 2 20" xfId="13680" xr:uid="{008C2B3D-AC03-48F5-8005-22580C3C18DB}"/>
    <cellStyle name="Normal 10 3 2 8 2 2 21" xfId="14292" xr:uid="{08F57728-0498-4A21-95F4-9C333C32DF11}"/>
    <cellStyle name="Normal 10 3 2 8 2 2 22" xfId="14904" xr:uid="{B519C5CD-1AEF-4851-A2CB-235DD89BE208}"/>
    <cellStyle name="Normal 10 3 2 8 2 2 23" xfId="15516" xr:uid="{BDDE8A35-74A2-47A0-B534-70EDBB2BDB40}"/>
    <cellStyle name="Normal 10 3 2 8 2 2 24" xfId="16128" xr:uid="{D5C550F2-1B43-4F77-8230-B755DFB93FE1}"/>
    <cellStyle name="Normal 10 3 2 8 2 2 25" xfId="26688" xr:uid="{E7A9D30D-8C6A-4F60-935D-04E227BBFB6D}"/>
    <cellStyle name="Normal 10 3 2 8 2 2 3" xfId="3277" xr:uid="{A3F0197D-CDEC-4A1E-AC02-ED345B00F07E}"/>
    <cellStyle name="Normal 10 3 2 8 2 2 3 2" xfId="19575" xr:uid="{9D16BC31-89B2-4219-AE12-3C0183898BA2}"/>
    <cellStyle name="Normal 10 3 2 8 2 2 3 3" xfId="23628" xr:uid="{F004F367-70E5-43B2-BC09-709349386F2D}"/>
    <cellStyle name="Normal 10 3 2 8 2 2 3 4" xfId="18108" xr:uid="{3B003E32-772F-4833-BADE-381CBA3A5F93}"/>
    <cellStyle name="Normal 10 3 2 8 2 2 4" xfId="3888" xr:uid="{79087354-80BB-40D6-A2AE-952E5BE4BF29}"/>
    <cellStyle name="Normal 10 3 2 8 2 2 4 2" xfId="24240" xr:uid="{FD6A2173-8F64-4440-A66F-701140243C1A}"/>
    <cellStyle name="Normal 10 3 2 8 2 2 4 3" xfId="20187" xr:uid="{3FACAF79-F9C1-480D-B121-167392BAA269}"/>
    <cellStyle name="Normal 10 3 2 8 2 2 5" xfId="4500" xr:uid="{EDF1B826-F199-45E0-9FA2-EACE6F9B31C5}"/>
    <cellStyle name="Normal 10 3 2 8 2 2 5 2" xfId="24852" xr:uid="{4061DCCE-3255-475D-82AC-A5C0B6327762}"/>
    <cellStyle name="Normal 10 3 2 8 2 2 5 3" xfId="20799" xr:uid="{AF773E65-AFF4-446F-BD96-33B07BFD28A0}"/>
    <cellStyle name="Normal 10 3 2 8 2 2 6" xfId="5112" xr:uid="{49A6B569-49D5-4802-8AAD-B2A263811616}"/>
    <cellStyle name="Normal 10 3 2 8 2 2 6 2" xfId="25464" xr:uid="{2102212D-DF27-405B-BE1E-A588B73E3BB1}"/>
    <cellStyle name="Normal 10 3 2 8 2 2 6 3" xfId="21411" xr:uid="{E53A81F8-6875-4068-A9B2-03FAE59548F0}"/>
    <cellStyle name="Normal 10 3 2 8 2 2 7" xfId="5724" xr:uid="{9991B6A7-BD20-453A-9AFE-B218DD682415}"/>
    <cellStyle name="Normal 10 3 2 8 2 2 7 2" xfId="26076" xr:uid="{C215E9FA-32F4-44CB-BF84-66FAFF833EAA}"/>
    <cellStyle name="Normal 10 3 2 8 2 2 7 3" xfId="22023" xr:uid="{E8E930BC-998F-4B29-A5CE-49C16CB7793E}"/>
    <cellStyle name="Normal 10 3 2 8 2 2 8" xfId="6336" xr:uid="{87F7C9E5-4415-4CB0-A5D3-20D0D5FA164D}"/>
    <cellStyle name="Normal 10 3 2 8 2 2 8 2" xfId="18582" xr:uid="{4DB390C1-4E5E-4F73-A056-50E12437D7A8}"/>
    <cellStyle name="Normal 10 3 2 8 2 2 9" xfId="6948" xr:uid="{1634D6BF-9B5F-44AD-B72E-9984E8D5A7AD}"/>
    <cellStyle name="Normal 10 3 2 8 2 2 9 2" xfId="22635" xr:uid="{827495EF-5520-453D-9DF3-CA5A00B7E585}"/>
    <cellStyle name="Normal 10 3 2 8 2 20" xfId="12877" xr:uid="{2D3EB2F4-49FC-41E2-8BB1-95E17E0CC057}"/>
    <cellStyle name="Normal 10 3 2 8 2 21" xfId="13489" xr:uid="{A27D8383-6793-4976-B68F-7B61C61F27B1}"/>
    <cellStyle name="Normal 10 3 2 8 2 22" xfId="14101" xr:uid="{E194729E-555A-431D-B9E4-2C1919A18500}"/>
    <cellStyle name="Normal 10 3 2 8 2 23" xfId="14713" xr:uid="{982FC2EA-3545-41DD-A11C-3036AE9494EC}"/>
    <cellStyle name="Normal 10 3 2 8 2 24" xfId="15325" xr:uid="{4450FF53-F8EB-49D6-9B5F-933F43825EAB}"/>
    <cellStyle name="Normal 10 3 2 8 2 25" xfId="15937" xr:uid="{EAB91524-CDAD-4851-BBDD-3DDEFB0AFB74}"/>
    <cellStyle name="Normal 10 3 2 8 2 26" xfId="26497" xr:uid="{A812AF5A-01F3-4C67-B023-E3D1BB96D378}"/>
    <cellStyle name="Normal 10 3 2 8 2 3" xfId="2477" xr:uid="{72C08985-3B42-48C4-AC30-F64FDD0C1596}"/>
    <cellStyle name="Normal 10 3 2 8 2 3 2" xfId="18772" xr:uid="{5CB1A5BE-7289-45E6-B7DB-3290B1CC4A0F}"/>
    <cellStyle name="Normal 10 3 2 8 2 3 3" xfId="22826" xr:uid="{1EFA41EF-2F07-4F31-A719-BCD0883E37D4}"/>
    <cellStyle name="Normal 10 3 2 8 2 3 4" xfId="16528" xr:uid="{17EA822A-A5F7-48A2-8AE0-7CFCFE98FAEB}"/>
    <cellStyle name="Normal 10 3 2 8 2 4" xfId="3086" xr:uid="{DA4E8DBE-4782-406F-B11B-172971FB26A6}"/>
    <cellStyle name="Normal 10 3 2 8 2 4 2" xfId="19384" xr:uid="{DD005396-2607-44D8-9AF3-BE51402A79B4}"/>
    <cellStyle name="Normal 10 3 2 8 2 4 3" xfId="23437" xr:uid="{3C64FD69-2D0F-4936-99D5-E9EA0319C9CE}"/>
    <cellStyle name="Normal 10 3 2 8 2 4 4" xfId="16697" xr:uid="{37012D42-6772-4544-8789-21D8D11A63D5}"/>
    <cellStyle name="Normal 10 3 2 8 2 5" xfId="3697" xr:uid="{2E1B70FC-48B8-4ED3-B63F-AEE68CAC02C2}"/>
    <cellStyle name="Normal 10 3 2 8 2 5 2" xfId="19996" xr:uid="{2B0C5FBE-ACCF-4989-BEF8-C0985FDA6046}"/>
    <cellStyle name="Normal 10 3 2 8 2 5 3" xfId="24049" xr:uid="{DEFF2824-9CB3-464D-A270-D1343D583D76}"/>
    <cellStyle name="Normal 10 3 2 8 2 5 4" xfId="16866" xr:uid="{D609980B-981D-4788-8211-DAA4F6216C55}"/>
    <cellStyle name="Normal 10 3 2 8 2 6" xfId="4309" xr:uid="{7DFC6158-DB62-4CA7-9F3B-10E49DD18094}"/>
    <cellStyle name="Normal 10 3 2 8 2 6 2" xfId="20608" xr:uid="{F1061B8C-EB81-4D60-B499-EA16E56FB1D0}"/>
    <cellStyle name="Normal 10 3 2 8 2 6 3" xfId="24661" xr:uid="{1EF38AAE-6E76-4E80-BAFA-38D0E748B99E}"/>
    <cellStyle name="Normal 10 3 2 8 2 6 4" xfId="17035" xr:uid="{1E75DFB8-F3A0-49B3-A92B-44C1F1922787}"/>
    <cellStyle name="Normal 10 3 2 8 2 7" xfId="4921" xr:uid="{27AEEF28-75BE-4423-9843-70AC8D3E0966}"/>
    <cellStyle name="Normal 10 3 2 8 2 7 2" xfId="21220" xr:uid="{AAEA85B7-D894-41AA-B78C-FD4C7555ECF4}"/>
    <cellStyle name="Normal 10 3 2 8 2 7 3" xfId="25273" xr:uid="{48FBA6CA-775E-4A49-8E02-94C6C0DDA1B3}"/>
    <cellStyle name="Normal 10 3 2 8 2 7 4" xfId="17204" xr:uid="{0AA72762-DC5D-4510-AA11-4E729C530F86}"/>
    <cellStyle name="Normal 10 3 2 8 2 8" xfId="5533" xr:uid="{A910E443-CF57-4DBB-8B58-D38E36065B48}"/>
    <cellStyle name="Normal 10 3 2 8 2 8 2" xfId="21832" xr:uid="{AB3ECDCA-D649-464E-8F58-531C99B28861}"/>
    <cellStyle name="Normal 10 3 2 8 2 8 3" xfId="25885" xr:uid="{B7EC702B-9A0D-4E30-819C-B283CA95DE41}"/>
    <cellStyle name="Normal 10 3 2 8 2 8 4" xfId="17373" xr:uid="{CE8A6463-5607-41E0-98B3-A7DD51E40F95}"/>
    <cellStyle name="Normal 10 3 2 8 2 9" xfId="6145" xr:uid="{947ECBA1-3D49-410C-ACE0-49353788F2B3}"/>
    <cellStyle name="Normal 10 3 2 8 2 9 2" xfId="17546" xr:uid="{96131443-635F-4493-935F-51E1C3FAD92F}"/>
    <cellStyle name="Normal 10 3 2 8 20" xfId="12158" xr:uid="{2A8CC037-FA9A-4ED1-93E0-4D0D05F4BB26}"/>
    <cellStyle name="Normal 10 3 2 8 21" xfId="12770" xr:uid="{8C0B5C20-6442-4AD4-9D8F-2938E2136429}"/>
    <cellStyle name="Normal 10 3 2 8 22" xfId="13382" xr:uid="{17B3A8C5-C9D3-47C4-ACA0-5CE8526BC65D}"/>
    <cellStyle name="Normal 10 3 2 8 23" xfId="13994" xr:uid="{C2627427-AEE5-45CF-9AF1-AEF28FC6590F}"/>
    <cellStyle name="Normal 10 3 2 8 24" xfId="14606" xr:uid="{536D832C-61DD-4743-BE4C-EF924EF05FAA}"/>
    <cellStyle name="Normal 10 3 2 8 25" xfId="15218" xr:uid="{37892891-1A8D-4495-A844-D2D8232832EA}"/>
    <cellStyle name="Normal 10 3 2 8 26" xfId="15830" xr:uid="{AD2A18C3-F82F-4FB8-A697-DE955FF49098}"/>
    <cellStyle name="Normal 10 3 2 8 27" xfId="26390" xr:uid="{4C1AAED9-B443-4ECC-94B3-0DF0D7BA24A2}"/>
    <cellStyle name="Normal 10 3 2 8 3" xfId="2180" xr:uid="{6CD25A46-BBAC-4037-9B61-843A6FD94A99}"/>
    <cellStyle name="Normal 10 3 2 8 3 10" xfId="7453" xr:uid="{24A8A954-E489-44B3-B41E-1DBC3035A8E5}"/>
    <cellStyle name="Normal 10 3 2 8 3 11" xfId="8065" xr:uid="{CCADEBD8-625B-4877-A56B-67676DECBCC2}"/>
    <cellStyle name="Normal 10 3 2 8 3 12" xfId="8677" xr:uid="{D775A8BE-C4B8-400E-8D13-58DB9CC2A742}"/>
    <cellStyle name="Normal 10 3 2 8 3 13" xfId="9289" xr:uid="{EE3FF329-C900-4236-B51A-638A2C77CDFA}"/>
    <cellStyle name="Normal 10 3 2 8 3 14" xfId="9901" xr:uid="{0E0EDB3F-DDDF-498A-A74B-5116574DBFF9}"/>
    <cellStyle name="Normal 10 3 2 8 3 15" xfId="10513" xr:uid="{508509F6-1EF2-433B-9328-2A06E3F5F309}"/>
    <cellStyle name="Normal 10 3 2 8 3 16" xfId="11125" xr:uid="{34BE9F98-3224-430B-9264-654F7B69DBA5}"/>
    <cellStyle name="Normal 10 3 2 8 3 17" xfId="11737" xr:uid="{A104D3E2-DF71-470C-B5DE-62566FE8C686}"/>
    <cellStyle name="Normal 10 3 2 8 3 18" xfId="12349" xr:uid="{C91FA25E-D901-455E-98F8-8A0AB7A3A2A2}"/>
    <cellStyle name="Normal 10 3 2 8 3 19" xfId="12961" xr:uid="{94E17B6E-5E85-4BD0-B54B-D333A9B449F4}"/>
    <cellStyle name="Normal 10 3 2 8 3 2" xfId="2561" xr:uid="{B87CFFD7-C40F-47C8-A695-DCD11F196BFD}"/>
    <cellStyle name="Normal 10 3 2 8 3 2 2" xfId="18856" xr:uid="{82AB4098-FF1A-4C3A-BE48-39B158D3E8A9}"/>
    <cellStyle name="Normal 10 3 2 8 3 2 3" xfId="22910" xr:uid="{CDDE01C6-3EF3-46AA-A4BB-1B9AB2E26AF3}"/>
    <cellStyle name="Normal 10 3 2 8 3 2 4" xfId="17624" xr:uid="{9383899B-6548-4BC1-B0AA-155BAC21EAD7}"/>
    <cellStyle name="Normal 10 3 2 8 3 20" xfId="13573" xr:uid="{E4EAE8B6-20E8-4410-BFDF-9E7254DB9F49}"/>
    <cellStyle name="Normal 10 3 2 8 3 21" xfId="14185" xr:uid="{6238DCE2-A3E5-43F6-9D0F-78CD8AF0E8DE}"/>
    <cellStyle name="Normal 10 3 2 8 3 22" xfId="14797" xr:uid="{D55FECD8-47D2-48C4-AEEE-A38ED8DB680D}"/>
    <cellStyle name="Normal 10 3 2 8 3 23" xfId="15409" xr:uid="{E2CA929F-0B12-463F-B287-43756BBBEDDD}"/>
    <cellStyle name="Normal 10 3 2 8 3 24" xfId="16021" xr:uid="{2D69DE6C-C384-4AAC-B3B5-5C1977B77EBE}"/>
    <cellStyle name="Normal 10 3 2 8 3 25" xfId="26581" xr:uid="{4A8F6356-A2B6-4E46-B97F-2F643577480D}"/>
    <cellStyle name="Normal 10 3 2 8 3 3" xfId="3170" xr:uid="{40837EFA-1192-4696-B532-90FB95176140}"/>
    <cellStyle name="Normal 10 3 2 8 3 3 2" xfId="19468" xr:uid="{1B0428D9-1191-4386-AB3C-380B01CACCB0}"/>
    <cellStyle name="Normal 10 3 2 8 3 3 3" xfId="23521" xr:uid="{9C4A0832-C4B2-418E-9A58-FCC1EE3528D5}"/>
    <cellStyle name="Normal 10 3 2 8 3 3 4" xfId="18001" xr:uid="{9963283E-0863-4AA6-A0ED-CF7A5A33EC18}"/>
    <cellStyle name="Normal 10 3 2 8 3 4" xfId="3781" xr:uid="{C9AFE5EE-75F4-474A-9547-7091CA4DE31E}"/>
    <cellStyle name="Normal 10 3 2 8 3 4 2" xfId="24133" xr:uid="{C74BA7BD-24D3-4D28-9261-B80ED2B3556E}"/>
    <cellStyle name="Normal 10 3 2 8 3 4 3" xfId="20080" xr:uid="{8C742133-A78E-4959-BDDA-C51CDF0A19D3}"/>
    <cellStyle name="Normal 10 3 2 8 3 5" xfId="4393" xr:uid="{ADDA450D-576D-4F64-88DF-97459B6BD48E}"/>
    <cellStyle name="Normal 10 3 2 8 3 5 2" xfId="24745" xr:uid="{DDA37206-6B40-410F-B2AA-9B42E8EFC4BC}"/>
    <cellStyle name="Normal 10 3 2 8 3 5 3" xfId="20692" xr:uid="{BBD4AF28-88AD-425B-86B9-99CEE25EDA62}"/>
    <cellStyle name="Normal 10 3 2 8 3 6" xfId="5005" xr:uid="{3DF22B06-65F2-4ADC-8CD1-588582F9CC02}"/>
    <cellStyle name="Normal 10 3 2 8 3 6 2" xfId="25357" xr:uid="{64B1C49B-70F1-4DA3-8CC1-5A4CC6DBE848}"/>
    <cellStyle name="Normal 10 3 2 8 3 6 3" xfId="21304" xr:uid="{B37B6808-4CB1-49C7-AAD2-95CA78A52047}"/>
    <cellStyle name="Normal 10 3 2 8 3 7" xfId="5617" xr:uid="{AFD0C10A-4BAD-472E-991A-B0032B7B0CBB}"/>
    <cellStyle name="Normal 10 3 2 8 3 7 2" xfId="25969" xr:uid="{9FE623CE-E0C3-481D-923A-77C42BA2BEAF}"/>
    <cellStyle name="Normal 10 3 2 8 3 7 3" xfId="21916" xr:uid="{358629D3-E568-444C-8F6B-4B36F2C5F968}"/>
    <cellStyle name="Normal 10 3 2 8 3 8" xfId="6229" xr:uid="{5F0607FF-752F-4D03-A562-1579FB5149F0}"/>
    <cellStyle name="Normal 10 3 2 8 3 8 2" xfId="18475" xr:uid="{1AEA2112-D0ED-4096-8F8E-1493E48667BF}"/>
    <cellStyle name="Normal 10 3 2 8 3 9" xfId="6841" xr:uid="{73BA53F2-3212-4245-A52A-9E866127ACF0}"/>
    <cellStyle name="Normal 10 3 2 8 3 9 2" xfId="22528" xr:uid="{2DE8D2C4-1CFC-410D-8B99-64448F858099}"/>
    <cellStyle name="Normal 10 3 2 8 4" xfId="2370" xr:uid="{80E82C1D-9C14-4045-BD0E-272D69E77FC1}"/>
    <cellStyle name="Normal 10 3 2 8 4 2" xfId="18665" xr:uid="{F8E787C1-EDF2-4792-BF78-754FC2C32171}"/>
    <cellStyle name="Normal 10 3 2 8 4 3" xfId="22719" xr:uid="{755D47C6-F9D5-40C2-8E44-ECC30F4BB953}"/>
    <cellStyle name="Normal 10 3 2 8 4 4" xfId="16437" xr:uid="{A4A2BFBE-799C-4624-90DE-C3D962ED47A0}"/>
    <cellStyle name="Normal 10 3 2 8 5" xfId="2979" xr:uid="{0123851F-D833-487C-BFDC-3E8427DEB836}"/>
    <cellStyle name="Normal 10 3 2 8 5 2" xfId="19277" xr:uid="{B48DD5FF-55B1-41BE-9FB5-4D93B1B5FD3A}"/>
    <cellStyle name="Normal 10 3 2 8 5 3" xfId="23330" xr:uid="{35F4828C-746F-44D7-BCE1-6615636EAF2A}"/>
    <cellStyle name="Normal 10 3 2 8 5 4" xfId="16606" xr:uid="{08A877EF-1162-4C3B-8917-FF2A767A759F}"/>
    <cellStyle name="Normal 10 3 2 8 6" xfId="3590" xr:uid="{AAF66BB6-0F7C-45E9-AC3F-0D38833430AE}"/>
    <cellStyle name="Normal 10 3 2 8 6 2" xfId="19889" xr:uid="{453B3A77-30C9-40D2-A7C3-3068A10188A1}"/>
    <cellStyle name="Normal 10 3 2 8 6 3" xfId="23942" xr:uid="{8C82940E-25F9-4F2C-BFFA-D19D8450C14E}"/>
    <cellStyle name="Normal 10 3 2 8 6 4" xfId="16775" xr:uid="{5010DBAB-8F5D-42A7-A48E-3C7223679068}"/>
    <cellStyle name="Normal 10 3 2 8 7" xfId="4202" xr:uid="{BB0A0666-4FBD-448C-A1E4-46CFDC19FECD}"/>
    <cellStyle name="Normal 10 3 2 8 7 2" xfId="20501" xr:uid="{52F1C141-40F8-4F58-AA09-615DCE4E51D6}"/>
    <cellStyle name="Normal 10 3 2 8 7 3" xfId="24554" xr:uid="{EB856777-FDFB-4D4F-9D48-5C4D8FC1A1DB}"/>
    <cellStyle name="Normal 10 3 2 8 7 4" xfId="16944" xr:uid="{281BAC39-7917-40BF-A548-5C31D0B5F647}"/>
    <cellStyle name="Normal 10 3 2 8 8" xfId="4814" xr:uid="{59F5E496-531A-4FA3-8C82-83D4D42E3D5C}"/>
    <cellStyle name="Normal 10 3 2 8 8 2" xfId="21113" xr:uid="{085C4B6A-EC2F-4943-B347-B91884506E0C}"/>
    <cellStyle name="Normal 10 3 2 8 8 3" xfId="25166" xr:uid="{BC8D4597-4434-4166-85FC-B30D66C985BC}"/>
    <cellStyle name="Normal 10 3 2 8 8 4" xfId="17113" xr:uid="{2786C1C2-BB5C-4D78-BDDE-0F729E16BEB9}"/>
    <cellStyle name="Normal 10 3 2 8 9" xfId="5426" xr:uid="{11EDAE94-46E4-45A8-A933-937EA5C7C595}"/>
    <cellStyle name="Normal 10 3 2 8 9 2" xfId="21725" xr:uid="{0B8F5B9C-BE55-44A2-BFEA-AA72DAE65B63}"/>
    <cellStyle name="Normal 10 3 2 8 9 3" xfId="25778" xr:uid="{2D2B1429-209D-454D-9817-D6C4F96B4813}"/>
    <cellStyle name="Normal 10 3 2 8 9 4" xfId="17282" xr:uid="{3917C03A-D7E0-4AE8-BAA2-AC73FA6574A7}"/>
    <cellStyle name="Normal 10 3 2 9" xfId="2032" xr:uid="{D76FDBB6-7E68-449F-AD0A-704387C8BD39}"/>
    <cellStyle name="Normal 10 3 2 9 10" xfId="6694" xr:uid="{FD898D10-BFF6-4080-81D5-ED914C23EAC2}"/>
    <cellStyle name="Normal 10 3 2 9 10 2" xfId="17854" xr:uid="{ED8DA7DD-C196-4A37-AD73-44DF0D38F1FD}"/>
    <cellStyle name="Normal 10 3 2 9 11" xfId="7306" xr:uid="{9F1C4910-CE65-4535-9C55-387C26CF7E64}"/>
    <cellStyle name="Normal 10 3 2 9 11 2" xfId="18328" xr:uid="{F682FBFC-D0CE-4D70-B7AF-899BDE566582}"/>
    <cellStyle name="Normal 10 3 2 9 12" xfId="7918" xr:uid="{088BC691-40B6-4649-AD90-9330B7498580}"/>
    <cellStyle name="Normal 10 3 2 9 12 2" xfId="22381" xr:uid="{079A53C2-9B6C-443F-B53C-2311B4F6959F}"/>
    <cellStyle name="Normal 10 3 2 9 13" xfId="8530" xr:uid="{4726BC2D-FC68-49A7-88F7-77D8DDBAAF1B}"/>
    <cellStyle name="Normal 10 3 2 9 14" xfId="9142" xr:uid="{83BB1980-B767-4333-88DC-9F023FA1C79A}"/>
    <cellStyle name="Normal 10 3 2 9 15" xfId="9754" xr:uid="{3782E8E6-CCAC-48A1-88BA-6E2F584C374C}"/>
    <cellStyle name="Normal 10 3 2 9 16" xfId="10366" xr:uid="{B6523A01-B687-4451-8D99-D7C63EAFE1FF}"/>
    <cellStyle name="Normal 10 3 2 9 17" xfId="10978" xr:uid="{40CA6B62-CC15-41ED-93DD-AF1216B83B3B}"/>
    <cellStyle name="Normal 10 3 2 9 18" xfId="11590" xr:uid="{F930B498-0493-4044-A4E0-692F98D6C9E8}"/>
    <cellStyle name="Normal 10 3 2 9 19" xfId="12202" xr:uid="{0668E1DD-717E-4245-89E0-7E8ED93FCFFE}"/>
    <cellStyle name="Normal 10 3 2 9 2" xfId="2224" xr:uid="{705587FC-5129-4EB2-A9FF-C9A64C8CC0FA}"/>
    <cellStyle name="Normal 10 3 2 9 2 10" xfId="7497" xr:uid="{8B4F19B1-CAB2-48F8-B0A4-AC2B9DE7E5AE}"/>
    <cellStyle name="Normal 10 3 2 9 2 11" xfId="8109" xr:uid="{9F48AFBF-DAAF-4101-A236-632B7F98DCEB}"/>
    <cellStyle name="Normal 10 3 2 9 2 12" xfId="8721" xr:uid="{60E79CAD-C76D-4604-BB1E-6FF1714C53AC}"/>
    <cellStyle name="Normal 10 3 2 9 2 13" xfId="9333" xr:uid="{08C1906F-3A5C-4D95-A838-0E4D453A91CB}"/>
    <cellStyle name="Normal 10 3 2 9 2 14" xfId="9945" xr:uid="{77878744-1D8B-4CC5-8634-B518DDB713B1}"/>
    <cellStyle name="Normal 10 3 2 9 2 15" xfId="10557" xr:uid="{2967A37A-BA86-40B5-8F98-3A7DD4E03AE3}"/>
    <cellStyle name="Normal 10 3 2 9 2 16" xfId="11169" xr:uid="{893C07F0-4660-4339-A061-0C9FC2839C52}"/>
    <cellStyle name="Normal 10 3 2 9 2 17" xfId="11781" xr:uid="{E09B811C-0822-4D0B-B700-BBFE3A5038E0}"/>
    <cellStyle name="Normal 10 3 2 9 2 18" xfId="12393" xr:uid="{957EAEB8-62FB-4FB2-8C37-EF739F6B61D6}"/>
    <cellStyle name="Normal 10 3 2 9 2 19" xfId="13005" xr:uid="{02724A4E-AC2E-4973-AC98-9A93C89DF2CA}"/>
    <cellStyle name="Normal 10 3 2 9 2 2" xfId="2604" xr:uid="{1F72EBA9-855E-403E-8F1A-8DC70EB64A44}"/>
    <cellStyle name="Normal 10 3 2 9 2 2 2" xfId="18900" xr:uid="{26CB7C62-09E7-4715-8F48-D178A10C0BD0}"/>
    <cellStyle name="Normal 10 3 2 9 2 2 3" xfId="22954" xr:uid="{B0F1C4A5-BBE0-4F76-8474-6DB9A66FF575}"/>
    <cellStyle name="Normal 10 3 2 9 2 2 4" xfId="17664" xr:uid="{39D63ACD-EEDE-4D05-A4BE-1E3F4BE0E9BF}"/>
    <cellStyle name="Normal 10 3 2 9 2 20" xfId="13617" xr:uid="{98DAA2E8-5F40-470A-9190-916E8F1BCD1E}"/>
    <cellStyle name="Normal 10 3 2 9 2 21" xfId="14229" xr:uid="{783BCC9E-BFC6-4BDD-9F1B-12906B9B35B5}"/>
    <cellStyle name="Normal 10 3 2 9 2 22" xfId="14841" xr:uid="{04BA969B-2388-4BC7-8BCD-B6740E6A1C16}"/>
    <cellStyle name="Normal 10 3 2 9 2 23" xfId="15453" xr:uid="{7B056032-C1A0-41B3-B996-1F5863AEA0F2}"/>
    <cellStyle name="Normal 10 3 2 9 2 24" xfId="16065" xr:uid="{DDBE7B28-0BB4-4FD0-9728-72F0EC5252A2}"/>
    <cellStyle name="Normal 10 3 2 9 2 25" xfId="26625" xr:uid="{B7FE509B-A8DD-4CB9-B187-603FC3065E75}"/>
    <cellStyle name="Normal 10 3 2 9 2 3" xfId="3214" xr:uid="{E89FA428-CB5C-476E-8E68-848DF558CAAD}"/>
    <cellStyle name="Normal 10 3 2 9 2 3 2" xfId="19512" xr:uid="{B9DF38E9-98F4-4849-A3FB-9D6F2965F664}"/>
    <cellStyle name="Normal 10 3 2 9 2 3 3" xfId="23565" xr:uid="{A9B3DF61-DF45-494A-BD0D-B5A3FEA1424B}"/>
    <cellStyle name="Normal 10 3 2 9 2 3 4" xfId="18045" xr:uid="{0812F740-4360-4F15-98B2-6D9B9255A412}"/>
    <cellStyle name="Normal 10 3 2 9 2 4" xfId="3825" xr:uid="{4667CB76-EF17-41DB-AB16-EFE4F1684259}"/>
    <cellStyle name="Normal 10 3 2 9 2 4 2" xfId="24177" xr:uid="{F551CE6A-E681-4B50-8360-A61FF1481ADB}"/>
    <cellStyle name="Normal 10 3 2 9 2 4 3" xfId="20124" xr:uid="{0C159712-80EA-430B-82A8-04BCABA22B16}"/>
    <cellStyle name="Normal 10 3 2 9 2 5" xfId="4437" xr:uid="{6922A907-821C-4BF3-A062-CAF3C76945D6}"/>
    <cellStyle name="Normal 10 3 2 9 2 5 2" xfId="24789" xr:uid="{F9CA403D-6775-4320-A4B7-B3CEC67502FA}"/>
    <cellStyle name="Normal 10 3 2 9 2 5 3" xfId="20736" xr:uid="{9551D5A0-8201-4BE8-B875-1150F4B0428A}"/>
    <cellStyle name="Normal 10 3 2 9 2 6" xfId="5049" xr:uid="{5C79FC29-CAC9-4CF7-9DCD-2249E24E6639}"/>
    <cellStyle name="Normal 10 3 2 9 2 6 2" xfId="25401" xr:uid="{5F551AF6-47BB-40D4-BEF5-992410E31DDC}"/>
    <cellStyle name="Normal 10 3 2 9 2 6 3" xfId="21348" xr:uid="{EDDA4D6C-9EFD-4525-8BB4-9B1A36DEE2E6}"/>
    <cellStyle name="Normal 10 3 2 9 2 7" xfId="5661" xr:uid="{C04C0D71-B839-4EEF-B2BC-9764621FDD5E}"/>
    <cellStyle name="Normal 10 3 2 9 2 7 2" xfId="26013" xr:uid="{34C4D67C-0F90-4DB7-8FB7-320163884D0E}"/>
    <cellStyle name="Normal 10 3 2 9 2 7 3" xfId="21960" xr:uid="{95F02F11-3AA9-45CA-BC8A-06C23F502D06}"/>
    <cellStyle name="Normal 10 3 2 9 2 8" xfId="6273" xr:uid="{D971AB53-B75A-41AE-851A-DF9576C5138A}"/>
    <cellStyle name="Normal 10 3 2 9 2 8 2" xfId="18519" xr:uid="{812BD477-E4E5-43ED-A6FC-8F45EB051983}"/>
    <cellStyle name="Normal 10 3 2 9 2 9" xfId="6885" xr:uid="{EA4CD4A2-3AFC-48D9-BE0A-456E38C2598F}"/>
    <cellStyle name="Normal 10 3 2 9 2 9 2" xfId="22572" xr:uid="{522854BD-BC7F-4520-9340-E8B178FE7696}"/>
    <cellStyle name="Normal 10 3 2 9 20" xfId="12814" xr:uid="{911B2A70-C780-4218-AC37-589736A9A958}"/>
    <cellStyle name="Normal 10 3 2 9 21" xfId="13426" xr:uid="{D3A89AD8-3AF9-45FA-99D9-67A3FD52C05D}"/>
    <cellStyle name="Normal 10 3 2 9 22" xfId="14038" xr:uid="{1E806BC7-E534-477E-BBA4-78DB1E896CDE}"/>
    <cellStyle name="Normal 10 3 2 9 23" xfId="14650" xr:uid="{CB93AEBC-AD7F-4381-AA04-62CCAFFA48EB}"/>
    <cellStyle name="Normal 10 3 2 9 24" xfId="15262" xr:uid="{1E2088CA-934F-4B06-89E6-4B7B26120B29}"/>
    <cellStyle name="Normal 10 3 2 9 25" xfId="15874" xr:uid="{F09AFEBB-2677-48FD-B941-7B662321F958}"/>
    <cellStyle name="Normal 10 3 2 9 26" xfId="26434" xr:uid="{2FEE69AF-4999-46B2-B335-72FCEA89E224}"/>
    <cellStyle name="Normal 10 3 2 9 3" xfId="2414" xr:uid="{23A56EF9-4B1E-4EBB-8668-582A847809A2}"/>
    <cellStyle name="Normal 10 3 2 9 3 2" xfId="18709" xr:uid="{D46FE132-FDBB-4192-A477-6F4D5993C1DE}"/>
    <cellStyle name="Normal 10 3 2 9 3 3" xfId="22763" xr:uid="{9C4BD4E5-7E3C-45D5-8D5C-2A3715906D24}"/>
    <cellStyle name="Normal 10 3 2 9 3 4" xfId="16465" xr:uid="{F9B91E49-36E0-456E-946E-199373D214BF}"/>
    <cellStyle name="Normal 10 3 2 9 4" xfId="3023" xr:uid="{ADA3FF8D-A654-409C-9BC8-E81147127CB7}"/>
    <cellStyle name="Normal 10 3 2 9 4 2" xfId="19321" xr:uid="{B92B9374-C3D1-4130-AB96-A8F42EBB669F}"/>
    <cellStyle name="Normal 10 3 2 9 4 3" xfId="23374" xr:uid="{CD526848-849C-4CB7-B15B-092B3EEDEF51}"/>
    <cellStyle name="Normal 10 3 2 9 4 4" xfId="16634" xr:uid="{2796C055-A567-48CF-9A06-5F74D08BB753}"/>
    <cellStyle name="Normal 10 3 2 9 5" xfId="3634" xr:uid="{46BC0842-F593-465E-AFDE-1031E45583FE}"/>
    <cellStyle name="Normal 10 3 2 9 5 2" xfId="19933" xr:uid="{AA934848-6653-4451-A2DF-A6C9B596C00E}"/>
    <cellStyle name="Normal 10 3 2 9 5 3" xfId="23986" xr:uid="{4C28BA78-67EF-430A-BED3-0059194B22D9}"/>
    <cellStyle name="Normal 10 3 2 9 5 4" xfId="16803" xr:uid="{3C0FF040-81D1-4A66-AFDD-E92711282D92}"/>
    <cellStyle name="Normal 10 3 2 9 6" xfId="4246" xr:uid="{9BCAB193-D086-4402-8228-984A25193677}"/>
    <cellStyle name="Normal 10 3 2 9 6 2" xfId="20545" xr:uid="{7C9A5D6A-DAB0-42E1-84A2-22177B6C837C}"/>
    <cellStyle name="Normal 10 3 2 9 6 3" xfId="24598" xr:uid="{9C7A9D0E-CB6B-469E-A3B2-E947453B6B70}"/>
    <cellStyle name="Normal 10 3 2 9 6 4" xfId="16972" xr:uid="{C2EC09D7-C61B-44B3-8E2A-E20A25557017}"/>
    <cellStyle name="Normal 10 3 2 9 7" xfId="4858" xr:uid="{2B2611D9-76CD-43E2-AB30-6AA2CD62F134}"/>
    <cellStyle name="Normal 10 3 2 9 7 2" xfId="21157" xr:uid="{E1E88A02-F485-4E93-B8B5-A3F43F4933EE}"/>
    <cellStyle name="Normal 10 3 2 9 7 3" xfId="25210" xr:uid="{32E852DE-1B91-4D39-829B-CBCE26242552}"/>
    <cellStyle name="Normal 10 3 2 9 7 4" xfId="17141" xr:uid="{F2FEF662-BFFF-4C94-AD77-D7A5CE4FB922}"/>
    <cellStyle name="Normal 10 3 2 9 8" xfId="5470" xr:uid="{8E3D5842-CC9F-44D4-A7CB-FF0BD385D35F}"/>
    <cellStyle name="Normal 10 3 2 9 8 2" xfId="21769" xr:uid="{9EA53EB8-0650-48AE-A8B1-3DD7AF47FCC8}"/>
    <cellStyle name="Normal 10 3 2 9 8 3" xfId="25822" xr:uid="{BA73F407-1341-4908-BF53-7C73AEB2AF09}"/>
    <cellStyle name="Normal 10 3 2 9 8 4" xfId="17310" xr:uid="{53299733-4484-4F9C-B43E-948027C9059B}"/>
    <cellStyle name="Normal 10 3 2 9 9" xfId="6082" xr:uid="{94037896-9317-4195-A84A-8B5C449B73D2}"/>
    <cellStyle name="Normal 10 3 2 9 9 2" xfId="17483" xr:uid="{191F6452-5335-4901-B7EE-8164ED4DDDEF}"/>
    <cellStyle name="Normal 10 3 20" xfId="7193" xr:uid="{C2D7F198-0798-4873-B148-7C1BF6FA47C2}"/>
    <cellStyle name="Normal 10 3 20 2" xfId="18215" xr:uid="{F0C7F4EC-9361-4F3E-851E-F152FF0E2FF5}"/>
    <cellStyle name="Normal 10 3 21" xfId="7805" xr:uid="{F33278E4-270A-4A6D-9AF8-4615B9A73CC4}"/>
    <cellStyle name="Normal 10 3 21 2" xfId="22268" xr:uid="{40CE1300-D6F6-4A95-BF08-FC8C7207E360}"/>
    <cellStyle name="Normal 10 3 22" xfId="8417" xr:uid="{2B1916A2-A707-45FB-B8C4-03DBB9DD2535}"/>
    <cellStyle name="Normal 10 3 23" xfId="9029" xr:uid="{DB797ACD-F0A2-4849-8F1C-8E41F38E4FFD}"/>
    <cellStyle name="Normal 10 3 24" xfId="9641" xr:uid="{D105BF07-105E-44E0-8395-6E269E0CF6F1}"/>
    <cellStyle name="Normal 10 3 25" xfId="10253" xr:uid="{EBC6F313-7AA0-4E5F-9C18-2C0B363A7E66}"/>
    <cellStyle name="Normal 10 3 26" xfId="10865" xr:uid="{89F875EA-9541-489D-B0D2-4C85C8CE14A5}"/>
    <cellStyle name="Normal 10 3 27" xfId="11477" xr:uid="{06F48D4F-7B47-4715-8A9B-CA6E83E209CC}"/>
    <cellStyle name="Normal 10 3 28" xfId="12089" xr:uid="{BAEB1E26-EF75-401C-92A3-CA00067C08E9}"/>
    <cellStyle name="Normal 10 3 29" xfId="12701" xr:uid="{A3F80FC5-0C1A-4109-AD7A-BB8E5B7884AE}"/>
    <cellStyle name="Normal 10 3 3" xfId="1930" xr:uid="{939DD483-E415-4DF9-893D-FF66F1D42418}"/>
    <cellStyle name="Normal 10 3 3 10" xfId="5979" xr:uid="{92A2E342-CC30-4879-8EFA-133DB9563395}"/>
    <cellStyle name="Normal 10 3 3 10 2" xfId="17395" xr:uid="{B2F0D018-575C-400C-8C77-54C81C539178}"/>
    <cellStyle name="Normal 10 3 3 11" xfId="6591" xr:uid="{2B099A1A-1CB8-4834-99C6-2AF86B6291D2}"/>
    <cellStyle name="Normal 10 3 3 11 2" xfId="17751" xr:uid="{3BBB4D6C-C36A-48C1-82B9-0A6349718E46}"/>
    <cellStyle name="Normal 10 3 3 12" xfId="7203" xr:uid="{B0E771B7-4C2D-43F6-9931-B38DD5272F78}"/>
    <cellStyle name="Normal 10 3 3 12 2" xfId="18225" xr:uid="{6499409B-9E09-423B-B770-48DA2FD2A29C}"/>
    <cellStyle name="Normal 10 3 3 13" xfId="7815" xr:uid="{3792C2B1-1296-4E58-96A0-93D52653AEF5}"/>
    <cellStyle name="Normal 10 3 3 13 2" xfId="22278" xr:uid="{236359F3-9094-4A6C-AE19-6AE32EACD4D4}"/>
    <cellStyle name="Normal 10 3 3 14" xfId="8427" xr:uid="{91974A8C-BC5D-47E0-91B7-6BE244F8B510}"/>
    <cellStyle name="Normal 10 3 3 15" xfId="9039" xr:uid="{89B7362E-D64F-40A4-ADF8-9AC5D6991EFB}"/>
    <cellStyle name="Normal 10 3 3 16" xfId="9651" xr:uid="{ABB976DF-A987-4D64-9B9B-A4EADB942C53}"/>
    <cellStyle name="Normal 10 3 3 17" xfId="10263" xr:uid="{3F49D87E-9DE3-4332-86EC-73D66B9A567A}"/>
    <cellStyle name="Normal 10 3 3 18" xfId="10875" xr:uid="{BD0CD621-1E64-4BD7-BAD7-1689F6EDF7D7}"/>
    <cellStyle name="Normal 10 3 3 19" xfId="11487" xr:uid="{25F88B60-505D-4C08-A1C5-45DC776D0EA8}"/>
    <cellStyle name="Normal 10 3 3 2" xfId="2036" xr:uid="{B1104460-C65B-479B-83B6-517388183778}"/>
    <cellStyle name="Normal 10 3 3 2 10" xfId="6698" xr:uid="{79088FD8-1C76-44B6-B225-BAC744B28F31}"/>
    <cellStyle name="Normal 10 3 3 2 10 2" xfId="17858" xr:uid="{62C86E6D-7EEE-4F5B-9AAD-00E41011A510}"/>
    <cellStyle name="Normal 10 3 3 2 11" xfId="7310" xr:uid="{D0483912-25D3-424C-98FB-3254C32D5890}"/>
    <cellStyle name="Normal 10 3 3 2 11 2" xfId="18332" xr:uid="{0E43D1EA-BDC8-4CC0-9703-8B9C6876DCAF}"/>
    <cellStyle name="Normal 10 3 3 2 12" xfId="7922" xr:uid="{CE9213A5-8BFD-455C-998A-6B9B1E85F58F}"/>
    <cellStyle name="Normal 10 3 3 2 12 2" xfId="22385" xr:uid="{A3E7852D-D28C-4F2C-BC68-ECBA4BFAEBCE}"/>
    <cellStyle name="Normal 10 3 3 2 13" xfId="8534" xr:uid="{C6A0E6EC-DD88-4288-ACE8-E2E74C58EE91}"/>
    <cellStyle name="Normal 10 3 3 2 14" xfId="9146" xr:uid="{24D9A3A1-59FB-43F9-AF45-0CF293485D13}"/>
    <cellStyle name="Normal 10 3 3 2 15" xfId="9758" xr:uid="{5F8CBB83-C197-4E6B-90D2-007BE2F5A5DF}"/>
    <cellStyle name="Normal 10 3 3 2 16" xfId="10370" xr:uid="{A1C3B6BE-4E64-45C0-A847-AE76FF23C6FB}"/>
    <cellStyle name="Normal 10 3 3 2 17" xfId="10982" xr:uid="{6D5ADDBB-B8B0-4F66-A6C8-B696D048CDDB}"/>
    <cellStyle name="Normal 10 3 3 2 18" xfId="11594" xr:uid="{222B7C16-2B99-42A5-A212-F7C12830D01D}"/>
    <cellStyle name="Normal 10 3 3 2 19" xfId="12206" xr:uid="{87A3FF55-C2D9-49AE-B81F-F9947CD8EEE7}"/>
    <cellStyle name="Normal 10 3 3 2 2" xfId="2228" xr:uid="{98A24DDF-6B04-4185-B2CF-E2BC3B8E9523}"/>
    <cellStyle name="Normal 10 3 3 2 2 10" xfId="7501" xr:uid="{352F3AC7-3DAA-45C5-B907-CECBC340C136}"/>
    <cellStyle name="Normal 10 3 3 2 2 11" xfId="8113" xr:uid="{3E19DE11-D037-41CB-9B96-A825B9D43427}"/>
    <cellStyle name="Normal 10 3 3 2 2 12" xfId="8725" xr:uid="{CF48FAFE-5436-4F96-AD84-1F01842B2914}"/>
    <cellStyle name="Normal 10 3 3 2 2 13" xfId="9337" xr:uid="{BF026E1B-1745-4975-A711-2A3C86D159C7}"/>
    <cellStyle name="Normal 10 3 3 2 2 14" xfId="9949" xr:uid="{B22F4C06-1B58-4EF7-BDCD-4A6128E31E29}"/>
    <cellStyle name="Normal 10 3 3 2 2 15" xfId="10561" xr:uid="{9AFE890E-3016-476B-8A73-69811BD3B103}"/>
    <cellStyle name="Normal 10 3 3 2 2 16" xfId="11173" xr:uid="{A1A10FE9-F1F9-4F79-9078-C202039584B4}"/>
    <cellStyle name="Normal 10 3 3 2 2 17" xfId="11785" xr:uid="{57FD745C-D1E0-44F8-AF63-61EA75E5E87D}"/>
    <cellStyle name="Normal 10 3 3 2 2 18" xfId="12397" xr:uid="{6F6F982A-CC3A-450D-9BF0-6C5A04009D0C}"/>
    <cellStyle name="Normal 10 3 3 2 2 19" xfId="13009" xr:uid="{43FAC480-955F-4D06-AE97-BE14467F960E}"/>
    <cellStyle name="Normal 10 3 3 2 2 2" xfId="2608" xr:uid="{20086DE1-3024-45A4-9078-D1747E12393B}"/>
    <cellStyle name="Normal 10 3 3 2 2 2 2" xfId="18904" xr:uid="{7ECAA61B-3DC6-45D7-AF66-7F3A88C44DEA}"/>
    <cellStyle name="Normal 10 3 3 2 2 2 3" xfId="22958" xr:uid="{32C50967-E3B2-4F9D-8B3C-88EBD55C373E}"/>
    <cellStyle name="Normal 10 3 3 2 2 2 4" xfId="17668" xr:uid="{E760A7FE-19A1-43AF-9B9B-D87E8FF50A89}"/>
    <cellStyle name="Normal 10 3 3 2 2 20" xfId="13621" xr:uid="{6FD83344-A309-45A9-BC3B-7D4927A1AF37}"/>
    <cellStyle name="Normal 10 3 3 2 2 21" xfId="14233" xr:uid="{1C410041-2329-4486-8451-D0BFCD4AFA1D}"/>
    <cellStyle name="Normal 10 3 3 2 2 22" xfId="14845" xr:uid="{8010CD92-A743-4FB2-AE5E-3E3FE872164B}"/>
    <cellStyle name="Normal 10 3 3 2 2 23" xfId="15457" xr:uid="{9C345D0C-CBCA-4551-930E-28461A50104F}"/>
    <cellStyle name="Normal 10 3 3 2 2 24" xfId="16069" xr:uid="{182B8A55-7DFF-431E-A2CA-B88CA801061E}"/>
    <cellStyle name="Normal 10 3 3 2 2 25" xfId="26629" xr:uid="{B4F25A74-BB24-405E-B760-CFDE7FB434E8}"/>
    <cellStyle name="Normal 10 3 3 2 2 3" xfId="3218" xr:uid="{15AAAB21-CB5E-43B9-B89B-AD7227C0EA42}"/>
    <cellStyle name="Normal 10 3 3 2 2 3 2" xfId="19516" xr:uid="{042D2B5D-18BE-47E9-9FB9-3FC4F7F53CDD}"/>
    <cellStyle name="Normal 10 3 3 2 2 3 3" xfId="23569" xr:uid="{7FC87D1A-5F9D-44B4-848B-632F03AEB55C}"/>
    <cellStyle name="Normal 10 3 3 2 2 3 4" xfId="18049" xr:uid="{5C9D9D65-CE5A-41EE-9C10-DB014B51E652}"/>
    <cellStyle name="Normal 10 3 3 2 2 4" xfId="3829" xr:uid="{25D9632B-7B42-456C-8462-B14291DFB12F}"/>
    <cellStyle name="Normal 10 3 3 2 2 4 2" xfId="24181" xr:uid="{3CA9B92A-10EC-4D19-A4EB-83ABD95C9B9B}"/>
    <cellStyle name="Normal 10 3 3 2 2 4 3" xfId="20128" xr:uid="{649D1486-5DEB-4627-B8AD-21A41A197DD1}"/>
    <cellStyle name="Normal 10 3 3 2 2 5" xfId="4441" xr:uid="{BBFF5F45-A137-4061-AA28-61A0F210A925}"/>
    <cellStyle name="Normal 10 3 3 2 2 5 2" xfId="24793" xr:uid="{960170FC-A645-4552-9676-A1F75A39C01D}"/>
    <cellStyle name="Normal 10 3 3 2 2 5 3" xfId="20740" xr:uid="{0C1835CD-0C8A-4698-891D-D05EC924974A}"/>
    <cellStyle name="Normal 10 3 3 2 2 6" xfId="5053" xr:uid="{D51344F5-3206-4C62-ADC2-2A3BADF9DAC5}"/>
    <cellStyle name="Normal 10 3 3 2 2 6 2" xfId="25405" xr:uid="{7D5C5E61-B7F6-4682-B6F8-B876D8679408}"/>
    <cellStyle name="Normal 10 3 3 2 2 6 3" xfId="21352" xr:uid="{D36D7F81-3E1A-4EF2-98ED-9977FFABB725}"/>
    <cellStyle name="Normal 10 3 3 2 2 7" xfId="5665" xr:uid="{03D92AFE-A6EF-4BA6-AC41-D49B9C26530E}"/>
    <cellStyle name="Normal 10 3 3 2 2 7 2" xfId="26017" xr:uid="{8683DB08-1CB0-4C11-B452-F37DF0170E86}"/>
    <cellStyle name="Normal 10 3 3 2 2 7 3" xfId="21964" xr:uid="{38F44FA2-AF4C-4B45-8B8E-7841393A67DB}"/>
    <cellStyle name="Normal 10 3 3 2 2 8" xfId="6277" xr:uid="{56BA5F89-4092-463B-AD58-45D400A7D26E}"/>
    <cellStyle name="Normal 10 3 3 2 2 8 2" xfId="18523" xr:uid="{AE8900C8-29E8-44CB-BA0F-3FD8923D3282}"/>
    <cellStyle name="Normal 10 3 3 2 2 9" xfId="6889" xr:uid="{2BED0EBA-3D87-440C-81BF-FCE25CE274F3}"/>
    <cellStyle name="Normal 10 3 3 2 2 9 2" xfId="22576" xr:uid="{F1A43A76-1202-41F9-B67F-3EE8819FF931}"/>
    <cellStyle name="Normal 10 3 3 2 20" xfId="12818" xr:uid="{ABE1DE38-8CCD-4B1A-AA31-26C96AAF62D9}"/>
    <cellStyle name="Normal 10 3 3 2 21" xfId="13430" xr:uid="{6C8987F6-81EB-4E0D-9915-199619F15A5D}"/>
    <cellStyle name="Normal 10 3 3 2 22" xfId="14042" xr:uid="{E302C908-9F30-4764-9B58-DAEA6FB5602C}"/>
    <cellStyle name="Normal 10 3 3 2 23" xfId="14654" xr:uid="{FD61CCDD-832C-4E27-B56A-F14856E484C9}"/>
    <cellStyle name="Normal 10 3 3 2 24" xfId="15266" xr:uid="{1394E80F-4737-41BC-A394-17FC5EAA271E}"/>
    <cellStyle name="Normal 10 3 3 2 25" xfId="15878" xr:uid="{08653289-4DB9-4315-95DB-839E45F435DE}"/>
    <cellStyle name="Normal 10 3 3 2 26" xfId="26438" xr:uid="{82B0A32E-CEEC-478D-AFFD-FB20DB924E98}"/>
    <cellStyle name="Normal 10 3 3 2 3" xfId="2418" xr:uid="{ADFC5AB0-4315-45A4-B4FF-D8F277F7C329}"/>
    <cellStyle name="Normal 10 3 3 2 3 2" xfId="18713" xr:uid="{4EFDDE53-A500-48DD-B8C6-E610A429E7E1}"/>
    <cellStyle name="Normal 10 3 3 2 3 3" xfId="22767" xr:uid="{253A5EE8-8096-41F4-898C-05EBDCB103E8}"/>
    <cellStyle name="Normal 10 3 3 2 3 4" xfId="16469" xr:uid="{8F0B1F06-42E6-4346-8367-BAA25ED8A388}"/>
    <cellStyle name="Normal 10 3 3 2 4" xfId="3027" xr:uid="{E005ED24-29EE-45F6-B3C7-705A834227C4}"/>
    <cellStyle name="Normal 10 3 3 2 4 2" xfId="19325" xr:uid="{26552998-8E13-4182-A7A9-EEB841B1D320}"/>
    <cellStyle name="Normal 10 3 3 2 4 3" xfId="23378" xr:uid="{08B82012-EC16-4027-BC01-73906827564C}"/>
    <cellStyle name="Normal 10 3 3 2 4 4" xfId="16638" xr:uid="{9F1AC263-9134-46CC-925B-21C47DD82AFB}"/>
    <cellStyle name="Normal 10 3 3 2 5" xfId="3638" xr:uid="{44C833E9-DC8D-4341-BD48-1001315B9EBD}"/>
    <cellStyle name="Normal 10 3 3 2 5 2" xfId="19937" xr:uid="{FA6236E8-0D88-4B32-BAC0-318BDFFB2AD4}"/>
    <cellStyle name="Normal 10 3 3 2 5 3" xfId="23990" xr:uid="{2AB4EEF1-FC71-4AF4-ABFE-AA141CAE0401}"/>
    <cellStyle name="Normal 10 3 3 2 5 4" xfId="16807" xr:uid="{7710ADB2-E56E-45E6-985D-E7BE90528691}"/>
    <cellStyle name="Normal 10 3 3 2 6" xfId="4250" xr:uid="{D490B9BB-5CA8-4FB8-AD3C-74BFE1A209D7}"/>
    <cellStyle name="Normal 10 3 3 2 6 2" xfId="20549" xr:uid="{1F024A96-80A3-47B2-A4A5-C11E899281D8}"/>
    <cellStyle name="Normal 10 3 3 2 6 3" xfId="24602" xr:uid="{73AAFA0F-3189-48B5-BB1F-456F2F65B8FA}"/>
    <cellStyle name="Normal 10 3 3 2 6 4" xfId="16976" xr:uid="{50FC89CC-8C7D-4284-AF0B-9C5D7B540C15}"/>
    <cellStyle name="Normal 10 3 3 2 7" xfId="4862" xr:uid="{7D205C29-B260-4AC1-ADED-9BBC7F234B41}"/>
    <cellStyle name="Normal 10 3 3 2 7 2" xfId="21161" xr:uid="{6656EB5C-5449-47B9-BD3C-2D0D5463939D}"/>
    <cellStyle name="Normal 10 3 3 2 7 3" xfId="25214" xr:uid="{F7DF65F7-BD8A-4998-95CE-62785987C082}"/>
    <cellStyle name="Normal 10 3 3 2 7 4" xfId="17145" xr:uid="{5031F260-EE7C-41B9-B1AE-46E5247E98AF}"/>
    <cellStyle name="Normal 10 3 3 2 8" xfId="5474" xr:uid="{197AB518-5F84-413F-AC78-8F5E22A36285}"/>
    <cellStyle name="Normal 10 3 3 2 8 2" xfId="21773" xr:uid="{CCA31A44-8C86-4988-9D1E-B182F9937164}"/>
    <cellStyle name="Normal 10 3 3 2 8 3" xfId="25826" xr:uid="{0E841BB1-EAF1-4301-9B9C-E814DAF6AA1C}"/>
    <cellStyle name="Normal 10 3 3 2 8 4" xfId="17314" xr:uid="{E8B41B32-3BEA-43B5-A8F6-CDB3A7C76A6F}"/>
    <cellStyle name="Normal 10 3 3 2 9" xfId="6086" xr:uid="{9936B0B9-8B6F-4B06-B95C-DC36603F7531}"/>
    <cellStyle name="Normal 10 3 3 2 9 2" xfId="17487" xr:uid="{9B6C25A9-2D0A-4964-AF4E-0D17ADA92452}"/>
    <cellStyle name="Normal 10 3 3 20" xfId="12099" xr:uid="{71A35514-5C66-4F08-B035-683D26F2E0B5}"/>
    <cellStyle name="Normal 10 3 3 21" xfId="12711" xr:uid="{FABA4E44-4063-4023-B795-45288BB2615A}"/>
    <cellStyle name="Normal 10 3 3 22" xfId="13323" xr:uid="{DC213C0C-5B57-4EBD-979A-C9F5182792A4}"/>
    <cellStyle name="Normal 10 3 3 23" xfId="13935" xr:uid="{8A238AEF-9115-41CC-931E-635DEA84DB8A}"/>
    <cellStyle name="Normal 10 3 3 24" xfId="14547" xr:uid="{5A0114F2-3EF6-4C81-8AAF-F4C7868B7C61}"/>
    <cellStyle name="Normal 10 3 3 25" xfId="15159" xr:uid="{2D75DF63-3F6F-42B5-BBD0-D406AC9C07C8}"/>
    <cellStyle name="Normal 10 3 3 26" xfId="15771" xr:uid="{966CF63D-E2CC-458D-BD02-E60448C73794}"/>
    <cellStyle name="Normal 10 3 3 27" xfId="26331" xr:uid="{4B47455A-3C96-435B-B3CF-55D511BB7637}"/>
    <cellStyle name="Normal 10 3 3 3" xfId="2121" xr:uid="{21048F2E-7094-47B9-924D-D285F3FF3D55}"/>
    <cellStyle name="Normal 10 3 3 3 10" xfId="7394" xr:uid="{46DB634C-3518-4B63-89EC-995FFE1754BF}"/>
    <cellStyle name="Normal 10 3 3 3 11" xfId="8006" xr:uid="{16B605FC-35B1-44DA-B4C2-681C6E427D62}"/>
    <cellStyle name="Normal 10 3 3 3 12" xfId="8618" xr:uid="{3E31B70A-11DE-4489-9C10-407FD5138FC0}"/>
    <cellStyle name="Normal 10 3 3 3 13" xfId="9230" xr:uid="{C91B83D7-71A2-455C-864B-BDABA38BF8DA}"/>
    <cellStyle name="Normal 10 3 3 3 14" xfId="9842" xr:uid="{ECA6D023-8C7A-40B5-92E4-28D9D7A958FE}"/>
    <cellStyle name="Normal 10 3 3 3 15" xfId="10454" xr:uid="{2F92C735-E199-409D-BCB8-AF0A1FDF251A}"/>
    <cellStyle name="Normal 10 3 3 3 16" xfId="11066" xr:uid="{46FE3012-4A19-4081-9788-CCB29BFD84BA}"/>
    <cellStyle name="Normal 10 3 3 3 17" xfId="11678" xr:uid="{815A1099-BACB-448A-A8D8-BC758FB3C768}"/>
    <cellStyle name="Normal 10 3 3 3 18" xfId="12290" xr:uid="{9832D059-3E47-4787-AEFA-84EF18CB6A7D}"/>
    <cellStyle name="Normal 10 3 3 3 19" xfId="12902" xr:uid="{8208D043-D237-495D-95FE-1C34F6DB8B63}"/>
    <cellStyle name="Normal 10 3 3 3 2" xfId="2502" xr:uid="{9409AF9D-6A61-46C6-9298-84720F300E73}"/>
    <cellStyle name="Normal 10 3 3 3 2 2" xfId="18797" xr:uid="{3FF996FC-5944-418B-B128-A5561B89E9D0}"/>
    <cellStyle name="Normal 10 3 3 3 2 3" xfId="22851" xr:uid="{95749634-03DD-4AD9-8109-8EF24EFD6BAD}"/>
    <cellStyle name="Normal 10 3 3 3 2 4" xfId="17565" xr:uid="{E507D574-C3DA-4A3C-B59F-BBBB1CC59208}"/>
    <cellStyle name="Normal 10 3 3 3 20" xfId="13514" xr:uid="{8A6841CA-518A-4254-B7AB-FDFC040A2B64}"/>
    <cellStyle name="Normal 10 3 3 3 21" xfId="14126" xr:uid="{93A46D4D-A2F7-49F7-BFF2-EA700C6C10CD}"/>
    <cellStyle name="Normal 10 3 3 3 22" xfId="14738" xr:uid="{A131EBEA-A5CC-4A91-AE12-AA5DB41C2C2E}"/>
    <cellStyle name="Normal 10 3 3 3 23" xfId="15350" xr:uid="{9C5DBEE8-95E3-413F-B049-1DCF041EE7C7}"/>
    <cellStyle name="Normal 10 3 3 3 24" xfId="15962" xr:uid="{9974480E-A054-4C0A-B2D7-DF1AEB0D271F}"/>
    <cellStyle name="Normal 10 3 3 3 25" xfId="26522" xr:uid="{A9A0C581-E2AD-42DC-AD63-740FC86C760E}"/>
    <cellStyle name="Normal 10 3 3 3 3" xfId="3111" xr:uid="{CA28BA43-045B-454E-A20C-BB533B32BC5B}"/>
    <cellStyle name="Normal 10 3 3 3 3 2" xfId="19409" xr:uid="{1D22B638-083A-4ED5-8025-74506442AD3C}"/>
    <cellStyle name="Normal 10 3 3 3 3 3" xfId="23462" xr:uid="{34AFABA9-0A5B-4ED5-92DE-DF6A8031025A}"/>
    <cellStyle name="Normal 10 3 3 3 3 4" xfId="17942" xr:uid="{B57ED7D3-8E3A-4A9A-B59D-053E99874A19}"/>
    <cellStyle name="Normal 10 3 3 3 4" xfId="3722" xr:uid="{3D113BF0-AF07-418F-B468-C1E30C4AD303}"/>
    <cellStyle name="Normal 10 3 3 3 4 2" xfId="24074" xr:uid="{E1882B3E-6AB8-4F3F-A67A-24866C56D664}"/>
    <cellStyle name="Normal 10 3 3 3 4 3" xfId="20021" xr:uid="{E7924A9D-CD38-411B-89A3-25778B5BC58D}"/>
    <cellStyle name="Normal 10 3 3 3 5" xfId="4334" xr:uid="{7D0F78B7-8E81-419E-9751-C947082E2DF4}"/>
    <cellStyle name="Normal 10 3 3 3 5 2" xfId="24686" xr:uid="{92DFAF66-CAA4-41C9-938F-687B22956C59}"/>
    <cellStyle name="Normal 10 3 3 3 5 3" xfId="20633" xr:uid="{272E8D99-0E40-40C9-87CB-80F74EAAA82D}"/>
    <cellStyle name="Normal 10 3 3 3 6" xfId="4946" xr:uid="{3407C107-FCC8-49C9-B100-23B3F55D1590}"/>
    <cellStyle name="Normal 10 3 3 3 6 2" xfId="25298" xr:uid="{851A1936-6119-46AA-BD35-4E1412260205}"/>
    <cellStyle name="Normal 10 3 3 3 6 3" xfId="21245" xr:uid="{E83FBF5B-2695-4CE1-A9AB-87604D7DEFD3}"/>
    <cellStyle name="Normal 10 3 3 3 7" xfId="5558" xr:uid="{E6042466-CCA8-40D4-9EDA-3C11DA248935}"/>
    <cellStyle name="Normal 10 3 3 3 7 2" xfId="25910" xr:uid="{503FEB2C-7700-4DB7-BD53-239E48B5BA9F}"/>
    <cellStyle name="Normal 10 3 3 3 7 3" xfId="21857" xr:uid="{B2496E23-589A-4A6D-B3FE-690DBD1AD9CA}"/>
    <cellStyle name="Normal 10 3 3 3 8" xfId="6170" xr:uid="{BAD79D56-EE3E-4668-B81E-A15E5539B71E}"/>
    <cellStyle name="Normal 10 3 3 3 8 2" xfId="18416" xr:uid="{EBEBAC12-9AD0-4296-9B17-28F5A7AC2B11}"/>
    <cellStyle name="Normal 10 3 3 3 9" xfId="6782" xr:uid="{71457BD6-5E37-43DD-B14A-0E5A014B0EAD}"/>
    <cellStyle name="Normal 10 3 3 3 9 2" xfId="22469" xr:uid="{0F61C6CB-C69D-4065-AA37-818387F66557}"/>
    <cellStyle name="Normal 10 3 3 4" xfId="2311" xr:uid="{50A41256-EEC5-4163-87C9-17D38CC2E1CF}"/>
    <cellStyle name="Normal 10 3 3 4 2" xfId="18606" xr:uid="{B016768C-C1AF-4944-95D1-4E09782EE29E}"/>
    <cellStyle name="Normal 10 3 3 4 3" xfId="22660" xr:uid="{5F7B229D-EEEE-4431-A654-8803DD74805B}"/>
    <cellStyle name="Normal 10 3 3 4 4" xfId="16378" xr:uid="{1048D2D6-98C3-4FB0-B08B-87D93FE4DD87}"/>
    <cellStyle name="Normal 10 3 3 5" xfId="2920" xr:uid="{6EB277D1-5BD4-4588-BBCC-95356C3CF9B5}"/>
    <cellStyle name="Normal 10 3 3 5 2" xfId="19218" xr:uid="{86DC4A4D-5DA0-4180-B21E-5982924324DD}"/>
    <cellStyle name="Normal 10 3 3 5 3" xfId="23271" xr:uid="{F70528DA-8BD9-4E18-B90A-399FD2E5DC95}"/>
    <cellStyle name="Normal 10 3 3 5 4" xfId="16547" xr:uid="{42630491-EB6E-4C07-90C4-A00B67782BEF}"/>
    <cellStyle name="Normal 10 3 3 6" xfId="3531" xr:uid="{D7B67FDD-8F42-46FC-A3B6-52626906C785}"/>
    <cellStyle name="Normal 10 3 3 6 2" xfId="19830" xr:uid="{27DFA093-00A1-4966-92DC-F4F170E53D30}"/>
    <cellStyle name="Normal 10 3 3 6 3" xfId="23883" xr:uid="{722CAE69-7AA2-4B61-937F-2160ECBBC546}"/>
    <cellStyle name="Normal 10 3 3 6 4" xfId="16716" xr:uid="{26FB9AA7-3ED3-4315-B345-DEAEB1AA8B52}"/>
    <cellStyle name="Normal 10 3 3 7" xfId="4143" xr:uid="{C46CA63D-9D4A-4C79-8B11-76ED3404417D}"/>
    <cellStyle name="Normal 10 3 3 7 2" xfId="20442" xr:uid="{F11384E6-9CBF-4006-A345-8114D16ED228}"/>
    <cellStyle name="Normal 10 3 3 7 3" xfId="24495" xr:uid="{64397668-EDD0-4639-83AA-FBB8DF9C29ED}"/>
    <cellStyle name="Normal 10 3 3 7 4" xfId="16885" xr:uid="{53ED5D1D-3C11-4D4B-8095-696149D1D77B}"/>
    <cellStyle name="Normal 10 3 3 8" xfId="4755" xr:uid="{71224D0A-ABE0-4E18-A6E0-7D9714FB62E5}"/>
    <cellStyle name="Normal 10 3 3 8 2" xfId="21054" xr:uid="{DD75FBDE-352D-4F01-8C26-2E47F40B4EA3}"/>
    <cellStyle name="Normal 10 3 3 8 3" xfId="25107" xr:uid="{7E16368E-E78A-44D3-88C2-FBA26ED81397}"/>
    <cellStyle name="Normal 10 3 3 8 4" xfId="17054" xr:uid="{081766B9-CCDD-4E29-B077-4AE8B1BCC518}"/>
    <cellStyle name="Normal 10 3 3 9" xfId="5367" xr:uid="{AEB27AB2-4524-4C19-8DCA-CB07CDD2D285}"/>
    <cellStyle name="Normal 10 3 3 9 2" xfId="21666" xr:uid="{36AE2D61-DCBF-4C7B-82EA-2653B34D0FD0}"/>
    <cellStyle name="Normal 10 3 3 9 3" xfId="25719" xr:uid="{578D52F8-53AC-46AE-ACF5-D20292F80A0E}"/>
    <cellStyle name="Normal 10 3 3 9 4" xfId="17223" xr:uid="{C10F089F-5697-4EE4-A425-45A06B129795}"/>
    <cellStyle name="Normal 10 3 30" xfId="13313" xr:uid="{35429B45-42D6-4946-A77E-316418ED2829}"/>
    <cellStyle name="Normal 10 3 31" xfId="13925" xr:uid="{018D04BD-985D-4C34-9623-140173B3FC8B}"/>
    <cellStyle name="Normal 10 3 32" xfId="14537" xr:uid="{1A2A4554-E27D-4589-B9D4-3FBB597C0E12}"/>
    <cellStyle name="Normal 10 3 33" xfId="15149" xr:uid="{76781BF3-7247-401B-A647-347F4DE95683}"/>
    <cellStyle name="Normal 10 3 34" xfId="15761" xr:uid="{C4120263-F558-41FF-888D-692E94FBEE2E}"/>
    <cellStyle name="Normal 10 3 35" xfId="26321" xr:uid="{02F260E0-C3F0-4B48-8CC4-A8C6C0EAB26C}"/>
    <cellStyle name="Normal 10 3 36" xfId="1874" xr:uid="{78C1915E-DE2F-41C8-96F8-230CF9519318}"/>
    <cellStyle name="Normal 10 3 37" xfId="1913" xr:uid="{9D3FE5DA-B03E-484B-BED6-AB6D8D2E0222}"/>
    <cellStyle name="Normal 10 3 4" xfId="1939" xr:uid="{451E2A0C-8B83-44A4-A02F-3D9BE1A17124}"/>
    <cellStyle name="Normal 10 3 4 10" xfId="5988" xr:uid="{FC4B9320-82BE-4AF2-A678-ECF3AB0D85C4}"/>
    <cellStyle name="Normal 10 3 4 10 2" xfId="17404" xr:uid="{65C01052-356F-49CD-9FEA-3FF238DC4578}"/>
    <cellStyle name="Normal 10 3 4 11" xfId="6600" xr:uid="{9A1375C7-E88E-47F1-822E-4967A43FE669}"/>
    <cellStyle name="Normal 10 3 4 11 2" xfId="17760" xr:uid="{7809E1F8-F5AE-4962-B1E4-DBB47ED1577D}"/>
    <cellStyle name="Normal 10 3 4 12" xfId="7212" xr:uid="{B6F32148-1C61-4FA4-8C8C-05AF49F44257}"/>
    <cellStyle name="Normal 10 3 4 12 2" xfId="18234" xr:uid="{BA3AB600-1B89-47F0-980F-A48636CACB5E}"/>
    <cellStyle name="Normal 10 3 4 13" xfId="7824" xr:uid="{480A81D7-BCF1-4B34-9D17-FF92E7927093}"/>
    <cellStyle name="Normal 10 3 4 13 2" xfId="22287" xr:uid="{CF0A7E46-1E32-4653-98F8-786E63AC73E3}"/>
    <cellStyle name="Normal 10 3 4 14" xfId="8436" xr:uid="{0AF85907-87BA-4A65-99F4-08318CEA240D}"/>
    <cellStyle name="Normal 10 3 4 15" xfId="9048" xr:uid="{AC645DFF-3A8F-4E15-AE2D-6F00763984C6}"/>
    <cellStyle name="Normal 10 3 4 16" xfId="9660" xr:uid="{845C3EAD-10B0-48C4-AECF-A32E67FF95FF}"/>
    <cellStyle name="Normal 10 3 4 17" xfId="10272" xr:uid="{D74A98A0-60C5-4DEF-99B6-F993B1D99263}"/>
    <cellStyle name="Normal 10 3 4 18" xfId="10884" xr:uid="{ABBE4B5A-22FF-4C15-A19B-59F928B3B43B}"/>
    <cellStyle name="Normal 10 3 4 19" xfId="11496" xr:uid="{A23465FF-EAD3-42B3-9CF3-3B74F7F54500}"/>
    <cellStyle name="Normal 10 3 4 2" xfId="2045" xr:uid="{1DF627E7-F8D4-4012-97B4-1FE78251B36F}"/>
    <cellStyle name="Normal 10 3 4 2 10" xfId="6707" xr:uid="{967E7D32-285B-41AE-90E5-0351FFA93B6B}"/>
    <cellStyle name="Normal 10 3 4 2 10 2" xfId="17867" xr:uid="{98C9E145-8D89-45BB-8513-B1229BAC52B9}"/>
    <cellStyle name="Normal 10 3 4 2 11" xfId="7319" xr:uid="{5AAEAE3F-94A2-4143-B142-98DB1CA9FBF7}"/>
    <cellStyle name="Normal 10 3 4 2 11 2" xfId="18341" xr:uid="{305684C3-7227-41DB-8943-54C944FF4347}"/>
    <cellStyle name="Normal 10 3 4 2 12" xfId="7931" xr:uid="{3E3575FC-CEEC-4F93-AE9E-31DF0EB9160B}"/>
    <cellStyle name="Normal 10 3 4 2 12 2" xfId="22394" xr:uid="{8D440A18-F117-4568-85B4-50B84A8D96C1}"/>
    <cellStyle name="Normal 10 3 4 2 13" xfId="8543" xr:uid="{4F0F52A4-4976-4569-95E8-CEB2E0295606}"/>
    <cellStyle name="Normal 10 3 4 2 14" xfId="9155" xr:uid="{4F4D619A-5D63-41DE-BBCA-8F5499143FB4}"/>
    <cellStyle name="Normal 10 3 4 2 15" xfId="9767" xr:uid="{8B9CCA14-C9EC-41B8-916D-E1A9B91E0C44}"/>
    <cellStyle name="Normal 10 3 4 2 16" xfId="10379" xr:uid="{EC8DCA12-5B32-46EE-BB3C-6B316F20FF64}"/>
    <cellStyle name="Normal 10 3 4 2 17" xfId="10991" xr:uid="{A65CC859-D710-463A-B408-B3C12AA00A9D}"/>
    <cellStyle name="Normal 10 3 4 2 18" xfId="11603" xr:uid="{2C2B09ED-C808-448F-9121-70D7B69DA5AC}"/>
    <cellStyle name="Normal 10 3 4 2 19" xfId="12215" xr:uid="{DB631EB7-DCCE-4065-87D5-D0BF37C502E3}"/>
    <cellStyle name="Normal 10 3 4 2 2" xfId="2237" xr:uid="{44067C45-4C7F-4981-822B-773EF0380D44}"/>
    <cellStyle name="Normal 10 3 4 2 2 10" xfId="7510" xr:uid="{2BA09C31-87B1-45C7-AE19-4D9B1C48DD88}"/>
    <cellStyle name="Normal 10 3 4 2 2 11" xfId="8122" xr:uid="{8F862490-C8EA-44B0-9987-65B5566BED45}"/>
    <cellStyle name="Normal 10 3 4 2 2 12" xfId="8734" xr:uid="{F5A89B45-F14B-40A3-9269-05B7BD06093F}"/>
    <cellStyle name="Normal 10 3 4 2 2 13" xfId="9346" xr:uid="{B26AA586-8EA6-47D9-9A91-233D5C3E5A14}"/>
    <cellStyle name="Normal 10 3 4 2 2 14" xfId="9958" xr:uid="{C91EB32D-E922-4F60-9AEB-5C517C1ECE56}"/>
    <cellStyle name="Normal 10 3 4 2 2 15" xfId="10570" xr:uid="{CEB09E4D-3B98-4275-98C4-0BE5E1C271A2}"/>
    <cellStyle name="Normal 10 3 4 2 2 16" xfId="11182" xr:uid="{E5C1F8C1-78D1-43F6-BE9C-EB87F5248163}"/>
    <cellStyle name="Normal 10 3 4 2 2 17" xfId="11794" xr:uid="{717D8BAB-A6FE-4F10-A339-8C43F8A9611C}"/>
    <cellStyle name="Normal 10 3 4 2 2 18" xfId="12406" xr:uid="{D82214DF-AFB7-462C-9B29-9BACB1F7C41D}"/>
    <cellStyle name="Normal 10 3 4 2 2 19" xfId="13018" xr:uid="{C69C7597-DE3F-48BE-9E22-9E9C8BFF0C52}"/>
    <cellStyle name="Normal 10 3 4 2 2 2" xfId="2617" xr:uid="{53C597C2-2D45-42BE-8798-6B958C14EB73}"/>
    <cellStyle name="Normal 10 3 4 2 2 2 2" xfId="18913" xr:uid="{366C511E-5A06-4545-812E-5970F81D71B9}"/>
    <cellStyle name="Normal 10 3 4 2 2 2 3" xfId="22967" xr:uid="{F192B0A8-D983-4CF4-B785-05038F1C3205}"/>
    <cellStyle name="Normal 10 3 4 2 2 2 4" xfId="17677" xr:uid="{C9467669-AA97-471A-8848-0536A4C69328}"/>
    <cellStyle name="Normal 10 3 4 2 2 20" xfId="13630" xr:uid="{241779CD-D70F-49EA-84AA-57C64038B96D}"/>
    <cellStyle name="Normal 10 3 4 2 2 21" xfId="14242" xr:uid="{0B0981FB-5214-4E2F-952E-59AAB5FF8A97}"/>
    <cellStyle name="Normal 10 3 4 2 2 22" xfId="14854" xr:uid="{C39D4A2B-FD9A-4FA4-8227-6E743EC095F9}"/>
    <cellStyle name="Normal 10 3 4 2 2 23" xfId="15466" xr:uid="{28EB0EB0-E46B-4C40-8349-50FD24234F81}"/>
    <cellStyle name="Normal 10 3 4 2 2 24" xfId="16078" xr:uid="{A7A7855D-FF5A-4486-A40E-891751C50E04}"/>
    <cellStyle name="Normal 10 3 4 2 2 25" xfId="26638" xr:uid="{529B7972-82C0-4F5C-97AE-DE9C07ECD5D6}"/>
    <cellStyle name="Normal 10 3 4 2 2 3" xfId="3227" xr:uid="{1DEFB946-FFCA-40C0-84C9-49B6A279CAB5}"/>
    <cellStyle name="Normal 10 3 4 2 2 3 2" xfId="19525" xr:uid="{A5BE7BCC-F3AC-48AD-9BB5-8E78591DA7F9}"/>
    <cellStyle name="Normal 10 3 4 2 2 3 3" xfId="23578" xr:uid="{C3E82EF5-600D-4EC0-ADB4-875B74F7459E}"/>
    <cellStyle name="Normal 10 3 4 2 2 3 4" xfId="18058" xr:uid="{3137B2CE-C209-4DAD-85BB-6BA3CEEB9967}"/>
    <cellStyle name="Normal 10 3 4 2 2 4" xfId="3838" xr:uid="{43FCC1F7-842A-4C2B-ABE2-AC7960151443}"/>
    <cellStyle name="Normal 10 3 4 2 2 4 2" xfId="24190" xr:uid="{A37FF8BE-0BAD-4075-B703-8C4BA71CF42D}"/>
    <cellStyle name="Normal 10 3 4 2 2 4 3" xfId="20137" xr:uid="{806E9390-22CB-42B0-8CBB-FBD88C84E3DF}"/>
    <cellStyle name="Normal 10 3 4 2 2 5" xfId="4450" xr:uid="{FFD1BB74-79B4-4476-A650-E95957919F42}"/>
    <cellStyle name="Normal 10 3 4 2 2 5 2" xfId="24802" xr:uid="{1D6E978C-F59E-442F-A10A-F5DEBB0C5256}"/>
    <cellStyle name="Normal 10 3 4 2 2 5 3" xfId="20749" xr:uid="{5F3AAA5B-5546-4E17-8CB0-F660274B840D}"/>
    <cellStyle name="Normal 10 3 4 2 2 6" xfId="5062" xr:uid="{8107CF08-33CD-486E-912F-9246E3976AC5}"/>
    <cellStyle name="Normal 10 3 4 2 2 6 2" xfId="25414" xr:uid="{0E0884DC-B316-4C1C-A4C6-2DEAD5C98895}"/>
    <cellStyle name="Normal 10 3 4 2 2 6 3" xfId="21361" xr:uid="{B6F76AFC-C176-444B-9774-B57F00540EB7}"/>
    <cellStyle name="Normal 10 3 4 2 2 7" xfId="5674" xr:uid="{A0959514-D947-473D-9507-FDF93C437314}"/>
    <cellStyle name="Normal 10 3 4 2 2 7 2" xfId="26026" xr:uid="{71533962-6AD1-4EFF-A8FD-84E42EF6A101}"/>
    <cellStyle name="Normal 10 3 4 2 2 7 3" xfId="21973" xr:uid="{41AE51FE-8F46-4CB0-A9FD-7E1EB2A60F16}"/>
    <cellStyle name="Normal 10 3 4 2 2 8" xfId="6286" xr:uid="{C38B8B2F-1DF3-4B7B-A30A-1831C8ABD56E}"/>
    <cellStyle name="Normal 10 3 4 2 2 8 2" xfId="18532" xr:uid="{2C6A8AB6-49D8-42D0-BAD5-7A65538AF04E}"/>
    <cellStyle name="Normal 10 3 4 2 2 9" xfId="6898" xr:uid="{0E3A6283-AC32-4C01-A340-CBAE743857AA}"/>
    <cellStyle name="Normal 10 3 4 2 2 9 2" xfId="22585" xr:uid="{6B50E047-F9EF-4EFC-92DB-73FC11995D63}"/>
    <cellStyle name="Normal 10 3 4 2 20" xfId="12827" xr:uid="{0693C8DB-367F-40E8-BD38-E6EF99CC6D6E}"/>
    <cellStyle name="Normal 10 3 4 2 21" xfId="13439" xr:uid="{E9F77C50-495B-4D83-8B0D-CD3CBD1D5CA2}"/>
    <cellStyle name="Normal 10 3 4 2 22" xfId="14051" xr:uid="{5636E8CD-97E4-409F-B591-F2BCFBA083EA}"/>
    <cellStyle name="Normal 10 3 4 2 23" xfId="14663" xr:uid="{8BB92394-596C-4D20-B522-8B7CF0FF933A}"/>
    <cellStyle name="Normal 10 3 4 2 24" xfId="15275" xr:uid="{405E10CA-B8CB-4D78-B5DE-6132DB285E1F}"/>
    <cellStyle name="Normal 10 3 4 2 25" xfId="15887" xr:uid="{6BCE73C3-315E-443B-A2DE-D5A57818A63C}"/>
    <cellStyle name="Normal 10 3 4 2 26" xfId="26447" xr:uid="{F7C0F079-FDA5-4F3C-B7FA-ACD3F4EE06B1}"/>
    <cellStyle name="Normal 10 3 4 2 3" xfId="2427" xr:uid="{4D57D8E3-F433-431B-A1D6-4A70D9D72436}"/>
    <cellStyle name="Normal 10 3 4 2 3 2" xfId="18722" xr:uid="{D08958DA-C676-4654-864A-A6D38F9C80EF}"/>
    <cellStyle name="Normal 10 3 4 2 3 3" xfId="22776" xr:uid="{E2B488E9-8700-4BCE-8FDD-938B5F5D388C}"/>
    <cellStyle name="Normal 10 3 4 2 3 4" xfId="16478" xr:uid="{DBE45C40-8103-47BC-B123-8881B0432573}"/>
    <cellStyle name="Normal 10 3 4 2 4" xfId="3036" xr:uid="{586C5F00-48D4-432D-B50C-676FE3069336}"/>
    <cellStyle name="Normal 10 3 4 2 4 2" xfId="19334" xr:uid="{A27B2FB4-33F0-4487-99B5-D5D780B87B35}"/>
    <cellStyle name="Normal 10 3 4 2 4 3" xfId="23387" xr:uid="{2D5234AE-90C8-44DB-9048-99A7699645DD}"/>
    <cellStyle name="Normal 10 3 4 2 4 4" xfId="16647" xr:uid="{ECBD2F1C-4C1E-4501-A6CA-81DAFD21664B}"/>
    <cellStyle name="Normal 10 3 4 2 5" xfId="3647" xr:uid="{2FB8DF49-99E7-4017-B3FE-31F88D7323D2}"/>
    <cellStyle name="Normal 10 3 4 2 5 2" xfId="19946" xr:uid="{E773E5D6-AC6B-409B-B52D-F344F1895E08}"/>
    <cellStyle name="Normal 10 3 4 2 5 3" xfId="23999" xr:uid="{A5196429-636B-48A5-9167-8B0EBFD04DA5}"/>
    <cellStyle name="Normal 10 3 4 2 5 4" xfId="16816" xr:uid="{FEB473F6-4E25-44D3-AD50-BF350D7BEF90}"/>
    <cellStyle name="Normal 10 3 4 2 6" xfId="4259" xr:uid="{6D43739A-436E-47F7-A258-B884DFD0688B}"/>
    <cellStyle name="Normal 10 3 4 2 6 2" xfId="20558" xr:uid="{50DB80EC-AFD9-4D2E-94CA-404DE6277B63}"/>
    <cellStyle name="Normal 10 3 4 2 6 3" xfId="24611" xr:uid="{FD0F075C-AA02-4A2A-87F2-BA71840D863D}"/>
    <cellStyle name="Normal 10 3 4 2 6 4" xfId="16985" xr:uid="{35EBB967-2E11-4062-B074-FFFEA9C02036}"/>
    <cellStyle name="Normal 10 3 4 2 7" xfId="4871" xr:uid="{D2064613-DCF1-40D5-BD3D-0A640BCE4CFF}"/>
    <cellStyle name="Normal 10 3 4 2 7 2" xfId="21170" xr:uid="{6BBCD85E-6E54-4F3E-8383-25B1741E1913}"/>
    <cellStyle name="Normal 10 3 4 2 7 3" xfId="25223" xr:uid="{A6586FED-49B5-4C63-B805-4AFF71C5A58F}"/>
    <cellStyle name="Normal 10 3 4 2 7 4" xfId="17154" xr:uid="{D45CCEFC-6B5A-4F0E-B9A2-C08A9A332CE4}"/>
    <cellStyle name="Normal 10 3 4 2 8" xfId="5483" xr:uid="{2A462220-D5C9-44E3-8BFC-EE16FCB9037B}"/>
    <cellStyle name="Normal 10 3 4 2 8 2" xfId="21782" xr:uid="{F16839EB-768A-4B6B-ABC9-380B2083868B}"/>
    <cellStyle name="Normal 10 3 4 2 8 3" xfId="25835" xr:uid="{30FF6B44-0960-4717-A6D4-CED92246DDB0}"/>
    <cellStyle name="Normal 10 3 4 2 8 4" xfId="17323" xr:uid="{C0E5E30E-4EBC-40DF-B32A-A52DDCE2945F}"/>
    <cellStyle name="Normal 10 3 4 2 9" xfId="6095" xr:uid="{C5C8858E-46C4-4612-9992-3410667A4240}"/>
    <cellStyle name="Normal 10 3 4 2 9 2" xfId="17496" xr:uid="{1A7824C8-3864-4906-9A53-D76290E486C3}"/>
    <cellStyle name="Normal 10 3 4 20" xfId="12108" xr:uid="{B8962F72-2739-44A1-9699-AE7A6D254A95}"/>
    <cellStyle name="Normal 10 3 4 21" xfId="12720" xr:uid="{1F66263B-F9E1-4431-865A-77D6D39D08B9}"/>
    <cellStyle name="Normal 10 3 4 22" xfId="13332" xr:uid="{ABABD0F6-8A3A-4C08-A7EA-9D7D656138B3}"/>
    <cellStyle name="Normal 10 3 4 23" xfId="13944" xr:uid="{14E8F68F-E545-4012-9E17-96F514730F83}"/>
    <cellStyle name="Normal 10 3 4 24" xfId="14556" xr:uid="{115894D6-8AA4-42FC-8319-C62C21F70FAF}"/>
    <cellStyle name="Normal 10 3 4 25" xfId="15168" xr:uid="{7FE42098-57F4-4973-891B-191016A1B9E3}"/>
    <cellStyle name="Normal 10 3 4 26" xfId="15780" xr:uid="{47565733-5753-477B-8A15-B739AB6C1551}"/>
    <cellStyle name="Normal 10 3 4 27" xfId="26340" xr:uid="{EE2CEBF5-18C5-4211-B8B7-49CF64DE32C6}"/>
    <cellStyle name="Normal 10 3 4 3" xfId="2130" xr:uid="{8A993D1A-3A67-4407-BA09-F7AD674ED6C5}"/>
    <cellStyle name="Normal 10 3 4 3 10" xfId="7403" xr:uid="{F3FF227C-007C-4EB8-92B7-54E93CA47289}"/>
    <cellStyle name="Normal 10 3 4 3 11" xfId="8015" xr:uid="{B608B56E-F6ED-46AE-8228-A750472A24D1}"/>
    <cellStyle name="Normal 10 3 4 3 12" xfId="8627" xr:uid="{DF43DECC-176C-4C5E-942F-BC340ADF58BE}"/>
    <cellStyle name="Normal 10 3 4 3 13" xfId="9239" xr:uid="{3332A7DE-04FF-470E-8C84-4AB83A3E111D}"/>
    <cellStyle name="Normal 10 3 4 3 14" xfId="9851" xr:uid="{04D04B85-250E-483A-ABA5-391964386C44}"/>
    <cellStyle name="Normal 10 3 4 3 15" xfId="10463" xr:uid="{3490A434-18EA-4CD6-84C1-9B7A3F6D69C5}"/>
    <cellStyle name="Normal 10 3 4 3 16" xfId="11075" xr:uid="{A2E0B6A7-B968-400A-86F9-E2D1F3437DDD}"/>
    <cellStyle name="Normal 10 3 4 3 17" xfId="11687" xr:uid="{E2604027-3D4E-4166-8A61-12A86DD01D67}"/>
    <cellStyle name="Normal 10 3 4 3 18" xfId="12299" xr:uid="{AA6C58AA-2BDE-4382-9FEE-80B6EDF5BEE1}"/>
    <cellStyle name="Normal 10 3 4 3 19" xfId="12911" xr:uid="{7B6236E3-B3EC-4AFF-89B7-55B1CD85DBD2}"/>
    <cellStyle name="Normal 10 3 4 3 2" xfId="2511" xr:uid="{20242D8D-A67C-46D2-ADA2-646C0E5BB5A0}"/>
    <cellStyle name="Normal 10 3 4 3 2 2" xfId="18806" xr:uid="{C4A4E7D5-8C98-4D06-8190-02E0632109EB}"/>
    <cellStyle name="Normal 10 3 4 3 2 3" xfId="22860" xr:uid="{7F7B9D98-9CAE-4C1F-81FD-9A496BCD3E00}"/>
    <cellStyle name="Normal 10 3 4 3 2 4" xfId="17574" xr:uid="{6CBC8D5B-74AE-4778-9757-F32513D58931}"/>
    <cellStyle name="Normal 10 3 4 3 20" xfId="13523" xr:uid="{B8B15876-DA8E-4399-80FC-37B2D5E92724}"/>
    <cellStyle name="Normal 10 3 4 3 21" xfId="14135" xr:uid="{8CA83C8B-A8F4-4312-8E34-FEA388478613}"/>
    <cellStyle name="Normal 10 3 4 3 22" xfId="14747" xr:uid="{3A8A5759-F14F-462C-8CFA-A350971745F5}"/>
    <cellStyle name="Normal 10 3 4 3 23" xfId="15359" xr:uid="{E19BBC0F-818A-40BE-8D6A-111F67EB7FF6}"/>
    <cellStyle name="Normal 10 3 4 3 24" xfId="15971" xr:uid="{49F26F1B-F94F-458D-B91A-65D3F9BA11C7}"/>
    <cellStyle name="Normal 10 3 4 3 25" xfId="26531" xr:uid="{58F0EA57-B241-4F44-A040-A854816CFCA7}"/>
    <cellStyle name="Normal 10 3 4 3 3" xfId="3120" xr:uid="{E0BD1FE2-147C-4FE9-982A-81C2DCD60F15}"/>
    <cellStyle name="Normal 10 3 4 3 3 2" xfId="19418" xr:uid="{3134BD87-E20D-4400-A037-A6DC83E65FCB}"/>
    <cellStyle name="Normal 10 3 4 3 3 3" xfId="23471" xr:uid="{1CD4AC8E-3FDF-478D-AABC-714B89FFE9BE}"/>
    <cellStyle name="Normal 10 3 4 3 3 4" xfId="17951" xr:uid="{23182470-6CFC-4B2B-B7C0-CB72F17362AD}"/>
    <cellStyle name="Normal 10 3 4 3 4" xfId="3731" xr:uid="{64BE5581-A435-4CD1-B275-3DA25AF5D71E}"/>
    <cellStyle name="Normal 10 3 4 3 4 2" xfId="24083" xr:uid="{68E88594-FC85-4442-BB5C-8B50298725EA}"/>
    <cellStyle name="Normal 10 3 4 3 4 3" xfId="20030" xr:uid="{119CAE18-3110-431D-B2E3-99D170C57621}"/>
    <cellStyle name="Normal 10 3 4 3 5" xfId="4343" xr:uid="{5A3BA4EB-6024-4F68-954A-25771C91D9F5}"/>
    <cellStyle name="Normal 10 3 4 3 5 2" xfId="24695" xr:uid="{24F0E271-A42B-4CC7-BADB-22CDA0DC2706}"/>
    <cellStyle name="Normal 10 3 4 3 5 3" xfId="20642" xr:uid="{F482461C-F245-4B43-9814-7B68090A5FFE}"/>
    <cellStyle name="Normal 10 3 4 3 6" xfId="4955" xr:uid="{B650955E-DFBE-4D82-B94C-A9BC76960C67}"/>
    <cellStyle name="Normal 10 3 4 3 6 2" xfId="25307" xr:uid="{F35C08C8-4506-40A4-B9F1-9E68D7AA5B46}"/>
    <cellStyle name="Normal 10 3 4 3 6 3" xfId="21254" xr:uid="{07EA62A0-7EDD-4DD4-AC65-3E9E2241A424}"/>
    <cellStyle name="Normal 10 3 4 3 7" xfId="5567" xr:uid="{257FDCAE-C36D-401C-95F0-213DBB2B9088}"/>
    <cellStyle name="Normal 10 3 4 3 7 2" xfId="25919" xr:uid="{41346DF3-F2AD-4F00-91A9-87D5AEF7F5AF}"/>
    <cellStyle name="Normal 10 3 4 3 7 3" xfId="21866" xr:uid="{5A31B647-5DA4-405F-BAC6-50047B01FA12}"/>
    <cellStyle name="Normal 10 3 4 3 8" xfId="6179" xr:uid="{04F5016D-2978-4257-AD42-E33719EC95B1}"/>
    <cellStyle name="Normal 10 3 4 3 8 2" xfId="18425" xr:uid="{C7D34867-89F3-4C9F-93DC-03E8A1D0676C}"/>
    <cellStyle name="Normal 10 3 4 3 9" xfId="6791" xr:uid="{163001B5-E548-468B-A576-7CDEFCF25D7F}"/>
    <cellStyle name="Normal 10 3 4 3 9 2" xfId="22478" xr:uid="{8DFA555B-D380-4734-BF62-F21FD6D4C96B}"/>
    <cellStyle name="Normal 10 3 4 4" xfId="2320" xr:uid="{03FBB92A-1D4A-4E93-BF00-76F9A8097203}"/>
    <cellStyle name="Normal 10 3 4 4 2" xfId="18615" xr:uid="{7BC6BD2B-B92E-4B84-9F37-AE44F161CE89}"/>
    <cellStyle name="Normal 10 3 4 4 3" xfId="22669" xr:uid="{EF562FD7-B044-4EE5-A1C7-DB98DD3191A9}"/>
    <cellStyle name="Normal 10 3 4 4 4" xfId="16387" xr:uid="{79C99C4A-B6B1-4412-8B17-272798D39615}"/>
    <cellStyle name="Normal 10 3 4 5" xfId="2929" xr:uid="{40128D99-7509-4AB0-87C9-2FEF1AA607BD}"/>
    <cellStyle name="Normal 10 3 4 5 2" xfId="19227" xr:uid="{4BAE992B-3BBA-4819-BC0D-7C468098437F}"/>
    <cellStyle name="Normal 10 3 4 5 3" xfId="23280" xr:uid="{3F04C131-2231-4231-BA5F-088C9606749C}"/>
    <cellStyle name="Normal 10 3 4 5 4" xfId="16556" xr:uid="{E60BA434-7B71-4F4E-8FA7-A4BED288B4A0}"/>
    <cellStyle name="Normal 10 3 4 6" xfId="3540" xr:uid="{D2CB908C-AFC2-49CA-9A07-947415C934EA}"/>
    <cellStyle name="Normal 10 3 4 6 2" xfId="19839" xr:uid="{F18EE325-D65E-48D8-B60C-D8089A75C5E2}"/>
    <cellStyle name="Normal 10 3 4 6 3" xfId="23892" xr:uid="{12EA906D-AA3C-473F-BEA0-1548DE33DDF9}"/>
    <cellStyle name="Normal 10 3 4 6 4" xfId="16725" xr:uid="{DA52A856-57B0-4A38-924B-B1816733F5A2}"/>
    <cellStyle name="Normal 10 3 4 7" xfId="4152" xr:uid="{7E2BD238-017D-467D-AD0B-87EC0A443F99}"/>
    <cellStyle name="Normal 10 3 4 7 2" xfId="20451" xr:uid="{B30E08AB-932C-4BF0-A719-16AE5302FCAC}"/>
    <cellStyle name="Normal 10 3 4 7 3" xfId="24504" xr:uid="{0E006EC4-CE0C-41A0-82EE-5832390BCDDF}"/>
    <cellStyle name="Normal 10 3 4 7 4" xfId="16894" xr:uid="{116D425A-152C-4F34-B226-850DE843049D}"/>
    <cellStyle name="Normal 10 3 4 8" xfId="4764" xr:uid="{C4CE8C31-F8C3-4559-8600-C94564171BA1}"/>
    <cellStyle name="Normal 10 3 4 8 2" xfId="21063" xr:uid="{291CF0C8-B157-46E7-AD0A-A65B7D157BD2}"/>
    <cellStyle name="Normal 10 3 4 8 3" xfId="25116" xr:uid="{7D469415-40CA-45AE-AEDE-395C0E6AD735}"/>
    <cellStyle name="Normal 10 3 4 8 4" xfId="17063" xr:uid="{AA212E6E-5469-437B-A5E8-D57267FE402A}"/>
    <cellStyle name="Normal 10 3 4 9" xfId="5376" xr:uid="{9339392E-C685-4236-B883-39F8F31FB712}"/>
    <cellStyle name="Normal 10 3 4 9 2" xfId="21675" xr:uid="{FC010E2D-3079-476A-ADCB-9F54EDFD4BA1}"/>
    <cellStyle name="Normal 10 3 4 9 3" xfId="25728" xr:uid="{0D45C841-1975-4B43-B994-A172829B327D}"/>
    <cellStyle name="Normal 10 3 4 9 4" xfId="17232" xr:uid="{16183C23-E3EB-48AC-AF52-75316E77F48A}"/>
    <cellStyle name="Normal 10 3 5" xfId="1948" xr:uid="{0AEA8550-F6C6-4704-B985-0C8067430DC7}"/>
    <cellStyle name="Normal 10 3 5 10" xfId="5997" xr:uid="{1A700650-0C1D-4AE1-BA61-81228FFF9346}"/>
    <cellStyle name="Normal 10 3 5 10 2" xfId="17413" xr:uid="{58738FDD-0AB7-4E22-B610-0636862C2489}"/>
    <cellStyle name="Normal 10 3 5 11" xfId="6609" xr:uid="{F9A27D7E-2146-4B24-8061-E38FE1CE982A}"/>
    <cellStyle name="Normal 10 3 5 11 2" xfId="17769" xr:uid="{D9FE101B-AB5B-4F06-A9AE-651DB28BB673}"/>
    <cellStyle name="Normal 10 3 5 12" xfId="7221" xr:uid="{91D01387-CA96-46BF-891B-B671261D4588}"/>
    <cellStyle name="Normal 10 3 5 12 2" xfId="18243" xr:uid="{7D9DB1C2-395C-48FC-949F-461999DAFA23}"/>
    <cellStyle name="Normal 10 3 5 13" xfId="7833" xr:uid="{9744E329-B10E-46EC-917D-B6D23A543676}"/>
    <cellStyle name="Normal 10 3 5 13 2" xfId="22296" xr:uid="{8BAEB980-3BCF-4B88-9952-9F876224CBD3}"/>
    <cellStyle name="Normal 10 3 5 14" xfId="8445" xr:uid="{3AC905FD-A99D-4255-9FB9-6039F2265E20}"/>
    <cellStyle name="Normal 10 3 5 15" xfId="9057" xr:uid="{8D3C1AAE-0E3B-4BBB-A153-0C95D39BC98F}"/>
    <cellStyle name="Normal 10 3 5 16" xfId="9669" xr:uid="{10D511A7-0853-4A18-9693-91EAC2433FFD}"/>
    <cellStyle name="Normal 10 3 5 17" xfId="10281" xr:uid="{1ED9FD17-9D96-468D-BAA0-E38811E1149C}"/>
    <cellStyle name="Normal 10 3 5 18" xfId="10893" xr:uid="{43BF8FD6-E95B-4973-AEEA-281CA8C4237D}"/>
    <cellStyle name="Normal 10 3 5 19" xfId="11505" xr:uid="{CC864CF2-A646-4B00-906A-5451B235770E}"/>
    <cellStyle name="Normal 10 3 5 2" xfId="2054" xr:uid="{8B5C4EBA-852B-438C-B356-1F2485EB4879}"/>
    <cellStyle name="Normal 10 3 5 2 10" xfId="6716" xr:uid="{CE846401-2860-402C-A0BE-267250D3FFC0}"/>
    <cellStyle name="Normal 10 3 5 2 10 2" xfId="17876" xr:uid="{7B41A8C3-62B2-4911-A72D-94F1030C9230}"/>
    <cellStyle name="Normal 10 3 5 2 11" xfId="7328" xr:uid="{26ECE236-87B7-437B-8A6F-E73689C309C9}"/>
    <cellStyle name="Normal 10 3 5 2 11 2" xfId="18350" xr:uid="{79C479BA-90E2-418A-8C4E-84216C60DD79}"/>
    <cellStyle name="Normal 10 3 5 2 12" xfId="7940" xr:uid="{56E77223-1EB6-465F-AC2B-7DB58BDEE418}"/>
    <cellStyle name="Normal 10 3 5 2 12 2" xfId="22403" xr:uid="{37FDFB40-1E62-40E1-8A2F-FEED9BF63363}"/>
    <cellStyle name="Normal 10 3 5 2 13" xfId="8552" xr:uid="{616C730F-D130-40FD-95E2-7814B3004432}"/>
    <cellStyle name="Normal 10 3 5 2 14" xfId="9164" xr:uid="{2A4E85A5-784A-4BBF-AD38-C878BD3B1D06}"/>
    <cellStyle name="Normal 10 3 5 2 15" xfId="9776" xr:uid="{529E6B8A-AE9A-444F-9EE6-261B62003535}"/>
    <cellStyle name="Normal 10 3 5 2 16" xfId="10388" xr:uid="{7066D374-0E86-4735-82DB-B9AFD8590C9E}"/>
    <cellStyle name="Normal 10 3 5 2 17" xfId="11000" xr:uid="{7CEFBF23-CB83-49BE-B367-2A4F37C8F89A}"/>
    <cellStyle name="Normal 10 3 5 2 18" xfId="11612" xr:uid="{C7AE24E9-15B6-48B8-8C4A-26E8CF1A4A8D}"/>
    <cellStyle name="Normal 10 3 5 2 19" xfId="12224" xr:uid="{7F91E71E-E24A-4C5B-AB52-D7FAEDF5CD31}"/>
    <cellStyle name="Normal 10 3 5 2 2" xfId="2246" xr:uid="{D032795F-C678-4233-8BB9-F1FEE1FD0CC8}"/>
    <cellStyle name="Normal 10 3 5 2 2 10" xfId="7519" xr:uid="{7224DC18-AA28-4D7C-87BD-132A11ED7C12}"/>
    <cellStyle name="Normal 10 3 5 2 2 11" xfId="8131" xr:uid="{20F9CDE8-93A9-48DE-9D35-261D78986C3B}"/>
    <cellStyle name="Normal 10 3 5 2 2 12" xfId="8743" xr:uid="{A4260785-8B76-494C-B9ED-F352037B8176}"/>
    <cellStyle name="Normal 10 3 5 2 2 13" xfId="9355" xr:uid="{7C06834E-411E-4EEA-860C-D72DCB9B5242}"/>
    <cellStyle name="Normal 10 3 5 2 2 14" xfId="9967" xr:uid="{2F3D02EF-5A40-4CEE-9484-7192D76F3FB4}"/>
    <cellStyle name="Normal 10 3 5 2 2 15" xfId="10579" xr:uid="{52A8A190-7065-4285-986B-91C3F2F0B0C5}"/>
    <cellStyle name="Normal 10 3 5 2 2 16" xfId="11191" xr:uid="{6103D1CA-0ACA-4038-BBAC-C9BFDD6415A0}"/>
    <cellStyle name="Normal 10 3 5 2 2 17" xfId="11803" xr:uid="{9A74314A-D488-48FE-8B63-8EB0360C5419}"/>
    <cellStyle name="Normal 10 3 5 2 2 18" xfId="12415" xr:uid="{2D373CC3-09EC-4E77-91DF-85F749FBE732}"/>
    <cellStyle name="Normal 10 3 5 2 2 19" xfId="13027" xr:uid="{E3C38404-04CF-4A70-B5D6-5DF33487515F}"/>
    <cellStyle name="Normal 10 3 5 2 2 2" xfId="2626" xr:uid="{FF292EA3-89C8-41E5-B890-2CEF5F05DDFE}"/>
    <cellStyle name="Normal 10 3 5 2 2 2 2" xfId="18922" xr:uid="{CFCBB91C-5DF2-4B3F-86F9-15A042D1473B}"/>
    <cellStyle name="Normal 10 3 5 2 2 2 3" xfId="22976" xr:uid="{3DBB65C1-C624-4724-8B2C-B91BF5F82CA2}"/>
    <cellStyle name="Normal 10 3 5 2 2 2 4" xfId="17686" xr:uid="{22A90F5E-5C5B-4342-A1F1-516C1C2E3C84}"/>
    <cellStyle name="Normal 10 3 5 2 2 20" xfId="13639" xr:uid="{A476032E-D162-4CFA-BBF8-C9A2159E74FF}"/>
    <cellStyle name="Normal 10 3 5 2 2 21" xfId="14251" xr:uid="{9EE69963-9993-44E1-966B-92DD30716758}"/>
    <cellStyle name="Normal 10 3 5 2 2 22" xfId="14863" xr:uid="{27F8A493-3794-4D97-9045-AC92D2FEAF1B}"/>
    <cellStyle name="Normal 10 3 5 2 2 23" xfId="15475" xr:uid="{95491200-DFF3-4374-AA9D-55CD40BB58DB}"/>
    <cellStyle name="Normal 10 3 5 2 2 24" xfId="16087" xr:uid="{EDB59016-5D1D-409C-9E46-C766879105FB}"/>
    <cellStyle name="Normal 10 3 5 2 2 25" xfId="26647" xr:uid="{E5BA7692-E7B2-41F4-B6A9-0192A64E018D}"/>
    <cellStyle name="Normal 10 3 5 2 2 3" xfId="3236" xr:uid="{AF0B586C-F0C6-4703-92DB-76C930A5E06E}"/>
    <cellStyle name="Normal 10 3 5 2 2 3 2" xfId="19534" xr:uid="{E48B0953-96F6-44A0-9193-38BF5118C1B9}"/>
    <cellStyle name="Normal 10 3 5 2 2 3 3" xfId="23587" xr:uid="{3138857B-8CC1-41CC-8B52-5AC4D3A862C8}"/>
    <cellStyle name="Normal 10 3 5 2 2 3 4" xfId="18067" xr:uid="{37CE93DC-5B77-4F88-AF10-B42CA9ED3074}"/>
    <cellStyle name="Normal 10 3 5 2 2 4" xfId="3847" xr:uid="{5E725695-8427-409D-A1C8-44BF9ED08F9F}"/>
    <cellStyle name="Normal 10 3 5 2 2 4 2" xfId="24199" xr:uid="{D2533577-86C0-4BED-B8CD-DB9B2084D4F1}"/>
    <cellStyle name="Normal 10 3 5 2 2 4 3" xfId="20146" xr:uid="{D7741C7C-6333-44E2-8DEC-1CF783BE8D42}"/>
    <cellStyle name="Normal 10 3 5 2 2 5" xfId="4459" xr:uid="{F1CBBF2F-F2CD-4DB5-8ABA-FEECE0E32264}"/>
    <cellStyle name="Normal 10 3 5 2 2 5 2" xfId="24811" xr:uid="{EF463D93-10AD-4D09-ACDC-42B26B8BABA5}"/>
    <cellStyle name="Normal 10 3 5 2 2 5 3" xfId="20758" xr:uid="{5453CF1F-D2B2-43BA-A903-5660895BA49B}"/>
    <cellStyle name="Normal 10 3 5 2 2 6" xfId="5071" xr:uid="{F427D00E-5FA9-484D-A230-B10CCA295131}"/>
    <cellStyle name="Normal 10 3 5 2 2 6 2" xfId="25423" xr:uid="{69844392-31FD-43B9-A2B7-221401B80931}"/>
    <cellStyle name="Normal 10 3 5 2 2 6 3" xfId="21370" xr:uid="{57C00933-3DB9-4946-B491-D01A872D5B1D}"/>
    <cellStyle name="Normal 10 3 5 2 2 7" xfId="5683" xr:uid="{0E508A26-5536-432C-921B-824C79FF8F8B}"/>
    <cellStyle name="Normal 10 3 5 2 2 7 2" xfId="26035" xr:uid="{EF0D0A5C-6A3C-45D9-B51B-657DB680151C}"/>
    <cellStyle name="Normal 10 3 5 2 2 7 3" xfId="21982" xr:uid="{B50A1B05-9BA8-4EF2-B752-3520059149B3}"/>
    <cellStyle name="Normal 10 3 5 2 2 8" xfId="6295" xr:uid="{A96FE94E-0218-43DE-A0C2-126848818BFA}"/>
    <cellStyle name="Normal 10 3 5 2 2 8 2" xfId="18541" xr:uid="{BC8BDB5D-A251-40D9-AB42-CC4A981AE45A}"/>
    <cellStyle name="Normal 10 3 5 2 2 9" xfId="6907" xr:uid="{AC296534-457F-4395-8623-10BE0CF9DDC9}"/>
    <cellStyle name="Normal 10 3 5 2 2 9 2" xfId="22594" xr:uid="{D3839E52-9B6E-40C5-858B-43E68E6CAFE8}"/>
    <cellStyle name="Normal 10 3 5 2 20" xfId="12836" xr:uid="{0510DCE3-B908-4005-918A-04537DF101EB}"/>
    <cellStyle name="Normal 10 3 5 2 21" xfId="13448" xr:uid="{0E6F300F-2430-4BF4-BF8A-F6625A87AD3B}"/>
    <cellStyle name="Normal 10 3 5 2 22" xfId="14060" xr:uid="{840C9AF1-A468-4E5C-B111-E9B7D6053220}"/>
    <cellStyle name="Normal 10 3 5 2 23" xfId="14672" xr:uid="{17DD49E8-DE02-47C4-8B06-9602C7DCFF1B}"/>
    <cellStyle name="Normal 10 3 5 2 24" xfId="15284" xr:uid="{BB47DB82-1C89-4171-9B41-1EFB5C6B7674}"/>
    <cellStyle name="Normal 10 3 5 2 25" xfId="15896" xr:uid="{379A0836-7C1D-40E3-A9FA-DCBEB080CD77}"/>
    <cellStyle name="Normal 10 3 5 2 26" xfId="26456" xr:uid="{7E928835-8EC8-4EC7-AE50-0547474FC71B}"/>
    <cellStyle name="Normal 10 3 5 2 3" xfId="2436" xr:uid="{91E3D9EF-7858-41A6-A85A-D74F25741E5C}"/>
    <cellStyle name="Normal 10 3 5 2 3 2" xfId="18731" xr:uid="{484C33D9-CE31-4C78-8E98-55CB91450E5C}"/>
    <cellStyle name="Normal 10 3 5 2 3 3" xfId="22785" xr:uid="{24064971-4320-457B-9588-A82018425C9B}"/>
    <cellStyle name="Normal 10 3 5 2 3 4" xfId="16487" xr:uid="{C69C3726-7245-4723-BFD9-5E48BC7D0933}"/>
    <cellStyle name="Normal 10 3 5 2 4" xfId="3045" xr:uid="{B861B3F4-EBD6-4FA7-B22B-537021E0989D}"/>
    <cellStyle name="Normal 10 3 5 2 4 2" xfId="19343" xr:uid="{06EAE258-A6FD-471B-96CD-AAB860DCAD12}"/>
    <cellStyle name="Normal 10 3 5 2 4 3" xfId="23396" xr:uid="{BDC30755-93A5-47A9-859B-7DDC5FB44336}"/>
    <cellStyle name="Normal 10 3 5 2 4 4" xfId="16656" xr:uid="{3EE55C12-1764-42CB-9EFF-9549A4E28A4A}"/>
    <cellStyle name="Normal 10 3 5 2 5" xfId="3656" xr:uid="{B27D653D-F803-47AE-BB6B-D26A41B7F89B}"/>
    <cellStyle name="Normal 10 3 5 2 5 2" xfId="19955" xr:uid="{76543CAD-B682-4745-9F51-AFE0BF849A45}"/>
    <cellStyle name="Normal 10 3 5 2 5 3" xfId="24008" xr:uid="{BBAE2730-1006-43D8-8589-001DC2D1E4CE}"/>
    <cellStyle name="Normal 10 3 5 2 5 4" xfId="16825" xr:uid="{18ACFE5A-AA6B-43D8-8733-C2C92271B258}"/>
    <cellStyle name="Normal 10 3 5 2 6" xfId="4268" xr:uid="{3B17EE08-0ADF-4867-9C44-7C057D74B498}"/>
    <cellStyle name="Normal 10 3 5 2 6 2" xfId="20567" xr:uid="{20436550-11A6-41A9-8391-46869E419D4C}"/>
    <cellStyle name="Normal 10 3 5 2 6 3" xfId="24620" xr:uid="{8846BED8-8903-4182-A979-F7D919419F73}"/>
    <cellStyle name="Normal 10 3 5 2 6 4" xfId="16994" xr:uid="{8AA04075-0BD3-450C-A395-1D3D0EE08843}"/>
    <cellStyle name="Normal 10 3 5 2 7" xfId="4880" xr:uid="{81D54CF5-6CA1-4C04-B4D4-99124111B69C}"/>
    <cellStyle name="Normal 10 3 5 2 7 2" xfId="21179" xr:uid="{FAE2FB2F-761B-4F8E-8E96-532F79032A21}"/>
    <cellStyle name="Normal 10 3 5 2 7 3" xfId="25232" xr:uid="{1011476B-3AD7-4FF0-8F6A-C3130E4BC69E}"/>
    <cellStyle name="Normal 10 3 5 2 7 4" xfId="17163" xr:uid="{47B5C552-8FA8-495D-95E2-7C5DACAC652D}"/>
    <cellStyle name="Normal 10 3 5 2 8" xfId="5492" xr:uid="{A08BFC48-F8D8-4D70-B38B-3E34BF676D26}"/>
    <cellStyle name="Normal 10 3 5 2 8 2" xfId="21791" xr:uid="{E0D052FD-0A21-4C0F-9D7A-2DD47F03A8B3}"/>
    <cellStyle name="Normal 10 3 5 2 8 3" xfId="25844" xr:uid="{FC1BDDA3-BD3B-43B6-95CF-2F00F57C1EA5}"/>
    <cellStyle name="Normal 10 3 5 2 8 4" xfId="17332" xr:uid="{CB64C141-1C59-4B70-AA25-516F57057FB9}"/>
    <cellStyle name="Normal 10 3 5 2 9" xfId="6104" xr:uid="{1A22CAAD-231A-4D8A-8586-8C412BCDE473}"/>
    <cellStyle name="Normal 10 3 5 2 9 2" xfId="17505" xr:uid="{13B322F6-303D-4261-AD9A-E85F1AEF254D}"/>
    <cellStyle name="Normal 10 3 5 20" xfId="12117" xr:uid="{3C7A2E69-D214-4014-8A16-F1ADB1E0A35D}"/>
    <cellStyle name="Normal 10 3 5 21" xfId="12729" xr:uid="{F09158BE-D53B-4005-B607-509C888883D2}"/>
    <cellStyle name="Normal 10 3 5 22" xfId="13341" xr:uid="{361E0E41-6858-4FB7-AB24-33A2DF5C80FB}"/>
    <cellStyle name="Normal 10 3 5 23" xfId="13953" xr:uid="{6A2B4BCC-9C2C-49F7-9127-57209F095FE1}"/>
    <cellStyle name="Normal 10 3 5 24" xfId="14565" xr:uid="{9C927CED-E5E0-4A02-838E-629D50A5FB1E}"/>
    <cellStyle name="Normal 10 3 5 25" xfId="15177" xr:uid="{71805134-72F6-44BF-BE66-D4466EC414EF}"/>
    <cellStyle name="Normal 10 3 5 26" xfId="15789" xr:uid="{EFFA31D3-1D1C-4036-A277-1892C91816F8}"/>
    <cellStyle name="Normal 10 3 5 27" xfId="26349" xr:uid="{7EECA5C7-97B8-4998-9878-C44D847A59DE}"/>
    <cellStyle name="Normal 10 3 5 3" xfId="2139" xr:uid="{72BD7BD1-FD9E-48ED-BDB4-BF9C56E576D4}"/>
    <cellStyle name="Normal 10 3 5 3 10" xfId="7412" xr:uid="{979BD82E-0C4A-43FB-8BED-3A8ECDAF944B}"/>
    <cellStyle name="Normal 10 3 5 3 11" xfId="8024" xr:uid="{B4AC6504-D5B9-4164-8E59-E61D7CF4EC30}"/>
    <cellStyle name="Normal 10 3 5 3 12" xfId="8636" xr:uid="{0BCAC243-B422-4959-9951-A534C4044DB7}"/>
    <cellStyle name="Normal 10 3 5 3 13" xfId="9248" xr:uid="{4E363C8B-4BC9-4B77-AB41-FE1FC1375CAE}"/>
    <cellStyle name="Normal 10 3 5 3 14" xfId="9860" xr:uid="{751DBC50-2CEA-4836-B275-3CDC30B86418}"/>
    <cellStyle name="Normal 10 3 5 3 15" xfId="10472" xr:uid="{8C9866CA-2047-448A-AC90-03277319819C}"/>
    <cellStyle name="Normal 10 3 5 3 16" xfId="11084" xr:uid="{A976F3B8-5EED-4B74-B184-4F01AAB69B55}"/>
    <cellStyle name="Normal 10 3 5 3 17" xfId="11696" xr:uid="{89604177-1219-4E9F-B715-892CA01DB466}"/>
    <cellStyle name="Normal 10 3 5 3 18" xfId="12308" xr:uid="{804A2CD0-31AA-48D8-A8B6-E8A93C5C7B61}"/>
    <cellStyle name="Normal 10 3 5 3 19" xfId="12920" xr:uid="{912E3406-3FFC-490E-8605-CB6CFBEA606D}"/>
    <cellStyle name="Normal 10 3 5 3 2" xfId="2520" xr:uid="{A554B191-8C31-4F95-8D20-22FE06AD6E01}"/>
    <cellStyle name="Normal 10 3 5 3 2 2" xfId="18815" xr:uid="{75F38BAD-0B7A-4514-8374-EC12B915752B}"/>
    <cellStyle name="Normal 10 3 5 3 2 3" xfId="22869" xr:uid="{719655A0-043D-4F07-ACB2-57F4EE90D1D4}"/>
    <cellStyle name="Normal 10 3 5 3 2 4" xfId="17583" xr:uid="{320FFB2A-EAC8-4837-B9B5-3918CDDEE33F}"/>
    <cellStyle name="Normal 10 3 5 3 20" xfId="13532" xr:uid="{5828CF07-448A-4485-ADE8-FC4F338C66D5}"/>
    <cellStyle name="Normal 10 3 5 3 21" xfId="14144" xr:uid="{B76F38DF-0AD4-43E8-859D-892A9A69734C}"/>
    <cellStyle name="Normal 10 3 5 3 22" xfId="14756" xr:uid="{83450BE1-F52E-4DA8-9B4A-46D931D1101C}"/>
    <cellStyle name="Normal 10 3 5 3 23" xfId="15368" xr:uid="{1AFD1FC3-881C-452F-8008-2703234F88B6}"/>
    <cellStyle name="Normal 10 3 5 3 24" xfId="15980" xr:uid="{65DFC99B-1C1D-4479-967B-F7C1D21F77FD}"/>
    <cellStyle name="Normal 10 3 5 3 25" xfId="26540" xr:uid="{8F15EB8E-DD40-4C2C-82D4-838B4D21DA25}"/>
    <cellStyle name="Normal 10 3 5 3 3" xfId="3129" xr:uid="{6DC733E3-BEB9-4BAB-8AA3-04BA5E14C6F5}"/>
    <cellStyle name="Normal 10 3 5 3 3 2" xfId="19427" xr:uid="{BAA3180A-C11D-4F11-83D4-442616369B4E}"/>
    <cellStyle name="Normal 10 3 5 3 3 3" xfId="23480" xr:uid="{97FFC29C-E73E-49E8-90A0-7DDC51C52211}"/>
    <cellStyle name="Normal 10 3 5 3 3 4" xfId="17960" xr:uid="{C42EC98C-8AD0-4300-8106-2CA5299BD111}"/>
    <cellStyle name="Normal 10 3 5 3 4" xfId="3740" xr:uid="{2D083CC3-8FFD-4632-ADF6-974F0E50588F}"/>
    <cellStyle name="Normal 10 3 5 3 4 2" xfId="24092" xr:uid="{AADD7573-AC53-4E7B-AEBE-90D21AB22932}"/>
    <cellStyle name="Normal 10 3 5 3 4 3" xfId="20039" xr:uid="{0685A2D6-C8D7-49E1-ACA6-7BB7680DDA5A}"/>
    <cellStyle name="Normal 10 3 5 3 5" xfId="4352" xr:uid="{7DEBEBBC-71B0-45DB-B5C0-09AAB56CC5F6}"/>
    <cellStyle name="Normal 10 3 5 3 5 2" xfId="24704" xr:uid="{B24A52CE-3B5A-4E00-8C3A-F8506D466022}"/>
    <cellStyle name="Normal 10 3 5 3 5 3" xfId="20651" xr:uid="{C56562C8-6D98-476E-8A94-7732AB5DD98F}"/>
    <cellStyle name="Normal 10 3 5 3 6" xfId="4964" xr:uid="{8E82C2BA-C95A-4462-812D-98F3101B454C}"/>
    <cellStyle name="Normal 10 3 5 3 6 2" xfId="25316" xr:uid="{C1DAAC20-61FA-4678-A9A4-E78CF7EE4B69}"/>
    <cellStyle name="Normal 10 3 5 3 6 3" xfId="21263" xr:uid="{4FA19F4E-29EA-4132-ADD9-02D98255676F}"/>
    <cellStyle name="Normal 10 3 5 3 7" xfId="5576" xr:uid="{597E98BE-2B87-4DC8-B02A-532F5DE2A067}"/>
    <cellStyle name="Normal 10 3 5 3 7 2" xfId="25928" xr:uid="{8A5A85D6-3C19-42F0-B612-1924C8E680CD}"/>
    <cellStyle name="Normal 10 3 5 3 7 3" xfId="21875" xr:uid="{2FF2E45C-11D5-4E4F-A517-CF2EF59CE624}"/>
    <cellStyle name="Normal 10 3 5 3 8" xfId="6188" xr:uid="{8ABC9E63-B66B-40F0-80CA-72A943E8B48B}"/>
    <cellStyle name="Normal 10 3 5 3 8 2" xfId="18434" xr:uid="{FFA1A989-3A1A-492A-AF25-BF406742C871}"/>
    <cellStyle name="Normal 10 3 5 3 9" xfId="6800" xr:uid="{135D96CC-89EC-492B-B7DC-59E123F40B94}"/>
    <cellStyle name="Normal 10 3 5 3 9 2" xfId="22487" xr:uid="{18582D77-8A06-4377-B40D-7317C513006F}"/>
    <cellStyle name="Normal 10 3 5 4" xfId="2329" xr:uid="{0D0DA24D-D76B-4C2B-89F3-329DF8E6CCA1}"/>
    <cellStyle name="Normal 10 3 5 4 2" xfId="18624" xr:uid="{7BA689A6-54D4-4F52-8DF3-938F84C82E10}"/>
    <cellStyle name="Normal 10 3 5 4 3" xfId="22678" xr:uid="{EA13BC22-C217-40A5-9C73-2B484E93C96F}"/>
    <cellStyle name="Normal 10 3 5 4 4" xfId="16396" xr:uid="{DDB8DDA2-A7B8-4EAF-9380-DDC4D6011C74}"/>
    <cellStyle name="Normal 10 3 5 5" xfId="2938" xr:uid="{006FB856-E1D9-468B-B2B6-37E7062F4C94}"/>
    <cellStyle name="Normal 10 3 5 5 2" xfId="19236" xr:uid="{B6A52988-3E1D-49F7-9854-380BE53AC2A0}"/>
    <cellStyle name="Normal 10 3 5 5 3" xfId="23289" xr:uid="{AF8038B6-003B-4F68-B0E8-6823116C72EF}"/>
    <cellStyle name="Normal 10 3 5 5 4" xfId="16565" xr:uid="{5AF15601-E183-454C-B72F-B49C899248BA}"/>
    <cellStyle name="Normal 10 3 5 6" xfId="3549" xr:uid="{EBBE94F7-9368-404C-893D-A88F54F9F52D}"/>
    <cellStyle name="Normal 10 3 5 6 2" xfId="19848" xr:uid="{0B2A52B2-ED36-4CF4-90E3-BBB9D455EC79}"/>
    <cellStyle name="Normal 10 3 5 6 3" xfId="23901" xr:uid="{A94FBBA2-C03D-4A82-8EAD-CC2720CE2AA2}"/>
    <cellStyle name="Normal 10 3 5 6 4" xfId="16734" xr:uid="{1D91838B-2C85-49B4-AF3F-906D038736EE}"/>
    <cellStyle name="Normal 10 3 5 7" xfId="4161" xr:uid="{6B669C88-6EE6-44BD-8460-689CAAD1C25D}"/>
    <cellStyle name="Normal 10 3 5 7 2" xfId="20460" xr:uid="{8EC1B13E-05D9-4E39-949E-48F33B719F87}"/>
    <cellStyle name="Normal 10 3 5 7 3" xfId="24513" xr:uid="{71255398-7A76-494C-9B61-35799F21D705}"/>
    <cellStyle name="Normal 10 3 5 7 4" xfId="16903" xr:uid="{3E44A236-AD6B-46D1-8F64-9BDA1A57031F}"/>
    <cellStyle name="Normal 10 3 5 8" xfId="4773" xr:uid="{0EA29008-8F54-4706-A9CB-0B885C18861E}"/>
    <cellStyle name="Normal 10 3 5 8 2" xfId="21072" xr:uid="{C8BED86A-DD9B-42F9-A136-F2219E8B9D56}"/>
    <cellStyle name="Normal 10 3 5 8 3" xfId="25125" xr:uid="{CC0B953B-1F09-40AD-89A3-CC983429EF8A}"/>
    <cellStyle name="Normal 10 3 5 8 4" xfId="17072" xr:uid="{8F1CA676-3C5A-40FA-B3E6-2CB378EE93E1}"/>
    <cellStyle name="Normal 10 3 5 9" xfId="5385" xr:uid="{586B9364-51BF-4184-92EA-BF7EFD8A9AD5}"/>
    <cellStyle name="Normal 10 3 5 9 2" xfId="21684" xr:uid="{05126A73-1B38-4BFD-A698-1D171AEF81D6}"/>
    <cellStyle name="Normal 10 3 5 9 3" xfId="25737" xr:uid="{39FD66AF-1728-406A-9C64-91759342B3B4}"/>
    <cellStyle name="Normal 10 3 5 9 4" xfId="17241" xr:uid="{ECB8280B-E883-4D4A-9E74-BBBF73E9AD76}"/>
    <cellStyle name="Normal 10 3 6" xfId="1958" xr:uid="{90EBCA2F-F39E-47CB-AA04-622D77C95D0B}"/>
    <cellStyle name="Normal 10 3 6 10" xfId="6006" xr:uid="{A4CF12FD-140B-40B7-AC4A-BFBE5C5B0B5C}"/>
    <cellStyle name="Normal 10 3 6 10 2" xfId="17422" xr:uid="{A69BC309-6686-4844-AE3F-DE8C2F7D2307}"/>
    <cellStyle name="Normal 10 3 6 11" xfId="6618" xr:uid="{3792E9EA-A24C-43F4-BCF6-8B43914EC43A}"/>
    <cellStyle name="Normal 10 3 6 11 2" xfId="17778" xr:uid="{AC3A2F51-3C15-4DBB-8FA7-966C98316436}"/>
    <cellStyle name="Normal 10 3 6 12" xfId="7230" xr:uid="{C1CF02CB-B794-489A-BBE6-2EA74890655F}"/>
    <cellStyle name="Normal 10 3 6 12 2" xfId="18252" xr:uid="{BD6F8E36-52FA-41B1-B01E-127B60CEE789}"/>
    <cellStyle name="Normal 10 3 6 13" xfId="7842" xr:uid="{BCDA484A-C754-45B6-8252-9CD0803AA45B}"/>
    <cellStyle name="Normal 10 3 6 13 2" xfId="22305" xr:uid="{327AE020-B6ED-4CF7-BD67-C2DE2F5ACC09}"/>
    <cellStyle name="Normal 10 3 6 14" xfId="8454" xr:uid="{1DF8653B-E0B6-4705-8AC0-FE73ECDF9BC2}"/>
    <cellStyle name="Normal 10 3 6 15" xfId="9066" xr:uid="{D6E8F84A-FA11-4F99-9026-CCB40F4FFDB7}"/>
    <cellStyle name="Normal 10 3 6 16" xfId="9678" xr:uid="{78428433-8CF6-412B-84D4-1BFB0343842F}"/>
    <cellStyle name="Normal 10 3 6 17" xfId="10290" xr:uid="{BD63CA95-40EC-4FDF-9F13-A308220C682D}"/>
    <cellStyle name="Normal 10 3 6 18" xfId="10902" xr:uid="{4F8F0822-2F5E-4C71-927D-D2F5D704EBC5}"/>
    <cellStyle name="Normal 10 3 6 19" xfId="11514" xr:uid="{B0212B42-EE82-4937-8181-1CE9DFC304FF}"/>
    <cellStyle name="Normal 10 3 6 2" xfId="2063" xr:uid="{790D283D-6056-4F85-9FAF-EBF95B026204}"/>
    <cellStyle name="Normal 10 3 6 2 10" xfId="6725" xr:uid="{908DFD1D-F717-4BD1-B09F-9522784AD587}"/>
    <cellStyle name="Normal 10 3 6 2 10 2" xfId="17885" xr:uid="{FB1E1E07-5E28-4F91-80DF-793319023CFB}"/>
    <cellStyle name="Normal 10 3 6 2 11" xfId="7337" xr:uid="{14512590-5EED-4938-9F4C-D6077C03BDF1}"/>
    <cellStyle name="Normal 10 3 6 2 11 2" xfId="18359" xr:uid="{155F58AD-8BBD-479C-82B5-F452D8715D22}"/>
    <cellStyle name="Normal 10 3 6 2 12" xfId="7949" xr:uid="{7C2D88AF-2206-42AA-B27D-0313B5BD6ECA}"/>
    <cellStyle name="Normal 10 3 6 2 12 2" xfId="22412" xr:uid="{78BFF3D9-FC6F-49DC-8293-1CB8EA905E1F}"/>
    <cellStyle name="Normal 10 3 6 2 13" xfId="8561" xr:uid="{3B12E273-B548-4CFD-A0B6-E01ED1A1B15A}"/>
    <cellStyle name="Normal 10 3 6 2 14" xfId="9173" xr:uid="{69B2D95B-A41D-4F74-AFEE-0F20E9076307}"/>
    <cellStyle name="Normal 10 3 6 2 15" xfId="9785" xr:uid="{3F9A9417-51DE-44B6-ABD8-2D9860B2B0B2}"/>
    <cellStyle name="Normal 10 3 6 2 16" xfId="10397" xr:uid="{ADF427C9-242E-4632-8597-CBA27236D58E}"/>
    <cellStyle name="Normal 10 3 6 2 17" xfId="11009" xr:uid="{4C5C771C-6D92-4BDE-A710-242B1630F5B1}"/>
    <cellStyle name="Normal 10 3 6 2 18" xfId="11621" xr:uid="{67E0ECED-81BF-40B5-A9AD-6F4235B808D8}"/>
    <cellStyle name="Normal 10 3 6 2 19" xfId="12233" xr:uid="{A18C74EE-AD68-4FA1-819B-9F988706569C}"/>
    <cellStyle name="Normal 10 3 6 2 2" xfId="2255" xr:uid="{AB4B7D5F-7DC1-4DF1-B8AD-1EF6CF4693AA}"/>
    <cellStyle name="Normal 10 3 6 2 2 10" xfId="7528" xr:uid="{274E115C-F61E-46E8-8678-E8A669086CEC}"/>
    <cellStyle name="Normal 10 3 6 2 2 11" xfId="8140" xr:uid="{BAE34381-76AE-44DE-83FB-77D0C6624895}"/>
    <cellStyle name="Normal 10 3 6 2 2 12" xfId="8752" xr:uid="{3447A7FB-AE7A-44E7-847F-0D5904BCA70D}"/>
    <cellStyle name="Normal 10 3 6 2 2 13" xfId="9364" xr:uid="{BC1546B5-3A19-4144-B0C5-FFED1DECA5F0}"/>
    <cellStyle name="Normal 10 3 6 2 2 14" xfId="9976" xr:uid="{E7F43E2A-68BE-4DC2-A14E-9F752BE48C1B}"/>
    <cellStyle name="Normal 10 3 6 2 2 15" xfId="10588" xr:uid="{C573253F-3DCE-4C6F-A4ED-30A78692AB0D}"/>
    <cellStyle name="Normal 10 3 6 2 2 16" xfId="11200" xr:uid="{71B108F6-80AE-423D-8027-575E897C59EB}"/>
    <cellStyle name="Normal 10 3 6 2 2 17" xfId="11812" xr:uid="{4C81C942-64C0-461B-916E-6F554EEBF2AA}"/>
    <cellStyle name="Normal 10 3 6 2 2 18" xfId="12424" xr:uid="{61162AE7-918E-483C-B185-71AA1CA27394}"/>
    <cellStyle name="Normal 10 3 6 2 2 19" xfId="13036" xr:uid="{4D880BDC-DE03-4561-B0BE-B74A1AD2FBAB}"/>
    <cellStyle name="Normal 10 3 6 2 2 2" xfId="2635" xr:uid="{DF7B8F74-5686-4283-8962-2E706B1462C3}"/>
    <cellStyle name="Normal 10 3 6 2 2 2 2" xfId="18931" xr:uid="{0EF3FB02-AD7B-4AFC-8AF0-207545247BDE}"/>
    <cellStyle name="Normal 10 3 6 2 2 2 3" xfId="22985" xr:uid="{1FC989B1-BD2D-44C0-8290-B11021B32065}"/>
    <cellStyle name="Normal 10 3 6 2 2 2 4" xfId="17695" xr:uid="{A98A6849-3F01-4F30-AEB6-69F4293CC762}"/>
    <cellStyle name="Normal 10 3 6 2 2 20" xfId="13648" xr:uid="{A086DF87-AE49-4478-8790-FBDF3EEE7F55}"/>
    <cellStyle name="Normal 10 3 6 2 2 21" xfId="14260" xr:uid="{9384F59F-D220-4810-9272-27D9E25CA3A7}"/>
    <cellStyle name="Normal 10 3 6 2 2 22" xfId="14872" xr:uid="{89140190-D591-4BAB-9FAB-6B1A673F881F}"/>
    <cellStyle name="Normal 10 3 6 2 2 23" xfId="15484" xr:uid="{4CC740B9-C65B-4A0C-9252-33677679A277}"/>
    <cellStyle name="Normal 10 3 6 2 2 24" xfId="16096" xr:uid="{CFEAE9FA-8992-43A6-A1F6-E4B3D88DA13B}"/>
    <cellStyle name="Normal 10 3 6 2 2 25" xfId="26656" xr:uid="{69E6DD04-5D12-4EC5-B06C-6882A08FCEA6}"/>
    <cellStyle name="Normal 10 3 6 2 2 3" xfId="3245" xr:uid="{EEDDFA10-6565-45AB-BF4C-0A7AE90F084E}"/>
    <cellStyle name="Normal 10 3 6 2 2 3 2" xfId="19543" xr:uid="{EC195AEE-A151-4B53-A355-080EE9703DBD}"/>
    <cellStyle name="Normal 10 3 6 2 2 3 3" xfId="23596" xr:uid="{7DC62BDD-B3E7-4FED-9E4D-8A9A5A5E116C}"/>
    <cellStyle name="Normal 10 3 6 2 2 3 4" xfId="18076" xr:uid="{39BBEBFD-6341-497F-B1FC-2444A0353DB0}"/>
    <cellStyle name="Normal 10 3 6 2 2 4" xfId="3856" xr:uid="{A38BE1AC-52B9-48F1-B157-208DC6B13048}"/>
    <cellStyle name="Normal 10 3 6 2 2 4 2" xfId="24208" xr:uid="{AB44EFD8-DA93-44C2-9344-6810006D4F17}"/>
    <cellStyle name="Normal 10 3 6 2 2 4 3" xfId="20155" xr:uid="{20BBF01A-B7A1-41F9-B227-B9CE31C4DB88}"/>
    <cellStyle name="Normal 10 3 6 2 2 5" xfId="4468" xr:uid="{347790D4-7006-41F3-B380-482521474248}"/>
    <cellStyle name="Normal 10 3 6 2 2 5 2" xfId="24820" xr:uid="{2EB6B15A-0D2F-499E-8818-17C7328A381B}"/>
    <cellStyle name="Normal 10 3 6 2 2 5 3" xfId="20767" xr:uid="{F1463827-2D58-4CE4-BEBE-8F94F7D27DD0}"/>
    <cellStyle name="Normal 10 3 6 2 2 6" xfId="5080" xr:uid="{09F1E418-ABB9-4E69-8071-36D2F53A6074}"/>
    <cellStyle name="Normal 10 3 6 2 2 6 2" xfId="25432" xr:uid="{A3864733-B63F-415E-AAB0-7E0187F600E3}"/>
    <cellStyle name="Normal 10 3 6 2 2 6 3" xfId="21379" xr:uid="{9FAC9F7C-E3AD-4D3D-B027-CC0F3BDC7EFD}"/>
    <cellStyle name="Normal 10 3 6 2 2 7" xfId="5692" xr:uid="{EA720D6D-75FA-4814-BFCF-9FA3BF3FD943}"/>
    <cellStyle name="Normal 10 3 6 2 2 7 2" xfId="26044" xr:uid="{22A93D6D-F03E-48A7-93D1-7F2EFB7A8207}"/>
    <cellStyle name="Normal 10 3 6 2 2 7 3" xfId="21991" xr:uid="{5D90EC51-31C9-4340-97F4-F5328B69A635}"/>
    <cellStyle name="Normal 10 3 6 2 2 8" xfId="6304" xr:uid="{BFA05F96-6118-4A04-B178-942DD2D551D9}"/>
    <cellStyle name="Normal 10 3 6 2 2 8 2" xfId="18550" xr:uid="{B3CCE57A-5837-4A36-A458-EA887A2C5F87}"/>
    <cellStyle name="Normal 10 3 6 2 2 9" xfId="6916" xr:uid="{E2535162-BD41-4DA4-9D4F-C3556EBEE0C8}"/>
    <cellStyle name="Normal 10 3 6 2 2 9 2" xfId="22603" xr:uid="{D3CBBEAC-919C-4E12-B04F-663F0CFA0B5F}"/>
    <cellStyle name="Normal 10 3 6 2 20" xfId="12845" xr:uid="{23D89A9C-57C4-4A3A-9C0A-C922022970FB}"/>
    <cellStyle name="Normal 10 3 6 2 21" xfId="13457" xr:uid="{8EA80877-E984-4F49-AC01-B1D962EB8769}"/>
    <cellStyle name="Normal 10 3 6 2 22" xfId="14069" xr:uid="{1B3EC800-A777-4E4A-A516-CF002E838575}"/>
    <cellStyle name="Normal 10 3 6 2 23" xfId="14681" xr:uid="{E6AB7ECE-4D4A-4726-AFFF-8AA0E871E809}"/>
    <cellStyle name="Normal 10 3 6 2 24" xfId="15293" xr:uid="{2857848E-464F-4674-A7C6-6D8EE1AC9C5B}"/>
    <cellStyle name="Normal 10 3 6 2 25" xfId="15905" xr:uid="{F8A9FB1F-9A01-41E6-863F-18F40A2851BD}"/>
    <cellStyle name="Normal 10 3 6 2 26" xfId="26465" xr:uid="{DF38715A-D9D2-4300-8931-F8C81A210FB7}"/>
    <cellStyle name="Normal 10 3 6 2 3" xfId="2445" xr:uid="{0FACA02A-7EB5-4ADA-B52E-BCE7AF39004A}"/>
    <cellStyle name="Normal 10 3 6 2 3 2" xfId="18740" xr:uid="{2BF63AC2-970C-4635-A72D-AEA64E632D66}"/>
    <cellStyle name="Normal 10 3 6 2 3 3" xfId="22794" xr:uid="{1E9BDF32-3F4A-45F3-8B11-5AECCCE7D639}"/>
    <cellStyle name="Normal 10 3 6 2 3 4" xfId="16496" xr:uid="{C2DAFC98-D3E2-4070-B7E4-B68A86863E1A}"/>
    <cellStyle name="Normal 10 3 6 2 4" xfId="3054" xr:uid="{F92560D7-DDD9-49AE-87B1-1250F39A901D}"/>
    <cellStyle name="Normal 10 3 6 2 4 2" xfId="19352" xr:uid="{F73C9AA3-E692-41CD-99AE-590A179FA64F}"/>
    <cellStyle name="Normal 10 3 6 2 4 3" xfId="23405" xr:uid="{F129C94B-7D6E-4DA3-99AF-CDB69DBB41F5}"/>
    <cellStyle name="Normal 10 3 6 2 4 4" xfId="16665" xr:uid="{78DAE27D-D153-4C06-BFA3-63CF441ECA2C}"/>
    <cellStyle name="Normal 10 3 6 2 5" xfId="3665" xr:uid="{E5598F22-A525-4F7F-8F2B-C3222074622D}"/>
    <cellStyle name="Normal 10 3 6 2 5 2" xfId="19964" xr:uid="{7AABAA04-B5F0-4C20-8A71-DF930D7E8555}"/>
    <cellStyle name="Normal 10 3 6 2 5 3" xfId="24017" xr:uid="{769AFC38-5282-4D86-B8A5-10CE642E13D1}"/>
    <cellStyle name="Normal 10 3 6 2 5 4" xfId="16834" xr:uid="{EF4B499D-3D24-478D-99A1-86AC196B6ECB}"/>
    <cellStyle name="Normal 10 3 6 2 6" xfId="4277" xr:uid="{D07D10C2-F889-4541-9748-F5D9AFB18F39}"/>
    <cellStyle name="Normal 10 3 6 2 6 2" xfId="20576" xr:uid="{4E810FA8-577A-439C-AEE8-56C3862E777C}"/>
    <cellStyle name="Normal 10 3 6 2 6 3" xfId="24629" xr:uid="{DBAA6006-18E0-40C4-AF4C-F93C8087F9BA}"/>
    <cellStyle name="Normal 10 3 6 2 6 4" xfId="17003" xr:uid="{D4E9CDFC-99AC-4F0B-9F31-5DCA7D460793}"/>
    <cellStyle name="Normal 10 3 6 2 7" xfId="4889" xr:uid="{EF69E389-27B6-464E-B069-644D8CA6A186}"/>
    <cellStyle name="Normal 10 3 6 2 7 2" xfId="21188" xr:uid="{FD698319-AAE1-4DF7-8F35-2891901C7A5C}"/>
    <cellStyle name="Normal 10 3 6 2 7 3" xfId="25241" xr:uid="{C07E6386-76B4-4003-8D2B-A1EB72F25097}"/>
    <cellStyle name="Normal 10 3 6 2 7 4" xfId="17172" xr:uid="{3B65C9EA-8604-47F9-8477-38E44FD0DE8F}"/>
    <cellStyle name="Normal 10 3 6 2 8" xfId="5501" xr:uid="{8836F41C-445B-46C5-96DA-7B3DFE8F9B7B}"/>
    <cellStyle name="Normal 10 3 6 2 8 2" xfId="21800" xr:uid="{512CA69C-F6D9-4110-BC54-FD0FC4E6491B}"/>
    <cellStyle name="Normal 10 3 6 2 8 3" xfId="25853" xr:uid="{1BBA9967-7C8E-49B3-994D-619ED940A8F8}"/>
    <cellStyle name="Normal 10 3 6 2 8 4" xfId="17341" xr:uid="{C5A5B133-40F5-418B-A5C9-520A3F95FBA8}"/>
    <cellStyle name="Normal 10 3 6 2 9" xfId="6113" xr:uid="{61FB5FBA-4DE5-424A-A853-8FC63F53A69C}"/>
    <cellStyle name="Normal 10 3 6 2 9 2" xfId="17514" xr:uid="{03D2059E-D382-4ACC-8C76-1029476B0E5D}"/>
    <cellStyle name="Normal 10 3 6 20" xfId="12126" xr:uid="{FED3B77F-0E9D-4A60-9962-329A4A7C6CD4}"/>
    <cellStyle name="Normal 10 3 6 21" xfId="12738" xr:uid="{4B0EB14C-E09D-4B65-BAD6-1827A36BAA0F}"/>
    <cellStyle name="Normal 10 3 6 22" xfId="13350" xr:uid="{BD85D519-4376-4CE3-8F1F-588A428337EF}"/>
    <cellStyle name="Normal 10 3 6 23" xfId="13962" xr:uid="{CF9E1706-195D-4B6F-97F6-B31DEF3D248C}"/>
    <cellStyle name="Normal 10 3 6 24" xfId="14574" xr:uid="{0B51663C-1E50-4A46-A14D-80FEA63C4AAF}"/>
    <cellStyle name="Normal 10 3 6 25" xfId="15186" xr:uid="{1F09E990-1836-4399-B806-C68862CBDED2}"/>
    <cellStyle name="Normal 10 3 6 26" xfId="15798" xr:uid="{DC5CE8BC-3532-41A3-9F29-CB54CCC84029}"/>
    <cellStyle name="Normal 10 3 6 27" xfId="26358" xr:uid="{964FEAC3-C034-4DEE-A558-286C85EC8EFE}"/>
    <cellStyle name="Normal 10 3 6 3" xfId="2148" xr:uid="{55CCF132-FCC4-440C-ADFE-12685C01A689}"/>
    <cellStyle name="Normal 10 3 6 3 10" xfId="7421" xr:uid="{49D7610F-899A-4359-AEC9-CE3515FD8E4B}"/>
    <cellStyle name="Normal 10 3 6 3 11" xfId="8033" xr:uid="{38B71420-AF9E-44B7-B45D-1CF0FCB33A08}"/>
    <cellStyle name="Normal 10 3 6 3 12" xfId="8645" xr:uid="{58B3BAAF-CC5F-4D51-9D38-1A0321C11F73}"/>
    <cellStyle name="Normal 10 3 6 3 13" xfId="9257" xr:uid="{43138B97-7116-4BB6-8D08-E9CFF18BCEA8}"/>
    <cellStyle name="Normal 10 3 6 3 14" xfId="9869" xr:uid="{F1D8C6A9-8E66-4F16-862B-EE55ABBB2804}"/>
    <cellStyle name="Normal 10 3 6 3 15" xfId="10481" xr:uid="{2A86DA72-ED9E-487E-A39D-73A647089AA0}"/>
    <cellStyle name="Normal 10 3 6 3 16" xfId="11093" xr:uid="{9280BF00-39C5-408C-9285-E2FE6C091A71}"/>
    <cellStyle name="Normal 10 3 6 3 17" xfId="11705" xr:uid="{A2372C3F-779C-4FF4-8595-367147C93F1A}"/>
    <cellStyle name="Normal 10 3 6 3 18" xfId="12317" xr:uid="{91EFBB76-C905-4F07-986D-8D2E366C7FB0}"/>
    <cellStyle name="Normal 10 3 6 3 19" xfId="12929" xr:uid="{CAD98418-C3E2-427D-8A8B-0FE20EDAC38A}"/>
    <cellStyle name="Normal 10 3 6 3 2" xfId="2529" xr:uid="{637E317C-C3B9-4B4D-86C0-D1A13DD16C21}"/>
    <cellStyle name="Normal 10 3 6 3 2 2" xfId="18824" xr:uid="{658180C4-68FE-429E-9334-9C7A0544654E}"/>
    <cellStyle name="Normal 10 3 6 3 2 3" xfId="22878" xr:uid="{4788C0BC-BD96-4B90-811A-3B9BBFB3CD01}"/>
    <cellStyle name="Normal 10 3 6 3 2 4" xfId="17592" xr:uid="{55256C1E-0317-484B-BB81-FAA438D697BA}"/>
    <cellStyle name="Normal 10 3 6 3 20" xfId="13541" xr:uid="{B10F71B4-1F92-4297-85B4-FE3A674E64A8}"/>
    <cellStyle name="Normal 10 3 6 3 21" xfId="14153" xr:uid="{4B61440B-FD37-4009-811A-61E400697228}"/>
    <cellStyle name="Normal 10 3 6 3 22" xfId="14765" xr:uid="{FB307BAA-5383-4A8A-B508-7E7263764898}"/>
    <cellStyle name="Normal 10 3 6 3 23" xfId="15377" xr:uid="{DAE35BDE-839A-49D2-ABE7-186CC8025050}"/>
    <cellStyle name="Normal 10 3 6 3 24" xfId="15989" xr:uid="{770E86A7-D81F-4866-8413-5AF38F9934B3}"/>
    <cellStyle name="Normal 10 3 6 3 25" xfId="26549" xr:uid="{AB1837D7-8B17-4E13-90A6-B06481C1681F}"/>
    <cellStyle name="Normal 10 3 6 3 3" xfId="3138" xr:uid="{9AB16376-D41E-494C-BC48-7A9786ACEAEF}"/>
    <cellStyle name="Normal 10 3 6 3 3 2" xfId="19436" xr:uid="{CA9A084E-31D3-475A-9DE6-A6A26F037FFF}"/>
    <cellStyle name="Normal 10 3 6 3 3 3" xfId="23489" xr:uid="{3192E467-2742-42B2-99CD-FF1125D50EC6}"/>
    <cellStyle name="Normal 10 3 6 3 3 4" xfId="17969" xr:uid="{7C3826C4-8238-4AA8-856A-6C2F01EE2B4A}"/>
    <cellStyle name="Normal 10 3 6 3 4" xfId="3749" xr:uid="{5CCD1F6F-A8C1-456B-A270-C1CC9C9D2E8A}"/>
    <cellStyle name="Normal 10 3 6 3 4 2" xfId="24101" xr:uid="{B841A710-C33B-49B2-AE10-8AE07CD7D868}"/>
    <cellStyle name="Normal 10 3 6 3 4 3" xfId="20048" xr:uid="{291DCD57-EDA7-41E3-84B5-D8B235845A49}"/>
    <cellStyle name="Normal 10 3 6 3 5" xfId="4361" xr:uid="{5B23F7BD-3E59-44D0-939E-EABB26A52378}"/>
    <cellStyle name="Normal 10 3 6 3 5 2" xfId="24713" xr:uid="{C50472A9-7942-4BFA-9F07-5E5040518F07}"/>
    <cellStyle name="Normal 10 3 6 3 5 3" xfId="20660" xr:uid="{6CF060FE-4C7E-4A9A-BF6A-C55F1D277059}"/>
    <cellStyle name="Normal 10 3 6 3 6" xfId="4973" xr:uid="{B82035BC-A144-437B-BAE7-50D7D3685B46}"/>
    <cellStyle name="Normal 10 3 6 3 6 2" xfId="25325" xr:uid="{BFF1D13D-E263-451F-876F-217659A58E56}"/>
    <cellStyle name="Normal 10 3 6 3 6 3" xfId="21272" xr:uid="{53C2F173-4BF5-48D9-B098-93126371D71D}"/>
    <cellStyle name="Normal 10 3 6 3 7" xfId="5585" xr:uid="{2403E1A8-2B74-4B15-959A-C786F79A54D1}"/>
    <cellStyle name="Normal 10 3 6 3 7 2" xfId="25937" xr:uid="{A5D646AD-0608-4A0E-93C1-13D8306E7847}"/>
    <cellStyle name="Normal 10 3 6 3 7 3" xfId="21884" xr:uid="{FE0BFE39-399B-4F8B-A6F0-EB90060878D8}"/>
    <cellStyle name="Normal 10 3 6 3 8" xfId="6197" xr:uid="{2B3951CC-7CBE-43B0-8021-EFA07EFE3664}"/>
    <cellStyle name="Normal 10 3 6 3 8 2" xfId="18443" xr:uid="{26AE0985-1524-4ADA-A6AF-0888DF2BE49B}"/>
    <cellStyle name="Normal 10 3 6 3 9" xfId="6809" xr:uid="{614539D5-471D-4B0F-B9B1-40102C546B7F}"/>
    <cellStyle name="Normal 10 3 6 3 9 2" xfId="22496" xr:uid="{D9BCE29B-98B4-4CC5-A87C-147DD595FB75}"/>
    <cellStyle name="Normal 10 3 6 4" xfId="2338" xr:uid="{913E0009-6476-47B9-BA92-340831D2492D}"/>
    <cellStyle name="Normal 10 3 6 4 2" xfId="18633" xr:uid="{DEA1DA08-241E-4BA3-BA17-9BCD0800D939}"/>
    <cellStyle name="Normal 10 3 6 4 3" xfId="22687" xr:uid="{1E261031-243F-4311-A1DD-6AF6A7670CCA}"/>
    <cellStyle name="Normal 10 3 6 4 4" xfId="16405" xr:uid="{BE15C026-6258-43C0-AF7E-40E8759A488E}"/>
    <cellStyle name="Normal 10 3 6 5" xfId="2947" xr:uid="{1641E0A1-8C7F-4508-851D-363B5348DE47}"/>
    <cellStyle name="Normal 10 3 6 5 2" xfId="19245" xr:uid="{AC613854-72D2-4B82-B1FA-D974F5A58393}"/>
    <cellStyle name="Normal 10 3 6 5 3" xfId="23298" xr:uid="{4B8E069C-4E73-422F-8EBF-36D414E424E3}"/>
    <cellStyle name="Normal 10 3 6 5 4" xfId="16574" xr:uid="{F2229FAB-BE2D-41E9-B071-CE8BB4261804}"/>
    <cellStyle name="Normal 10 3 6 6" xfId="3558" xr:uid="{C92B5746-E7BE-476D-ABF0-A53D390BE324}"/>
    <cellStyle name="Normal 10 3 6 6 2" xfId="19857" xr:uid="{FA84C85A-5CB9-4938-B918-B8DFAF1FEDFD}"/>
    <cellStyle name="Normal 10 3 6 6 3" xfId="23910" xr:uid="{5B29F593-868C-4945-81D4-BF605EE8B399}"/>
    <cellStyle name="Normal 10 3 6 6 4" xfId="16743" xr:uid="{DD77AE26-552E-409E-B3A8-52E357C965EF}"/>
    <cellStyle name="Normal 10 3 6 7" xfId="4170" xr:uid="{8DC01AA7-43CC-4F51-9143-FE41A422888D}"/>
    <cellStyle name="Normal 10 3 6 7 2" xfId="20469" xr:uid="{ED828A00-F80A-448A-8361-E4D878E093D5}"/>
    <cellStyle name="Normal 10 3 6 7 3" xfId="24522" xr:uid="{DF6A3B34-AC1A-4D28-B24E-E499C8E80CFA}"/>
    <cellStyle name="Normal 10 3 6 7 4" xfId="16912" xr:uid="{E9A65938-0DFA-49D4-A7E4-7A6B9BD94FBD}"/>
    <cellStyle name="Normal 10 3 6 8" xfId="4782" xr:uid="{59FE1BC3-75E0-47C3-9E76-6B008F748F55}"/>
    <cellStyle name="Normal 10 3 6 8 2" xfId="21081" xr:uid="{AC830B2D-E716-4E87-88D6-A6BBFC872DC3}"/>
    <cellStyle name="Normal 10 3 6 8 3" xfId="25134" xr:uid="{001DFC4F-8DEF-4738-BA36-0F0A1776FFD7}"/>
    <cellStyle name="Normal 10 3 6 8 4" xfId="17081" xr:uid="{C5DED0A6-8F9E-4C12-88B6-E63D05A096BC}"/>
    <cellStyle name="Normal 10 3 6 9" xfId="5394" xr:uid="{8C580093-F521-4370-9953-BE4B428768A5}"/>
    <cellStyle name="Normal 10 3 6 9 2" xfId="21693" xr:uid="{5ED92794-00CD-4DF1-BD9F-2D05E0F4C936}"/>
    <cellStyle name="Normal 10 3 6 9 3" xfId="25746" xr:uid="{E6D4C13A-B2B3-4D55-BC88-D38E62D6B188}"/>
    <cellStyle name="Normal 10 3 6 9 4" xfId="17250" xr:uid="{ED9955A4-96A9-460F-B8A0-A9C58715CBEA}"/>
    <cellStyle name="Normal 10 3 7" xfId="1967" xr:uid="{3D401795-2419-4165-9A6A-C7AFE79D4ED6}"/>
    <cellStyle name="Normal 10 3 7 10" xfId="6015" xr:uid="{AD9F2BB9-E39F-4673-AD58-1D4FFAC635B1}"/>
    <cellStyle name="Normal 10 3 7 10 2" xfId="17431" xr:uid="{450F3AEB-C1E0-4477-AB44-F5F04F49F19A}"/>
    <cellStyle name="Normal 10 3 7 11" xfId="6627" xr:uid="{176BA2DE-D3E2-4964-9274-EC5D6AD69AFE}"/>
    <cellStyle name="Normal 10 3 7 11 2" xfId="17787" xr:uid="{D6EAA63F-E49C-42FC-AA17-F4C4E7350FC8}"/>
    <cellStyle name="Normal 10 3 7 12" xfId="7239" xr:uid="{D6EBE44F-CDFC-4044-82C6-34B572ED0875}"/>
    <cellStyle name="Normal 10 3 7 12 2" xfId="18261" xr:uid="{9AA0CB63-42D1-44FA-A6D0-62911987A97E}"/>
    <cellStyle name="Normal 10 3 7 13" xfId="7851" xr:uid="{F3FE3CF2-7CA3-4C1F-9D0E-2457F5AD39C1}"/>
    <cellStyle name="Normal 10 3 7 13 2" xfId="22314" xr:uid="{EB1EFBD8-40A8-4755-B7F8-F882444F5B09}"/>
    <cellStyle name="Normal 10 3 7 14" xfId="8463" xr:uid="{49C1615A-42C7-4C33-A8B2-CD45DFFF00A7}"/>
    <cellStyle name="Normal 10 3 7 15" xfId="9075" xr:uid="{A7B0DDC9-0747-4AFC-90BE-0051F15FD2BE}"/>
    <cellStyle name="Normal 10 3 7 16" xfId="9687" xr:uid="{50FE9FEA-9CA4-48C2-8644-9304D6356ABF}"/>
    <cellStyle name="Normal 10 3 7 17" xfId="10299" xr:uid="{5F760508-B62B-4646-B31A-E2A45DF8BDA3}"/>
    <cellStyle name="Normal 10 3 7 18" xfId="10911" xr:uid="{FFE9D23B-17BC-4334-8A0A-A156513ABE0E}"/>
    <cellStyle name="Normal 10 3 7 19" xfId="11523" xr:uid="{1C45EF0F-203D-48C3-838F-8CD9428437A0}"/>
    <cellStyle name="Normal 10 3 7 2" xfId="2072" xr:uid="{AA7C69F9-D706-416D-88F6-239EA0F70E5C}"/>
    <cellStyle name="Normal 10 3 7 2 10" xfId="6734" xr:uid="{873CAC18-D78C-4CA3-88BD-5E2EC29AEE79}"/>
    <cellStyle name="Normal 10 3 7 2 10 2" xfId="17894" xr:uid="{A7DBE65C-C40D-4997-8F80-FD3A03AA9AC3}"/>
    <cellStyle name="Normal 10 3 7 2 11" xfId="7346" xr:uid="{A51B11C1-86E5-455D-93E6-671DC8F28E86}"/>
    <cellStyle name="Normal 10 3 7 2 11 2" xfId="18368" xr:uid="{67233275-9775-4912-8D30-AB1970D7321C}"/>
    <cellStyle name="Normal 10 3 7 2 12" xfId="7958" xr:uid="{86F35328-0076-41B2-B8F2-ACF70F472D41}"/>
    <cellStyle name="Normal 10 3 7 2 12 2" xfId="22421" xr:uid="{1BCA4D28-2D40-4B99-BB82-75E0E2D19F29}"/>
    <cellStyle name="Normal 10 3 7 2 13" xfId="8570" xr:uid="{84372CA8-0EC2-4473-ABD1-49ABC2D63D93}"/>
    <cellStyle name="Normal 10 3 7 2 14" xfId="9182" xr:uid="{E812EF8A-0270-4CCD-BA73-39B010C16127}"/>
    <cellStyle name="Normal 10 3 7 2 15" xfId="9794" xr:uid="{F66F0008-0069-4425-89C5-6E77DD32CA53}"/>
    <cellStyle name="Normal 10 3 7 2 16" xfId="10406" xr:uid="{4ED115A3-5F78-4E26-B656-55D3A166B025}"/>
    <cellStyle name="Normal 10 3 7 2 17" xfId="11018" xr:uid="{6069913C-08B1-4C18-A6FE-37C26D1B6210}"/>
    <cellStyle name="Normal 10 3 7 2 18" xfId="11630" xr:uid="{572819D0-00B3-4CFB-B4D6-2EA86E79EFF5}"/>
    <cellStyle name="Normal 10 3 7 2 19" xfId="12242" xr:uid="{987B74D8-1CC2-4499-851A-76FB7332D20E}"/>
    <cellStyle name="Normal 10 3 7 2 2" xfId="2264" xr:uid="{D55FE5AC-994F-4E2C-9201-689B1A41F630}"/>
    <cellStyle name="Normal 10 3 7 2 2 10" xfId="7537" xr:uid="{91AC05C9-1619-4BE5-9FBB-0BD4EA916364}"/>
    <cellStyle name="Normal 10 3 7 2 2 11" xfId="8149" xr:uid="{E2DD53B8-8DAA-4692-B520-C3E115635324}"/>
    <cellStyle name="Normal 10 3 7 2 2 12" xfId="8761" xr:uid="{3901FBE2-D6C3-4BFC-9770-A6A7191406D8}"/>
    <cellStyle name="Normal 10 3 7 2 2 13" xfId="9373" xr:uid="{773554FE-C5EB-467A-BB04-85929A2989E7}"/>
    <cellStyle name="Normal 10 3 7 2 2 14" xfId="9985" xr:uid="{52766675-BD97-45A7-B437-6A1CC8EAC645}"/>
    <cellStyle name="Normal 10 3 7 2 2 15" xfId="10597" xr:uid="{65FEA9A2-0CFA-493F-BADD-028F41B575A1}"/>
    <cellStyle name="Normal 10 3 7 2 2 16" xfId="11209" xr:uid="{27001CF6-E15C-4711-AF21-48614AA92EE7}"/>
    <cellStyle name="Normal 10 3 7 2 2 17" xfId="11821" xr:uid="{C7578D18-C9A2-4B43-A3C6-6B3C8E1C19EF}"/>
    <cellStyle name="Normal 10 3 7 2 2 18" xfId="12433" xr:uid="{EF74FDE0-52C6-4883-A0EB-AD90C2B4E3C4}"/>
    <cellStyle name="Normal 10 3 7 2 2 19" xfId="13045" xr:uid="{41F522FD-119B-497E-B17F-38BF8DB15840}"/>
    <cellStyle name="Normal 10 3 7 2 2 2" xfId="2644" xr:uid="{FE211A4B-0192-47A4-8BEA-EF39A83C3456}"/>
    <cellStyle name="Normal 10 3 7 2 2 2 2" xfId="18940" xr:uid="{0DD7A65A-54AF-4C4C-95EE-55826E52B8F5}"/>
    <cellStyle name="Normal 10 3 7 2 2 2 3" xfId="22994" xr:uid="{26B967A7-3245-4760-B32F-41433C435E47}"/>
    <cellStyle name="Normal 10 3 7 2 2 2 4" xfId="17704" xr:uid="{C0693767-0E8C-4DD4-8F99-351C2E2A598E}"/>
    <cellStyle name="Normal 10 3 7 2 2 20" xfId="13657" xr:uid="{8E657F3D-92EB-4DC7-854D-CC050DC2A613}"/>
    <cellStyle name="Normal 10 3 7 2 2 21" xfId="14269" xr:uid="{65EEEB44-748C-4CDE-8824-17BB0250B268}"/>
    <cellStyle name="Normal 10 3 7 2 2 22" xfId="14881" xr:uid="{19171B63-ACD2-4F79-82C9-95F5D7165F06}"/>
    <cellStyle name="Normal 10 3 7 2 2 23" xfId="15493" xr:uid="{C4073B1C-9130-4222-9074-310D5310902C}"/>
    <cellStyle name="Normal 10 3 7 2 2 24" xfId="16105" xr:uid="{F3869BB8-4C80-4B64-92F7-E209DE6C135D}"/>
    <cellStyle name="Normal 10 3 7 2 2 25" xfId="26665" xr:uid="{0F1DE212-846C-4782-9553-C6F71EB961AD}"/>
    <cellStyle name="Normal 10 3 7 2 2 3" xfId="3254" xr:uid="{7745E1CC-57BF-4949-80B7-75A993F56A5C}"/>
    <cellStyle name="Normal 10 3 7 2 2 3 2" xfId="19552" xr:uid="{CB004C92-935F-4A1A-8961-013461A34579}"/>
    <cellStyle name="Normal 10 3 7 2 2 3 3" xfId="23605" xr:uid="{C4D67662-3CA0-4D01-9686-E85F7E92296C}"/>
    <cellStyle name="Normal 10 3 7 2 2 3 4" xfId="18085" xr:uid="{868266CA-78EF-402E-9EF4-D61EABC95A4D}"/>
    <cellStyle name="Normal 10 3 7 2 2 4" xfId="3865" xr:uid="{837B21EF-4430-411B-A8D2-E86AA4299259}"/>
    <cellStyle name="Normal 10 3 7 2 2 4 2" xfId="24217" xr:uid="{677FA76D-7105-43C2-8E3A-2569A26E7BC0}"/>
    <cellStyle name="Normal 10 3 7 2 2 4 3" xfId="20164" xr:uid="{B7C782F8-6E81-48E1-A278-4103FC3CFB50}"/>
    <cellStyle name="Normal 10 3 7 2 2 5" xfId="4477" xr:uid="{CE093FAF-D58D-43E8-96EA-CA80DB1B850A}"/>
    <cellStyle name="Normal 10 3 7 2 2 5 2" xfId="24829" xr:uid="{8D331E7E-9506-4EC5-BD3D-8E10636603A6}"/>
    <cellStyle name="Normal 10 3 7 2 2 5 3" xfId="20776" xr:uid="{468CE718-E3F0-43EC-AFA0-3A8767174C19}"/>
    <cellStyle name="Normal 10 3 7 2 2 6" xfId="5089" xr:uid="{95453083-884C-4944-928A-17D19D60BEF7}"/>
    <cellStyle name="Normal 10 3 7 2 2 6 2" xfId="25441" xr:uid="{6456C925-56C3-4045-863E-1E7BBDE2C69A}"/>
    <cellStyle name="Normal 10 3 7 2 2 6 3" xfId="21388" xr:uid="{7137C804-6C48-4BC6-BB9A-D168E01FF309}"/>
    <cellStyle name="Normal 10 3 7 2 2 7" xfId="5701" xr:uid="{8BD69189-1FD1-4B43-9076-A648B3F26E9D}"/>
    <cellStyle name="Normal 10 3 7 2 2 7 2" xfId="26053" xr:uid="{BE428729-7F27-4100-8711-157362B5DA78}"/>
    <cellStyle name="Normal 10 3 7 2 2 7 3" xfId="22000" xr:uid="{EA37544B-B77F-40F7-A146-B56762D12AF7}"/>
    <cellStyle name="Normal 10 3 7 2 2 8" xfId="6313" xr:uid="{54B18FEA-C5DF-47C6-8E01-FA65F59DBD3A}"/>
    <cellStyle name="Normal 10 3 7 2 2 8 2" xfId="18559" xr:uid="{6EEEF389-4BBB-4EA1-9249-0A0689A5A840}"/>
    <cellStyle name="Normal 10 3 7 2 2 9" xfId="6925" xr:uid="{A42018EF-6C9D-49CB-A602-E07265A1B797}"/>
    <cellStyle name="Normal 10 3 7 2 2 9 2" xfId="22612" xr:uid="{9EDA9BA2-4DF5-4FA2-8F63-FE4AF1B90723}"/>
    <cellStyle name="Normal 10 3 7 2 20" xfId="12854" xr:uid="{8AAE93C8-C0BE-4F82-9DAE-CB715094CA2A}"/>
    <cellStyle name="Normal 10 3 7 2 21" xfId="13466" xr:uid="{1FED5BFA-9252-4F21-ADCB-8E8F81A12173}"/>
    <cellStyle name="Normal 10 3 7 2 22" xfId="14078" xr:uid="{4BBB2091-E135-4608-8A4F-86CD4F113CF8}"/>
    <cellStyle name="Normal 10 3 7 2 23" xfId="14690" xr:uid="{77F6865D-A885-4299-8A4F-C19080E8BE11}"/>
    <cellStyle name="Normal 10 3 7 2 24" xfId="15302" xr:uid="{98713218-016B-4988-8404-045FE0BAB40E}"/>
    <cellStyle name="Normal 10 3 7 2 25" xfId="15914" xr:uid="{4E5CDE79-F20E-4AD8-9007-E09B4C6F060B}"/>
    <cellStyle name="Normal 10 3 7 2 26" xfId="26474" xr:uid="{1DDB65B9-35E2-44FA-8E67-ED23DEC9C2B2}"/>
    <cellStyle name="Normal 10 3 7 2 3" xfId="2454" xr:uid="{CDC32FE7-2E51-4ECE-BD5E-E0BBBBB7CFE6}"/>
    <cellStyle name="Normal 10 3 7 2 3 2" xfId="18749" xr:uid="{8D4557F6-6420-4630-BEAE-CB1994A507F7}"/>
    <cellStyle name="Normal 10 3 7 2 3 3" xfId="22803" xr:uid="{C5D5A4E6-7CFA-45FC-A800-D428E8360093}"/>
    <cellStyle name="Normal 10 3 7 2 3 4" xfId="16505" xr:uid="{F4F8B515-36F1-46CE-B0CE-F2C8A3010E26}"/>
    <cellStyle name="Normal 10 3 7 2 4" xfId="3063" xr:uid="{78AC6E06-83A5-4D68-B1A5-A9951C146988}"/>
    <cellStyle name="Normal 10 3 7 2 4 2" xfId="19361" xr:uid="{603672AD-0093-4525-856F-2B319D64625F}"/>
    <cellStyle name="Normal 10 3 7 2 4 3" xfId="23414" xr:uid="{11851626-533A-4A4D-AFD1-148D4ED37135}"/>
    <cellStyle name="Normal 10 3 7 2 4 4" xfId="16674" xr:uid="{690E0AF7-1038-4DD8-A2E5-3BB8FE009A3C}"/>
    <cellStyle name="Normal 10 3 7 2 5" xfId="3674" xr:uid="{61DDCCB8-EEBF-42EB-ADCB-E38F798A4E75}"/>
    <cellStyle name="Normal 10 3 7 2 5 2" xfId="19973" xr:uid="{95AE5E31-C986-41B5-B83F-C1406581E6E4}"/>
    <cellStyle name="Normal 10 3 7 2 5 3" xfId="24026" xr:uid="{B8030EAD-BBDA-4278-81DF-5527820B7443}"/>
    <cellStyle name="Normal 10 3 7 2 5 4" xfId="16843" xr:uid="{D90E7E01-C1A1-4535-9936-F4B482512234}"/>
    <cellStyle name="Normal 10 3 7 2 6" xfId="4286" xr:uid="{F60FCE1F-3918-4D17-B1DD-ECD76CD0647A}"/>
    <cellStyle name="Normal 10 3 7 2 6 2" xfId="20585" xr:uid="{DA274D65-DDF8-4017-A9DF-176ABB82AE5E}"/>
    <cellStyle name="Normal 10 3 7 2 6 3" xfId="24638" xr:uid="{0C92AB9E-8B0D-421A-BCF1-6DA8E1FD0E29}"/>
    <cellStyle name="Normal 10 3 7 2 6 4" xfId="17012" xr:uid="{FB47C529-D0CF-408F-86F0-8A6524FC7270}"/>
    <cellStyle name="Normal 10 3 7 2 7" xfId="4898" xr:uid="{FD07740A-784F-41F3-9E70-46717238C06F}"/>
    <cellStyle name="Normal 10 3 7 2 7 2" xfId="21197" xr:uid="{C5F015CB-75DE-4CE6-A88B-213E86DF2CF7}"/>
    <cellStyle name="Normal 10 3 7 2 7 3" xfId="25250" xr:uid="{0024175D-34F7-4648-932D-17690E6FFE25}"/>
    <cellStyle name="Normal 10 3 7 2 7 4" xfId="17181" xr:uid="{628AF6D5-0CA6-40BF-A4E6-90710FF63C4E}"/>
    <cellStyle name="Normal 10 3 7 2 8" xfId="5510" xr:uid="{31181AF0-FEB4-4CB1-B56F-4A372D41C8D9}"/>
    <cellStyle name="Normal 10 3 7 2 8 2" xfId="21809" xr:uid="{A503F17F-02B3-4DA4-B0DC-7BB0E1925CD5}"/>
    <cellStyle name="Normal 10 3 7 2 8 3" xfId="25862" xr:uid="{56044D8B-1948-4C0F-B29F-AD063B6B47AF}"/>
    <cellStyle name="Normal 10 3 7 2 8 4" xfId="17350" xr:uid="{8873FAA5-CAF3-42F6-ADEA-C2B0E4FBBDCB}"/>
    <cellStyle name="Normal 10 3 7 2 9" xfId="6122" xr:uid="{C793B404-2F9E-4F2C-AB86-7C972D38DA14}"/>
    <cellStyle name="Normal 10 3 7 2 9 2" xfId="17523" xr:uid="{B097DE98-4C6C-4370-A46C-731986BF2B0F}"/>
    <cellStyle name="Normal 10 3 7 20" xfId="12135" xr:uid="{4DE0021F-84B1-4365-8056-81CF443EDDCB}"/>
    <cellStyle name="Normal 10 3 7 21" xfId="12747" xr:uid="{D645FC35-FBC6-4926-A435-BA4DAA1F7E1C}"/>
    <cellStyle name="Normal 10 3 7 22" xfId="13359" xr:uid="{1E2E8DDB-000C-4606-9282-ED4BAF11E024}"/>
    <cellStyle name="Normal 10 3 7 23" xfId="13971" xr:uid="{DDD89AA2-0C9F-4A5B-9A2A-8C78A0240D1A}"/>
    <cellStyle name="Normal 10 3 7 24" xfId="14583" xr:uid="{5732DBB7-E675-4CF2-9620-00AA38CA19B8}"/>
    <cellStyle name="Normal 10 3 7 25" xfId="15195" xr:uid="{14B9488A-DF4E-4A63-AAFB-D8F41AE9EF6D}"/>
    <cellStyle name="Normal 10 3 7 26" xfId="15807" xr:uid="{F40D84FE-6CF7-4505-856E-7EDC891B70DE}"/>
    <cellStyle name="Normal 10 3 7 27" xfId="26367" xr:uid="{F5468C28-135D-44F4-A398-798BB693E17C}"/>
    <cellStyle name="Normal 10 3 7 3" xfId="2157" xr:uid="{1F69C841-9DAB-4B65-BFBF-0A4FCCDC3CA7}"/>
    <cellStyle name="Normal 10 3 7 3 10" xfId="7430" xr:uid="{3F7A49E0-8FE6-475D-B1B9-836B05FFB0F9}"/>
    <cellStyle name="Normal 10 3 7 3 11" xfId="8042" xr:uid="{FC43ABF6-D0F6-4E4F-A88D-6BB72EC08602}"/>
    <cellStyle name="Normal 10 3 7 3 12" xfId="8654" xr:uid="{0DCD4F9D-84D1-4A3E-B70C-AD8D10108778}"/>
    <cellStyle name="Normal 10 3 7 3 13" xfId="9266" xr:uid="{19D365D8-6534-4C3F-B4DE-C22808069168}"/>
    <cellStyle name="Normal 10 3 7 3 14" xfId="9878" xr:uid="{9F35CF0F-24B1-4347-AE0B-BE0EC61FA48F}"/>
    <cellStyle name="Normal 10 3 7 3 15" xfId="10490" xr:uid="{E05D4173-AD10-49B4-A4ED-6CB8FD72CCF9}"/>
    <cellStyle name="Normal 10 3 7 3 16" xfId="11102" xr:uid="{A46DDBDE-7E63-4063-A3DA-88FA36C735B4}"/>
    <cellStyle name="Normal 10 3 7 3 17" xfId="11714" xr:uid="{1B5CC928-C1B7-4CB1-B339-08243ED2B71B}"/>
    <cellStyle name="Normal 10 3 7 3 18" xfId="12326" xr:uid="{58D9157F-4A5C-4FCD-AB6D-4472FB364153}"/>
    <cellStyle name="Normal 10 3 7 3 19" xfId="12938" xr:uid="{F33012BA-AB1C-4FDE-9181-1ADF3783FB86}"/>
    <cellStyle name="Normal 10 3 7 3 2" xfId="2538" xr:uid="{2F6F7EB1-0A43-4702-A957-8AE8A9BE979B}"/>
    <cellStyle name="Normal 10 3 7 3 2 2" xfId="18833" xr:uid="{3CD4AD9D-0C67-4BDE-BCF7-22483F338D09}"/>
    <cellStyle name="Normal 10 3 7 3 2 3" xfId="22887" xr:uid="{8322A064-7EA2-4542-96E9-FF74B78B1950}"/>
    <cellStyle name="Normal 10 3 7 3 2 4" xfId="17601" xr:uid="{47EE364C-79E5-483D-8358-22CD8416B911}"/>
    <cellStyle name="Normal 10 3 7 3 20" xfId="13550" xr:uid="{30DD34ED-4E5F-47C5-A245-D3FECA2F51FC}"/>
    <cellStyle name="Normal 10 3 7 3 21" xfId="14162" xr:uid="{ABB367E0-FB10-42D7-90BC-55017C3188A1}"/>
    <cellStyle name="Normal 10 3 7 3 22" xfId="14774" xr:uid="{29A83D6F-9D9B-486E-B234-641E00E58D53}"/>
    <cellStyle name="Normal 10 3 7 3 23" xfId="15386" xr:uid="{B6AD511D-137D-4845-988A-B33C565AFF67}"/>
    <cellStyle name="Normal 10 3 7 3 24" xfId="15998" xr:uid="{1FEFDB9F-10E9-43A7-A522-E2D76ECBB396}"/>
    <cellStyle name="Normal 10 3 7 3 25" xfId="26558" xr:uid="{8CDB4CA1-4C97-4EA2-A471-56288C89F6D0}"/>
    <cellStyle name="Normal 10 3 7 3 3" xfId="3147" xr:uid="{232D0D73-EAA3-4056-A5E3-514CBEAE3020}"/>
    <cellStyle name="Normal 10 3 7 3 3 2" xfId="19445" xr:uid="{0568B591-2552-475A-85FA-504FADD0D1F0}"/>
    <cellStyle name="Normal 10 3 7 3 3 3" xfId="23498" xr:uid="{8C1CA6FD-6784-4C1E-8053-1A84F7A6F9F6}"/>
    <cellStyle name="Normal 10 3 7 3 3 4" xfId="17978" xr:uid="{92BFCEE7-E2F9-44C6-8D85-6E6B18C4AF8A}"/>
    <cellStyle name="Normal 10 3 7 3 4" xfId="3758" xr:uid="{F56FE2CF-6F87-4034-B465-D173155DFB32}"/>
    <cellStyle name="Normal 10 3 7 3 4 2" xfId="24110" xr:uid="{C13EEBFC-2993-43ED-B3FC-8576840A4628}"/>
    <cellStyle name="Normal 10 3 7 3 4 3" xfId="20057" xr:uid="{16301824-A6BB-4650-B12E-01A6A62452C4}"/>
    <cellStyle name="Normal 10 3 7 3 5" xfId="4370" xr:uid="{133FADAC-8DCA-4AB5-8C2E-43503247A9A4}"/>
    <cellStyle name="Normal 10 3 7 3 5 2" xfId="24722" xr:uid="{C2E65405-9500-4991-ADC2-1ED802A65E88}"/>
    <cellStyle name="Normal 10 3 7 3 5 3" xfId="20669" xr:uid="{44B99478-9D44-4049-9E8C-9CEF3AC3FD09}"/>
    <cellStyle name="Normal 10 3 7 3 6" xfId="4982" xr:uid="{893ADF67-325E-412C-B1F7-1F825845009C}"/>
    <cellStyle name="Normal 10 3 7 3 6 2" xfId="25334" xr:uid="{AF0D9FF7-2A48-4A50-91D5-934C2FFB044B}"/>
    <cellStyle name="Normal 10 3 7 3 6 3" xfId="21281" xr:uid="{07817F67-51E2-44C4-AC1E-1A44F373BC6E}"/>
    <cellStyle name="Normal 10 3 7 3 7" xfId="5594" xr:uid="{025137C8-BEDB-41C9-A08A-6049A7D2D22C}"/>
    <cellStyle name="Normal 10 3 7 3 7 2" xfId="25946" xr:uid="{0DA058FB-92C1-4EFA-B217-8511892BE984}"/>
    <cellStyle name="Normal 10 3 7 3 7 3" xfId="21893" xr:uid="{7FBBA192-469E-4513-83A4-BA8DB4F28576}"/>
    <cellStyle name="Normal 10 3 7 3 8" xfId="6206" xr:uid="{1F8C7448-67A8-4309-A8FB-00A6FA032C53}"/>
    <cellStyle name="Normal 10 3 7 3 8 2" xfId="18452" xr:uid="{0DEFF258-E0C1-490D-8B65-E8923E29C275}"/>
    <cellStyle name="Normal 10 3 7 3 9" xfId="6818" xr:uid="{A9E4C417-0183-401F-87C3-1D43C2E7742F}"/>
    <cellStyle name="Normal 10 3 7 3 9 2" xfId="22505" xr:uid="{9F986D7E-E981-4838-8A76-844BC797ECA4}"/>
    <cellStyle name="Normal 10 3 7 4" xfId="2347" xr:uid="{C75E7221-44B6-4B51-9DA6-BABB113EB262}"/>
    <cellStyle name="Normal 10 3 7 4 2" xfId="18642" xr:uid="{A76AF58F-57F1-459C-9B06-DEFEC9FCA9E2}"/>
    <cellStyle name="Normal 10 3 7 4 3" xfId="22696" xr:uid="{4147C55B-A284-4299-A7F5-3FB92CEB597B}"/>
    <cellStyle name="Normal 10 3 7 4 4" xfId="16414" xr:uid="{4F5D43B9-0FB9-485C-8BD5-F199EB8D0A13}"/>
    <cellStyle name="Normal 10 3 7 5" xfId="2956" xr:uid="{3C0F7279-83AC-4784-95E6-61CC375D11BF}"/>
    <cellStyle name="Normal 10 3 7 5 2" xfId="19254" xr:uid="{81BDABDB-41C6-4062-8CAF-B11D86EFEF84}"/>
    <cellStyle name="Normal 10 3 7 5 3" xfId="23307" xr:uid="{A47AECE0-1E30-4375-AF3A-945041B464A9}"/>
    <cellStyle name="Normal 10 3 7 5 4" xfId="16583" xr:uid="{9044BE95-C3A6-40E9-AB40-5B6D401721E9}"/>
    <cellStyle name="Normal 10 3 7 6" xfId="3567" xr:uid="{CDCACFDC-35AF-4B57-BDAA-CB2FAC680871}"/>
    <cellStyle name="Normal 10 3 7 6 2" xfId="19866" xr:uid="{9EEDD80C-D464-4BCE-9C9B-E189B39E44C5}"/>
    <cellStyle name="Normal 10 3 7 6 3" xfId="23919" xr:uid="{ED81020F-D807-4438-B895-8001D800EF06}"/>
    <cellStyle name="Normal 10 3 7 6 4" xfId="16752" xr:uid="{73697156-ABA8-4BEC-B6D8-14175A07ED93}"/>
    <cellStyle name="Normal 10 3 7 7" xfId="4179" xr:uid="{B831A2F6-289C-4A1E-8B12-58E31711AC18}"/>
    <cellStyle name="Normal 10 3 7 7 2" xfId="20478" xr:uid="{2F73F539-950A-4BF8-92DD-876EF4EA3AD3}"/>
    <cellStyle name="Normal 10 3 7 7 3" xfId="24531" xr:uid="{2AD7039C-CCD0-43DF-82DE-4B02E5F8F440}"/>
    <cellStyle name="Normal 10 3 7 7 4" xfId="16921" xr:uid="{0366BEC6-23B9-4EAA-9439-5D9409E6F6E7}"/>
    <cellStyle name="Normal 10 3 7 8" xfId="4791" xr:uid="{597DEF5F-3B20-48AD-8DC2-CEFBC0DEF539}"/>
    <cellStyle name="Normal 10 3 7 8 2" xfId="21090" xr:uid="{7A0F097D-2C4A-4F29-9AAA-CBF5F9028634}"/>
    <cellStyle name="Normal 10 3 7 8 3" xfId="25143" xr:uid="{906CCA56-3F4E-4C86-B272-A3148AB5245D}"/>
    <cellStyle name="Normal 10 3 7 8 4" xfId="17090" xr:uid="{FD508C6F-4702-4801-9A03-71E9F673D7AB}"/>
    <cellStyle name="Normal 10 3 7 9" xfId="5403" xr:uid="{D490A7D2-B022-48D9-A263-6DC16774D6E0}"/>
    <cellStyle name="Normal 10 3 7 9 2" xfId="21702" xr:uid="{A4CF531C-1BFA-4926-8F9D-2F3BD464CA0D}"/>
    <cellStyle name="Normal 10 3 7 9 3" xfId="25755" xr:uid="{76BFEF5E-0997-404B-9D6E-ABBED8A1B895}"/>
    <cellStyle name="Normal 10 3 7 9 4" xfId="17259" xr:uid="{1ECD277C-F094-4E18-A6CF-0D30E72D7354}"/>
    <cellStyle name="Normal 10 3 8" xfId="1976" xr:uid="{2C486485-28CA-41C7-93C6-A0402690599F}"/>
    <cellStyle name="Normal 10 3 8 10" xfId="6024" xr:uid="{4558AE78-70B8-41B7-84F3-D4A88167DC0B}"/>
    <cellStyle name="Normal 10 3 8 10 2" xfId="17440" xr:uid="{5388014A-853E-40AD-89AC-9A4865824508}"/>
    <cellStyle name="Normal 10 3 8 11" xfId="6636" xr:uid="{7B881887-FCB6-4F3B-B08B-251828BBCDC0}"/>
    <cellStyle name="Normal 10 3 8 11 2" xfId="17796" xr:uid="{004E011E-8185-44DA-8B1D-3C993915FCB3}"/>
    <cellStyle name="Normal 10 3 8 12" xfId="7248" xr:uid="{8710770E-EB1F-44A6-8DF9-A860B9AAEBCC}"/>
    <cellStyle name="Normal 10 3 8 12 2" xfId="18270" xr:uid="{308F5182-5741-45BD-B422-4D2755B75FE2}"/>
    <cellStyle name="Normal 10 3 8 13" xfId="7860" xr:uid="{1F1CAC63-4CD9-4B88-BD0A-49EAE293666A}"/>
    <cellStyle name="Normal 10 3 8 13 2" xfId="22323" xr:uid="{6527AAFA-4EDB-4F9C-9B26-2BD2FBD7D366}"/>
    <cellStyle name="Normal 10 3 8 14" xfId="8472" xr:uid="{346379F4-BB36-4F93-AE58-D4350D7826CC}"/>
    <cellStyle name="Normal 10 3 8 15" xfId="9084" xr:uid="{560F47EE-C2C5-4C7C-98B3-5914F25967AD}"/>
    <cellStyle name="Normal 10 3 8 16" xfId="9696" xr:uid="{53F4D924-FA3F-450B-A8E5-3DC576946CD7}"/>
    <cellStyle name="Normal 10 3 8 17" xfId="10308" xr:uid="{74292764-5D7E-4A11-9304-1866E6D3250A}"/>
    <cellStyle name="Normal 10 3 8 18" xfId="10920" xr:uid="{3F52DE1F-48CE-4309-977E-5544A95C6646}"/>
    <cellStyle name="Normal 10 3 8 19" xfId="11532" xr:uid="{29E0038F-635D-4A2C-AE96-3A482B607620}"/>
    <cellStyle name="Normal 10 3 8 2" xfId="2081" xr:uid="{39D2C362-BF07-4E4C-9773-CFE583E5DB9A}"/>
    <cellStyle name="Normal 10 3 8 2 10" xfId="6743" xr:uid="{66819607-6702-4A4D-84F3-FB7C161A3CBE}"/>
    <cellStyle name="Normal 10 3 8 2 10 2" xfId="17903" xr:uid="{8C1F4925-F3AF-44CD-9AD5-E9F405178070}"/>
    <cellStyle name="Normal 10 3 8 2 11" xfId="7355" xr:uid="{5C929C12-6573-4873-B70F-738469AB1554}"/>
    <cellStyle name="Normal 10 3 8 2 11 2" xfId="18377" xr:uid="{6F277381-106F-41B1-BE98-2E459EC1BD4A}"/>
    <cellStyle name="Normal 10 3 8 2 12" xfId="7967" xr:uid="{EECE0D16-7CEA-4D34-BC97-83EA7CB10755}"/>
    <cellStyle name="Normal 10 3 8 2 12 2" xfId="22430" xr:uid="{085CC464-F507-4F33-BCCF-ABC03B123D1E}"/>
    <cellStyle name="Normal 10 3 8 2 13" xfId="8579" xr:uid="{672DA8E8-A337-4129-A180-5B547D040984}"/>
    <cellStyle name="Normal 10 3 8 2 14" xfId="9191" xr:uid="{19931979-14D5-4BAE-AD86-4EE4650C48F8}"/>
    <cellStyle name="Normal 10 3 8 2 15" xfId="9803" xr:uid="{D69ABA56-FA0C-4D97-AA60-0F25BCC59E48}"/>
    <cellStyle name="Normal 10 3 8 2 16" xfId="10415" xr:uid="{4D63650A-50ED-4E91-AFB9-7F2DA983B839}"/>
    <cellStyle name="Normal 10 3 8 2 17" xfId="11027" xr:uid="{847512A8-B84B-429C-8734-682770A33231}"/>
    <cellStyle name="Normal 10 3 8 2 18" xfId="11639" xr:uid="{729C0E31-7A5B-453B-A4E5-BD3B9FFC9A89}"/>
    <cellStyle name="Normal 10 3 8 2 19" xfId="12251" xr:uid="{7B3E58F9-9B79-4383-B570-544B326B44B6}"/>
    <cellStyle name="Normal 10 3 8 2 2" xfId="2273" xr:uid="{BE1F911D-0B59-4744-9ECD-7AA6FED8351D}"/>
    <cellStyle name="Normal 10 3 8 2 2 10" xfId="7546" xr:uid="{CB54330D-F6F5-4142-8C38-C80E8F255119}"/>
    <cellStyle name="Normal 10 3 8 2 2 11" xfId="8158" xr:uid="{C93FDF88-78B8-45EF-B9DB-B105ADE9D4C1}"/>
    <cellStyle name="Normal 10 3 8 2 2 12" xfId="8770" xr:uid="{8D5ED0DE-3F2B-4870-8126-FC902D226038}"/>
    <cellStyle name="Normal 10 3 8 2 2 13" xfId="9382" xr:uid="{61730744-1EA9-4142-AD42-7EF432C91292}"/>
    <cellStyle name="Normal 10 3 8 2 2 14" xfId="9994" xr:uid="{F7EBEDB6-4F9A-4CA2-85E3-55F29D63334B}"/>
    <cellStyle name="Normal 10 3 8 2 2 15" xfId="10606" xr:uid="{5F30983D-56CA-41E8-A027-1DDBB233DB40}"/>
    <cellStyle name="Normal 10 3 8 2 2 16" xfId="11218" xr:uid="{79F55F27-7029-4FEC-8CA6-7F2A643C1F9C}"/>
    <cellStyle name="Normal 10 3 8 2 2 17" xfId="11830" xr:uid="{CAEBFB67-4C46-4796-9951-59FB45162C45}"/>
    <cellStyle name="Normal 10 3 8 2 2 18" xfId="12442" xr:uid="{EF96C5B8-A4B6-4F08-9C5D-C69DB3B8F69E}"/>
    <cellStyle name="Normal 10 3 8 2 2 19" xfId="13054" xr:uid="{A17499F6-FC6F-4A3C-BF06-E6403BF46504}"/>
    <cellStyle name="Normal 10 3 8 2 2 2" xfId="2653" xr:uid="{B7290BEA-4771-4DB7-89A4-740C52B0C899}"/>
    <cellStyle name="Normal 10 3 8 2 2 2 2" xfId="18949" xr:uid="{C86395C9-E9B5-4A3D-84EB-8F98C3FD0541}"/>
    <cellStyle name="Normal 10 3 8 2 2 2 3" xfId="23003" xr:uid="{590E68DB-836F-41CF-A383-E77CC7C96FBE}"/>
    <cellStyle name="Normal 10 3 8 2 2 2 4" xfId="17713" xr:uid="{DFD2EF64-8F97-4E50-B13B-C9415141BE34}"/>
    <cellStyle name="Normal 10 3 8 2 2 20" xfId="13666" xr:uid="{C8E92E02-0588-44A0-B19E-CFC0128914C6}"/>
    <cellStyle name="Normal 10 3 8 2 2 21" xfId="14278" xr:uid="{BBF018B4-0AE0-4B0E-A145-43F541FE6240}"/>
    <cellStyle name="Normal 10 3 8 2 2 22" xfId="14890" xr:uid="{BF64DDD4-692D-4D04-BCDC-771F9038DD62}"/>
    <cellStyle name="Normal 10 3 8 2 2 23" xfId="15502" xr:uid="{17CFE993-DD79-4ECC-B426-8890A14D53BD}"/>
    <cellStyle name="Normal 10 3 8 2 2 24" xfId="16114" xr:uid="{49C92B31-EC46-4186-88EE-B2E051C44A4D}"/>
    <cellStyle name="Normal 10 3 8 2 2 25" xfId="26674" xr:uid="{5DA64BC7-D6B6-44BE-9ED2-6D0D579496DF}"/>
    <cellStyle name="Normal 10 3 8 2 2 3" xfId="3263" xr:uid="{7A5A5516-5FCC-46EB-9D56-8D4A1005AF36}"/>
    <cellStyle name="Normal 10 3 8 2 2 3 2" xfId="19561" xr:uid="{F4611BC3-5751-4F86-854B-1276693E81F3}"/>
    <cellStyle name="Normal 10 3 8 2 2 3 3" xfId="23614" xr:uid="{C4A0F976-DF85-455D-8049-9562D210E681}"/>
    <cellStyle name="Normal 10 3 8 2 2 3 4" xfId="18094" xr:uid="{B8567E9F-C46F-4E08-91AB-AC379041CA23}"/>
    <cellStyle name="Normal 10 3 8 2 2 4" xfId="3874" xr:uid="{45CA035A-7299-4930-88B3-E5E2D81C5B22}"/>
    <cellStyle name="Normal 10 3 8 2 2 4 2" xfId="24226" xr:uid="{F6227614-1F63-46A8-B3F2-862BC68551ED}"/>
    <cellStyle name="Normal 10 3 8 2 2 4 3" xfId="20173" xr:uid="{C0819034-7902-4FDE-A510-7EE15E718DB0}"/>
    <cellStyle name="Normal 10 3 8 2 2 5" xfId="4486" xr:uid="{A625F16C-308D-4B9E-878E-EF453F3A0F5D}"/>
    <cellStyle name="Normal 10 3 8 2 2 5 2" xfId="24838" xr:uid="{C3343FEC-01A9-4745-83CC-81E4D93AEB80}"/>
    <cellStyle name="Normal 10 3 8 2 2 5 3" xfId="20785" xr:uid="{A3B34C8E-CE07-4626-98FE-2F43360BC57E}"/>
    <cellStyle name="Normal 10 3 8 2 2 6" xfId="5098" xr:uid="{FBBC6499-CA86-4539-8FD6-6A5E1E06CF9D}"/>
    <cellStyle name="Normal 10 3 8 2 2 6 2" xfId="25450" xr:uid="{9A0E5E51-BC2B-4D8A-8573-0229A567AAA0}"/>
    <cellStyle name="Normal 10 3 8 2 2 6 3" xfId="21397" xr:uid="{16D92A85-B641-4336-A3A3-A838E0AF6857}"/>
    <cellStyle name="Normal 10 3 8 2 2 7" xfId="5710" xr:uid="{485C4650-02AE-4BE5-922B-703F1090E949}"/>
    <cellStyle name="Normal 10 3 8 2 2 7 2" xfId="26062" xr:uid="{766CD48E-17CE-452B-B43E-CB1AB6B85A40}"/>
    <cellStyle name="Normal 10 3 8 2 2 7 3" xfId="22009" xr:uid="{921CCC79-7468-4999-A1E9-3C767BF2DF05}"/>
    <cellStyle name="Normal 10 3 8 2 2 8" xfId="6322" xr:uid="{29906F7D-F70E-497A-9C96-15BA4663D72D}"/>
    <cellStyle name="Normal 10 3 8 2 2 8 2" xfId="18568" xr:uid="{629DC606-F3D1-4FCD-B880-425E86BBE73C}"/>
    <cellStyle name="Normal 10 3 8 2 2 9" xfId="6934" xr:uid="{955CCE2A-5592-438B-AEF2-10E14F12001B}"/>
    <cellStyle name="Normal 10 3 8 2 2 9 2" xfId="22621" xr:uid="{9CE9CE43-6953-43DB-A2F5-D0A3F5979769}"/>
    <cellStyle name="Normal 10 3 8 2 20" xfId="12863" xr:uid="{EEC35F3D-7422-4B81-BFD8-34EEFADA1C9B}"/>
    <cellStyle name="Normal 10 3 8 2 21" xfId="13475" xr:uid="{EBC41246-6CAA-473A-A0B7-4116E1F14308}"/>
    <cellStyle name="Normal 10 3 8 2 22" xfId="14087" xr:uid="{3FBB6F91-954F-4E64-90C9-9109F7C04E58}"/>
    <cellStyle name="Normal 10 3 8 2 23" xfId="14699" xr:uid="{4EF1D6B6-A508-4BD4-AB48-4B8DA0E7AFAA}"/>
    <cellStyle name="Normal 10 3 8 2 24" xfId="15311" xr:uid="{1F228964-C4FC-4681-98CB-68B1AB461011}"/>
    <cellStyle name="Normal 10 3 8 2 25" xfId="15923" xr:uid="{E4F3A0A6-17CD-4843-AD9D-387010D712B1}"/>
    <cellStyle name="Normal 10 3 8 2 26" xfId="26483" xr:uid="{1EFF5D2D-A332-4F97-BA14-59942F51B967}"/>
    <cellStyle name="Normal 10 3 8 2 3" xfId="2463" xr:uid="{5A518776-7EA3-47F8-B667-E3C1116FE791}"/>
    <cellStyle name="Normal 10 3 8 2 3 2" xfId="18758" xr:uid="{93D3F39D-E91D-4221-9202-5ABEE8B54D8A}"/>
    <cellStyle name="Normal 10 3 8 2 3 3" xfId="22812" xr:uid="{69260342-B03B-480E-BA1F-FF5157F77A98}"/>
    <cellStyle name="Normal 10 3 8 2 3 4" xfId="16514" xr:uid="{A65F473D-6FF0-422A-B3D7-08C817113335}"/>
    <cellStyle name="Normal 10 3 8 2 4" xfId="3072" xr:uid="{3909A7D6-2903-47F8-A250-88DF171EF7A8}"/>
    <cellStyle name="Normal 10 3 8 2 4 2" xfId="19370" xr:uid="{D655530D-C697-4C6B-A2B1-AF94E9166F33}"/>
    <cellStyle name="Normal 10 3 8 2 4 3" xfId="23423" xr:uid="{F88267E9-9589-4B6E-B2DB-F645D498A148}"/>
    <cellStyle name="Normal 10 3 8 2 4 4" xfId="16683" xr:uid="{A8AD51AE-0EC3-44BC-81A6-37BEC47F98F0}"/>
    <cellStyle name="Normal 10 3 8 2 5" xfId="3683" xr:uid="{B65D35CB-489F-4D1C-95B4-F74D0DD38F47}"/>
    <cellStyle name="Normal 10 3 8 2 5 2" xfId="19982" xr:uid="{C376D7CC-13EF-4A0A-A908-CD2068257A80}"/>
    <cellStyle name="Normal 10 3 8 2 5 3" xfId="24035" xr:uid="{C4DF6832-223E-4028-B8DA-5086634EE681}"/>
    <cellStyle name="Normal 10 3 8 2 5 4" xfId="16852" xr:uid="{E35D9BB3-E31D-4994-A289-21269A182CBE}"/>
    <cellStyle name="Normal 10 3 8 2 6" xfId="4295" xr:uid="{6042B5CA-E0F9-489C-9C41-BF1468F915D5}"/>
    <cellStyle name="Normal 10 3 8 2 6 2" xfId="20594" xr:uid="{B4D69220-9DB5-48C0-912D-5CE278A3BB8E}"/>
    <cellStyle name="Normal 10 3 8 2 6 3" xfId="24647" xr:uid="{59A17788-A997-4538-AC6F-13698FF70262}"/>
    <cellStyle name="Normal 10 3 8 2 6 4" xfId="17021" xr:uid="{7AF7E02E-92A9-441E-B696-155344EAC73D}"/>
    <cellStyle name="Normal 10 3 8 2 7" xfId="4907" xr:uid="{1D882826-1911-4A78-A8A1-21E4907589DD}"/>
    <cellStyle name="Normal 10 3 8 2 7 2" xfId="21206" xr:uid="{E848D989-342F-493B-B4A9-EEE34E55BF4C}"/>
    <cellStyle name="Normal 10 3 8 2 7 3" xfId="25259" xr:uid="{AED42DFF-742A-47C2-B2F6-105979BC9F5F}"/>
    <cellStyle name="Normal 10 3 8 2 7 4" xfId="17190" xr:uid="{FAE2EE53-D7A3-44A3-9FE4-9F54C44691D7}"/>
    <cellStyle name="Normal 10 3 8 2 8" xfId="5519" xr:uid="{79D188C8-4843-4A24-B399-18B437CEA305}"/>
    <cellStyle name="Normal 10 3 8 2 8 2" xfId="21818" xr:uid="{E23A0E40-BDCC-44A7-B511-46E6C79B8C73}"/>
    <cellStyle name="Normal 10 3 8 2 8 3" xfId="25871" xr:uid="{C760EF2C-297F-4418-9062-E30004351D04}"/>
    <cellStyle name="Normal 10 3 8 2 8 4" xfId="17359" xr:uid="{F697D931-2A6D-41B7-8B0B-D20C8501B427}"/>
    <cellStyle name="Normal 10 3 8 2 9" xfId="6131" xr:uid="{8A14C0C3-5608-43D3-8522-2698B7385D5A}"/>
    <cellStyle name="Normal 10 3 8 2 9 2" xfId="17532" xr:uid="{DF4E1361-2C67-4310-A430-04FBABF1E030}"/>
    <cellStyle name="Normal 10 3 8 20" xfId="12144" xr:uid="{150E62F0-5BEA-4ADC-93AE-7E2109566710}"/>
    <cellStyle name="Normal 10 3 8 21" xfId="12756" xr:uid="{1DF9E7D7-90A1-49D6-A5DB-0CC9718D7C89}"/>
    <cellStyle name="Normal 10 3 8 22" xfId="13368" xr:uid="{64688AB9-E341-4CBD-B701-F94DC3D0BBA6}"/>
    <cellStyle name="Normal 10 3 8 23" xfId="13980" xr:uid="{98B7B74E-83CA-443A-8A11-2784093EBC25}"/>
    <cellStyle name="Normal 10 3 8 24" xfId="14592" xr:uid="{78F677C3-1F43-4A51-BD85-BE577BD02509}"/>
    <cellStyle name="Normal 10 3 8 25" xfId="15204" xr:uid="{3538779F-CF7E-4893-9DA6-BCD31F1BF96F}"/>
    <cellStyle name="Normal 10 3 8 26" xfId="15816" xr:uid="{4DCECC13-E5C0-4410-9804-5FDF2D3E3F01}"/>
    <cellStyle name="Normal 10 3 8 27" xfId="26376" xr:uid="{8BDD0EA0-E7CF-43D0-B896-07D93A9CA26A}"/>
    <cellStyle name="Normal 10 3 8 3" xfId="2166" xr:uid="{779D3A7E-A89D-448C-8C59-06E9BE940851}"/>
    <cellStyle name="Normal 10 3 8 3 10" xfId="7439" xr:uid="{7887C60C-2312-48D7-A37F-65ECFAFAFD1F}"/>
    <cellStyle name="Normal 10 3 8 3 11" xfId="8051" xr:uid="{D4990747-2B64-4B7C-BB8A-C4A33CF011CC}"/>
    <cellStyle name="Normal 10 3 8 3 12" xfId="8663" xr:uid="{9D345A7D-21E8-474D-A643-7497821E1F14}"/>
    <cellStyle name="Normal 10 3 8 3 13" xfId="9275" xr:uid="{B3075773-0BF7-42AE-B9CD-6302CD2EDD7F}"/>
    <cellStyle name="Normal 10 3 8 3 14" xfId="9887" xr:uid="{67141958-D4C9-4D55-8F35-7FF47AB735FD}"/>
    <cellStyle name="Normal 10 3 8 3 15" xfId="10499" xr:uid="{A19048A0-82C1-4861-B93F-4A6D425E23FF}"/>
    <cellStyle name="Normal 10 3 8 3 16" xfId="11111" xr:uid="{866AF990-69CD-417C-8FC7-444B0A278948}"/>
    <cellStyle name="Normal 10 3 8 3 17" xfId="11723" xr:uid="{9E035D6B-D30E-43ED-843C-DCEB81D7E157}"/>
    <cellStyle name="Normal 10 3 8 3 18" xfId="12335" xr:uid="{D08DB3C2-4D4C-43EC-BD37-E5D38E130EE3}"/>
    <cellStyle name="Normal 10 3 8 3 19" xfId="12947" xr:uid="{524C788E-78E7-4906-A70A-86C085461A1F}"/>
    <cellStyle name="Normal 10 3 8 3 2" xfId="2547" xr:uid="{81D65C9A-E603-46D1-9A01-21E5265128A7}"/>
    <cellStyle name="Normal 10 3 8 3 2 2" xfId="18842" xr:uid="{CF60A2CE-4681-4C94-BFEE-0B6614C0C7D3}"/>
    <cellStyle name="Normal 10 3 8 3 2 3" xfId="22896" xr:uid="{EC47D6D1-5E12-4088-89B1-689CD05959BC}"/>
    <cellStyle name="Normal 10 3 8 3 2 4" xfId="17610" xr:uid="{2ACE3AF3-052B-4E23-96CB-CDA7342EF0C3}"/>
    <cellStyle name="Normal 10 3 8 3 20" xfId="13559" xr:uid="{0C150C25-E31C-4366-A1EC-A3DC4B42AD60}"/>
    <cellStyle name="Normal 10 3 8 3 21" xfId="14171" xr:uid="{ADA4074B-D0C2-4C64-90CE-CCF10E815AD9}"/>
    <cellStyle name="Normal 10 3 8 3 22" xfId="14783" xr:uid="{81CD65FA-F064-466F-A4A2-69315E1F567B}"/>
    <cellStyle name="Normal 10 3 8 3 23" xfId="15395" xr:uid="{7551E48C-FD56-476A-8138-BD79934D085C}"/>
    <cellStyle name="Normal 10 3 8 3 24" xfId="16007" xr:uid="{654761EC-79DF-41B8-AD76-97A097D2E066}"/>
    <cellStyle name="Normal 10 3 8 3 25" xfId="26567" xr:uid="{363F9BB3-00B0-41F0-93F6-C57FBDC7B1A3}"/>
    <cellStyle name="Normal 10 3 8 3 3" xfId="3156" xr:uid="{8E20E11C-6343-4C96-887D-FDFBFE575E03}"/>
    <cellStyle name="Normal 10 3 8 3 3 2" xfId="19454" xr:uid="{562C03B0-C944-447B-B98E-DE8F87F00F91}"/>
    <cellStyle name="Normal 10 3 8 3 3 3" xfId="23507" xr:uid="{F2913743-41FF-4E6F-84FF-138ACB88B4A7}"/>
    <cellStyle name="Normal 10 3 8 3 3 4" xfId="17987" xr:uid="{AF12B106-61EB-498A-8413-05DFD7CF37E9}"/>
    <cellStyle name="Normal 10 3 8 3 4" xfId="3767" xr:uid="{60C36576-DA8C-4CD3-9EE0-E01838ACCCAC}"/>
    <cellStyle name="Normal 10 3 8 3 4 2" xfId="24119" xr:uid="{C5129F27-ACBC-46C1-81C3-0AF1CED3F9A1}"/>
    <cellStyle name="Normal 10 3 8 3 4 3" xfId="20066" xr:uid="{38A29A9A-59DA-46CB-A84F-440E58464CDF}"/>
    <cellStyle name="Normal 10 3 8 3 5" xfId="4379" xr:uid="{06933E1A-5CD8-4555-BDA9-56C45CE3ECF2}"/>
    <cellStyle name="Normal 10 3 8 3 5 2" xfId="24731" xr:uid="{21914DFC-DFF6-4189-AE57-EF3755E78287}"/>
    <cellStyle name="Normal 10 3 8 3 5 3" xfId="20678" xr:uid="{5852EEBA-12F5-4C92-A413-29D6519089ED}"/>
    <cellStyle name="Normal 10 3 8 3 6" xfId="4991" xr:uid="{F6FAFBC5-6536-4BD2-A191-63DC46903AF3}"/>
    <cellStyle name="Normal 10 3 8 3 6 2" xfId="25343" xr:uid="{9DE8F066-2D0B-498A-9F5B-38B19AEC4924}"/>
    <cellStyle name="Normal 10 3 8 3 6 3" xfId="21290" xr:uid="{C62C2C75-C1E1-4014-B64F-BFE165CDB46F}"/>
    <cellStyle name="Normal 10 3 8 3 7" xfId="5603" xr:uid="{40B1219B-63D1-47F7-B6A7-C0E1F9442E47}"/>
    <cellStyle name="Normal 10 3 8 3 7 2" xfId="25955" xr:uid="{ED979EEA-D4C6-4527-9300-620659CFFF53}"/>
    <cellStyle name="Normal 10 3 8 3 7 3" xfId="21902" xr:uid="{3C188152-0BDC-4BD3-BCA3-06406865A93C}"/>
    <cellStyle name="Normal 10 3 8 3 8" xfId="6215" xr:uid="{C330EBD0-8B5A-4E7A-9ADC-45CD825BEEA0}"/>
    <cellStyle name="Normal 10 3 8 3 8 2" xfId="18461" xr:uid="{ACACF320-9251-42D2-A117-39C9DFD4DD90}"/>
    <cellStyle name="Normal 10 3 8 3 9" xfId="6827" xr:uid="{D868112E-2944-4B17-9AC2-44F021E489D3}"/>
    <cellStyle name="Normal 10 3 8 3 9 2" xfId="22514" xr:uid="{3B126DB5-D031-4DB8-819F-4EBAAFB5D832}"/>
    <cellStyle name="Normal 10 3 8 4" xfId="2356" xr:uid="{9E0937BD-EB03-44AE-BDEE-6C9A7FBCB83F}"/>
    <cellStyle name="Normal 10 3 8 4 2" xfId="18651" xr:uid="{30DF5FA0-C5D9-49F5-A7FC-618FBD725E9F}"/>
    <cellStyle name="Normal 10 3 8 4 3" xfId="22705" xr:uid="{158FE304-95A2-4D1A-9892-88AC8696C73D}"/>
    <cellStyle name="Normal 10 3 8 4 4" xfId="16423" xr:uid="{B608419A-D105-42CB-B6E8-CEF99F969890}"/>
    <cellStyle name="Normal 10 3 8 5" xfId="2965" xr:uid="{2D2BE27D-F035-4706-B835-AD180CE835BC}"/>
    <cellStyle name="Normal 10 3 8 5 2" xfId="19263" xr:uid="{29BFDC9D-17A8-4BE7-949C-87C858AAD8F5}"/>
    <cellStyle name="Normal 10 3 8 5 3" xfId="23316" xr:uid="{90FCFEDD-66D0-43D9-9D05-2F3C38E99CEE}"/>
    <cellStyle name="Normal 10 3 8 5 4" xfId="16592" xr:uid="{75057C2B-8B78-462A-B28C-C41F6A218663}"/>
    <cellStyle name="Normal 10 3 8 6" xfId="3576" xr:uid="{F5191298-936C-455C-87CB-C3AC782F0F3B}"/>
    <cellStyle name="Normal 10 3 8 6 2" xfId="19875" xr:uid="{A4D5EEAE-6E13-4B9C-866E-DB3EED257DDF}"/>
    <cellStyle name="Normal 10 3 8 6 3" xfId="23928" xr:uid="{D7BB1078-5AE6-4DF2-AEC8-5D79202DBCF1}"/>
    <cellStyle name="Normal 10 3 8 6 4" xfId="16761" xr:uid="{0B0E999B-2D04-4E4F-A793-5A51891C3474}"/>
    <cellStyle name="Normal 10 3 8 7" xfId="4188" xr:uid="{9D37403A-BC5E-4F11-B7E3-65066FD0C1B1}"/>
    <cellStyle name="Normal 10 3 8 7 2" xfId="20487" xr:uid="{551D024D-9D89-4E21-941F-57E31A30EFCE}"/>
    <cellStyle name="Normal 10 3 8 7 3" xfId="24540" xr:uid="{0052CE59-258B-4468-94BD-E8E8F0A1FBD4}"/>
    <cellStyle name="Normal 10 3 8 7 4" xfId="16930" xr:uid="{A87FCE3C-C413-41E0-B9D9-BB92862F0481}"/>
    <cellStyle name="Normal 10 3 8 8" xfId="4800" xr:uid="{5E37146F-59A3-4AF6-9F53-4D28AE8B40EB}"/>
    <cellStyle name="Normal 10 3 8 8 2" xfId="21099" xr:uid="{353E6D7F-0428-4C5E-9268-6E36385498AE}"/>
    <cellStyle name="Normal 10 3 8 8 3" xfId="25152" xr:uid="{D7ACC3D7-CE95-4664-8369-8802F718A15A}"/>
    <cellStyle name="Normal 10 3 8 8 4" xfId="17099" xr:uid="{30DFCA4C-6509-4346-A8FC-2CEB1DBD8647}"/>
    <cellStyle name="Normal 10 3 8 9" xfId="5412" xr:uid="{BF866B7D-A922-43E5-80D1-46D7F9A58C8B}"/>
    <cellStyle name="Normal 10 3 8 9 2" xfId="21711" xr:uid="{6C08CADF-8E04-4EE0-9715-8FCB17F0C0A0}"/>
    <cellStyle name="Normal 10 3 8 9 3" xfId="25764" xr:uid="{E376E2E5-6320-445D-AD13-47246A615ECA}"/>
    <cellStyle name="Normal 10 3 8 9 4" xfId="17268" xr:uid="{15A02BD8-6992-4239-AFBF-1E8DA72D0A41}"/>
    <cellStyle name="Normal 10 3 9" xfId="1985" xr:uid="{C5CC9761-E37A-46C7-8213-A2B2A3BE8BB0}"/>
    <cellStyle name="Normal 10 3 9 10" xfId="6033" xr:uid="{F842DCC3-B401-4D30-A439-B8C7DCBB5557}"/>
    <cellStyle name="Normal 10 3 9 10 2" xfId="17449" xr:uid="{CB78C715-357E-4EE3-B89D-050752209ABD}"/>
    <cellStyle name="Normal 10 3 9 11" xfId="6645" xr:uid="{954A8FF3-B3A3-4FF3-B3F3-9B71C8296E13}"/>
    <cellStyle name="Normal 10 3 9 11 2" xfId="17805" xr:uid="{8D96473F-2623-4FE3-81B4-D75FF3D9BD98}"/>
    <cellStyle name="Normal 10 3 9 12" xfId="7257" xr:uid="{267ED79E-C8D7-425B-99DE-B1C372073734}"/>
    <cellStyle name="Normal 10 3 9 12 2" xfId="18279" xr:uid="{65DFDBED-2E87-4AEA-85D3-340003D71A2C}"/>
    <cellStyle name="Normal 10 3 9 13" xfId="7869" xr:uid="{F5D1900E-89F4-45C7-A45D-42F07FEF92B4}"/>
    <cellStyle name="Normal 10 3 9 13 2" xfId="22332" xr:uid="{7B8ECAC9-D1AD-4CA2-A7C8-25C383AC1156}"/>
    <cellStyle name="Normal 10 3 9 14" xfId="8481" xr:uid="{07EC1E52-D177-4800-A513-F36CAB944B30}"/>
    <cellStyle name="Normal 10 3 9 15" xfId="9093" xr:uid="{150688D9-6C36-49AC-831B-DCC5308B620A}"/>
    <cellStyle name="Normal 10 3 9 16" xfId="9705" xr:uid="{819C4D65-87FB-4EDF-84FD-1A956FBE3D7C}"/>
    <cellStyle name="Normal 10 3 9 17" xfId="10317" xr:uid="{4F415800-6F25-40C4-A188-05F2E69A295F}"/>
    <cellStyle name="Normal 10 3 9 18" xfId="10929" xr:uid="{DBF055A1-C09D-4F21-8F09-0CF67C327795}"/>
    <cellStyle name="Normal 10 3 9 19" xfId="11541" xr:uid="{30460B13-75A7-4ACC-BC98-8AE403C1159B}"/>
    <cellStyle name="Normal 10 3 9 2" xfId="2090" xr:uid="{36730AE9-2A8F-429B-BE97-077A99AF8A55}"/>
    <cellStyle name="Normal 10 3 9 2 10" xfId="6752" xr:uid="{09F04CC7-DACF-4EC4-979C-D3C9F42396CA}"/>
    <cellStyle name="Normal 10 3 9 2 10 2" xfId="17912" xr:uid="{4B483EAE-3C23-42F8-A2CC-0E0CE368BF38}"/>
    <cellStyle name="Normal 10 3 9 2 11" xfId="7364" xr:uid="{B0A8BB4C-EC82-471E-A68F-50CFCC4631B2}"/>
    <cellStyle name="Normal 10 3 9 2 11 2" xfId="18386" xr:uid="{940B21BB-CFD7-4136-814D-B5A40F586A69}"/>
    <cellStyle name="Normal 10 3 9 2 12" xfId="7976" xr:uid="{EBE74A0B-5A30-4FBE-9010-2DD518EB92BC}"/>
    <cellStyle name="Normal 10 3 9 2 12 2" xfId="22439" xr:uid="{4BCB1124-6C14-4540-A77E-8AF4B94FBBB1}"/>
    <cellStyle name="Normal 10 3 9 2 13" xfId="8588" xr:uid="{0BFE75E0-DBDA-4D56-91F3-CB2F10EA0EE6}"/>
    <cellStyle name="Normal 10 3 9 2 14" xfId="9200" xr:uid="{AEEA0DEE-7968-4F72-A8E4-37E88002084E}"/>
    <cellStyle name="Normal 10 3 9 2 15" xfId="9812" xr:uid="{189A5CF1-93BD-4AD9-877F-F6D49278D1F3}"/>
    <cellStyle name="Normal 10 3 9 2 16" xfId="10424" xr:uid="{41E2EB3C-502D-49D0-9E49-6E501FB8CE64}"/>
    <cellStyle name="Normal 10 3 9 2 17" xfId="11036" xr:uid="{31DDC182-FACF-466F-8DBB-B22D44B91ED9}"/>
    <cellStyle name="Normal 10 3 9 2 18" xfId="11648" xr:uid="{1CC661F3-48CF-496C-B46D-E9AA76335C01}"/>
    <cellStyle name="Normal 10 3 9 2 19" xfId="12260" xr:uid="{3BDB2E7F-5028-45E0-978F-3CFDAB4B3EB3}"/>
    <cellStyle name="Normal 10 3 9 2 2" xfId="2282" xr:uid="{E8F39162-4508-41BC-89E7-B6FE454F2FA4}"/>
    <cellStyle name="Normal 10 3 9 2 2 10" xfId="7555" xr:uid="{6D841A92-9973-4EA5-8E6E-E71D9A360D67}"/>
    <cellStyle name="Normal 10 3 9 2 2 11" xfId="8167" xr:uid="{0E8F0D1F-25AD-437A-9D5F-FD98EF703DF2}"/>
    <cellStyle name="Normal 10 3 9 2 2 12" xfId="8779" xr:uid="{DF5B21C6-2AB8-4EA5-88DD-2C38E20DE53E}"/>
    <cellStyle name="Normal 10 3 9 2 2 13" xfId="9391" xr:uid="{0BD364ED-5ED8-4826-BAAF-84B429CFCC43}"/>
    <cellStyle name="Normal 10 3 9 2 2 14" xfId="10003" xr:uid="{D6BDECDC-8D82-4B3F-9121-C0FC506084D1}"/>
    <cellStyle name="Normal 10 3 9 2 2 15" xfId="10615" xr:uid="{F8447A0D-79CB-40A7-98DA-41F6B37D0595}"/>
    <cellStyle name="Normal 10 3 9 2 2 16" xfId="11227" xr:uid="{7F6B7F07-3849-4B14-B5B4-A72563E06AD1}"/>
    <cellStyle name="Normal 10 3 9 2 2 17" xfId="11839" xr:uid="{DFFD2407-00F2-484B-B950-CC5369A48BD0}"/>
    <cellStyle name="Normal 10 3 9 2 2 18" xfId="12451" xr:uid="{11F96456-9682-4088-8729-AE37C1A71C94}"/>
    <cellStyle name="Normal 10 3 9 2 2 19" xfId="13063" xr:uid="{B58494A8-2EDF-4994-A725-EE40EB4DDDA5}"/>
    <cellStyle name="Normal 10 3 9 2 2 2" xfId="2662" xr:uid="{EF2D9C76-686A-4F09-9003-C52F8937DBF6}"/>
    <cellStyle name="Normal 10 3 9 2 2 2 2" xfId="18958" xr:uid="{8F41FE4E-715F-4A0D-AD70-5CFB035ABB39}"/>
    <cellStyle name="Normal 10 3 9 2 2 2 3" xfId="23012" xr:uid="{1A822A93-AB71-4BC8-A58C-959337051455}"/>
    <cellStyle name="Normal 10 3 9 2 2 2 4" xfId="17722" xr:uid="{A72B74A3-28A6-4D06-92D2-60144E8DEF35}"/>
    <cellStyle name="Normal 10 3 9 2 2 20" xfId="13675" xr:uid="{020D43B8-21FE-4CD1-B675-4D5E861F32B4}"/>
    <cellStyle name="Normal 10 3 9 2 2 21" xfId="14287" xr:uid="{D448A03C-8271-4216-ABD7-20503F81C0CD}"/>
    <cellStyle name="Normal 10 3 9 2 2 22" xfId="14899" xr:uid="{1D8111F4-F52D-4607-AB83-39AF94C6601C}"/>
    <cellStyle name="Normal 10 3 9 2 2 23" xfId="15511" xr:uid="{F69FA8A4-6172-4B6E-AFB8-D4A374E66D5B}"/>
    <cellStyle name="Normal 10 3 9 2 2 24" xfId="16123" xr:uid="{0399D23C-A3F2-4E7A-9E34-BE261C4F610D}"/>
    <cellStyle name="Normal 10 3 9 2 2 25" xfId="26683" xr:uid="{3CB36651-9013-4EC8-AC2A-DC7CD41A38F1}"/>
    <cellStyle name="Normal 10 3 9 2 2 3" xfId="3272" xr:uid="{80F9A44E-AB53-408B-8D72-11CB0D9694A3}"/>
    <cellStyle name="Normal 10 3 9 2 2 3 2" xfId="19570" xr:uid="{AD72BA23-1217-4727-8174-92C682A16DAF}"/>
    <cellStyle name="Normal 10 3 9 2 2 3 3" xfId="23623" xr:uid="{2EA276CC-C395-4075-AC20-4EC65ABD7AC8}"/>
    <cellStyle name="Normal 10 3 9 2 2 3 4" xfId="18103" xr:uid="{DFE7F06F-86B9-4F2D-9276-FC41BA37ED28}"/>
    <cellStyle name="Normal 10 3 9 2 2 4" xfId="3883" xr:uid="{307A683F-5EDF-412D-A46F-2A22A9851D35}"/>
    <cellStyle name="Normal 10 3 9 2 2 4 2" xfId="24235" xr:uid="{D1403204-89B7-4DD3-9D46-E854BF0C9216}"/>
    <cellStyle name="Normal 10 3 9 2 2 4 3" xfId="20182" xr:uid="{D5879014-C501-41DD-96A0-1145D20F4D90}"/>
    <cellStyle name="Normal 10 3 9 2 2 5" xfId="4495" xr:uid="{41EE1280-3B7E-41A8-810C-734C3CB004F0}"/>
    <cellStyle name="Normal 10 3 9 2 2 5 2" xfId="24847" xr:uid="{37A5F5DA-D335-47FB-B085-F8CAA4E2AA4F}"/>
    <cellStyle name="Normal 10 3 9 2 2 5 3" xfId="20794" xr:uid="{5B87C425-3AD7-4A21-B06C-DD5F3124685F}"/>
    <cellStyle name="Normal 10 3 9 2 2 6" xfId="5107" xr:uid="{D66CCC11-BD82-4365-B8BA-0BE5931DC1EB}"/>
    <cellStyle name="Normal 10 3 9 2 2 6 2" xfId="25459" xr:uid="{0AD91C68-075F-49E8-B417-71725E0E7A47}"/>
    <cellStyle name="Normal 10 3 9 2 2 6 3" xfId="21406" xr:uid="{4AB24810-EF44-46D4-AAAC-D23257014750}"/>
    <cellStyle name="Normal 10 3 9 2 2 7" xfId="5719" xr:uid="{7051CF08-359F-46D9-9F62-D69000198BB0}"/>
    <cellStyle name="Normal 10 3 9 2 2 7 2" xfId="26071" xr:uid="{88D486C6-8809-4A76-A775-BF03872954AC}"/>
    <cellStyle name="Normal 10 3 9 2 2 7 3" xfId="22018" xr:uid="{A9880A1C-FDB0-452D-B015-832B1DEDFBC7}"/>
    <cellStyle name="Normal 10 3 9 2 2 8" xfId="6331" xr:uid="{F87EAEDD-1C4A-4407-864C-AC781B06B8E4}"/>
    <cellStyle name="Normal 10 3 9 2 2 8 2" xfId="18577" xr:uid="{321B7402-7E71-48AC-BCB5-9184E92DC5EE}"/>
    <cellStyle name="Normal 10 3 9 2 2 9" xfId="6943" xr:uid="{FC71F268-2628-4739-84D2-14973D6E0F2F}"/>
    <cellStyle name="Normal 10 3 9 2 2 9 2" xfId="22630" xr:uid="{FC722C7D-5463-4A1C-BFA4-45BB835C3A4B}"/>
    <cellStyle name="Normal 10 3 9 2 20" xfId="12872" xr:uid="{3F603BD8-21BD-4675-8FF9-014C00D4A804}"/>
    <cellStyle name="Normal 10 3 9 2 21" xfId="13484" xr:uid="{A6553607-6156-4D79-AF6A-762CD2F3F263}"/>
    <cellStyle name="Normal 10 3 9 2 22" xfId="14096" xr:uid="{AED99F9E-A70E-4D98-8BB7-0B35D4E0671A}"/>
    <cellStyle name="Normal 10 3 9 2 23" xfId="14708" xr:uid="{01705679-65AC-400A-9631-D0AF55BED3CD}"/>
    <cellStyle name="Normal 10 3 9 2 24" xfId="15320" xr:uid="{5D0E6400-BE7D-4FAC-B8AA-00E7D83584A5}"/>
    <cellStyle name="Normal 10 3 9 2 25" xfId="15932" xr:uid="{0F40C7F3-DC49-4C84-9190-28344F4156C6}"/>
    <cellStyle name="Normal 10 3 9 2 26" xfId="26492" xr:uid="{1B6F9142-338F-44BC-B91E-1FDB028D3D3E}"/>
    <cellStyle name="Normal 10 3 9 2 3" xfId="2472" xr:uid="{862D4030-7E8E-41AB-ABBD-1490FFA835E0}"/>
    <cellStyle name="Normal 10 3 9 2 3 2" xfId="18767" xr:uid="{08969722-0EB4-451E-ACB5-AF73A2E17483}"/>
    <cellStyle name="Normal 10 3 9 2 3 3" xfId="22821" xr:uid="{35A6A870-B374-4155-95FE-5023A57EE7D0}"/>
    <cellStyle name="Normal 10 3 9 2 3 4" xfId="16523" xr:uid="{B0F2B1D4-6E40-4BA7-8D96-275F508FE9F5}"/>
    <cellStyle name="Normal 10 3 9 2 4" xfId="3081" xr:uid="{687FD644-64D2-4252-B69D-8DA453FD843F}"/>
    <cellStyle name="Normal 10 3 9 2 4 2" xfId="19379" xr:uid="{594A7D94-A94F-4633-A2BF-6E870F987850}"/>
    <cellStyle name="Normal 10 3 9 2 4 3" xfId="23432" xr:uid="{C6F8B83F-B04A-43BB-8FAD-6B269D230BA0}"/>
    <cellStyle name="Normal 10 3 9 2 4 4" xfId="16692" xr:uid="{86731FD8-4DD5-44B1-9ABD-9F608E541DA6}"/>
    <cellStyle name="Normal 10 3 9 2 5" xfId="3692" xr:uid="{B4D0F7E0-B5A7-4EB0-AF91-073043B7AFB6}"/>
    <cellStyle name="Normal 10 3 9 2 5 2" xfId="19991" xr:uid="{BB381AC5-FDB7-47CE-BB55-E9C2F4012BD5}"/>
    <cellStyle name="Normal 10 3 9 2 5 3" xfId="24044" xr:uid="{4A0A8327-5357-4B67-94B7-70533CC72C00}"/>
    <cellStyle name="Normal 10 3 9 2 5 4" xfId="16861" xr:uid="{67D046E5-E6A2-43A3-9D5E-BD895D7A6A5E}"/>
    <cellStyle name="Normal 10 3 9 2 6" xfId="4304" xr:uid="{A3D739F1-0756-4A33-A400-66C384460BB4}"/>
    <cellStyle name="Normal 10 3 9 2 6 2" xfId="20603" xr:uid="{B157F43C-154C-4833-8C2D-3C7926DEFEE9}"/>
    <cellStyle name="Normal 10 3 9 2 6 3" xfId="24656" xr:uid="{7072D978-2F81-402C-A176-A3A2B82429A1}"/>
    <cellStyle name="Normal 10 3 9 2 6 4" xfId="17030" xr:uid="{18353841-F6BB-4CFC-B305-1D190B855D69}"/>
    <cellStyle name="Normal 10 3 9 2 7" xfId="4916" xr:uid="{169165E9-6DAD-4807-9A34-B6EF5D2C62E4}"/>
    <cellStyle name="Normal 10 3 9 2 7 2" xfId="21215" xr:uid="{CC437C17-7BAC-4856-A3E6-9E148A9696D1}"/>
    <cellStyle name="Normal 10 3 9 2 7 3" xfId="25268" xr:uid="{00076B69-65F5-4A86-96F5-AED8F41CCBAB}"/>
    <cellStyle name="Normal 10 3 9 2 7 4" xfId="17199" xr:uid="{F73D07A7-CAAA-480C-9C7C-8DF86CFFBF65}"/>
    <cellStyle name="Normal 10 3 9 2 8" xfId="5528" xr:uid="{5E01B400-3CE3-4B1B-B11A-F2EE4C4DCC52}"/>
    <cellStyle name="Normal 10 3 9 2 8 2" xfId="21827" xr:uid="{44CCEF7D-C250-42E6-BB47-E77EF495150D}"/>
    <cellStyle name="Normal 10 3 9 2 8 3" xfId="25880" xr:uid="{BF894BD2-9FF0-478C-A7CC-51652917EA5A}"/>
    <cellStyle name="Normal 10 3 9 2 8 4" xfId="17368" xr:uid="{758227EF-EA49-44FD-9598-6A35B75DDDCB}"/>
    <cellStyle name="Normal 10 3 9 2 9" xfId="6140" xr:uid="{CA33DE5F-7F77-4572-8ABB-C31F9AA263A8}"/>
    <cellStyle name="Normal 10 3 9 2 9 2" xfId="17541" xr:uid="{0FEAE980-AF86-4A0B-89F5-14DCF71D9626}"/>
    <cellStyle name="Normal 10 3 9 20" xfId="12153" xr:uid="{473A26F7-809F-4DD6-9CE6-0D69CFBE9C60}"/>
    <cellStyle name="Normal 10 3 9 21" xfId="12765" xr:uid="{013675A4-829C-4A4D-84E0-042194A69CA3}"/>
    <cellStyle name="Normal 10 3 9 22" xfId="13377" xr:uid="{3ED9B755-9C98-442A-846A-C4ADA8A287AD}"/>
    <cellStyle name="Normal 10 3 9 23" xfId="13989" xr:uid="{D3403894-FE78-49CD-9111-9AEE56DD6121}"/>
    <cellStyle name="Normal 10 3 9 24" xfId="14601" xr:uid="{BD21E2E4-CAB5-4231-95EB-EA57DDA4171A}"/>
    <cellStyle name="Normal 10 3 9 25" xfId="15213" xr:uid="{910CB2B3-7313-40BE-B984-BC892755325F}"/>
    <cellStyle name="Normal 10 3 9 26" xfId="15825" xr:uid="{46276DF8-AC57-4815-A51C-992C64B92324}"/>
    <cellStyle name="Normal 10 3 9 27" xfId="26385" xr:uid="{FD426D79-B46D-4F93-957E-E9AA0937EBE0}"/>
    <cellStyle name="Normal 10 3 9 3" xfId="2175" xr:uid="{6CACE3D8-5FFF-4F91-97F6-E4038BCBE93F}"/>
    <cellStyle name="Normal 10 3 9 3 10" xfId="7448" xr:uid="{D001CAC8-B1A2-408A-932F-DEB1A8D306A7}"/>
    <cellStyle name="Normal 10 3 9 3 11" xfId="8060" xr:uid="{220A1A08-55BF-4A65-957B-B4489BE7EBC2}"/>
    <cellStyle name="Normal 10 3 9 3 12" xfId="8672" xr:uid="{CDDB65AD-E1F6-4121-92C3-FB009B2C6271}"/>
    <cellStyle name="Normal 10 3 9 3 13" xfId="9284" xr:uid="{687F1943-8DB1-4A6B-AD1A-04C3D9E5A376}"/>
    <cellStyle name="Normal 10 3 9 3 14" xfId="9896" xr:uid="{E716E038-4850-4746-9900-BB4341FB2373}"/>
    <cellStyle name="Normal 10 3 9 3 15" xfId="10508" xr:uid="{8E014B09-CDE9-4565-A71B-36A6442655E0}"/>
    <cellStyle name="Normal 10 3 9 3 16" xfId="11120" xr:uid="{8A7657A0-34C7-4A31-BE99-A6740B2E7C13}"/>
    <cellStyle name="Normal 10 3 9 3 17" xfId="11732" xr:uid="{0AD7EEF0-8DF6-4764-A6C4-D96A5C03893F}"/>
    <cellStyle name="Normal 10 3 9 3 18" xfId="12344" xr:uid="{ACD86924-279F-483C-ABDB-C1FCCDF105CB}"/>
    <cellStyle name="Normal 10 3 9 3 19" xfId="12956" xr:uid="{A321E2FB-76E9-41B6-8E3F-98409B079121}"/>
    <cellStyle name="Normal 10 3 9 3 2" xfId="2556" xr:uid="{B00305C4-932F-488D-83CE-4E226CFF3359}"/>
    <cellStyle name="Normal 10 3 9 3 2 2" xfId="18851" xr:uid="{18CC51CF-D4DF-4251-9148-67BC99BE32A6}"/>
    <cellStyle name="Normal 10 3 9 3 2 3" xfId="22905" xr:uid="{5D6602A8-D6F6-40CC-8D42-EEB7E1529E55}"/>
    <cellStyle name="Normal 10 3 9 3 2 4" xfId="17619" xr:uid="{CF1ADE99-E698-43B9-897B-663CB6C591BF}"/>
    <cellStyle name="Normal 10 3 9 3 20" xfId="13568" xr:uid="{5202462E-7ACB-44A6-B493-C579C6F90BF7}"/>
    <cellStyle name="Normal 10 3 9 3 21" xfId="14180" xr:uid="{D71FD68E-CAE5-4735-B85B-F7113392506D}"/>
    <cellStyle name="Normal 10 3 9 3 22" xfId="14792" xr:uid="{CF532DE1-8FB6-43FD-9602-4CD4A9A9797B}"/>
    <cellStyle name="Normal 10 3 9 3 23" xfId="15404" xr:uid="{396A4C55-3401-4409-822A-7C472BA11697}"/>
    <cellStyle name="Normal 10 3 9 3 24" xfId="16016" xr:uid="{9B7A95D6-BFDF-4485-A984-5ED0E3EA16E1}"/>
    <cellStyle name="Normal 10 3 9 3 25" xfId="26576" xr:uid="{D2406623-A150-4632-AA78-954027215FCA}"/>
    <cellStyle name="Normal 10 3 9 3 3" xfId="3165" xr:uid="{9EAB81BB-3D82-41FB-A1FF-3BFC8B9EFD7C}"/>
    <cellStyle name="Normal 10 3 9 3 3 2" xfId="19463" xr:uid="{F3FFF0D1-CD77-41D2-9F9C-647529EDD6A8}"/>
    <cellStyle name="Normal 10 3 9 3 3 3" xfId="23516" xr:uid="{EF05DAA0-48CB-4C80-8DB7-84346028E7F3}"/>
    <cellStyle name="Normal 10 3 9 3 3 4" xfId="17996" xr:uid="{EA2ECFB4-A3E1-46FA-956C-28717F628941}"/>
    <cellStyle name="Normal 10 3 9 3 4" xfId="3776" xr:uid="{007C4A37-EF8E-4E33-8D6E-BC65A2A0B79E}"/>
    <cellStyle name="Normal 10 3 9 3 4 2" xfId="24128" xr:uid="{50B0891E-2B3C-4796-B9B9-2C716818C8AA}"/>
    <cellStyle name="Normal 10 3 9 3 4 3" xfId="20075" xr:uid="{90758704-0474-42BE-BCB9-CB3206821F1D}"/>
    <cellStyle name="Normal 10 3 9 3 5" xfId="4388" xr:uid="{E23A5A99-B466-4B72-9D5D-9C517D11F8AE}"/>
    <cellStyle name="Normal 10 3 9 3 5 2" xfId="24740" xr:uid="{437BA09B-D1D4-42E6-B7FE-22CAC4AC7A0C}"/>
    <cellStyle name="Normal 10 3 9 3 5 3" xfId="20687" xr:uid="{45F3AB1D-57C3-4FEE-9D48-F836E92014DA}"/>
    <cellStyle name="Normal 10 3 9 3 6" xfId="5000" xr:uid="{AC51F87F-A6EC-4D76-B501-B7736661EF79}"/>
    <cellStyle name="Normal 10 3 9 3 6 2" xfId="25352" xr:uid="{3076DF9F-8D06-4D55-8E6D-BA08D9CB6DFD}"/>
    <cellStyle name="Normal 10 3 9 3 6 3" xfId="21299" xr:uid="{7E66B0F4-F0F6-427A-BB83-190EB340E9FD}"/>
    <cellStyle name="Normal 10 3 9 3 7" xfId="5612" xr:uid="{22F9733F-926F-4120-9F45-0F2E99F97FFD}"/>
    <cellStyle name="Normal 10 3 9 3 7 2" xfId="25964" xr:uid="{A5B9F671-7179-4E36-93EE-046571584A88}"/>
    <cellStyle name="Normal 10 3 9 3 7 3" xfId="21911" xr:uid="{468846BD-D8B9-4089-9BA5-2E0AE22E5D82}"/>
    <cellStyle name="Normal 10 3 9 3 8" xfId="6224" xr:uid="{0F436B1A-04A1-481D-B4C7-0B15C4909AC5}"/>
    <cellStyle name="Normal 10 3 9 3 8 2" xfId="18470" xr:uid="{B9EFDD7B-3293-4850-9B3F-0A91935628EC}"/>
    <cellStyle name="Normal 10 3 9 3 9" xfId="6836" xr:uid="{62347A68-B467-49AD-AEF0-D89579420D07}"/>
    <cellStyle name="Normal 10 3 9 3 9 2" xfId="22523" xr:uid="{E27B6846-3DA6-4BE4-B579-2CA6270F8379}"/>
    <cellStyle name="Normal 10 3 9 4" xfId="2365" xr:uid="{0496442E-2943-47AB-8299-9E218F8EA836}"/>
    <cellStyle name="Normal 10 3 9 4 2" xfId="18660" xr:uid="{08FC309E-0952-4C44-89EC-47B76469E28F}"/>
    <cellStyle name="Normal 10 3 9 4 3" xfId="22714" xr:uid="{32D71082-EA84-473E-A01B-601E6D264A6B}"/>
    <cellStyle name="Normal 10 3 9 4 4" xfId="16432" xr:uid="{37A13B22-5AD8-4A7C-86BB-810A0592BB2D}"/>
    <cellStyle name="Normal 10 3 9 5" xfId="2974" xr:uid="{44E9CFB1-7AA5-4609-9534-0F1390E093C4}"/>
    <cellStyle name="Normal 10 3 9 5 2" xfId="19272" xr:uid="{00634A29-2F24-499A-A82B-97B26166B8F3}"/>
    <cellStyle name="Normal 10 3 9 5 3" xfId="23325" xr:uid="{D1CA70B6-8D6F-427A-87A8-65A4ADB6468A}"/>
    <cellStyle name="Normal 10 3 9 5 4" xfId="16601" xr:uid="{092AD66F-709C-473B-89BA-427138CF87BE}"/>
    <cellStyle name="Normal 10 3 9 6" xfId="3585" xr:uid="{93C37539-324F-4327-A010-D77782C44D6B}"/>
    <cellStyle name="Normal 10 3 9 6 2" xfId="19884" xr:uid="{B634792F-C055-4C61-8D51-F7D1DEE03F21}"/>
    <cellStyle name="Normal 10 3 9 6 3" xfId="23937" xr:uid="{83C0AAA6-6FEF-4F81-8CAA-D57C5CC86406}"/>
    <cellStyle name="Normal 10 3 9 6 4" xfId="16770" xr:uid="{D0783740-58A8-494C-B304-EB3C437C8347}"/>
    <cellStyle name="Normal 10 3 9 7" xfId="4197" xr:uid="{67FC2664-E3B2-47B0-8C45-6C0A7B46CA20}"/>
    <cellStyle name="Normal 10 3 9 7 2" xfId="20496" xr:uid="{F1091089-7892-42AC-ACF0-FCC5D2DF889D}"/>
    <cellStyle name="Normal 10 3 9 7 3" xfId="24549" xr:uid="{1E3E3E3C-168B-4875-B9D2-126738E43EF2}"/>
    <cellStyle name="Normal 10 3 9 7 4" xfId="16939" xr:uid="{602A8951-CAA9-490E-AA50-BD9081F89928}"/>
    <cellStyle name="Normal 10 3 9 8" xfId="4809" xr:uid="{EDBB5230-944E-463D-84B2-892A73B12252}"/>
    <cellStyle name="Normal 10 3 9 8 2" xfId="21108" xr:uid="{3BA19718-D731-4BF8-98A2-F974EC8234AE}"/>
    <cellStyle name="Normal 10 3 9 8 3" xfId="25161" xr:uid="{51DDC867-8D41-4775-B020-0A5AE243079E}"/>
    <cellStyle name="Normal 10 3 9 8 4" xfId="17108" xr:uid="{F36A2B6F-89B2-49A4-ACE3-0FFB163E8DD7}"/>
    <cellStyle name="Normal 10 3 9 9" xfId="5421" xr:uid="{11F08F03-4F52-4A33-9864-23C6A3E38979}"/>
    <cellStyle name="Normal 10 3 9 9 2" xfId="21720" xr:uid="{2A2D795A-C7C3-4C82-BFB0-D8DEDCA992F7}"/>
    <cellStyle name="Normal 10 3 9 9 3" xfId="25773" xr:uid="{63151F6A-E08D-4578-A014-3CCCDEE79C2D}"/>
    <cellStyle name="Normal 10 3 9 9 4" xfId="17277" xr:uid="{3B86C06E-69C4-4568-9238-0F812F31AA81}"/>
    <cellStyle name="Normal 10 30" xfId="11475" xr:uid="{298204F8-479D-44E8-B652-2398AC007BC3}"/>
    <cellStyle name="Normal 10 31" xfId="12087" xr:uid="{D18D5748-94B8-4F3E-B0C7-92919413E30F}"/>
    <cellStyle name="Normal 10 32" xfId="12699" xr:uid="{84FA5762-9303-4065-825E-448EAD0FC639}"/>
    <cellStyle name="Normal 10 33" xfId="13311" xr:uid="{8FBEFF77-B217-4009-B360-1B6F839DD860}"/>
    <cellStyle name="Normal 10 34" xfId="13923" xr:uid="{E9E77269-1C07-4A90-BB5C-5379B60C95E7}"/>
    <cellStyle name="Normal 10 35" xfId="14535" xr:uid="{C64F583F-CC09-4CAF-8472-79B7B1F80D1B}"/>
    <cellStyle name="Normal 10 36" xfId="15147" xr:uid="{FBA5CF41-A2B2-4498-B0D1-0223AD261120}"/>
    <cellStyle name="Normal 10 37" xfId="15759" xr:uid="{E5F938F1-C095-472F-8EE9-23D5AC1B209E}"/>
    <cellStyle name="Normal 10 38" xfId="26319" xr:uid="{70D9B109-91FF-4E51-9518-5E435515F54C}"/>
    <cellStyle name="Normal 10 39" xfId="1910" xr:uid="{07E8922C-EAED-4979-9D2B-D000B13EBD8A}"/>
    <cellStyle name="Normal 10 4" xfId="1090" xr:uid="{F1F52716-D007-4FC5-979E-158FD5E7ACA1}"/>
    <cellStyle name="Normal 10 4 10" xfId="2028" xr:uid="{6533CB5C-D80A-4B7D-B683-295BB705A4C4}"/>
    <cellStyle name="Normal 10 4 10 10" xfId="6690" xr:uid="{B11E3AA3-CFFD-4238-84E1-7138EB9A4EAE}"/>
    <cellStyle name="Normal 10 4 10 10 2" xfId="17850" xr:uid="{59BE8DDB-0816-4775-9196-B184818B3CF3}"/>
    <cellStyle name="Normal 10 4 10 11" xfId="7302" xr:uid="{A93C33A7-0981-4FFB-BD21-26F376053E44}"/>
    <cellStyle name="Normal 10 4 10 11 2" xfId="18324" xr:uid="{349C8434-9658-4849-87F7-06017883B55C}"/>
    <cellStyle name="Normal 10 4 10 12" xfId="7914" xr:uid="{B1218017-C386-4730-A090-B57AE6B9ED89}"/>
    <cellStyle name="Normal 10 4 10 12 2" xfId="22377" xr:uid="{C442D8D0-47A1-465E-AC6B-F75E00E7B24C}"/>
    <cellStyle name="Normal 10 4 10 13" xfId="8526" xr:uid="{4F4FE4E9-A0A2-49B1-9856-2E24C5321263}"/>
    <cellStyle name="Normal 10 4 10 14" xfId="9138" xr:uid="{AD335248-6A62-4AC3-ACC6-58A3DE433D1C}"/>
    <cellStyle name="Normal 10 4 10 15" xfId="9750" xr:uid="{415C5D47-795E-4C1F-8D0A-AC8F4E4D51EB}"/>
    <cellStyle name="Normal 10 4 10 16" xfId="10362" xr:uid="{B317EEA8-85DA-4590-9793-DF830888F119}"/>
    <cellStyle name="Normal 10 4 10 17" xfId="10974" xr:uid="{A6439082-CEDB-4696-B5B0-564AA4CCF72F}"/>
    <cellStyle name="Normal 10 4 10 18" xfId="11586" xr:uid="{F8AEF5D5-D271-4724-A5B7-0C41E281F8AD}"/>
    <cellStyle name="Normal 10 4 10 19" xfId="12198" xr:uid="{BB354CE6-D26D-4DE2-8A77-3B38D89AB86C}"/>
    <cellStyle name="Normal 10 4 10 2" xfId="2220" xr:uid="{AB91BCE8-B933-42C6-AFE5-F9AB65B698F6}"/>
    <cellStyle name="Normal 10 4 10 2 10" xfId="7493" xr:uid="{66FD811B-70B2-4EBB-8318-D00BDD8CF680}"/>
    <cellStyle name="Normal 10 4 10 2 11" xfId="8105" xr:uid="{36354AD2-A108-4E40-BFFA-7965F6D6BB0F}"/>
    <cellStyle name="Normal 10 4 10 2 12" xfId="8717" xr:uid="{481EBDA6-28DD-4765-8CC1-9659E5B6D36F}"/>
    <cellStyle name="Normal 10 4 10 2 13" xfId="9329" xr:uid="{7B395214-B4C8-41A4-8846-D989BCB52F22}"/>
    <cellStyle name="Normal 10 4 10 2 14" xfId="9941" xr:uid="{AB97E1B2-7D4D-40FD-8B0E-049B0D804F1F}"/>
    <cellStyle name="Normal 10 4 10 2 15" xfId="10553" xr:uid="{F08BEC4E-023C-4162-8074-2C0C2A6FA60A}"/>
    <cellStyle name="Normal 10 4 10 2 16" xfId="11165" xr:uid="{02D520FF-E1CA-4CD3-937A-75EAE5B9081B}"/>
    <cellStyle name="Normal 10 4 10 2 17" xfId="11777" xr:uid="{D6198585-4526-40B7-80F9-FC4303A61060}"/>
    <cellStyle name="Normal 10 4 10 2 18" xfId="12389" xr:uid="{2E5C01B1-63E6-45C8-95BA-57DB92250098}"/>
    <cellStyle name="Normal 10 4 10 2 19" xfId="13001" xr:uid="{222F7405-7AB9-4A75-AFA2-EEE196D8288C}"/>
    <cellStyle name="Normal 10 4 10 2 2" xfId="2600" xr:uid="{BE7599F1-97A9-45EB-8041-32C5265A05F4}"/>
    <cellStyle name="Normal 10 4 10 2 2 2" xfId="18896" xr:uid="{CCECE3F9-C4C8-474A-AFC2-91335F380DF0}"/>
    <cellStyle name="Normal 10 4 10 2 2 3" xfId="22950" xr:uid="{193ABEFD-AD78-4E28-BBD5-96D82D63943D}"/>
    <cellStyle name="Normal 10 4 10 2 2 4" xfId="17660" xr:uid="{2A3FD9E6-39F9-4BB3-A9AE-30F7F8E52621}"/>
    <cellStyle name="Normal 10 4 10 2 20" xfId="13613" xr:uid="{C22ED6E6-1E49-4B7D-9CC6-527B0924925B}"/>
    <cellStyle name="Normal 10 4 10 2 21" xfId="14225" xr:uid="{9BB23406-6280-45CF-8F68-0ABB868CF514}"/>
    <cellStyle name="Normal 10 4 10 2 22" xfId="14837" xr:uid="{65557E79-D326-4D30-A3C5-E9102D99D791}"/>
    <cellStyle name="Normal 10 4 10 2 23" xfId="15449" xr:uid="{8E3A776C-0FE4-4137-B917-995052A9C4BA}"/>
    <cellStyle name="Normal 10 4 10 2 24" xfId="16061" xr:uid="{FDEBB891-3B6C-4B17-856E-6DD051923FEC}"/>
    <cellStyle name="Normal 10 4 10 2 25" xfId="26621" xr:uid="{B73F5C48-DE69-4E99-8E6E-F17BB9540CF6}"/>
    <cellStyle name="Normal 10 4 10 2 3" xfId="3210" xr:uid="{C1FF61EE-FBA4-4FFF-8C4D-9D2E68C8B2B4}"/>
    <cellStyle name="Normal 10 4 10 2 3 2" xfId="19508" xr:uid="{6194AE85-E68A-47B8-B4C5-F82A8D41CFCD}"/>
    <cellStyle name="Normal 10 4 10 2 3 3" xfId="23561" xr:uid="{E6EB84D2-439F-4B19-8A8B-A567D22F75BC}"/>
    <cellStyle name="Normal 10 4 10 2 3 4" xfId="18041" xr:uid="{F28CA801-8F9A-425B-9E23-12914842388D}"/>
    <cellStyle name="Normal 10 4 10 2 4" xfId="3821" xr:uid="{945512E9-E494-4576-A85E-87092BCA24C3}"/>
    <cellStyle name="Normal 10 4 10 2 4 2" xfId="24173" xr:uid="{4483F1BC-534F-4C81-8079-A5D44B86E5B0}"/>
    <cellStyle name="Normal 10 4 10 2 4 3" xfId="20120" xr:uid="{EE379A09-7FC4-48E1-8D74-56E1369122D7}"/>
    <cellStyle name="Normal 10 4 10 2 5" xfId="4433" xr:uid="{AA52AB5B-C766-4C03-BCD0-75C723CAD052}"/>
    <cellStyle name="Normal 10 4 10 2 5 2" xfId="24785" xr:uid="{7B22F814-5967-4597-A7CB-99A8C232D5B6}"/>
    <cellStyle name="Normal 10 4 10 2 5 3" xfId="20732" xr:uid="{3681B41C-69C5-457A-9CF1-CA1A084CAF86}"/>
    <cellStyle name="Normal 10 4 10 2 6" xfId="5045" xr:uid="{94DD19CF-2E11-478E-AFEC-41C51ABD75CB}"/>
    <cellStyle name="Normal 10 4 10 2 6 2" xfId="25397" xr:uid="{3752CBE7-09A9-4936-9810-900E986D7199}"/>
    <cellStyle name="Normal 10 4 10 2 6 3" xfId="21344" xr:uid="{4B91FA32-53C9-46FC-9D71-51C4298B4333}"/>
    <cellStyle name="Normal 10 4 10 2 7" xfId="5657" xr:uid="{9AB39149-8600-416F-9B93-3567010C359F}"/>
    <cellStyle name="Normal 10 4 10 2 7 2" xfId="26009" xr:uid="{E909E359-4CF8-4CCB-B298-50F6778DFE49}"/>
    <cellStyle name="Normal 10 4 10 2 7 3" xfId="21956" xr:uid="{47744370-8975-429A-BF3B-8E454D1897FD}"/>
    <cellStyle name="Normal 10 4 10 2 8" xfId="6269" xr:uid="{08EB537E-C07C-4EC4-8A98-E02110680927}"/>
    <cellStyle name="Normal 10 4 10 2 8 2" xfId="18515" xr:uid="{8922D9CB-CAE7-4EE8-AF51-740778A94BBF}"/>
    <cellStyle name="Normal 10 4 10 2 9" xfId="6881" xr:uid="{9A45D36C-1BB4-4BDF-AE86-C895E8563297}"/>
    <cellStyle name="Normal 10 4 10 2 9 2" xfId="22568" xr:uid="{9F01EC94-ED59-4419-936B-6703573C2B4B}"/>
    <cellStyle name="Normal 10 4 10 20" xfId="12810" xr:uid="{B5F1E4C1-CD2D-434D-A343-68BC6EEF4254}"/>
    <cellStyle name="Normal 10 4 10 21" xfId="13422" xr:uid="{1642630E-FFBB-4531-991D-606FCA36EE13}"/>
    <cellStyle name="Normal 10 4 10 22" xfId="14034" xr:uid="{CAD877F2-4813-4770-9FB4-FE690D12E02C}"/>
    <cellStyle name="Normal 10 4 10 23" xfId="14646" xr:uid="{9DD9843D-7482-4335-BB30-7D76B354F902}"/>
    <cellStyle name="Normal 10 4 10 24" xfId="15258" xr:uid="{BC873558-88F0-41D4-99AB-CAA4044E19EC}"/>
    <cellStyle name="Normal 10 4 10 25" xfId="15870" xr:uid="{0AF24DE0-E05F-40F1-A264-11AC5E4AB976}"/>
    <cellStyle name="Normal 10 4 10 26" xfId="26430" xr:uid="{7E6D57EC-333B-4CB5-87CB-20DCAFD38690}"/>
    <cellStyle name="Normal 10 4 10 3" xfId="2410" xr:uid="{199B9B02-3123-44AD-ABE9-8F97337C6DBD}"/>
    <cellStyle name="Normal 10 4 10 3 2" xfId="18705" xr:uid="{142128BF-08A3-460D-B353-793526A6E370}"/>
    <cellStyle name="Normal 10 4 10 3 3" xfId="22759" xr:uid="{0CF17307-B365-4681-A6B8-A52553828394}"/>
    <cellStyle name="Normal 10 4 10 3 4" xfId="16461" xr:uid="{E3A2B47E-B36E-4A70-B002-41043974CAA5}"/>
    <cellStyle name="Normal 10 4 10 4" xfId="3019" xr:uid="{99DF3B4A-B0A7-4FD0-84E1-655FEA05E261}"/>
    <cellStyle name="Normal 10 4 10 4 2" xfId="19317" xr:uid="{5132A900-AC93-496F-B286-7BD9B7155A10}"/>
    <cellStyle name="Normal 10 4 10 4 3" xfId="23370" xr:uid="{46194635-9AE0-4373-987B-2E4455587CC2}"/>
    <cellStyle name="Normal 10 4 10 4 4" xfId="16630" xr:uid="{7C99E003-5E38-49D0-897A-5644F29FF37F}"/>
    <cellStyle name="Normal 10 4 10 5" xfId="3630" xr:uid="{6682A455-CE4C-4818-9ADF-215CC1590CA9}"/>
    <cellStyle name="Normal 10 4 10 5 2" xfId="19929" xr:uid="{C9366BA1-B12F-47BF-A5A4-D2028D4478DA}"/>
    <cellStyle name="Normal 10 4 10 5 3" xfId="23982" xr:uid="{38373BC9-4A90-404A-8487-D0DC3E4E5FA3}"/>
    <cellStyle name="Normal 10 4 10 5 4" xfId="16799" xr:uid="{773DEC8E-8D11-4F67-B91E-A659392D01E4}"/>
    <cellStyle name="Normal 10 4 10 6" xfId="4242" xr:uid="{CF2573BF-0B3F-4237-BA48-2E60F358F7AA}"/>
    <cellStyle name="Normal 10 4 10 6 2" xfId="20541" xr:uid="{A33EECB9-D940-4045-A227-14518918B90E}"/>
    <cellStyle name="Normal 10 4 10 6 3" xfId="24594" xr:uid="{7EAA037D-7224-4B9E-81AD-EE0B44329838}"/>
    <cellStyle name="Normal 10 4 10 6 4" xfId="16968" xr:uid="{EE8FB381-D525-4D1D-853A-17C2900460CF}"/>
    <cellStyle name="Normal 10 4 10 7" xfId="4854" xr:uid="{CB17F157-A0D0-4230-AA22-5C2395AE7A2F}"/>
    <cellStyle name="Normal 10 4 10 7 2" xfId="21153" xr:uid="{0489C638-D9DB-4FAA-91F7-ECC8715E2024}"/>
    <cellStyle name="Normal 10 4 10 7 3" xfId="25206" xr:uid="{6136B835-97DE-4DF4-9FDD-98308E0F0323}"/>
    <cellStyle name="Normal 10 4 10 7 4" xfId="17137" xr:uid="{2540AB03-23BC-4CC6-95E3-A87E92D310D8}"/>
    <cellStyle name="Normal 10 4 10 8" xfId="5466" xr:uid="{A3893893-CF6C-414B-A977-C03D68884E3F}"/>
    <cellStyle name="Normal 10 4 10 8 2" xfId="21765" xr:uid="{C2A01618-B590-43F7-B934-65477C9D6561}"/>
    <cellStyle name="Normal 10 4 10 8 3" xfId="25818" xr:uid="{F1092656-9141-4852-AD83-F8B7936EB8CD}"/>
    <cellStyle name="Normal 10 4 10 8 4" xfId="17306" xr:uid="{71D478E8-8199-40B6-9B72-FB842BB9D823}"/>
    <cellStyle name="Normal 10 4 10 9" xfId="6078" xr:uid="{E68D460E-4707-4009-A9D3-9A780EBE5650}"/>
    <cellStyle name="Normal 10 4 10 9 2" xfId="17479" xr:uid="{3656AA98-2797-41B8-A9F2-3E8A6E41307F}"/>
    <cellStyle name="Normal 10 4 11" xfId="2112" xr:uid="{D17848B9-D2B5-42F1-A663-87F7D21ECC26}"/>
    <cellStyle name="Normal 10 4 11 10" xfId="7385" xr:uid="{B4F7A710-4BAF-422A-A699-E863E98AA459}"/>
    <cellStyle name="Normal 10 4 11 11" xfId="7997" xr:uid="{593073C3-3F54-4FE4-AFB7-E4B124A6CDC4}"/>
    <cellStyle name="Normal 10 4 11 12" xfId="8609" xr:uid="{4B178127-C3BF-4C6B-B334-61F9ECF73CF5}"/>
    <cellStyle name="Normal 10 4 11 13" xfId="9221" xr:uid="{085436E5-E60B-48FA-8F5C-AC33BEFFE59F}"/>
    <cellStyle name="Normal 10 4 11 14" xfId="9833" xr:uid="{1BBAD285-F8AB-4C6A-858D-56BB27808486}"/>
    <cellStyle name="Normal 10 4 11 15" xfId="10445" xr:uid="{1643C281-BFC3-451B-AE2F-400A87047FBE}"/>
    <cellStyle name="Normal 10 4 11 16" xfId="11057" xr:uid="{83FB73C0-6D1A-4C99-ADC4-97258F40228F}"/>
    <cellStyle name="Normal 10 4 11 17" xfId="11669" xr:uid="{0DF613BB-A93C-4CE1-B0A1-2017B54A7F92}"/>
    <cellStyle name="Normal 10 4 11 18" xfId="12281" xr:uid="{FDD786F3-1F8E-4C4D-BB21-439E29469A9E}"/>
    <cellStyle name="Normal 10 4 11 19" xfId="12893" xr:uid="{BC107E6E-F331-438D-806D-14F00B6AA818}"/>
    <cellStyle name="Normal 10 4 11 2" xfId="2493" xr:uid="{470B3897-8836-4E40-9B22-48D04840606D}"/>
    <cellStyle name="Normal 10 4 11 2 2" xfId="18788" xr:uid="{7E4D8853-F147-4A7F-95A3-EF7E93670880}"/>
    <cellStyle name="Normal 10 4 11 2 3" xfId="22842" xr:uid="{29624004-36D2-4833-B113-E7A66247D79A}"/>
    <cellStyle name="Normal 10 4 11 2 4" xfId="17557" xr:uid="{9E9B9D05-5019-4975-BC2E-C3D8C890F0C2}"/>
    <cellStyle name="Normal 10 4 11 20" xfId="13505" xr:uid="{FFF1B54F-C89C-4525-811C-6DD9BBA7EF10}"/>
    <cellStyle name="Normal 10 4 11 21" xfId="14117" xr:uid="{B4804953-A473-4C1C-82B5-427649EB4387}"/>
    <cellStyle name="Normal 10 4 11 22" xfId="14729" xr:uid="{DECF5DE1-E730-4FEA-ACD0-9123642F2BEC}"/>
    <cellStyle name="Normal 10 4 11 23" xfId="15341" xr:uid="{BE524075-D0F7-4B94-9624-B585BF38C538}"/>
    <cellStyle name="Normal 10 4 11 24" xfId="15953" xr:uid="{AB4D81BA-EB90-42F8-AA6C-003C8FEAE106}"/>
    <cellStyle name="Normal 10 4 11 25" xfId="26513" xr:uid="{87171A74-FF88-44E0-BF4B-69E05652B1D6}"/>
    <cellStyle name="Normal 10 4 11 3" xfId="3102" xr:uid="{76E2F4C0-9648-47AF-81E6-F1A868141828}"/>
    <cellStyle name="Normal 10 4 11 3 2" xfId="19400" xr:uid="{9E059B2E-62CB-4115-B181-3A4CDA718E59}"/>
    <cellStyle name="Normal 10 4 11 3 3" xfId="23453" xr:uid="{CE054578-2371-4812-A9AB-B49BE6FA9CAB}"/>
    <cellStyle name="Normal 10 4 11 3 4" xfId="17933" xr:uid="{C30D94EF-AC27-4260-86BE-C9D96BC82A11}"/>
    <cellStyle name="Normal 10 4 11 4" xfId="3713" xr:uid="{065A7F13-2564-4D33-B837-EDB353169F4B}"/>
    <cellStyle name="Normal 10 4 11 4 2" xfId="24065" xr:uid="{BB646E5E-B990-48EE-BA64-4E6BC04C84D6}"/>
    <cellStyle name="Normal 10 4 11 4 3" xfId="20012" xr:uid="{E213505D-CCE0-43CE-A2DB-96CA4B419A32}"/>
    <cellStyle name="Normal 10 4 11 5" xfId="4325" xr:uid="{AC2C29D8-59FF-4ACB-AD20-529A5B5186CF}"/>
    <cellStyle name="Normal 10 4 11 5 2" xfId="24677" xr:uid="{8F0DA5F5-CEA7-4654-A2EF-A9A22923F472}"/>
    <cellStyle name="Normal 10 4 11 5 3" xfId="20624" xr:uid="{627DC436-A44B-4AD1-929B-3D7885DD5D98}"/>
    <cellStyle name="Normal 10 4 11 6" xfId="4937" xr:uid="{5C96584B-7197-4DEF-91CB-BF751BF56DB3}"/>
    <cellStyle name="Normal 10 4 11 6 2" xfId="25289" xr:uid="{5ACF8796-5100-4BE4-A5BC-14ADB8FF55C8}"/>
    <cellStyle name="Normal 10 4 11 6 3" xfId="21236" xr:uid="{4A15246A-5786-4BD0-BD95-EBBF1D9E692F}"/>
    <cellStyle name="Normal 10 4 11 7" xfId="5549" xr:uid="{4E0EF3C1-B888-415C-9E94-70069059CD87}"/>
    <cellStyle name="Normal 10 4 11 7 2" xfId="25901" xr:uid="{9636B8DC-CE87-4105-87C6-68A5DDC2AB1D}"/>
    <cellStyle name="Normal 10 4 11 7 3" xfId="21848" xr:uid="{1E239D82-04EE-4B65-8C07-1916A7D79C0F}"/>
    <cellStyle name="Normal 10 4 11 8" xfId="6161" xr:uid="{4DFA4304-F24E-455B-94F4-125553B22C44}"/>
    <cellStyle name="Normal 10 4 11 8 2" xfId="18407" xr:uid="{8DE6EDA0-D200-40FC-856D-079DBCF5D994}"/>
    <cellStyle name="Normal 10 4 11 9" xfId="6773" xr:uid="{4699AAD1-AC67-4009-88E2-A589D3221457}"/>
    <cellStyle name="Normal 10 4 11 9 2" xfId="22460" xr:uid="{6E1DB8D6-FB57-4A44-953C-3E98DCA8745E}"/>
    <cellStyle name="Normal 10 4 12" xfId="2302" xr:uid="{7224C81F-2BFC-4E25-AFF9-1D1F77F9B85B}"/>
    <cellStyle name="Normal 10 4 12 2" xfId="18597" xr:uid="{5A3D5248-4108-4355-B600-27CEF5D6C7C1}"/>
    <cellStyle name="Normal 10 4 12 3" xfId="22651" xr:uid="{64DDF1A9-0288-464E-9588-BC429A216BA8}"/>
    <cellStyle name="Normal 10 4 12 4" xfId="16370" xr:uid="{4D7EBD04-8419-41EC-9C00-B140A9A39B26}"/>
    <cellStyle name="Normal 10 4 13" xfId="2911" xr:uid="{7D91032F-2149-4224-B529-C6AB662EF8A7}"/>
    <cellStyle name="Normal 10 4 13 2" xfId="19209" xr:uid="{B4306E82-CCC9-4914-AF9C-70EAC4666BE9}"/>
    <cellStyle name="Normal 10 4 13 3" xfId="23262" xr:uid="{E987B2C1-71D0-46CE-9515-8A1628644AD5}"/>
    <cellStyle name="Normal 10 4 13 4" xfId="16539" xr:uid="{7A691D45-827D-499B-BF9A-57DB1762AC8C}"/>
    <cellStyle name="Normal 10 4 14" xfId="3522" xr:uid="{1914F03C-5D18-4311-B5D8-15A0C2CB72B2}"/>
    <cellStyle name="Normal 10 4 14 2" xfId="19821" xr:uid="{5A723CD0-3DB5-452A-819B-7E0BAA94EDBF}"/>
    <cellStyle name="Normal 10 4 14 3" xfId="23874" xr:uid="{10CEA1FF-846A-47D4-8F60-62F39F125219}"/>
    <cellStyle name="Normal 10 4 14 4" xfId="16708" xr:uid="{BD0BCD1E-EE5D-43A9-8647-3EBCC692803E}"/>
    <cellStyle name="Normal 10 4 15" xfId="4134" xr:uid="{5D8B5572-A6F6-4F4A-9A46-F056C5D971A6}"/>
    <cellStyle name="Normal 10 4 15 2" xfId="20433" xr:uid="{D0F43041-6DB1-423D-A764-F92BF0F0F694}"/>
    <cellStyle name="Normal 10 4 15 3" xfId="24486" xr:uid="{D3F0A261-931E-4590-87CF-55942583FAF6}"/>
    <cellStyle name="Normal 10 4 15 4" xfId="16877" xr:uid="{A2F7691B-A47F-46DA-820C-A05AB6DE5485}"/>
    <cellStyle name="Normal 10 4 16" xfId="4746" xr:uid="{31F6DB5E-5C54-4F1B-B283-ABCD851857FE}"/>
    <cellStyle name="Normal 10 4 16 2" xfId="21045" xr:uid="{9D1D4E57-1FE7-4B9C-82D4-6C474F767498}"/>
    <cellStyle name="Normal 10 4 16 3" xfId="25098" xr:uid="{829E77EA-EAA6-4F14-A1A0-7D8C80559682}"/>
    <cellStyle name="Normal 10 4 16 4" xfId="17046" xr:uid="{0706F482-21A7-4AA0-B549-D2F68BD710E3}"/>
    <cellStyle name="Normal 10 4 17" xfId="5358" xr:uid="{2EBF35E6-07B1-4E2E-9997-5477DFD59E52}"/>
    <cellStyle name="Normal 10 4 17 2" xfId="21657" xr:uid="{3A624DF1-0433-4EFB-94BB-62F781324BBC}"/>
    <cellStyle name="Normal 10 4 17 3" xfId="25710" xr:uid="{6D591329-2233-4A6E-80EE-9E47116F8DAC}"/>
    <cellStyle name="Normal 10 4 17 4" xfId="17215" xr:uid="{FC6AA94E-D1B3-4996-BD94-D0A6C856CCD4}"/>
    <cellStyle name="Normal 10 4 18" xfId="5970" xr:uid="{1D96E04C-6EA7-41CE-813C-4E153B50352E}"/>
    <cellStyle name="Normal 10 4 18 2" xfId="17386" xr:uid="{D703C7B9-F6EB-4DAB-8EEF-7C6A258525C4}"/>
    <cellStyle name="Normal 10 4 19" xfId="6582" xr:uid="{FF48281B-23E9-44EC-AF68-2A27BB031DDA}"/>
    <cellStyle name="Normal 10 4 19 2" xfId="17742" xr:uid="{FB45D04C-E656-42D0-B81A-446195E52347}"/>
    <cellStyle name="Normal 10 4 2" xfId="1924" xr:uid="{46EFC027-294A-4930-9A06-4A3502846D87}"/>
    <cellStyle name="Normal 10 4 2 10" xfId="2118" xr:uid="{6ED1391E-F1C1-4C48-B51B-C9ACB310381F}"/>
    <cellStyle name="Normal 10 4 2 10 10" xfId="7391" xr:uid="{3240F891-1D3F-4742-A6EE-5EC20A55CE95}"/>
    <cellStyle name="Normal 10 4 2 10 11" xfId="8003" xr:uid="{3537DB63-A93F-462E-9025-839CAA0358DE}"/>
    <cellStyle name="Normal 10 4 2 10 12" xfId="8615" xr:uid="{1409187C-7E25-440F-AEEA-5A73A94D8C1C}"/>
    <cellStyle name="Normal 10 4 2 10 13" xfId="9227" xr:uid="{BFE6C133-E9FA-40C6-90DB-22044010A5C9}"/>
    <cellStyle name="Normal 10 4 2 10 14" xfId="9839" xr:uid="{26576284-A8E0-48A7-8B1E-F71761E11F34}"/>
    <cellStyle name="Normal 10 4 2 10 15" xfId="10451" xr:uid="{0860B048-5BFD-4A90-AB41-7E7FFFB736C5}"/>
    <cellStyle name="Normal 10 4 2 10 16" xfId="11063" xr:uid="{36C2D2E1-37AB-4A07-8D35-C59D433286F0}"/>
    <cellStyle name="Normal 10 4 2 10 17" xfId="11675" xr:uid="{2971686D-9591-4FAA-A6C1-6F2C23017975}"/>
    <cellStyle name="Normal 10 4 2 10 18" xfId="12287" xr:uid="{A2C8BBEA-6FEC-45A4-868C-798241761B4F}"/>
    <cellStyle name="Normal 10 4 2 10 19" xfId="12899" xr:uid="{30E45445-93AC-45ED-BC10-16B27C5CD360}"/>
    <cellStyle name="Normal 10 4 2 10 2" xfId="2499" xr:uid="{783394BE-080A-4204-A1FC-E3590FAB48CE}"/>
    <cellStyle name="Normal 10 4 2 10 2 2" xfId="18794" xr:uid="{AAA320E4-ECBD-4662-925A-B08347D62211}"/>
    <cellStyle name="Normal 10 4 2 10 2 3" xfId="22848" xr:uid="{4C1D0CD4-3D4D-4B90-9957-B6A8051E2033}"/>
    <cellStyle name="Normal 10 4 2 10 2 4" xfId="17562" xr:uid="{9BBA18F8-00D0-4154-B583-E13558ADA72D}"/>
    <cellStyle name="Normal 10 4 2 10 20" xfId="13511" xr:uid="{EADEA960-B573-4105-84B5-196084C0552C}"/>
    <cellStyle name="Normal 10 4 2 10 21" xfId="14123" xr:uid="{59EEA2B4-686E-4773-A053-9FF445312551}"/>
    <cellStyle name="Normal 10 4 2 10 22" xfId="14735" xr:uid="{D28B9B05-6EAE-4BD7-85D6-3E6891CA196D}"/>
    <cellStyle name="Normal 10 4 2 10 23" xfId="15347" xr:uid="{056B4F69-4EE3-4699-957B-0A89AC0B31CF}"/>
    <cellStyle name="Normal 10 4 2 10 24" xfId="15959" xr:uid="{E4504E9D-274A-4BB6-9367-DAD22DA9C89C}"/>
    <cellStyle name="Normal 10 4 2 10 25" xfId="26519" xr:uid="{C6DAEFC5-A0D5-4BAD-9C17-1ACBC41FD0ED}"/>
    <cellStyle name="Normal 10 4 2 10 3" xfId="3108" xr:uid="{73547335-523D-4586-BB21-BCB06BB6DA7C}"/>
    <cellStyle name="Normal 10 4 2 10 3 2" xfId="19406" xr:uid="{7BD95D57-779E-4191-BBF4-EFE6ADE34CB9}"/>
    <cellStyle name="Normal 10 4 2 10 3 3" xfId="23459" xr:uid="{44931327-7392-4574-82DF-8180266AA704}"/>
    <cellStyle name="Normal 10 4 2 10 3 4" xfId="17939" xr:uid="{0ABFE867-ABB0-476A-9331-33D47D2C002F}"/>
    <cellStyle name="Normal 10 4 2 10 4" xfId="3719" xr:uid="{14CE6064-85A1-4CD5-94B4-DB7F90631D34}"/>
    <cellStyle name="Normal 10 4 2 10 4 2" xfId="24071" xr:uid="{5A735E98-4332-4520-AAF0-5A09E121197B}"/>
    <cellStyle name="Normal 10 4 2 10 4 3" xfId="20018" xr:uid="{300520C0-152E-4BF6-82AF-DD328378557D}"/>
    <cellStyle name="Normal 10 4 2 10 5" xfId="4331" xr:uid="{F00631A9-4DCB-4414-B0F5-FD7CE0B45D57}"/>
    <cellStyle name="Normal 10 4 2 10 5 2" xfId="24683" xr:uid="{C7385D75-48E8-415B-9171-6A05E0CE8E1B}"/>
    <cellStyle name="Normal 10 4 2 10 5 3" xfId="20630" xr:uid="{064A0056-1242-4ACD-A870-1942DD281A27}"/>
    <cellStyle name="Normal 10 4 2 10 6" xfId="4943" xr:uid="{7D96A6BE-A772-48FF-8D5F-4DC0353DC491}"/>
    <cellStyle name="Normal 10 4 2 10 6 2" xfId="25295" xr:uid="{4EAF0EDE-7472-40BB-B4EB-00846001E79C}"/>
    <cellStyle name="Normal 10 4 2 10 6 3" xfId="21242" xr:uid="{ECB801CC-7D9B-43DF-9FDB-03DB7218895F}"/>
    <cellStyle name="Normal 10 4 2 10 7" xfId="5555" xr:uid="{966ED579-4A4A-4621-B223-6D585EE2C003}"/>
    <cellStyle name="Normal 10 4 2 10 7 2" xfId="25907" xr:uid="{50DAAF6D-CD4A-436D-8883-69916B687211}"/>
    <cellStyle name="Normal 10 4 2 10 7 3" xfId="21854" xr:uid="{F3727419-D3AD-41E3-BCF5-97CB31EAB850}"/>
    <cellStyle name="Normal 10 4 2 10 8" xfId="6167" xr:uid="{531B8063-C312-4EA6-9155-4223D0FAF985}"/>
    <cellStyle name="Normal 10 4 2 10 8 2" xfId="18413" xr:uid="{26EB1017-9561-4A6E-AD74-1C9F8F52D6DF}"/>
    <cellStyle name="Normal 10 4 2 10 9" xfId="6779" xr:uid="{1AA727F5-C463-4FFB-876F-29371B03CA0A}"/>
    <cellStyle name="Normal 10 4 2 10 9 2" xfId="22466" xr:uid="{13BAC4F7-83EE-4DD1-AD9A-AA0AE75840D6}"/>
    <cellStyle name="Normal 10 4 2 11" xfId="2308" xr:uid="{DC78D671-3D8B-4E39-B28B-C68FD1D8AAD3}"/>
    <cellStyle name="Normal 10 4 2 11 2" xfId="18603" xr:uid="{B708C72E-CEAF-4098-8A31-92C00DFDE38F}"/>
    <cellStyle name="Normal 10 4 2 11 3" xfId="22657" xr:uid="{7196E1E3-8808-488B-9070-3764A46229EA}"/>
    <cellStyle name="Normal 10 4 2 11 4" xfId="16375" xr:uid="{4D8AC3BB-FBAD-4E4D-B06B-DF12863DD332}"/>
    <cellStyle name="Normal 10 4 2 12" xfId="2917" xr:uid="{F871855E-8765-45DA-AEBD-EA31E97E3E68}"/>
    <cellStyle name="Normal 10 4 2 12 2" xfId="19215" xr:uid="{6009E780-878A-4F35-A80B-1A8131B2D163}"/>
    <cellStyle name="Normal 10 4 2 12 3" xfId="23268" xr:uid="{2C30253C-E069-4A54-BE8E-18DE024C3A30}"/>
    <cellStyle name="Normal 10 4 2 12 4" xfId="16544" xr:uid="{F37ADF46-E188-44C9-BF31-D03F519D348D}"/>
    <cellStyle name="Normal 10 4 2 13" xfId="3528" xr:uid="{28B0F1DB-7DE2-470F-8865-C36EE10F065F}"/>
    <cellStyle name="Normal 10 4 2 13 2" xfId="19827" xr:uid="{16C59C60-3900-4B38-AA47-068B68562692}"/>
    <cellStyle name="Normal 10 4 2 13 3" xfId="23880" xr:uid="{1EE30662-3D50-4B9A-8FE6-D9025F33593F}"/>
    <cellStyle name="Normal 10 4 2 13 4" xfId="16713" xr:uid="{A050217A-7D40-4AA4-AB4C-07AECA6A2DE0}"/>
    <cellStyle name="Normal 10 4 2 14" xfId="4140" xr:uid="{87F6BEF9-C081-4ED0-AB30-D04C63E92249}"/>
    <cellStyle name="Normal 10 4 2 14 2" xfId="20439" xr:uid="{BBE9D333-4A60-45CE-9DC6-37B14F1657CE}"/>
    <cellStyle name="Normal 10 4 2 14 3" xfId="24492" xr:uid="{BF6AF6A2-D7E2-476B-A13E-75C68CB29B35}"/>
    <cellStyle name="Normal 10 4 2 14 4" xfId="16882" xr:uid="{1ADEF659-FB5B-48A9-B148-901E8F8B781F}"/>
    <cellStyle name="Normal 10 4 2 15" xfId="4752" xr:uid="{88BF4562-2150-4AC2-8F4F-B84641CD7268}"/>
    <cellStyle name="Normal 10 4 2 15 2" xfId="21051" xr:uid="{C232E3BC-7E9E-4591-B840-1DCD84959B73}"/>
    <cellStyle name="Normal 10 4 2 15 3" xfId="25104" xr:uid="{3168939D-9ACB-4CD9-A368-AE228F48971E}"/>
    <cellStyle name="Normal 10 4 2 15 4" xfId="17051" xr:uid="{10735786-5892-4D3B-8C82-0C26AFD70A84}"/>
    <cellStyle name="Normal 10 4 2 16" xfId="5364" xr:uid="{F3FCD65F-0C5A-4985-A239-B7F2ADF4F9F1}"/>
    <cellStyle name="Normal 10 4 2 16 2" xfId="21663" xr:uid="{9735A2CE-3AB1-4B17-86CC-AE721AED8F6D}"/>
    <cellStyle name="Normal 10 4 2 16 3" xfId="25716" xr:uid="{B5EF2484-188F-4928-8B32-2D36D16AC1E8}"/>
    <cellStyle name="Normal 10 4 2 16 4" xfId="17220" xr:uid="{B68C4104-D7A5-4C0F-880D-C56940607DB6}"/>
    <cellStyle name="Normal 10 4 2 17" xfId="5976" xr:uid="{A0ECABFA-2F0D-44E7-9C2D-FB6CD93C322A}"/>
    <cellStyle name="Normal 10 4 2 17 2" xfId="17392" xr:uid="{EF51FA35-DD01-467D-962C-CD4431CC49BC}"/>
    <cellStyle name="Normal 10 4 2 18" xfId="6588" xr:uid="{B30F8711-CF68-4EDD-B77C-CD99322EFD93}"/>
    <cellStyle name="Normal 10 4 2 18 2" xfId="17748" xr:uid="{A8EA316F-6ADB-4F0D-AD4A-FB1DFDD1FB3A}"/>
    <cellStyle name="Normal 10 4 2 19" xfId="7200" xr:uid="{F0B6067C-33DB-4A1B-9215-E2356BA2E887}"/>
    <cellStyle name="Normal 10 4 2 19 2" xfId="18222" xr:uid="{D2C7441B-2390-40F7-882E-86F782FF303F}"/>
    <cellStyle name="Normal 10 4 2 2" xfId="1936" xr:uid="{E9870E8A-E7E4-406E-ABDA-2D6B869DF1C5}"/>
    <cellStyle name="Normal 10 4 2 2 10" xfId="5985" xr:uid="{B52640FA-2639-4303-BB7B-FF5ADDCDDCA9}"/>
    <cellStyle name="Normal 10 4 2 2 10 2" xfId="17401" xr:uid="{B0BE56F7-A8E6-4550-86DC-4D98BAB3C723}"/>
    <cellStyle name="Normal 10 4 2 2 11" xfId="6597" xr:uid="{4A0D161F-C2D6-4EBD-A129-4EAA1A518454}"/>
    <cellStyle name="Normal 10 4 2 2 11 2" xfId="17757" xr:uid="{71C9F63B-D4FC-401E-ABEE-296EBDD2F797}"/>
    <cellStyle name="Normal 10 4 2 2 12" xfId="7209" xr:uid="{69656075-0C63-458C-AF8B-1CDC8F476EDA}"/>
    <cellStyle name="Normal 10 4 2 2 12 2" xfId="18231" xr:uid="{32730FA6-EADC-4F62-9535-60FEC297D73A}"/>
    <cellStyle name="Normal 10 4 2 2 13" xfId="7821" xr:uid="{B7BA60A8-B1BB-45DE-86EF-5978DA0C6896}"/>
    <cellStyle name="Normal 10 4 2 2 13 2" xfId="22284" xr:uid="{05BC2684-393E-403A-8448-ACF0480097B8}"/>
    <cellStyle name="Normal 10 4 2 2 14" xfId="8433" xr:uid="{672409FE-7E57-48B7-AC4E-555B829371B6}"/>
    <cellStyle name="Normal 10 4 2 2 15" xfId="9045" xr:uid="{22A248E9-8772-4E2A-9823-A242CEDA1B77}"/>
    <cellStyle name="Normal 10 4 2 2 16" xfId="9657" xr:uid="{01F2C43E-02E7-46DC-8D99-17BA67DA3F1A}"/>
    <cellStyle name="Normal 10 4 2 2 17" xfId="10269" xr:uid="{CA0BD8A5-861F-4BFE-B89C-2FB3FC6318D0}"/>
    <cellStyle name="Normal 10 4 2 2 18" xfId="10881" xr:uid="{38284616-BEC8-4BEC-B84E-BC8AD8803357}"/>
    <cellStyle name="Normal 10 4 2 2 19" xfId="11493" xr:uid="{E84823C2-D6F2-4F71-B788-59E4FE307533}"/>
    <cellStyle name="Normal 10 4 2 2 2" xfId="2042" xr:uid="{D1EE8D7B-4DD4-408C-BD27-48369574563D}"/>
    <cellStyle name="Normal 10 4 2 2 2 10" xfId="6704" xr:uid="{BDD87524-E348-4D64-94C1-B50F178F5488}"/>
    <cellStyle name="Normal 10 4 2 2 2 10 2" xfId="17864" xr:uid="{4E155CF0-B382-423C-8E50-9CAAFC754479}"/>
    <cellStyle name="Normal 10 4 2 2 2 11" xfId="7316" xr:uid="{FEDDEC77-A75E-4C97-A58D-E9F38B1A69CF}"/>
    <cellStyle name="Normal 10 4 2 2 2 11 2" xfId="18338" xr:uid="{D45ADBFA-9B89-4B35-AEB2-23AAFD66F5AC}"/>
    <cellStyle name="Normal 10 4 2 2 2 12" xfId="7928" xr:uid="{B62EBF20-F32B-4B07-AF10-DD5E66C847EB}"/>
    <cellStyle name="Normal 10 4 2 2 2 12 2" xfId="22391" xr:uid="{D9BB1A36-C624-4427-8438-D74532A1672C}"/>
    <cellStyle name="Normal 10 4 2 2 2 13" xfId="8540" xr:uid="{3D311D0E-09D4-4A51-87BC-4B077AD2158C}"/>
    <cellStyle name="Normal 10 4 2 2 2 14" xfId="9152" xr:uid="{C032656B-C688-4AE6-B30D-57298AE28C27}"/>
    <cellStyle name="Normal 10 4 2 2 2 15" xfId="9764" xr:uid="{01A81B02-83C4-4D0E-95FD-F6A7AE6EA6DD}"/>
    <cellStyle name="Normal 10 4 2 2 2 16" xfId="10376" xr:uid="{D03409E2-1B52-4959-9F37-5EEE82EA948E}"/>
    <cellStyle name="Normal 10 4 2 2 2 17" xfId="10988" xr:uid="{5DFE586F-7372-410C-AEE0-E01548507579}"/>
    <cellStyle name="Normal 10 4 2 2 2 18" xfId="11600" xr:uid="{5469A798-F52D-4C2F-B381-751ECD4600A0}"/>
    <cellStyle name="Normal 10 4 2 2 2 19" xfId="12212" xr:uid="{20337976-4AA8-41EB-AC22-DAF2F40223FC}"/>
    <cellStyle name="Normal 10 4 2 2 2 2" xfId="2234" xr:uid="{D5F246C1-07CC-4FF1-A88B-D87CA7ACB225}"/>
    <cellStyle name="Normal 10 4 2 2 2 2 10" xfId="7507" xr:uid="{37DDB9D8-C3D1-4961-AC0E-5C86823B2C79}"/>
    <cellStyle name="Normal 10 4 2 2 2 2 11" xfId="8119" xr:uid="{E243B8EB-063A-4F67-B710-8A88CED2D626}"/>
    <cellStyle name="Normal 10 4 2 2 2 2 12" xfId="8731" xr:uid="{8F7FEC6D-8B28-407C-A9DF-BD84496749C0}"/>
    <cellStyle name="Normal 10 4 2 2 2 2 13" xfId="9343" xr:uid="{194FA260-F28E-4F4E-B0DB-285142E7F80B}"/>
    <cellStyle name="Normal 10 4 2 2 2 2 14" xfId="9955" xr:uid="{73DFD4DC-B0B8-47EF-A6E0-CE57357D3A68}"/>
    <cellStyle name="Normal 10 4 2 2 2 2 15" xfId="10567" xr:uid="{101677AA-D2B8-43FB-B3DB-A7923BA69C88}"/>
    <cellStyle name="Normal 10 4 2 2 2 2 16" xfId="11179" xr:uid="{5CA4217E-8E26-4F67-8E3F-9C3EC36F1069}"/>
    <cellStyle name="Normal 10 4 2 2 2 2 17" xfId="11791" xr:uid="{4C7C8974-BDE8-4737-8F37-0D55E5628508}"/>
    <cellStyle name="Normal 10 4 2 2 2 2 18" xfId="12403" xr:uid="{D3BE75A3-D4B4-40D5-8337-BD9408C02079}"/>
    <cellStyle name="Normal 10 4 2 2 2 2 19" xfId="13015" xr:uid="{896FE8B1-858A-401E-A440-837ADA7CDDA0}"/>
    <cellStyle name="Normal 10 4 2 2 2 2 2" xfId="2614" xr:uid="{6BD65701-250C-4EF4-844D-831CF8D945B1}"/>
    <cellStyle name="Normal 10 4 2 2 2 2 2 2" xfId="18910" xr:uid="{745A5CFF-CA0F-4592-A0F4-46978106A252}"/>
    <cellStyle name="Normal 10 4 2 2 2 2 2 3" xfId="22964" xr:uid="{A57152EF-9D55-4309-B297-3BDDE4176D97}"/>
    <cellStyle name="Normal 10 4 2 2 2 2 2 4" xfId="17674" xr:uid="{9E7B0958-2B14-4D74-903E-C2693B8431EA}"/>
    <cellStyle name="Normal 10 4 2 2 2 2 20" xfId="13627" xr:uid="{2424F49E-A35A-4CE8-B8E9-EA5A19B4C78C}"/>
    <cellStyle name="Normal 10 4 2 2 2 2 21" xfId="14239" xr:uid="{5CDBEC8D-F046-4903-AD70-42FD2B07E9E2}"/>
    <cellStyle name="Normal 10 4 2 2 2 2 22" xfId="14851" xr:uid="{4F09C906-BD87-42BE-997D-0CFC645640A8}"/>
    <cellStyle name="Normal 10 4 2 2 2 2 23" xfId="15463" xr:uid="{4C91EF08-BCE6-412F-9C4A-30B5A08DCD75}"/>
    <cellStyle name="Normal 10 4 2 2 2 2 24" xfId="16075" xr:uid="{FCB1DF98-D43A-43E2-93FE-58768A722946}"/>
    <cellStyle name="Normal 10 4 2 2 2 2 25" xfId="26635" xr:uid="{62EF0D21-58E1-42DF-8B4E-5776CD03C63C}"/>
    <cellStyle name="Normal 10 4 2 2 2 2 3" xfId="3224" xr:uid="{C1607BD7-C66B-45D1-844E-B6091186F660}"/>
    <cellStyle name="Normal 10 4 2 2 2 2 3 2" xfId="19522" xr:uid="{1A219723-74FC-4AF5-89B6-4D8E6024219A}"/>
    <cellStyle name="Normal 10 4 2 2 2 2 3 3" xfId="23575" xr:uid="{9D0A5B03-59EE-4BB4-95D4-5FEC8ED83E5A}"/>
    <cellStyle name="Normal 10 4 2 2 2 2 3 4" xfId="18055" xr:uid="{4B264BBD-9A04-4910-A607-CDCD088B7DC7}"/>
    <cellStyle name="Normal 10 4 2 2 2 2 4" xfId="3835" xr:uid="{CC3647FD-B52B-434F-AFA0-6EB4931B06DB}"/>
    <cellStyle name="Normal 10 4 2 2 2 2 4 2" xfId="24187" xr:uid="{11916D64-07E3-42E5-848B-597CA63C8610}"/>
    <cellStyle name="Normal 10 4 2 2 2 2 4 3" xfId="20134" xr:uid="{C11F6DBA-1844-4EDA-B956-8F513C20C28F}"/>
    <cellStyle name="Normal 10 4 2 2 2 2 5" xfId="4447" xr:uid="{06BA58A4-5A3E-46B7-82FF-02ED996BD94F}"/>
    <cellStyle name="Normal 10 4 2 2 2 2 5 2" xfId="24799" xr:uid="{60BA3B6F-1B20-4DCE-B198-C383350B372D}"/>
    <cellStyle name="Normal 10 4 2 2 2 2 5 3" xfId="20746" xr:uid="{79825C89-F271-4C19-920F-63FB69A666B5}"/>
    <cellStyle name="Normal 10 4 2 2 2 2 6" xfId="5059" xr:uid="{CDB78459-C3B6-459C-BD4B-75FF8903E9EE}"/>
    <cellStyle name="Normal 10 4 2 2 2 2 6 2" xfId="25411" xr:uid="{ABDD01C3-4D2B-4ADF-9E74-D1B8D2011D69}"/>
    <cellStyle name="Normal 10 4 2 2 2 2 6 3" xfId="21358" xr:uid="{6AB448F2-BF9F-4567-9D85-590866D85681}"/>
    <cellStyle name="Normal 10 4 2 2 2 2 7" xfId="5671" xr:uid="{0DAB1913-B9DB-4265-AEB7-8F177A9C432C}"/>
    <cellStyle name="Normal 10 4 2 2 2 2 7 2" xfId="26023" xr:uid="{53A73E6A-5B99-4B69-AC89-763EAFEC58CE}"/>
    <cellStyle name="Normal 10 4 2 2 2 2 7 3" xfId="21970" xr:uid="{14B381EE-AF65-4706-8735-F13C20F7710E}"/>
    <cellStyle name="Normal 10 4 2 2 2 2 8" xfId="6283" xr:uid="{D53C845F-4CAD-4C98-B07F-26EE4FB132DA}"/>
    <cellStyle name="Normal 10 4 2 2 2 2 8 2" xfId="18529" xr:uid="{9AF790AF-1C6B-4C48-865A-18FD8473E09C}"/>
    <cellStyle name="Normal 10 4 2 2 2 2 9" xfId="6895" xr:uid="{EA0CF2DB-309C-478C-87CC-D2E17C827177}"/>
    <cellStyle name="Normal 10 4 2 2 2 2 9 2" xfId="22582" xr:uid="{E20C0AFC-227C-4622-97AF-90087833255B}"/>
    <cellStyle name="Normal 10 4 2 2 2 20" xfId="12824" xr:uid="{E7D40EDE-AA56-4EB6-BA3D-CF84488115A3}"/>
    <cellStyle name="Normal 10 4 2 2 2 21" xfId="13436" xr:uid="{4C9515E2-04C1-4EE4-98A1-677A0DCBE850}"/>
    <cellStyle name="Normal 10 4 2 2 2 22" xfId="14048" xr:uid="{60BA00C7-43C0-44E2-886B-616FB85D9CB9}"/>
    <cellStyle name="Normal 10 4 2 2 2 23" xfId="14660" xr:uid="{E0415D91-2E38-4A4B-AC09-643923DC7C4A}"/>
    <cellStyle name="Normal 10 4 2 2 2 24" xfId="15272" xr:uid="{1517E89A-6CDA-49F6-AC1D-F5F7DF9D258B}"/>
    <cellStyle name="Normal 10 4 2 2 2 25" xfId="15884" xr:uid="{7888725A-51C3-4520-81EB-29FFBDD80204}"/>
    <cellStyle name="Normal 10 4 2 2 2 26" xfId="26444" xr:uid="{CA567D19-D427-4243-9258-84BDA1DFC500}"/>
    <cellStyle name="Normal 10 4 2 2 2 3" xfId="2424" xr:uid="{AFDDB8F5-9AC7-46D4-88E2-B1E65F68924E}"/>
    <cellStyle name="Normal 10 4 2 2 2 3 2" xfId="18719" xr:uid="{6B4F2188-CA49-4691-A8BB-11C5E46892A7}"/>
    <cellStyle name="Normal 10 4 2 2 2 3 3" xfId="22773" xr:uid="{962E48BD-BDDA-46ED-AAA2-BEA4DEDB0BBC}"/>
    <cellStyle name="Normal 10 4 2 2 2 3 4" xfId="16475" xr:uid="{45B2B678-C9B0-49DB-AD37-D7F829D135DE}"/>
    <cellStyle name="Normal 10 4 2 2 2 4" xfId="3033" xr:uid="{276754D8-1787-4373-8897-1AC0FF4C16DD}"/>
    <cellStyle name="Normal 10 4 2 2 2 4 2" xfId="19331" xr:uid="{AF2058CD-BBA5-49F9-B2A0-CEEE4F060AB9}"/>
    <cellStyle name="Normal 10 4 2 2 2 4 3" xfId="23384" xr:uid="{177E5A17-CEE9-45C6-BDF1-728051A25CAE}"/>
    <cellStyle name="Normal 10 4 2 2 2 4 4" xfId="16644" xr:uid="{D688A29A-FF6E-47EB-B8EF-C5E5FE4AB8E1}"/>
    <cellStyle name="Normal 10 4 2 2 2 5" xfId="3644" xr:uid="{18A55F03-6087-4502-901C-F53C3DF44B04}"/>
    <cellStyle name="Normal 10 4 2 2 2 5 2" xfId="19943" xr:uid="{4B919604-0FAB-47F8-B35B-5E842D6CF430}"/>
    <cellStyle name="Normal 10 4 2 2 2 5 3" xfId="23996" xr:uid="{BFE137FD-76CB-4C09-9399-487FB2B19ECE}"/>
    <cellStyle name="Normal 10 4 2 2 2 5 4" xfId="16813" xr:uid="{BBDD6030-5BA1-4211-86C2-B111525F9012}"/>
    <cellStyle name="Normal 10 4 2 2 2 6" xfId="4256" xr:uid="{A9326348-2D50-425B-AAE0-EC961322D6F6}"/>
    <cellStyle name="Normal 10 4 2 2 2 6 2" xfId="20555" xr:uid="{4E81A8D0-F0F0-4F01-9480-EA3471F4AF78}"/>
    <cellStyle name="Normal 10 4 2 2 2 6 3" xfId="24608" xr:uid="{0389439A-A8EF-46B0-B7E0-98F8A5B024D9}"/>
    <cellStyle name="Normal 10 4 2 2 2 6 4" xfId="16982" xr:uid="{CED52978-C11D-469E-9FD0-7A807937BD99}"/>
    <cellStyle name="Normal 10 4 2 2 2 7" xfId="4868" xr:uid="{E5C68FE9-A890-49FE-B859-C244D454A65A}"/>
    <cellStyle name="Normal 10 4 2 2 2 7 2" xfId="21167" xr:uid="{B09439B4-AD5B-4ADD-8AEF-0C799392B9AA}"/>
    <cellStyle name="Normal 10 4 2 2 2 7 3" xfId="25220" xr:uid="{7C229DC2-24BF-4FB7-9AD5-F7B76C41C2C7}"/>
    <cellStyle name="Normal 10 4 2 2 2 7 4" xfId="17151" xr:uid="{A7F347A5-A12F-41B0-9995-CB1DFB6FF6CD}"/>
    <cellStyle name="Normal 10 4 2 2 2 8" xfId="5480" xr:uid="{7A004BCD-37C5-4FE5-AC19-D60B3932F9A9}"/>
    <cellStyle name="Normal 10 4 2 2 2 8 2" xfId="21779" xr:uid="{956E5CFC-203C-4CA7-B997-CD130107FF80}"/>
    <cellStyle name="Normal 10 4 2 2 2 8 3" xfId="25832" xr:uid="{791AFB2E-0244-4BC3-9D79-E42272CD1BB7}"/>
    <cellStyle name="Normal 10 4 2 2 2 8 4" xfId="17320" xr:uid="{DEDD1000-D875-4E8D-BC2E-78969FE3BFE7}"/>
    <cellStyle name="Normal 10 4 2 2 2 9" xfId="6092" xr:uid="{1D6FA677-334D-486C-AB65-728649DAD55C}"/>
    <cellStyle name="Normal 10 4 2 2 2 9 2" xfId="17493" xr:uid="{22E52758-9D80-4A70-8D14-16129D3FF7D3}"/>
    <cellStyle name="Normal 10 4 2 2 20" xfId="12105" xr:uid="{29B1CB54-F126-4F52-9BFA-97BE61634B5D}"/>
    <cellStyle name="Normal 10 4 2 2 21" xfId="12717" xr:uid="{E3E04C42-97DA-4308-8279-52913440377B}"/>
    <cellStyle name="Normal 10 4 2 2 22" xfId="13329" xr:uid="{FE9CB776-3BB4-4A40-818E-1D13E48242A2}"/>
    <cellStyle name="Normal 10 4 2 2 23" xfId="13941" xr:uid="{C46A18AA-79CB-4276-9C5C-CB04F1FADFCB}"/>
    <cellStyle name="Normal 10 4 2 2 24" xfId="14553" xr:uid="{7B00F6EE-6CBC-4BA0-9319-61C45C70B278}"/>
    <cellStyle name="Normal 10 4 2 2 25" xfId="15165" xr:uid="{545BCB10-F4D9-482F-9DF2-C5A1427B12D5}"/>
    <cellStyle name="Normal 10 4 2 2 26" xfId="15777" xr:uid="{B3F5E2B4-8B81-4839-93B3-23C212FC755F}"/>
    <cellStyle name="Normal 10 4 2 2 27" xfId="26337" xr:uid="{B99CB292-FFAF-4201-B8D0-2EC29717CA46}"/>
    <cellStyle name="Normal 10 4 2 2 3" xfId="2127" xr:uid="{372B8FE2-D330-48B0-BABD-9366F3CBC8AC}"/>
    <cellStyle name="Normal 10 4 2 2 3 10" xfId="7400" xr:uid="{7DC0FA84-87DC-417B-BAC8-B6D65880F8D9}"/>
    <cellStyle name="Normal 10 4 2 2 3 11" xfId="8012" xr:uid="{DC624C1F-D3A9-4430-99DF-B9DFAC0AF66C}"/>
    <cellStyle name="Normal 10 4 2 2 3 12" xfId="8624" xr:uid="{03EA5BB9-C971-4AFA-A0AB-1672DD40EEDA}"/>
    <cellStyle name="Normal 10 4 2 2 3 13" xfId="9236" xr:uid="{3F7102DE-ED58-48F8-8AC9-818FBAB2261C}"/>
    <cellStyle name="Normal 10 4 2 2 3 14" xfId="9848" xr:uid="{0609AE4E-07A3-4234-98A8-220853B5B654}"/>
    <cellStyle name="Normal 10 4 2 2 3 15" xfId="10460" xr:uid="{B5D3C187-CCC0-4950-B913-D2A56EEF009A}"/>
    <cellStyle name="Normal 10 4 2 2 3 16" xfId="11072" xr:uid="{863AA15B-BBF4-436D-B3D0-3649A982F824}"/>
    <cellStyle name="Normal 10 4 2 2 3 17" xfId="11684" xr:uid="{F66CD6C5-607C-4CE6-896E-2E82C2A9C17C}"/>
    <cellStyle name="Normal 10 4 2 2 3 18" xfId="12296" xr:uid="{6A8F2D56-28FE-4373-835B-E39B98A1BE1B}"/>
    <cellStyle name="Normal 10 4 2 2 3 19" xfId="12908" xr:uid="{4CF6080D-0B1E-4B0D-A595-D509F4256C61}"/>
    <cellStyle name="Normal 10 4 2 2 3 2" xfId="2508" xr:uid="{1B1726E7-4A03-4170-80B9-0E922792676D}"/>
    <cellStyle name="Normal 10 4 2 2 3 2 2" xfId="18803" xr:uid="{1EB8DB09-9C7C-457D-A006-4F715B7900DA}"/>
    <cellStyle name="Normal 10 4 2 2 3 2 3" xfId="22857" xr:uid="{6B2D2724-B9AB-4A38-A12D-B236070CD026}"/>
    <cellStyle name="Normal 10 4 2 2 3 2 4" xfId="17571" xr:uid="{3B2182D7-AED1-45BE-A8B3-763D806D9B81}"/>
    <cellStyle name="Normal 10 4 2 2 3 20" xfId="13520" xr:uid="{8D38956F-7024-46F5-8D71-96189B285D1B}"/>
    <cellStyle name="Normal 10 4 2 2 3 21" xfId="14132" xr:uid="{9E58D33E-9C64-4D41-BA14-3BFC21E2637B}"/>
    <cellStyle name="Normal 10 4 2 2 3 22" xfId="14744" xr:uid="{F0C765C8-E1E5-4D47-AB9D-E32F60A0DB41}"/>
    <cellStyle name="Normal 10 4 2 2 3 23" xfId="15356" xr:uid="{2FFF2845-3613-4368-80D4-0CA8A6E5C4BC}"/>
    <cellStyle name="Normal 10 4 2 2 3 24" xfId="15968" xr:uid="{DBD03E3B-579C-430A-B647-9C6D5D9CE05B}"/>
    <cellStyle name="Normal 10 4 2 2 3 25" xfId="26528" xr:uid="{FE75F555-3642-4D8A-A8F3-041E97A7C4F5}"/>
    <cellStyle name="Normal 10 4 2 2 3 3" xfId="3117" xr:uid="{8D1798E3-5195-40A8-B45F-3990D0A341C0}"/>
    <cellStyle name="Normal 10 4 2 2 3 3 2" xfId="19415" xr:uid="{147B0B6F-3F36-4CE5-9F09-4A9DC80020D9}"/>
    <cellStyle name="Normal 10 4 2 2 3 3 3" xfId="23468" xr:uid="{106C604E-7FAC-4386-9A64-1682A5FA5AB3}"/>
    <cellStyle name="Normal 10 4 2 2 3 3 4" xfId="17948" xr:uid="{88582594-60F6-4E65-BFF4-2CA864E6D55E}"/>
    <cellStyle name="Normal 10 4 2 2 3 4" xfId="3728" xr:uid="{94E12698-8B39-412F-82DB-814D1C3171DF}"/>
    <cellStyle name="Normal 10 4 2 2 3 4 2" xfId="24080" xr:uid="{6AABDBE3-C440-4B9D-BDE9-EFA3EE6428C5}"/>
    <cellStyle name="Normal 10 4 2 2 3 4 3" xfId="20027" xr:uid="{52070ABE-6E48-4E0D-8EB4-4EFB8B78103B}"/>
    <cellStyle name="Normal 10 4 2 2 3 5" xfId="4340" xr:uid="{BFCAF843-9E32-442A-8DC2-440CA35BDB9C}"/>
    <cellStyle name="Normal 10 4 2 2 3 5 2" xfId="24692" xr:uid="{39934D71-30F4-4091-AC26-43CAD1E5A265}"/>
    <cellStyle name="Normal 10 4 2 2 3 5 3" xfId="20639" xr:uid="{8F5030CD-E0F3-44FD-801B-139D783BFE28}"/>
    <cellStyle name="Normal 10 4 2 2 3 6" xfId="4952" xr:uid="{E2E1DB68-3A85-46BA-99A0-4C845069C48C}"/>
    <cellStyle name="Normal 10 4 2 2 3 6 2" xfId="25304" xr:uid="{D6B57053-5D29-448A-9826-EA492436B501}"/>
    <cellStyle name="Normal 10 4 2 2 3 6 3" xfId="21251" xr:uid="{9C3E6CC6-5761-44D2-9A4E-0E17E3A65556}"/>
    <cellStyle name="Normal 10 4 2 2 3 7" xfId="5564" xr:uid="{553DAA98-0AF8-4BD8-84E6-528F6A45D752}"/>
    <cellStyle name="Normal 10 4 2 2 3 7 2" xfId="25916" xr:uid="{C1778CB7-1ED0-42C1-B399-F306D0F6F68E}"/>
    <cellStyle name="Normal 10 4 2 2 3 7 3" xfId="21863" xr:uid="{5ABD8844-7306-4545-BDE7-8AE073D51CD9}"/>
    <cellStyle name="Normal 10 4 2 2 3 8" xfId="6176" xr:uid="{CB0FACAA-9F4B-4CB8-AAA1-63930642260B}"/>
    <cellStyle name="Normal 10 4 2 2 3 8 2" xfId="18422" xr:uid="{31239DE3-21A6-49DE-8A11-243BAAF89812}"/>
    <cellStyle name="Normal 10 4 2 2 3 9" xfId="6788" xr:uid="{B87867A8-BD01-47D5-AB34-9939195F0730}"/>
    <cellStyle name="Normal 10 4 2 2 3 9 2" xfId="22475" xr:uid="{41DC40B7-B18C-4D17-BC93-69275979D95D}"/>
    <cellStyle name="Normal 10 4 2 2 4" xfId="2317" xr:uid="{FF610942-40A4-4BC3-94DF-2944B7E488FE}"/>
    <cellStyle name="Normal 10 4 2 2 4 2" xfId="18612" xr:uid="{C8A16B39-7920-4AEF-8092-E51D8D2DBDD2}"/>
    <cellStyle name="Normal 10 4 2 2 4 3" xfId="22666" xr:uid="{1CCCB35B-EF5D-4558-BD82-880EF14EB281}"/>
    <cellStyle name="Normal 10 4 2 2 4 4" xfId="16384" xr:uid="{0412E0C9-6E0A-4CE5-A5A5-2F3F8FCAC34E}"/>
    <cellStyle name="Normal 10 4 2 2 5" xfId="2926" xr:uid="{729E3757-8D64-46E6-B881-AA6BDB1C37BE}"/>
    <cellStyle name="Normal 10 4 2 2 5 2" xfId="19224" xr:uid="{5B01025A-44AF-4D5A-9380-FCF5F3BE9F59}"/>
    <cellStyle name="Normal 10 4 2 2 5 3" xfId="23277" xr:uid="{155E252E-7237-4CE6-9DA5-E5504183F328}"/>
    <cellStyle name="Normal 10 4 2 2 5 4" xfId="16553" xr:uid="{568C2D35-F7BB-4452-8E50-1831932BE72F}"/>
    <cellStyle name="Normal 10 4 2 2 6" xfId="3537" xr:uid="{4F233EA4-AA91-41D8-9089-81CC42A0FCC2}"/>
    <cellStyle name="Normal 10 4 2 2 6 2" xfId="19836" xr:uid="{D1E56DE5-57D1-44B4-B200-158B2EABD171}"/>
    <cellStyle name="Normal 10 4 2 2 6 3" xfId="23889" xr:uid="{5DA0CAB6-2A13-46AF-BD4B-D56FD15E0651}"/>
    <cellStyle name="Normal 10 4 2 2 6 4" xfId="16722" xr:uid="{8984D228-392E-40A4-A18E-C6D9D0A8AA9A}"/>
    <cellStyle name="Normal 10 4 2 2 7" xfId="4149" xr:uid="{2EEC7E5F-EC1A-4860-97D5-8686AE760760}"/>
    <cellStyle name="Normal 10 4 2 2 7 2" xfId="20448" xr:uid="{F4C28E6F-AE6D-47E5-A823-620D76E4CEAB}"/>
    <cellStyle name="Normal 10 4 2 2 7 3" xfId="24501" xr:uid="{119D2791-C6E1-4BA5-8991-6540E4FA8444}"/>
    <cellStyle name="Normal 10 4 2 2 7 4" xfId="16891" xr:uid="{B5E0C716-60E1-4B41-8D2E-A26BD3CCAA16}"/>
    <cellStyle name="Normal 10 4 2 2 8" xfId="4761" xr:uid="{14820B4E-FBF0-405D-88DA-B96EC2BB46EB}"/>
    <cellStyle name="Normal 10 4 2 2 8 2" xfId="21060" xr:uid="{F4B73784-B8D6-4217-9317-F71A108E88C3}"/>
    <cellStyle name="Normal 10 4 2 2 8 3" xfId="25113" xr:uid="{95D4C4D9-D29C-4B9A-B8BF-FB5583D517B8}"/>
    <cellStyle name="Normal 10 4 2 2 8 4" xfId="17060" xr:uid="{66A9D9DA-FE37-45C8-854D-053AE88A0BCB}"/>
    <cellStyle name="Normal 10 4 2 2 9" xfId="5373" xr:uid="{FF3F3CE9-54A9-4896-8808-E76D00FD24B2}"/>
    <cellStyle name="Normal 10 4 2 2 9 2" xfId="21672" xr:uid="{C5C2D219-662A-4EDE-8B44-C6A9588057D8}"/>
    <cellStyle name="Normal 10 4 2 2 9 3" xfId="25725" xr:uid="{C63E8E52-3248-4356-8703-B3493AF7BE13}"/>
    <cellStyle name="Normal 10 4 2 2 9 4" xfId="17229" xr:uid="{FA46833F-DFAE-4FF1-AAB7-530A932EFB28}"/>
    <cellStyle name="Normal 10 4 2 20" xfId="7812" xr:uid="{528ABAF3-6BBD-4FFF-9D50-9829FE9FE3E0}"/>
    <cellStyle name="Normal 10 4 2 20 2" xfId="22275" xr:uid="{55F498DE-A68C-4CC5-B35F-C30779FC199F}"/>
    <cellStyle name="Normal 10 4 2 21" xfId="8424" xr:uid="{E0123CFA-401C-4E18-A2A1-05086A5B74EB}"/>
    <cellStyle name="Normal 10 4 2 22" xfId="9036" xr:uid="{1F58E203-737E-414C-A080-FC219E4B906F}"/>
    <cellStyle name="Normal 10 4 2 23" xfId="9648" xr:uid="{22169E61-CE93-4DC7-BF07-271487B8C428}"/>
    <cellStyle name="Normal 10 4 2 24" xfId="10260" xr:uid="{6582BC98-5C58-41EF-BAA6-09C51D80EBA0}"/>
    <cellStyle name="Normal 10 4 2 25" xfId="10872" xr:uid="{65A77A5D-6F3A-4282-BE8F-5C8F3FDC3C5E}"/>
    <cellStyle name="Normal 10 4 2 26" xfId="11484" xr:uid="{8D2DC7B6-774D-4C8D-91DF-579C4F47407F}"/>
    <cellStyle name="Normal 10 4 2 27" xfId="12096" xr:uid="{56957BE5-C707-47B3-91F4-E2627242B794}"/>
    <cellStyle name="Normal 10 4 2 28" xfId="12708" xr:uid="{8EFF58CB-7BB1-4D6B-B3E5-9372A1CCE7D6}"/>
    <cellStyle name="Normal 10 4 2 29" xfId="13320" xr:uid="{D666DAAA-0F41-48BD-B7D6-3CCD3CD11DF7}"/>
    <cellStyle name="Normal 10 4 2 3" xfId="1945" xr:uid="{2E738F48-A2A6-4705-824D-4326918478D3}"/>
    <cellStyle name="Normal 10 4 2 3 10" xfId="5994" xr:uid="{D10FCBA5-6053-41FB-A4E4-E57DA566F98E}"/>
    <cellStyle name="Normal 10 4 2 3 10 2" xfId="17410" xr:uid="{C84CCF16-227D-49D2-93F1-B4F4BD0A29B2}"/>
    <cellStyle name="Normal 10 4 2 3 11" xfId="6606" xr:uid="{0232E432-3751-43DC-9D8B-2AE3C3F5762D}"/>
    <cellStyle name="Normal 10 4 2 3 11 2" xfId="17766" xr:uid="{0D5C0073-9C8F-45DE-BCA8-487C7B334920}"/>
    <cellStyle name="Normal 10 4 2 3 12" xfId="7218" xr:uid="{6521C583-E5CF-4ACF-ADA0-599F33F8DF70}"/>
    <cellStyle name="Normal 10 4 2 3 12 2" xfId="18240" xr:uid="{88151890-11C1-4ECC-A3EC-910F22F9D1AD}"/>
    <cellStyle name="Normal 10 4 2 3 13" xfId="7830" xr:uid="{A8354E87-94FA-4095-A50A-3660F6533402}"/>
    <cellStyle name="Normal 10 4 2 3 13 2" xfId="22293" xr:uid="{7C96F551-75AB-4C5F-8191-0C51A6DB65FF}"/>
    <cellStyle name="Normal 10 4 2 3 14" xfId="8442" xr:uid="{16F68E24-3524-4873-95DA-4A60B8188051}"/>
    <cellStyle name="Normal 10 4 2 3 15" xfId="9054" xr:uid="{204E4CDE-F70D-4BD7-91A9-EFE35E933483}"/>
    <cellStyle name="Normal 10 4 2 3 16" xfId="9666" xr:uid="{07699B5D-7C04-402A-BBC9-859649FCABCA}"/>
    <cellStyle name="Normal 10 4 2 3 17" xfId="10278" xr:uid="{C0170E3A-0C38-470C-8179-FEB4337BDCCB}"/>
    <cellStyle name="Normal 10 4 2 3 18" xfId="10890" xr:uid="{2A9A6A0D-AC43-4E74-8D0A-05226A34DAAA}"/>
    <cellStyle name="Normal 10 4 2 3 19" xfId="11502" xr:uid="{BDBD5D7B-1AF9-4790-BA0B-E68AE677534E}"/>
    <cellStyle name="Normal 10 4 2 3 2" xfId="2051" xr:uid="{CB1403CA-C8B7-429B-9E4B-72E6D4934B10}"/>
    <cellStyle name="Normal 10 4 2 3 2 10" xfId="6713" xr:uid="{83E3522A-39A9-4C5E-8DCE-5CF0EC1D2AC7}"/>
    <cellStyle name="Normal 10 4 2 3 2 10 2" xfId="17873" xr:uid="{113E5E62-EE75-43C4-AE67-069165C3FABB}"/>
    <cellStyle name="Normal 10 4 2 3 2 11" xfId="7325" xr:uid="{1900D04F-80B6-487E-AF3B-D382BB420745}"/>
    <cellStyle name="Normal 10 4 2 3 2 11 2" xfId="18347" xr:uid="{6BF0155C-4446-414B-93C3-D5D29C94E78C}"/>
    <cellStyle name="Normal 10 4 2 3 2 12" xfId="7937" xr:uid="{FBF77D62-83E6-4F2A-8601-A2DA01510909}"/>
    <cellStyle name="Normal 10 4 2 3 2 12 2" xfId="22400" xr:uid="{E46F6D75-C09F-46F5-B48C-8E202C5864D8}"/>
    <cellStyle name="Normal 10 4 2 3 2 13" xfId="8549" xr:uid="{18E61A9C-5385-4752-8C15-C31218A55461}"/>
    <cellStyle name="Normal 10 4 2 3 2 14" xfId="9161" xr:uid="{8CCE4D7E-AD1A-4A6E-9720-78030A5B7634}"/>
    <cellStyle name="Normal 10 4 2 3 2 15" xfId="9773" xr:uid="{99662E63-C84A-45AB-8602-727A0B74167C}"/>
    <cellStyle name="Normal 10 4 2 3 2 16" xfId="10385" xr:uid="{6623D501-EF81-4F8E-A422-CE95AC7F8029}"/>
    <cellStyle name="Normal 10 4 2 3 2 17" xfId="10997" xr:uid="{D3FEB967-8B65-4185-8245-7B55F82ED59D}"/>
    <cellStyle name="Normal 10 4 2 3 2 18" xfId="11609" xr:uid="{6CA8803B-CDD7-4B75-B122-5E0BF015FE6B}"/>
    <cellStyle name="Normal 10 4 2 3 2 19" xfId="12221" xr:uid="{6CB8FBA6-FBE1-48C3-B5C2-50809E3B1DC8}"/>
    <cellStyle name="Normal 10 4 2 3 2 2" xfId="2243" xr:uid="{AB465D68-13EE-4250-8632-A834299DB055}"/>
    <cellStyle name="Normal 10 4 2 3 2 2 10" xfId="7516" xr:uid="{4A174DE0-DA6F-494D-86F0-6232D5CE52DA}"/>
    <cellStyle name="Normal 10 4 2 3 2 2 11" xfId="8128" xr:uid="{127188E3-3B8A-4B79-B461-384A0356078F}"/>
    <cellStyle name="Normal 10 4 2 3 2 2 12" xfId="8740" xr:uid="{3F628C10-BF90-4F00-8C89-E6872315C00A}"/>
    <cellStyle name="Normal 10 4 2 3 2 2 13" xfId="9352" xr:uid="{6F326A65-9AB2-47F2-95AA-48D925DD91DB}"/>
    <cellStyle name="Normal 10 4 2 3 2 2 14" xfId="9964" xr:uid="{F11066C1-03AC-4179-9BB8-6A8AB2B71FA6}"/>
    <cellStyle name="Normal 10 4 2 3 2 2 15" xfId="10576" xr:uid="{4AF68778-59F6-4F3D-A257-CD4EFFF99DBA}"/>
    <cellStyle name="Normal 10 4 2 3 2 2 16" xfId="11188" xr:uid="{AAD07886-2B76-476C-824B-93CB178E9655}"/>
    <cellStyle name="Normal 10 4 2 3 2 2 17" xfId="11800" xr:uid="{B53166FB-F205-41B3-BFD0-BD56F9758C00}"/>
    <cellStyle name="Normal 10 4 2 3 2 2 18" xfId="12412" xr:uid="{4310FC6E-66C4-4E62-BF6F-27BF4A6DC031}"/>
    <cellStyle name="Normal 10 4 2 3 2 2 19" xfId="13024" xr:uid="{99CF72FE-C2D9-4F1D-A9E7-60C163782D53}"/>
    <cellStyle name="Normal 10 4 2 3 2 2 2" xfId="2623" xr:uid="{FD4337A7-7D02-4378-BC06-ED787E7CF882}"/>
    <cellStyle name="Normal 10 4 2 3 2 2 2 2" xfId="18919" xr:uid="{2571C8AA-612D-47AC-ACAE-62F7E67C9852}"/>
    <cellStyle name="Normal 10 4 2 3 2 2 2 3" xfId="22973" xr:uid="{9FC0BD51-487A-42DE-88D0-5F8FFA753481}"/>
    <cellStyle name="Normal 10 4 2 3 2 2 2 4" xfId="17683" xr:uid="{C5C1B27F-A3B0-46E5-9F26-ECEA580B57F9}"/>
    <cellStyle name="Normal 10 4 2 3 2 2 20" xfId="13636" xr:uid="{94669073-4C94-4FBC-9ECB-B2F25568A9F0}"/>
    <cellStyle name="Normal 10 4 2 3 2 2 21" xfId="14248" xr:uid="{08632539-10CB-4C49-B5CD-6C1661E58119}"/>
    <cellStyle name="Normal 10 4 2 3 2 2 22" xfId="14860" xr:uid="{88CBC017-F50E-4593-96AE-A7A4A3DEA1FE}"/>
    <cellStyle name="Normal 10 4 2 3 2 2 23" xfId="15472" xr:uid="{07301265-8BA4-4CD8-A619-3EE1D739CF7A}"/>
    <cellStyle name="Normal 10 4 2 3 2 2 24" xfId="16084" xr:uid="{837A8D2D-E396-494C-9246-10BF1F20FA43}"/>
    <cellStyle name="Normal 10 4 2 3 2 2 25" xfId="26644" xr:uid="{16190C1D-F355-4A4A-A67B-3D2F13AEAFAD}"/>
    <cellStyle name="Normal 10 4 2 3 2 2 3" xfId="3233" xr:uid="{C195922D-71A3-4A76-BF01-5025748F9C1E}"/>
    <cellStyle name="Normal 10 4 2 3 2 2 3 2" xfId="19531" xr:uid="{100C9671-5472-441E-9811-7160F8CD09A2}"/>
    <cellStyle name="Normal 10 4 2 3 2 2 3 3" xfId="23584" xr:uid="{EC0E6A50-201B-47AC-BDE5-3766BDE20BCB}"/>
    <cellStyle name="Normal 10 4 2 3 2 2 3 4" xfId="18064" xr:uid="{C0CD9A40-C9C4-4CF0-A727-8F4A2634ED45}"/>
    <cellStyle name="Normal 10 4 2 3 2 2 4" xfId="3844" xr:uid="{BF688A06-D09D-40E3-BDE6-E486BF06D0E4}"/>
    <cellStyle name="Normal 10 4 2 3 2 2 4 2" xfId="24196" xr:uid="{BE33837A-7D3E-4E53-A9FD-6BF254505DC1}"/>
    <cellStyle name="Normal 10 4 2 3 2 2 4 3" xfId="20143" xr:uid="{E88FCF13-C00A-4F2A-A067-B1C79611D19B}"/>
    <cellStyle name="Normal 10 4 2 3 2 2 5" xfId="4456" xr:uid="{D34E4496-B4DF-4FEF-8043-7FC94C8FEA42}"/>
    <cellStyle name="Normal 10 4 2 3 2 2 5 2" xfId="24808" xr:uid="{2A236EF7-E140-4C6A-BBB9-D4A6C3A9E746}"/>
    <cellStyle name="Normal 10 4 2 3 2 2 5 3" xfId="20755" xr:uid="{5C3668B4-548C-4440-B906-00CBBF99552D}"/>
    <cellStyle name="Normal 10 4 2 3 2 2 6" xfId="5068" xr:uid="{8E8F7AD9-FFFC-46D6-9360-ECC1B23AC134}"/>
    <cellStyle name="Normal 10 4 2 3 2 2 6 2" xfId="25420" xr:uid="{65CC6806-DB95-469D-B929-70B6D4BF5AFB}"/>
    <cellStyle name="Normal 10 4 2 3 2 2 6 3" xfId="21367" xr:uid="{BDC758B5-2C03-4E7C-9D80-1BE9C4324579}"/>
    <cellStyle name="Normal 10 4 2 3 2 2 7" xfId="5680" xr:uid="{0053680B-BD53-4833-B10B-DC21D470284F}"/>
    <cellStyle name="Normal 10 4 2 3 2 2 7 2" xfId="26032" xr:uid="{51B085EC-B2C3-4BEC-8F50-3D2B210C8DD5}"/>
    <cellStyle name="Normal 10 4 2 3 2 2 7 3" xfId="21979" xr:uid="{04A24B9A-83D1-4B00-89E1-378034E2D851}"/>
    <cellStyle name="Normal 10 4 2 3 2 2 8" xfId="6292" xr:uid="{2A7BF824-17D9-4E34-BBBD-4DAC8DF1042B}"/>
    <cellStyle name="Normal 10 4 2 3 2 2 8 2" xfId="18538" xr:uid="{D6963ECF-F19E-4423-93D0-16677938D1F2}"/>
    <cellStyle name="Normal 10 4 2 3 2 2 9" xfId="6904" xr:uid="{F847CC84-37B3-4239-A44E-17D7A701D7DB}"/>
    <cellStyle name="Normal 10 4 2 3 2 2 9 2" xfId="22591" xr:uid="{46439155-5B44-463D-A442-A3DBDC3EB25B}"/>
    <cellStyle name="Normal 10 4 2 3 2 20" xfId="12833" xr:uid="{31CE6800-DE71-4A39-9C19-7792FC252870}"/>
    <cellStyle name="Normal 10 4 2 3 2 21" xfId="13445" xr:uid="{E064F083-E728-4C49-8722-992F9B673870}"/>
    <cellStyle name="Normal 10 4 2 3 2 22" xfId="14057" xr:uid="{11AE2C31-37FD-4BF1-BEA2-6A4B0622338A}"/>
    <cellStyle name="Normal 10 4 2 3 2 23" xfId="14669" xr:uid="{966AAE17-73B3-4EC0-91D0-2A471718F66F}"/>
    <cellStyle name="Normal 10 4 2 3 2 24" xfId="15281" xr:uid="{C2F9855A-EAD2-4CD5-8D2B-7DFBBDE0D72F}"/>
    <cellStyle name="Normal 10 4 2 3 2 25" xfId="15893" xr:uid="{8319668F-DD42-408D-90EB-193BEA48B23A}"/>
    <cellStyle name="Normal 10 4 2 3 2 26" xfId="26453" xr:uid="{70095677-4320-4BBB-B1C5-F179A6E9F57C}"/>
    <cellStyle name="Normal 10 4 2 3 2 3" xfId="2433" xr:uid="{C5961E31-0211-45C8-8A26-0B26E2B0527D}"/>
    <cellStyle name="Normal 10 4 2 3 2 3 2" xfId="18728" xr:uid="{F603A8E6-88CC-435C-AF92-02D628AAA2DF}"/>
    <cellStyle name="Normal 10 4 2 3 2 3 3" xfId="22782" xr:uid="{9B0E35BA-3235-4884-A219-3A877974B6AD}"/>
    <cellStyle name="Normal 10 4 2 3 2 3 4" xfId="16484" xr:uid="{38C06347-1FEE-43F0-9FE4-5A0DA85D6833}"/>
    <cellStyle name="Normal 10 4 2 3 2 4" xfId="3042" xr:uid="{62582409-3586-487C-BB53-FF9E6B362238}"/>
    <cellStyle name="Normal 10 4 2 3 2 4 2" xfId="19340" xr:uid="{E545EDCE-A4C0-4B13-9755-13B51E4C91E0}"/>
    <cellStyle name="Normal 10 4 2 3 2 4 3" xfId="23393" xr:uid="{E5C2A4A9-1D20-4D0B-A7B1-B242EE8702B3}"/>
    <cellStyle name="Normal 10 4 2 3 2 4 4" xfId="16653" xr:uid="{D146C92A-915C-4559-843F-8B47DFB5A782}"/>
    <cellStyle name="Normal 10 4 2 3 2 5" xfId="3653" xr:uid="{A21630C7-0C28-4E23-A041-98E447CDC238}"/>
    <cellStyle name="Normal 10 4 2 3 2 5 2" xfId="19952" xr:uid="{721AA4BD-5FCA-4E7D-B5D6-412B468C8903}"/>
    <cellStyle name="Normal 10 4 2 3 2 5 3" xfId="24005" xr:uid="{D1B7A78C-8168-4A21-BFB0-C1B32593FC1F}"/>
    <cellStyle name="Normal 10 4 2 3 2 5 4" xfId="16822" xr:uid="{0C149F04-B68B-4C48-B96E-C728C6135E25}"/>
    <cellStyle name="Normal 10 4 2 3 2 6" xfId="4265" xr:uid="{5D142AFF-3329-466D-A78B-1938E4C15412}"/>
    <cellStyle name="Normal 10 4 2 3 2 6 2" xfId="20564" xr:uid="{3B9D4837-A915-4F92-9968-0AA9BDE0705B}"/>
    <cellStyle name="Normal 10 4 2 3 2 6 3" xfId="24617" xr:uid="{3A54C3F1-680E-458E-939B-31606E53F12F}"/>
    <cellStyle name="Normal 10 4 2 3 2 6 4" xfId="16991" xr:uid="{80250820-9B83-4B48-8D49-D3897C0463AD}"/>
    <cellStyle name="Normal 10 4 2 3 2 7" xfId="4877" xr:uid="{0BEF911B-B8F1-41CD-A8CE-3B30EB82F5E2}"/>
    <cellStyle name="Normal 10 4 2 3 2 7 2" xfId="21176" xr:uid="{A973B851-2197-4257-B032-CE73F814258C}"/>
    <cellStyle name="Normal 10 4 2 3 2 7 3" xfId="25229" xr:uid="{885FD827-82DB-460D-A21A-D4A553DA2BD9}"/>
    <cellStyle name="Normal 10 4 2 3 2 7 4" xfId="17160" xr:uid="{BCF2A137-942D-407D-A3CE-3FD94BDADD8D}"/>
    <cellStyle name="Normal 10 4 2 3 2 8" xfId="5489" xr:uid="{C5ED0BF8-5C07-4D6A-86E3-48BB71AC1D5A}"/>
    <cellStyle name="Normal 10 4 2 3 2 8 2" xfId="21788" xr:uid="{11686245-D347-4FBC-902D-B02BDC48ECB8}"/>
    <cellStyle name="Normal 10 4 2 3 2 8 3" xfId="25841" xr:uid="{05698E0E-2357-4A67-9848-3F781A2501E5}"/>
    <cellStyle name="Normal 10 4 2 3 2 8 4" xfId="17329" xr:uid="{A18D81B4-55C0-46A7-965A-208875679F59}"/>
    <cellStyle name="Normal 10 4 2 3 2 9" xfId="6101" xr:uid="{F1F45A69-2C97-4641-B26B-3A2C918C94E2}"/>
    <cellStyle name="Normal 10 4 2 3 2 9 2" xfId="17502" xr:uid="{E9CB7A2B-44D1-4CC0-B7F5-B59DE03618E6}"/>
    <cellStyle name="Normal 10 4 2 3 20" xfId="12114" xr:uid="{05590D20-9680-4AA4-8E6A-7DEEA30FDCF8}"/>
    <cellStyle name="Normal 10 4 2 3 21" xfId="12726" xr:uid="{B7DE53F0-A780-4B19-AA8F-D9B2DA2DA95C}"/>
    <cellStyle name="Normal 10 4 2 3 22" xfId="13338" xr:uid="{E995D7FE-5A85-4596-B215-1E67435CD6AE}"/>
    <cellStyle name="Normal 10 4 2 3 23" xfId="13950" xr:uid="{B2C3E2B6-2F46-4D61-8773-7470C262905F}"/>
    <cellStyle name="Normal 10 4 2 3 24" xfId="14562" xr:uid="{E64EC901-E5D5-4980-BC58-FE80E92358D5}"/>
    <cellStyle name="Normal 10 4 2 3 25" xfId="15174" xr:uid="{1DCFE905-0AB3-4FF7-9A57-89C280E53DF5}"/>
    <cellStyle name="Normal 10 4 2 3 26" xfId="15786" xr:uid="{076A1295-6069-454A-8371-6F973FD3A00C}"/>
    <cellStyle name="Normal 10 4 2 3 27" xfId="26346" xr:uid="{EBFACB09-5EA1-4CC0-B613-EF4919A4F985}"/>
    <cellStyle name="Normal 10 4 2 3 3" xfId="2136" xr:uid="{3582C58F-7750-48CB-855E-8F2FA50E5771}"/>
    <cellStyle name="Normal 10 4 2 3 3 10" xfId="7409" xr:uid="{F4084F50-207F-41ED-91F2-B72333C14B6A}"/>
    <cellStyle name="Normal 10 4 2 3 3 11" xfId="8021" xr:uid="{52D00367-774B-4486-9C1A-81D009489A30}"/>
    <cellStyle name="Normal 10 4 2 3 3 12" xfId="8633" xr:uid="{0DE895FC-3254-4EF2-8009-5F2592AAE35C}"/>
    <cellStyle name="Normal 10 4 2 3 3 13" xfId="9245" xr:uid="{6F411495-83DD-4A06-9BF9-462C8F0FA017}"/>
    <cellStyle name="Normal 10 4 2 3 3 14" xfId="9857" xr:uid="{43688502-1F3E-43C8-A7B3-D9CCC234F6E8}"/>
    <cellStyle name="Normal 10 4 2 3 3 15" xfId="10469" xr:uid="{14C120E4-47FE-4005-90F9-8238FFAAACFE}"/>
    <cellStyle name="Normal 10 4 2 3 3 16" xfId="11081" xr:uid="{BD8B1204-2762-419B-AF9F-7E49742C5519}"/>
    <cellStyle name="Normal 10 4 2 3 3 17" xfId="11693" xr:uid="{79CEDA96-8D98-4485-B780-B55B1E84D827}"/>
    <cellStyle name="Normal 10 4 2 3 3 18" xfId="12305" xr:uid="{9A9E23F6-5431-488E-8683-EB1E14FB3269}"/>
    <cellStyle name="Normal 10 4 2 3 3 19" xfId="12917" xr:uid="{4DB116C4-26C7-423D-B7C2-83550A262946}"/>
    <cellStyle name="Normal 10 4 2 3 3 2" xfId="2517" xr:uid="{D3E1C5AF-752F-45FB-94B2-D16B078AD5CE}"/>
    <cellStyle name="Normal 10 4 2 3 3 2 2" xfId="18812" xr:uid="{956DF3FE-212F-40A1-9705-4DAEBF348C0A}"/>
    <cellStyle name="Normal 10 4 2 3 3 2 3" xfId="22866" xr:uid="{A09653BD-9549-4E86-B81D-ADA5424333B7}"/>
    <cellStyle name="Normal 10 4 2 3 3 2 4" xfId="17580" xr:uid="{0FD4ACA0-FCBC-4CD8-A273-8EC0AD7DEB92}"/>
    <cellStyle name="Normal 10 4 2 3 3 20" xfId="13529" xr:uid="{F0A60D84-A188-462A-9042-A92B65D60575}"/>
    <cellStyle name="Normal 10 4 2 3 3 21" xfId="14141" xr:uid="{8F61EA6D-C4D2-4D6A-87E2-7B0C544F8331}"/>
    <cellStyle name="Normal 10 4 2 3 3 22" xfId="14753" xr:uid="{1C2585CF-D655-49CC-A96F-B242E80134ED}"/>
    <cellStyle name="Normal 10 4 2 3 3 23" xfId="15365" xr:uid="{E0B80E18-DCE8-4595-A923-68271D83B70B}"/>
    <cellStyle name="Normal 10 4 2 3 3 24" xfId="15977" xr:uid="{60996D2F-FFC5-4C81-92AC-356002B5F43A}"/>
    <cellStyle name="Normal 10 4 2 3 3 25" xfId="26537" xr:uid="{32FF742E-EBAD-4819-B0B5-EABC65AD8EBA}"/>
    <cellStyle name="Normal 10 4 2 3 3 3" xfId="3126" xr:uid="{0A827E21-F999-4BDB-960A-04E6D0CC2AE2}"/>
    <cellStyle name="Normal 10 4 2 3 3 3 2" xfId="19424" xr:uid="{5B1DB8E8-E15D-4F42-B2BF-304A3B1187E5}"/>
    <cellStyle name="Normal 10 4 2 3 3 3 3" xfId="23477" xr:uid="{0E803812-8150-4413-948B-6A0ADCC9F94D}"/>
    <cellStyle name="Normal 10 4 2 3 3 3 4" xfId="17957" xr:uid="{E7CF75C3-F572-4105-9D78-41BFDA0E6D47}"/>
    <cellStyle name="Normal 10 4 2 3 3 4" xfId="3737" xr:uid="{21E069C6-460C-4915-8DE0-74DEF92AEA35}"/>
    <cellStyle name="Normal 10 4 2 3 3 4 2" xfId="24089" xr:uid="{25D65DB4-94DE-477D-B6F1-5E153743C7E7}"/>
    <cellStyle name="Normal 10 4 2 3 3 4 3" xfId="20036" xr:uid="{00A584E4-55D2-449B-943D-DD6DE546B6A9}"/>
    <cellStyle name="Normal 10 4 2 3 3 5" xfId="4349" xr:uid="{167CE1EC-C593-4CFA-B6E8-71CD5253CC24}"/>
    <cellStyle name="Normal 10 4 2 3 3 5 2" xfId="24701" xr:uid="{5A22D678-C538-4669-8CF1-59355E39D9FF}"/>
    <cellStyle name="Normal 10 4 2 3 3 5 3" xfId="20648" xr:uid="{A5595061-5B27-4DC3-8EFF-8B755788149A}"/>
    <cellStyle name="Normal 10 4 2 3 3 6" xfId="4961" xr:uid="{8EC7B33C-B09C-488E-BE0C-7FA4D661FFB0}"/>
    <cellStyle name="Normal 10 4 2 3 3 6 2" xfId="25313" xr:uid="{0AA07D8D-EAE5-42AE-932A-B65F233BF915}"/>
    <cellStyle name="Normal 10 4 2 3 3 6 3" xfId="21260" xr:uid="{70E5FC43-C3F1-4234-8769-37E745E99D6F}"/>
    <cellStyle name="Normal 10 4 2 3 3 7" xfId="5573" xr:uid="{2F3B542D-6BF8-4280-B3A3-01E49A82CAA5}"/>
    <cellStyle name="Normal 10 4 2 3 3 7 2" xfId="25925" xr:uid="{0357A6FF-B676-471F-9435-098A451CDD80}"/>
    <cellStyle name="Normal 10 4 2 3 3 7 3" xfId="21872" xr:uid="{2CEE686C-83B5-4154-84CE-7D2235B4E828}"/>
    <cellStyle name="Normal 10 4 2 3 3 8" xfId="6185" xr:uid="{C3034147-C1A5-4071-A39B-CC7AB15015E8}"/>
    <cellStyle name="Normal 10 4 2 3 3 8 2" xfId="18431" xr:uid="{A0DEF587-1DC6-416B-9F26-ADB61B36BCF2}"/>
    <cellStyle name="Normal 10 4 2 3 3 9" xfId="6797" xr:uid="{C9E95651-4B63-41BD-B60A-048258D01262}"/>
    <cellStyle name="Normal 10 4 2 3 3 9 2" xfId="22484" xr:uid="{6F69D1F2-3F86-4A69-B6FD-D1908A5A9ABD}"/>
    <cellStyle name="Normal 10 4 2 3 4" xfId="2326" xr:uid="{86D4454B-3428-4E94-8E28-5141E9A17D8D}"/>
    <cellStyle name="Normal 10 4 2 3 4 2" xfId="18621" xr:uid="{F9C3F8D0-F890-4EE1-9EBC-60FA2A45BABB}"/>
    <cellStyle name="Normal 10 4 2 3 4 3" xfId="22675" xr:uid="{8F398AE8-DA2F-4606-8479-FB6546406C83}"/>
    <cellStyle name="Normal 10 4 2 3 4 4" xfId="16393" xr:uid="{2AA9A06C-A457-4E32-9D45-AA06A92D2CD3}"/>
    <cellStyle name="Normal 10 4 2 3 5" xfId="2935" xr:uid="{B502165F-2512-491E-A83E-3F35BA145527}"/>
    <cellStyle name="Normal 10 4 2 3 5 2" xfId="19233" xr:uid="{BA2B7383-A9DA-459C-BA03-E0132C3CC796}"/>
    <cellStyle name="Normal 10 4 2 3 5 3" xfId="23286" xr:uid="{426EC7A3-4E4F-4B91-AF04-5A0C89770986}"/>
    <cellStyle name="Normal 10 4 2 3 5 4" xfId="16562" xr:uid="{9BB96299-6AD5-4960-8089-9B4C6E254D34}"/>
    <cellStyle name="Normal 10 4 2 3 6" xfId="3546" xr:uid="{9752CD20-058D-4D8E-848D-A510F76664DC}"/>
    <cellStyle name="Normal 10 4 2 3 6 2" xfId="19845" xr:uid="{16564618-F43A-46AF-85A4-206F94F0C63E}"/>
    <cellStyle name="Normal 10 4 2 3 6 3" xfId="23898" xr:uid="{0D80FAD4-B099-47E0-B31B-BEE666ECAB94}"/>
    <cellStyle name="Normal 10 4 2 3 6 4" xfId="16731" xr:uid="{01B8B4CF-3DB5-4920-A4CC-774A94DC6806}"/>
    <cellStyle name="Normal 10 4 2 3 7" xfId="4158" xr:uid="{C6AC1F40-1C83-4CE5-A6D8-C55B09441FB6}"/>
    <cellStyle name="Normal 10 4 2 3 7 2" xfId="20457" xr:uid="{DF835AD1-5D12-4684-A47E-0FF2D4FFD7C0}"/>
    <cellStyle name="Normal 10 4 2 3 7 3" xfId="24510" xr:uid="{6026EF2D-EB89-43B2-9804-B0AA46F45FB8}"/>
    <cellStyle name="Normal 10 4 2 3 7 4" xfId="16900" xr:uid="{7E242366-3B4A-4ABA-9DD1-7E426BAE364E}"/>
    <cellStyle name="Normal 10 4 2 3 8" xfId="4770" xr:uid="{E5FBE2E7-6E30-4414-810A-621A4D115463}"/>
    <cellStyle name="Normal 10 4 2 3 8 2" xfId="21069" xr:uid="{356BF90F-CD36-4C9A-8714-3AEC959E0B20}"/>
    <cellStyle name="Normal 10 4 2 3 8 3" xfId="25122" xr:uid="{35308E3E-5110-4C27-8E09-5A74C6F9AC3C}"/>
    <cellStyle name="Normal 10 4 2 3 8 4" xfId="17069" xr:uid="{6A5EA024-5AED-4E16-BA20-5120A6B47722}"/>
    <cellStyle name="Normal 10 4 2 3 9" xfId="5382" xr:uid="{D49BC9CB-C0D5-49F0-8B83-87D051B5C7D5}"/>
    <cellStyle name="Normal 10 4 2 3 9 2" xfId="21681" xr:uid="{049481E6-6E0E-4863-AB0B-50A02733C95C}"/>
    <cellStyle name="Normal 10 4 2 3 9 3" xfId="25734" xr:uid="{72C63128-A38C-4913-A1D8-E78978F585F4}"/>
    <cellStyle name="Normal 10 4 2 3 9 4" xfId="17238" xr:uid="{74E717F4-04C8-4D2F-A834-2FBB9B949FBC}"/>
    <cellStyle name="Normal 10 4 2 30" xfId="13932" xr:uid="{493F95A7-EC12-4A4B-A144-A244D0082DCF}"/>
    <cellStyle name="Normal 10 4 2 31" xfId="14544" xr:uid="{523517FE-A470-49D1-8EF6-956FF305C352}"/>
    <cellStyle name="Normal 10 4 2 32" xfId="15156" xr:uid="{2FBE02B7-1775-42EA-BA68-0C8E6D8401CB}"/>
    <cellStyle name="Normal 10 4 2 33" xfId="15768" xr:uid="{09948628-360E-4A4F-A6CD-49CA8C4F225F}"/>
    <cellStyle name="Normal 10 4 2 34" xfId="26328" xr:uid="{019D4159-5150-409A-AE85-515B80D064C2}"/>
    <cellStyle name="Normal 10 4 2 4" xfId="1954" xr:uid="{6E38A61B-90CB-4910-9DE3-25D3930A4C91}"/>
    <cellStyle name="Normal 10 4 2 4 10" xfId="6003" xr:uid="{4AE85316-84EF-48E2-B7F7-0774B43BE1CF}"/>
    <cellStyle name="Normal 10 4 2 4 10 2" xfId="17419" xr:uid="{C53D2DA6-32D2-41CB-B575-B244F97CCF83}"/>
    <cellStyle name="Normal 10 4 2 4 11" xfId="6615" xr:uid="{6B69BD50-A7F6-4CEB-B5DB-78E873DD8D5B}"/>
    <cellStyle name="Normal 10 4 2 4 11 2" xfId="17775" xr:uid="{8FAB4D19-A1F5-4F59-9ACB-3E4F728D7DBF}"/>
    <cellStyle name="Normal 10 4 2 4 12" xfId="7227" xr:uid="{5D335329-6154-44FD-ABF6-0D35A63385A4}"/>
    <cellStyle name="Normal 10 4 2 4 12 2" xfId="18249" xr:uid="{6EEDC2E4-7E15-4E33-9F9F-C9EA58D4F81C}"/>
    <cellStyle name="Normal 10 4 2 4 13" xfId="7839" xr:uid="{30EC60C3-1244-4720-B3C2-48695AA65BE2}"/>
    <cellStyle name="Normal 10 4 2 4 13 2" xfId="22302" xr:uid="{D235665D-2ACD-4ED1-A011-F97D3945FF45}"/>
    <cellStyle name="Normal 10 4 2 4 14" xfId="8451" xr:uid="{E50CD84D-0238-40F9-B460-EC27890187CA}"/>
    <cellStyle name="Normal 10 4 2 4 15" xfId="9063" xr:uid="{4AC067F4-2B7E-49D3-B63A-CFC6048DDADF}"/>
    <cellStyle name="Normal 10 4 2 4 16" xfId="9675" xr:uid="{BBF62A77-883D-4457-8FD1-2BF5F2B943BC}"/>
    <cellStyle name="Normal 10 4 2 4 17" xfId="10287" xr:uid="{5ABFEE43-18C8-4AAA-AB06-9B08D03E5490}"/>
    <cellStyle name="Normal 10 4 2 4 18" xfId="10899" xr:uid="{702A2412-0AF7-4392-A54C-CD0F37B8AFAA}"/>
    <cellStyle name="Normal 10 4 2 4 19" xfId="11511" xr:uid="{DD0E41BC-1BD7-4C6E-A259-1149C1C0219E}"/>
    <cellStyle name="Normal 10 4 2 4 2" xfId="2060" xr:uid="{811D8BC7-17F6-4A21-B881-7F2F2515897E}"/>
    <cellStyle name="Normal 10 4 2 4 2 10" xfId="6722" xr:uid="{B380BE61-A45A-4FF3-A2C9-B5C8EBB2201E}"/>
    <cellStyle name="Normal 10 4 2 4 2 10 2" xfId="17882" xr:uid="{10D6A8D8-4B28-4C6C-8FC0-3B2409A09443}"/>
    <cellStyle name="Normal 10 4 2 4 2 11" xfId="7334" xr:uid="{2705D4BF-71FE-432D-B466-B9288CAE2AE0}"/>
    <cellStyle name="Normal 10 4 2 4 2 11 2" xfId="18356" xr:uid="{7E78CB64-5F30-4756-B0E5-E36F903BDE31}"/>
    <cellStyle name="Normal 10 4 2 4 2 12" xfId="7946" xr:uid="{44FB00FD-1D32-4FBB-BA5A-AB4E978FAB08}"/>
    <cellStyle name="Normal 10 4 2 4 2 12 2" xfId="22409" xr:uid="{72BAC8C1-D143-4F36-AC7D-FB915490D616}"/>
    <cellStyle name="Normal 10 4 2 4 2 13" xfId="8558" xr:uid="{1DD7251E-DF65-4770-B80A-58DD199C81A0}"/>
    <cellStyle name="Normal 10 4 2 4 2 14" xfId="9170" xr:uid="{1E42DA1F-7D46-4916-9DA8-4A5720B4BE4A}"/>
    <cellStyle name="Normal 10 4 2 4 2 15" xfId="9782" xr:uid="{D2C20115-741F-4E06-9FAA-874E4ECFC9FC}"/>
    <cellStyle name="Normal 10 4 2 4 2 16" xfId="10394" xr:uid="{AF64190D-2608-4B72-B316-EF0F690DFB81}"/>
    <cellStyle name="Normal 10 4 2 4 2 17" xfId="11006" xr:uid="{8FE52492-B9A1-48E9-BACF-EB3B5573355A}"/>
    <cellStyle name="Normal 10 4 2 4 2 18" xfId="11618" xr:uid="{2253B7B3-0F72-4EE1-B6B5-9F16225DD673}"/>
    <cellStyle name="Normal 10 4 2 4 2 19" xfId="12230" xr:uid="{1E943A03-84E3-49BE-BB5B-F45617A6E83E}"/>
    <cellStyle name="Normal 10 4 2 4 2 2" xfId="2252" xr:uid="{BAF255FE-881A-4A9C-BB70-9CE320C314BF}"/>
    <cellStyle name="Normal 10 4 2 4 2 2 10" xfId="7525" xr:uid="{3CE8FC84-E888-4BAD-916D-45854A4F3E8D}"/>
    <cellStyle name="Normal 10 4 2 4 2 2 11" xfId="8137" xr:uid="{40D3B8A2-FD0B-47D7-A6B6-6BBD0772B2FE}"/>
    <cellStyle name="Normal 10 4 2 4 2 2 12" xfId="8749" xr:uid="{D4CAD87F-AEA4-4E30-B26B-5B86E28312DD}"/>
    <cellStyle name="Normal 10 4 2 4 2 2 13" xfId="9361" xr:uid="{B7545A00-00F5-4988-AD73-A8D333FA4F34}"/>
    <cellStyle name="Normal 10 4 2 4 2 2 14" xfId="9973" xr:uid="{87B6B42A-B438-4C31-97D3-DD97404987B9}"/>
    <cellStyle name="Normal 10 4 2 4 2 2 15" xfId="10585" xr:uid="{3EC96A2F-0A02-4400-8DA9-858DA788574C}"/>
    <cellStyle name="Normal 10 4 2 4 2 2 16" xfId="11197" xr:uid="{E0462534-9593-45C1-B981-B9AB0F59A2C0}"/>
    <cellStyle name="Normal 10 4 2 4 2 2 17" xfId="11809" xr:uid="{D7C38CCB-CA12-4412-A5E0-601209B29379}"/>
    <cellStyle name="Normal 10 4 2 4 2 2 18" xfId="12421" xr:uid="{A09B3721-A188-4E94-B3EB-96F08EABE48B}"/>
    <cellStyle name="Normal 10 4 2 4 2 2 19" xfId="13033" xr:uid="{8F28F522-1E93-492C-9175-16FEE4CA33BF}"/>
    <cellStyle name="Normal 10 4 2 4 2 2 2" xfId="2632" xr:uid="{AE618A47-B879-43EC-8902-EBCD03A8D131}"/>
    <cellStyle name="Normal 10 4 2 4 2 2 2 2" xfId="18928" xr:uid="{3930828B-05A9-4EF8-97CE-13DD49D18720}"/>
    <cellStyle name="Normal 10 4 2 4 2 2 2 3" xfId="22982" xr:uid="{983BB9BF-A4B0-4AEA-A935-0B4F490DF1C3}"/>
    <cellStyle name="Normal 10 4 2 4 2 2 2 4" xfId="17692" xr:uid="{8C63B1F6-8C9B-4B91-9468-7546F65B2E5E}"/>
    <cellStyle name="Normal 10 4 2 4 2 2 20" xfId="13645" xr:uid="{63CA3D96-8FC6-41C7-BBD3-1FC9296D1AF9}"/>
    <cellStyle name="Normal 10 4 2 4 2 2 21" xfId="14257" xr:uid="{ABBE5FD4-8E96-4E24-B7BA-5007791A81BA}"/>
    <cellStyle name="Normal 10 4 2 4 2 2 22" xfId="14869" xr:uid="{44A9B955-207C-472D-BC88-B7BCB6934242}"/>
    <cellStyle name="Normal 10 4 2 4 2 2 23" xfId="15481" xr:uid="{5E4DF555-F212-4B31-9001-1DCCF7C798E7}"/>
    <cellStyle name="Normal 10 4 2 4 2 2 24" xfId="16093" xr:uid="{DEC3E3F3-F47B-4E6D-B46E-257883B08352}"/>
    <cellStyle name="Normal 10 4 2 4 2 2 25" xfId="26653" xr:uid="{68F0A90C-C163-4302-9051-1641E65DB2EC}"/>
    <cellStyle name="Normal 10 4 2 4 2 2 3" xfId="3242" xr:uid="{D42F9B9F-64FF-4DC4-BDBF-949C65067AF8}"/>
    <cellStyle name="Normal 10 4 2 4 2 2 3 2" xfId="19540" xr:uid="{B11BD28B-4402-49CD-AA8B-BBE97CABDE7D}"/>
    <cellStyle name="Normal 10 4 2 4 2 2 3 3" xfId="23593" xr:uid="{B7435258-41AD-40FE-9B8E-6BEFC1511C83}"/>
    <cellStyle name="Normal 10 4 2 4 2 2 3 4" xfId="18073" xr:uid="{7ECBC3A0-2ED1-4B5D-B80E-7B847D6B9E01}"/>
    <cellStyle name="Normal 10 4 2 4 2 2 4" xfId="3853" xr:uid="{0936106B-5AF3-4817-9F15-BDFA404A0C92}"/>
    <cellStyle name="Normal 10 4 2 4 2 2 4 2" xfId="24205" xr:uid="{48C3A1FB-7932-43FD-A2F3-605F8883579C}"/>
    <cellStyle name="Normal 10 4 2 4 2 2 4 3" xfId="20152" xr:uid="{CE63CA39-1251-4948-9453-73976C590C1D}"/>
    <cellStyle name="Normal 10 4 2 4 2 2 5" xfId="4465" xr:uid="{1527466C-2EC0-4419-B6A0-6BF1CA378514}"/>
    <cellStyle name="Normal 10 4 2 4 2 2 5 2" xfId="24817" xr:uid="{CFF39ECD-4D76-42B3-9B7C-51860769F8C5}"/>
    <cellStyle name="Normal 10 4 2 4 2 2 5 3" xfId="20764" xr:uid="{09344C54-F1E8-44F6-980E-3750BC87CE79}"/>
    <cellStyle name="Normal 10 4 2 4 2 2 6" xfId="5077" xr:uid="{34448289-B27F-4E34-BDED-5DDF9EF31EE8}"/>
    <cellStyle name="Normal 10 4 2 4 2 2 6 2" xfId="25429" xr:uid="{23AA14A2-5873-4316-BDD6-55B181AB854E}"/>
    <cellStyle name="Normal 10 4 2 4 2 2 6 3" xfId="21376" xr:uid="{39E121A0-2ECC-4B34-86B3-AD870C461E5F}"/>
    <cellStyle name="Normal 10 4 2 4 2 2 7" xfId="5689" xr:uid="{349F1597-C030-4DCF-856A-E68B5446803A}"/>
    <cellStyle name="Normal 10 4 2 4 2 2 7 2" xfId="26041" xr:uid="{52D6D2AA-1CDE-47A9-B71B-59E8A81C3100}"/>
    <cellStyle name="Normal 10 4 2 4 2 2 7 3" xfId="21988" xr:uid="{6F2FFF0D-CBB1-4E9C-8B61-3D7B60EE5F1A}"/>
    <cellStyle name="Normal 10 4 2 4 2 2 8" xfId="6301" xr:uid="{5D67A0CA-A453-43EE-98A9-67FED4452406}"/>
    <cellStyle name="Normal 10 4 2 4 2 2 8 2" xfId="18547" xr:uid="{171C1AD8-0F6A-4184-8F69-6652FC9C7C2B}"/>
    <cellStyle name="Normal 10 4 2 4 2 2 9" xfId="6913" xr:uid="{2DDB0B45-8318-4632-9E44-ACEE0D2AB9F5}"/>
    <cellStyle name="Normal 10 4 2 4 2 2 9 2" xfId="22600" xr:uid="{BEF61764-D355-4E78-A35A-8D7CF5D4D0FD}"/>
    <cellStyle name="Normal 10 4 2 4 2 20" xfId="12842" xr:uid="{26E5929D-A25F-4996-A611-D7B9BA600A59}"/>
    <cellStyle name="Normal 10 4 2 4 2 21" xfId="13454" xr:uid="{E8F44E99-20EB-4B6D-AAB8-47534F222081}"/>
    <cellStyle name="Normal 10 4 2 4 2 22" xfId="14066" xr:uid="{879C25F1-66CE-493A-BC60-C5BEC23EFEC2}"/>
    <cellStyle name="Normal 10 4 2 4 2 23" xfId="14678" xr:uid="{2DF954C4-66E0-4B9A-8925-8AC79AF32062}"/>
    <cellStyle name="Normal 10 4 2 4 2 24" xfId="15290" xr:uid="{7850BD7E-032B-4EBC-9AF6-44ADCB1C1505}"/>
    <cellStyle name="Normal 10 4 2 4 2 25" xfId="15902" xr:uid="{EFEEDAC2-38FA-40BD-B454-971A1872A624}"/>
    <cellStyle name="Normal 10 4 2 4 2 26" xfId="26462" xr:uid="{DF05497B-0A9F-4F50-AE08-EB5ABF3205D9}"/>
    <cellStyle name="Normal 10 4 2 4 2 3" xfId="2442" xr:uid="{C520EEBC-61CF-4131-AC1B-B8874F3B037E}"/>
    <cellStyle name="Normal 10 4 2 4 2 3 2" xfId="18737" xr:uid="{7FFDD79E-0031-4877-8446-0A11C37B165E}"/>
    <cellStyle name="Normal 10 4 2 4 2 3 3" xfId="22791" xr:uid="{E62CE93F-FC69-4003-988B-5B490736777F}"/>
    <cellStyle name="Normal 10 4 2 4 2 3 4" xfId="16493" xr:uid="{76C27720-325D-4850-A76C-B57990D7A226}"/>
    <cellStyle name="Normal 10 4 2 4 2 4" xfId="3051" xr:uid="{00894D60-62BC-4A2C-8818-3892B380F067}"/>
    <cellStyle name="Normal 10 4 2 4 2 4 2" xfId="19349" xr:uid="{9491EBC2-6CEE-4FA9-B03F-4116A88FB27D}"/>
    <cellStyle name="Normal 10 4 2 4 2 4 3" xfId="23402" xr:uid="{D8F086E5-876D-42F2-B655-C6895F3951E3}"/>
    <cellStyle name="Normal 10 4 2 4 2 4 4" xfId="16662" xr:uid="{621DABE9-A316-45D3-87CE-B5F6A1001F78}"/>
    <cellStyle name="Normal 10 4 2 4 2 5" xfId="3662" xr:uid="{F0F03FBE-242E-4E72-BF7D-F0825E13713C}"/>
    <cellStyle name="Normal 10 4 2 4 2 5 2" xfId="19961" xr:uid="{C7781E47-4995-4AF4-A8D9-40F549A9A6D1}"/>
    <cellStyle name="Normal 10 4 2 4 2 5 3" xfId="24014" xr:uid="{24A85057-CC96-495E-A80E-F23583646177}"/>
    <cellStyle name="Normal 10 4 2 4 2 5 4" xfId="16831" xr:uid="{4F8D6DD5-CEDF-4C6B-A06B-35A9A844B05A}"/>
    <cellStyle name="Normal 10 4 2 4 2 6" xfId="4274" xr:uid="{B9EDC5AD-EA75-422D-B912-9C0B6D615108}"/>
    <cellStyle name="Normal 10 4 2 4 2 6 2" xfId="20573" xr:uid="{27666C93-472E-486F-A80E-2BA9EBB29A06}"/>
    <cellStyle name="Normal 10 4 2 4 2 6 3" xfId="24626" xr:uid="{88E48A19-80D5-4220-B871-E222B7B103C5}"/>
    <cellStyle name="Normal 10 4 2 4 2 6 4" xfId="17000" xr:uid="{7E5A5BA1-DBAD-4871-A6E4-653B2156018A}"/>
    <cellStyle name="Normal 10 4 2 4 2 7" xfId="4886" xr:uid="{2ED66B68-36B2-4E4D-98C7-6ABCBD34561F}"/>
    <cellStyle name="Normal 10 4 2 4 2 7 2" xfId="21185" xr:uid="{17EF4693-607D-4FC6-A673-5311B5DA2162}"/>
    <cellStyle name="Normal 10 4 2 4 2 7 3" xfId="25238" xr:uid="{D9A8F2CF-48AE-43BE-BC41-65D8FB769025}"/>
    <cellStyle name="Normal 10 4 2 4 2 7 4" xfId="17169" xr:uid="{CC0FF96D-6F81-40BB-8EDA-5B5B798191A1}"/>
    <cellStyle name="Normal 10 4 2 4 2 8" xfId="5498" xr:uid="{2B851547-DA6B-4F98-948C-A862E189EA6A}"/>
    <cellStyle name="Normal 10 4 2 4 2 8 2" xfId="21797" xr:uid="{AB7B91C8-3A38-4172-8F7A-A23A2D0821B3}"/>
    <cellStyle name="Normal 10 4 2 4 2 8 3" xfId="25850" xr:uid="{D65D555D-57BA-4881-9227-0EC3C19F0CE7}"/>
    <cellStyle name="Normal 10 4 2 4 2 8 4" xfId="17338" xr:uid="{4946C5B2-DD82-4094-BE87-B6F441031118}"/>
    <cellStyle name="Normal 10 4 2 4 2 9" xfId="6110" xr:uid="{8F262892-CB03-437C-8849-6B0DA114E4D7}"/>
    <cellStyle name="Normal 10 4 2 4 2 9 2" xfId="17511" xr:uid="{09E5A7FC-CAEF-4780-89C7-1083ED6350D6}"/>
    <cellStyle name="Normal 10 4 2 4 20" xfId="12123" xr:uid="{1A12AFBD-A907-49C8-A81C-CE4BFBEE8408}"/>
    <cellStyle name="Normal 10 4 2 4 21" xfId="12735" xr:uid="{2F2B86C1-0564-4E95-883F-7082CE412E42}"/>
    <cellStyle name="Normal 10 4 2 4 22" xfId="13347" xr:uid="{5DAA5E0B-1791-46A5-9B80-8FDE45F036CC}"/>
    <cellStyle name="Normal 10 4 2 4 23" xfId="13959" xr:uid="{1ED00668-B3DD-4DBB-B6CF-4BFC75F1127F}"/>
    <cellStyle name="Normal 10 4 2 4 24" xfId="14571" xr:uid="{FBCB0BB1-5D8B-4FF8-87A5-393302EA9564}"/>
    <cellStyle name="Normal 10 4 2 4 25" xfId="15183" xr:uid="{6C462267-EE39-4FAE-B5BD-6C21EBECEDBB}"/>
    <cellStyle name="Normal 10 4 2 4 26" xfId="15795" xr:uid="{BEDB5A49-EAE9-453A-9A2F-B99BE714C87D}"/>
    <cellStyle name="Normal 10 4 2 4 27" xfId="26355" xr:uid="{87094016-2E51-4DC3-B6FF-4C9264E5299F}"/>
    <cellStyle name="Normal 10 4 2 4 3" xfId="2145" xr:uid="{F8304EDB-6C67-43A2-9B68-1B10D29C5D67}"/>
    <cellStyle name="Normal 10 4 2 4 3 10" xfId="7418" xr:uid="{D246F18F-9648-4499-8328-A4547887B665}"/>
    <cellStyle name="Normal 10 4 2 4 3 11" xfId="8030" xr:uid="{425EBA83-3357-4E91-BE8A-F99455AD0539}"/>
    <cellStyle name="Normal 10 4 2 4 3 12" xfId="8642" xr:uid="{9E11B98B-8EA3-4255-8DD1-7D015B939436}"/>
    <cellStyle name="Normal 10 4 2 4 3 13" xfId="9254" xr:uid="{C70BD269-2C06-42B4-9BC1-A3D7E7A97006}"/>
    <cellStyle name="Normal 10 4 2 4 3 14" xfId="9866" xr:uid="{B64E8826-EDE3-433D-9621-EF8CC04E93C4}"/>
    <cellStyle name="Normal 10 4 2 4 3 15" xfId="10478" xr:uid="{B65D9958-8751-436D-BC50-F7E025AB6FC5}"/>
    <cellStyle name="Normal 10 4 2 4 3 16" xfId="11090" xr:uid="{C23A1972-92FC-45F6-822D-E987ABCFF658}"/>
    <cellStyle name="Normal 10 4 2 4 3 17" xfId="11702" xr:uid="{97F10DBC-9C6E-4A3D-9A9A-5E49DACB2FC4}"/>
    <cellStyle name="Normal 10 4 2 4 3 18" xfId="12314" xr:uid="{1282B5A1-687F-452E-AC25-737388E17736}"/>
    <cellStyle name="Normal 10 4 2 4 3 19" xfId="12926" xr:uid="{E0082048-7E30-4187-9BE3-7DFD10D1A5F8}"/>
    <cellStyle name="Normal 10 4 2 4 3 2" xfId="2526" xr:uid="{E2EA61A8-65BA-4139-8DAA-663463BB9073}"/>
    <cellStyle name="Normal 10 4 2 4 3 2 2" xfId="18821" xr:uid="{DE294BC3-0E65-4DAB-8E4B-A187A3BB2E88}"/>
    <cellStyle name="Normal 10 4 2 4 3 2 3" xfId="22875" xr:uid="{89891FC0-39E0-49C9-8B2E-CD1E47FBD699}"/>
    <cellStyle name="Normal 10 4 2 4 3 2 4" xfId="17589" xr:uid="{BD66CACB-4D60-43D1-AB9F-9F72B8D2A393}"/>
    <cellStyle name="Normal 10 4 2 4 3 20" xfId="13538" xr:uid="{24531CB9-4742-43B6-9447-7A72EB77FADB}"/>
    <cellStyle name="Normal 10 4 2 4 3 21" xfId="14150" xr:uid="{E222FDD9-627E-4857-88D7-30E602DE0B30}"/>
    <cellStyle name="Normal 10 4 2 4 3 22" xfId="14762" xr:uid="{58B22CF2-3EE0-4DD6-8248-DAA3BD14F3C1}"/>
    <cellStyle name="Normal 10 4 2 4 3 23" xfId="15374" xr:uid="{80396549-1EEB-4B6D-907A-2CA304F2D13A}"/>
    <cellStyle name="Normal 10 4 2 4 3 24" xfId="15986" xr:uid="{CF099D95-F37E-48E2-9FBF-0C5766797E7B}"/>
    <cellStyle name="Normal 10 4 2 4 3 25" xfId="26546" xr:uid="{DE9D2712-4E38-40CE-B300-D80C185A4E64}"/>
    <cellStyle name="Normal 10 4 2 4 3 3" xfId="3135" xr:uid="{5482E526-E37E-4C84-AB45-284DF69F471D}"/>
    <cellStyle name="Normal 10 4 2 4 3 3 2" xfId="19433" xr:uid="{7D533E4A-DD35-48E2-A428-817CE6CE9A4E}"/>
    <cellStyle name="Normal 10 4 2 4 3 3 3" xfId="23486" xr:uid="{32284EEC-E77A-482D-A874-6163135B403E}"/>
    <cellStyle name="Normal 10 4 2 4 3 3 4" xfId="17966" xr:uid="{4D994B79-5E92-4F01-8428-525867F9EBEE}"/>
    <cellStyle name="Normal 10 4 2 4 3 4" xfId="3746" xr:uid="{CEEE85B4-FB7A-4B9A-AC74-EE4B03E58549}"/>
    <cellStyle name="Normal 10 4 2 4 3 4 2" xfId="24098" xr:uid="{3DD91D45-C30A-4929-A158-AC7809E0ADA8}"/>
    <cellStyle name="Normal 10 4 2 4 3 4 3" xfId="20045" xr:uid="{2D9231FB-851C-4D90-9439-492244C095AD}"/>
    <cellStyle name="Normal 10 4 2 4 3 5" xfId="4358" xr:uid="{FB39F2ED-4B5A-4E2A-B127-637048AB15C1}"/>
    <cellStyle name="Normal 10 4 2 4 3 5 2" xfId="24710" xr:uid="{14D9BD8E-3D0E-4D51-AB4D-A8F063601B3D}"/>
    <cellStyle name="Normal 10 4 2 4 3 5 3" xfId="20657" xr:uid="{0CF9ACCA-D10F-4BE0-9BD3-04EA028E86A9}"/>
    <cellStyle name="Normal 10 4 2 4 3 6" xfId="4970" xr:uid="{B6C5F9C2-DA5D-475F-9540-ACE6CC6FCD15}"/>
    <cellStyle name="Normal 10 4 2 4 3 6 2" xfId="25322" xr:uid="{7373A8D6-4346-4616-97FA-9E27AF8C0F35}"/>
    <cellStyle name="Normal 10 4 2 4 3 6 3" xfId="21269" xr:uid="{DE9DE4B1-EAD9-4498-80F1-1F7333818C5F}"/>
    <cellStyle name="Normal 10 4 2 4 3 7" xfId="5582" xr:uid="{7D3385F1-93DF-42FA-AEF5-BB493CA8944C}"/>
    <cellStyle name="Normal 10 4 2 4 3 7 2" xfId="25934" xr:uid="{7A041EBE-7888-4439-AF8F-DF90379AC40B}"/>
    <cellStyle name="Normal 10 4 2 4 3 7 3" xfId="21881" xr:uid="{78B9281C-3D24-43B9-8EB2-454885E986FD}"/>
    <cellStyle name="Normal 10 4 2 4 3 8" xfId="6194" xr:uid="{F2EECBA9-E253-4779-962B-4FE1557B8ADF}"/>
    <cellStyle name="Normal 10 4 2 4 3 8 2" xfId="18440" xr:uid="{DF3CFDF3-3A94-4C67-B5EA-CA5FA12CBD19}"/>
    <cellStyle name="Normal 10 4 2 4 3 9" xfId="6806" xr:uid="{97649259-3311-42F2-8414-B827672CB010}"/>
    <cellStyle name="Normal 10 4 2 4 3 9 2" xfId="22493" xr:uid="{EC9D5C76-57E2-4824-9C87-BDFC3CD9164C}"/>
    <cellStyle name="Normal 10 4 2 4 4" xfId="2335" xr:uid="{366B7B5C-D020-45BF-B5B4-FB9E4E527822}"/>
    <cellStyle name="Normal 10 4 2 4 4 2" xfId="18630" xr:uid="{FED4476B-58CF-4C8A-8EAD-71B20DF375EC}"/>
    <cellStyle name="Normal 10 4 2 4 4 3" xfId="22684" xr:uid="{289C66AB-4812-49DA-9E66-A19AD72C6E02}"/>
    <cellStyle name="Normal 10 4 2 4 4 4" xfId="16402" xr:uid="{F2E7CDA9-B0C2-42C4-A449-3FB0EF5F933A}"/>
    <cellStyle name="Normal 10 4 2 4 5" xfId="2944" xr:uid="{B01631A3-2152-4ACB-A494-431AFAA3310D}"/>
    <cellStyle name="Normal 10 4 2 4 5 2" xfId="19242" xr:uid="{AD226589-F0B3-470A-B3F0-01648EFB480B}"/>
    <cellStyle name="Normal 10 4 2 4 5 3" xfId="23295" xr:uid="{7EB7778F-CC42-4CF6-B439-516A4447111D}"/>
    <cellStyle name="Normal 10 4 2 4 5 4" xfId="16571" xr:uid="{8BD0A30E-87A9-4C79-B3BA-18B8FFE51DF9}"/>
    <cellStyle name="Normal 10 4 2 4 6" xfId="3555" xr:uid="{668A6389-1FC3-4A9E-9190-D7E3DA46FA19}"/>
    <cellStyle name="Normal 10 4 2 4 6 2" xfId="19854" xr:uid="{9EA53BD6-F5A3-46CF-A799-C320C1C138A1}"/>
    <cellStyle name="Normal 10 4 2 4 6 3" xfId="23907" xr:uid="{688832DE-FEEF-4F22-9341-F07BE9D7E29D}"/>
    <cellStyle name="Normal 10 4 2 4 6 4" xfId="16740" xr:uid="{B4BDFAE4-8DB3-4C36-A633-F7D24D08CF3C}"/>
    <cellStyle name="Normal 10 4 2 4 7" xfId="4167" xr:uid="{DB5B5653-4504-4C62-AFB8-9B893A522AE0}"/>
    <cellStyle name="Normal 10 4 2 4 7 2" xfId="20466" xr:uid="{4064A634-7D31-40EC-92DF-8FC90FB8A046}"/>
    <cellStyle name="Normal 10 4 2 4 7 3" xfId="24519" xr:uid="{4C93057D-6320-4896-9462-2E8ADABE457B}"/>
    <cellStyle name="Normal 10 4 2 4 7 4" xfId="16909" xr:uid="{717B0786-E30D-47B8-ABFC-DB2367AF8FB9}"/>
    <cellStyle name="Normal 10 4 2 4 8" xfId="4779" xr:uid="{1467709E-969B-40D7-8649-0D6415960BD9}"/>
    <cellStyle name="Normal 10 4 2 4 8 2" xfId="21078" xr:uid="{0BDE8EEA-6176-4035-896F-AB4650A3351B}"/>
    <cellStyle name="Normal 10 4 2 4 8 3" xfId="25131" xr:uid="{72BF270E-BAE6-4499-A99C-053C0561AB59}"/>
    <cellStyle name="Normal 10 4 2 4 8 4" xfId="17078" xr:uid="{342896F8-0050-4E07-80BB-D58695549B99}"/>
    <cellStyle name="Normal 10 4 2 4 9" xfId="5391" xr:uid="{E1996F46-F118-4C90-AA72-8E56EEE26AEF}"/>
    <cellStyle name="Normal 10 4 2 4 9 2" xfId="21690" xr:uid="{AC2862BC-51B7-430F-8692-C9787BC121C3}"/>
    <cellStyle name="Normal 10 4 2 4 9 3" xfId="25743" xr:uid="{0AC71522-5070-47C6-97FA-E7ACCCFD7CD0}"/>
    <cellStyle name="Normal 10 4 2 4 9 4" xfId="17247" xr:uid="{E1D94B1B-6A38-4FE7-8C00-3B8D6B5C9432}"/>
    <cellStyle name="Normal 10 4 2 5" xfId="1964" xr:uid="{D12C64A3-A3F4-45F3-BC2E-F00147EACE7C}"/>
    <cellStyle name="Normal 10 4 2 5 10" xfId="6012" xr:uid="{E6879D57-D462-47EE-9088-4193475CBE8F}"/>
    <cellStyle name="Normal 10 4 2 5 10 2" xfId="17428" xr:uid="{349FE317-2B9F-494F-ADCA-5307F5E4D507}"/>
    <cellStyle name="Normal 10 4 2 5 11" xfId="6624" xr:uid="{883709EC-7E81-4B91-A03D-26AB63E309E3}"/>
    <cellStyle name="Normal 10 4 2 5 11 2" xfId="17784" xr:uid="{5502449E-367F-4DE1-8296-5C9B97B09DAE}"/>
    <cellStyle name="Normal 10 4 2 5 12" xfId="7236" xr:uid="{610BA899-7788-45BB-ADB9-B86137855D1C}"/>
    <cellStyle name="Normal 10 4 2 5 12 2" xfId="18258" xr:uid="{6B60C06B-C0EA-4065-B110-808E4BD8AEFD}"/>
    <cellStyle name="Normal 10 4 2 5 13" xfId="7848" xr:uid="{27822568-0968-4000-9B37-61FC9CFC5C64}"/>
    <cellStyle name="Normal 10 4 2 5 13 2" xfId="22311" xr:uid="{1A4DA7AB-AE8B-4CAA-8286-2BE9CA385F59}"/>
    <cellStyle name="Normal 10 4 2 5 14" xfId="8460" xr:uid="{02C3B8C7-5B6D-45CF-9666-9593EA436878}"/>
    <cellStyle name="Normal 10 4 2 5 15" xfId="9072" xr:uid="{6453DC6B-E1DD-4A2A-BEB6-C82635B6BA03}"/>
    <cellStyle name="Normal 10 4 2 5 16" xfId="9684" xr:uid="{86893FAC-0557-4F30-BB75-0C0FBF369A30}"/>
    <cellStyle name="Normal 10 4 2 5 17" xfId="10296" xr:uid="{366DB702-919B-4DDF-8390-8715E3FC0DC2}"/>
    <cellStyle name="Normal 10 4 2 5 18" xfId="10908" xr:uid="{EC2FA845-1FAD-4923-BE02-4530005E1DC2}"/>
    <cellStyle name="Normal 10 4 2 5 19" xfId="11520" xr:uid="{BE3F4CB6-9EAD-4EDE-9288-92E462B12102}"/>
    <cellStyle name="Normal 10 4 2 5 2" xfId="2069" xr:uid="{28D1816D-4637-4030-B12B-F2AA661DEC33}"/>
    <cellStyle name="Normal 10 4 2 5 2 10" xfId="6731" xr:uid="{32BBA663-6B86-4E40-BC87-27771390E4F1}"/>
    <cellStyle name="Normal 10 4 2 5 2 10 2" xfId="17891" xr:uid="{FD298E19-F60C-42E4-B2BB-723C888EF0F2}"/>
    <cellStyle name="Normal 10 4 2 5 2 11" xfId="7343" xr:uid="{5DA8D70A-E91D-4E01-B184-08F347EDB057}"/>
    <cellStyle name="Normal 10 4 2 5 2 11 2" xfId="18365" xr:uid="{628178E4-DEF2-4EA5-B905-84532A0E4A88}"/>
    <cellStyle name="Normal 10 4 2 5 2 12" xfId="7955" xr:uid="{30D64FA1-DABD-4072-8BE9-417EACD91B21}"/>
    <cellStyle name="Normal 10 4 2 5 2 12 2" xfId="22418" xr:uid="{FB3908D0-3C68-492A-89BB-A01BDFFC2D8C}"/>
    <cellStyle name="Normal 10 4 2 5 2 13" xfId="8567" xr:uid="{FDF34AF5-C652-4D9B-B4D0-4D5190646D77}"/>
    <cellStyle name="Normal 10 4 2 5 2 14" xfId="9179" xr:uid="{4A2CD05C-9C84-467B-ABB4-1382904944D6}"/>
    <cellStyle name="Normal 10 4 2 5 2 15" xfId="9791" xr:uid="{70A23000-AC6A-4A82-88F4-021CFC9B1075}"/>
    <cellStyle name="Normal 10 4 2 5 2 16" xfId="10403" xr:uid="{183B8232-E8B3-49EB-AD5F-6D3AF4C75ECC}"/>
    <cellStyle name="Normal 10 4 2 5 2 17" xfId="11015" xr:uid="{65EA0F3C-D93C-4A11-95D0-72E842150210}"/>
    <cellStyle name="Normal 10 4 2 5 2 18" xfId="11627" xr:uid="{FA2F9444-48A0-499D-BA03-EEF61A1EE475}"/>
    <cellStyle name="Normal 10 4 2 5 2 19" xfId="12239" xr:uid="{9D0EBF51-B8EE-40B4-9977-1802E7CF9C20}"/>
    <cellStyle name="Normal 10 4 2 5 2 2" xfId="2261" xr:uid="{96FF8444-97E9-4337-AA31-E82C9B01557D}"/>
    <cellStyle name="Normal 10 4 2 5 2 2 10" xfId="7534" xr:uid="{399D0B69-37CC-456F-977F-7E98B4F82F54}"/>
    <cellStyle name="Normal 10 4 2 5 2 2 11" xfId="8146" xr:uid="{7AC028A3-6636-4458-BC03-44FF400EE780}"/>
    <cellStyle name="Normal 10 4 2 5 2 2 12" xfId="8758" xr:uid="{072DDF32-E7CA-4B46-8512-C283EA30FAE5}"/>
    <cellStyle name="Normal 10 4 2 5 2 2 13" xfId="9370" xr:uid="{192A4302-8D0C-43F7-8DB1-0382C4A667B5}"/>
    <cellStyle name="Normal 10 4 2 5 2 2 14" xfId="9982" xr:uid="{884983F6-283C-4114-8F7C-06CF0CF3B4C4}"/>
    <cellStyle name="Normal 10 4 2 5 2 2 15" xfId="10594" xr:uid="{FE0EB5D3-03DC-4135-8B7E-C3E34C333EAA}"/>
    <cellStyle name="Normal 10 4 2 5 2 2 16" xfId="11206" xr:uid="{F56B6638-266B-40BB-BB40-B18A26F56D28}"/>
    <cellStyle name="Normal 10 4 2 5 2 2 17" xfId="11818" xr:uid="{8AC0C418-09C3-4203-A42F-4F5D9E363134}"/>
    <cellStyle name="Normal 10 4 2 5 2 2 18" xfId="12430" xr:uid="{94EB8506-CCA8-4B26-B7DA-3E39A782BC12}"/>
    <cellStyle name="Normal 10 4 2 5 2 2 19" xfId="13042" xr:uid="{09E9478F-27AB-4149-B3FB-B4B6CEE3E72B}"/>
    <cellStyle name="Normal 10 4 2 5 2 2 2" xfId="2641" xr:uid="{5094A2C0-14D2-40F5-8C8B-C8E82B9642F3}"/>
    <cellStyle name="Normal 10 4 2 5 2 2 2 2" xfId="18937" xr:uid="{175D2AB1-D028-4B08-BD8D-42ED3613CA08}"/>
    <cellStyle name="Normal 10 4 2 5 2 2 2 3" xfId="22991" xr:uid="{E852923D-48B0-40F2-AA6F-00E3697DAD4A}"/>
    <cellStyle name="Normal 10 4 2 5 2 2 2 4" xfId="17701" xr:uid="{37098D91-9E14-4E76-AAE0-54C4CDCD7414}"/>
    <cellStyle name="Normal 10 4 2 5 2 2 20" xfId="13654" xr:uid="{E679387F-A2BE-495A-A437-75374F96339D}"/>
    <cellStyle name="Normal 10 4 2 5 2 2 21" xfId="14266" xr:uid="{13C1A773-FCD7-46F7-B810-F5321BAEF858}"/>
    <cellStyle name="Normal 10 4 2 5 2 2 22" xfId="14878" xr:uid="{60C916C0-44DE-42BA-B1B4-55B6925143AC}"/>
    <cellStyle name="Normal 10 4 2 5 2 2 23" xfId="15490" xr:uid="{7C734E79-C4BD-479E-936C-F61FE7BDE668}"/>
    <cellStyle name="Normal 10 4 2 5 2 2 24" xfId="16102" xr:uid="{ED3BEA68-FE5E-4DFB-BA10-515D7E552E25}"/>
    <cellStyle name="Normal 10 4 2 5 2 2 25" xfId="26662" xr:uid="{1432E304-1EAF-4B89-9081-A9A43177C7FC}"/>
    <cellStyle name="Normal 10 4 2 5 2 2 3" xfId="3251" xr:uid="{6256FB3F-3B27-4598-B438-13757BDAD445}"/>
    <cellStyle name="Normal 10 4 2 5 2 2 3 2" xfId="19549" xr:uid="{0E728B26-B8A4-470A-837A-26527FC407AF}"/>
    <cellStyle name="Normal 10 4 2 5 2 2 3 3" xfId="23602" xr:uid="{5AE7295F-1F0E-4B46-9644-6AE9CFB51124}"/>
    <cellStyle name="Normal 10 4 2 5 2 2 3 4" xfId="18082" xr:uid="{972C0740-A364-485E-8721-684A0438E2B9}"/>
    <cellStyle name="Normal 10 4 2 5 2 2 4" xfId="3862" xr:uid="{876A19B3-7E2F-42F9-8E4D-70D3BCBF3DCA}"/>
    <cellStyle name="Normal 10 4 2 5 2 2 4 2" xfId="24214" xr:uid="{E3B6F920-F771-42EA-84E5-06344DA1C238}"/>
    <cellStyle name="Normal 10 4 2 5 2 2 4 3" xfId="20161" xr:uid="{8E523D86-7EEB-42F9-A77F-78781E792AB1}"/>
    <cellStyle name="Normal 10 4 2 5 2 2 5" xfId="4474" xr:uid="{599218B8-5933-407F-BEE6-673F6607FDEF}"/>
    <cellStyle name="Normal 10 4 2 5 2 2 5 2" xfId="24826" xr:uid="{32FF135A-3794-4FE6-8CDE-3425341C45F5}"/>
    <cellStyle name="Normal 10 4 2 5 2 2 5 3" xfId="20773" xr:uid="{059F5B54-5F03-4312-9504-503C4F625A9F}"/>
    <cellStyle name="Normal 10 4 2 5 2 2 6" xfId="5086" xr:uid="{F1605063-92D0-42B0-BD26-44153E50FCA8}"/>
    <cellStyle name="Normal 10 4 2 5 2 2 6 2" xfId="25438" xr:uid="{C2E5CC1B-EADB-497D-8CE3-F108568D5942}"/>
    <cellStyle name="Normal 10 4 2 5 2 2 6 3" xfId="21385" xr:uid="{22B09CFF-89E3-4E2B-A8C6-282BACC77B86}"/>
    <cellStyle name="Normal 10 4 2 5 2 2 7" xfId="5698" xr:uid="{7254CD22-6D36-48A2-8E8E-D392C1A801AF}"/>
    <cellStyle name="Normal 10 4 2 5 2 2 7 2" xfId="26050" xr:uid="{0011C26A-2A80-43DA-8982-8A88CD48E940}"/>
    <cellStyle name="Normal 10 4 2 5 2 2 7 3" xfId="21997" xr:uid="{5F5CC2CC-DEAB-47F5-98F8-36440FE9F050}"/>
    <cellStyle name="Normal 10 4 2 5 2 2 8" xfId="6310" xr:uid="{F357360A-020B-4718-84D0-4901E49E6CC1}"/>
    <cellStyle name="Normal 10 4 2 5 2 2 8 2" xfId="18556" xr:uid="{3A980DA8-73D3-44C6-8F85-3615A93DC441}"/>
    <cellStyle name="Normal 10 4 2 5 2 2 9" xfId="6922" xr:uid="{3E4B1308-2A48-4C2E-B724-92CB4E854640}"/>
    <cellStyle name="Normal 10 4 2 5 2 2 9 2" xfId="22609" xr:uid="{202BDBD2-6797-4FFA-90CE-0835E6A7846F}"/>
    <cellStyle name="Normal 10 4 2 5 2 20" xfId="12851" xr:uid="{92BE4045-A05C-4665-A5C1-E376D3A6AEBD}"/>
    <cellStyle name="Normal 10 4 2 5 2 21" xfId="13463" xr:uid="{A9FB708F-682A-47CF-B31D-6D8154256C95}"/>
    <cellStyle name="Normal 10 4 2 5 2 22" xfId="14075" xr:uid="{DA6D4F0F-599C-4F70-BF79-29189ABA5DC3}"/>
    <cellStyle name="Normal 10 4 2 5 2 23" xfId="14687" xr:uid="{D5F59E38-786F-49A5-BFEE-B6748009CCBB}"/>
    <cellStyle name="Normal 10 4 2 5 2 24" xfId="15299" xr:uid="{8C62B65F-1F99-4570-B4D1-F67AF4C78645}"/>
    <cellStyle name="Normal 10 4 2 5 2 25" xfId="15911" xr:uid="{4027B6BE-4654-46E2-8340-2E9257A13AB5}"/>
    <cellStyle name="Normal 10 4 2 5 2 26" xfId="26471" xr:uid="{6B965147-81DE-45BA-8A57-7D413EFB4E25}"/>
    <cellStyle name="Normal 10 4 2 5 2 3" xfId="2451" xr:uid="{CB835798-D234-4082-A2DE-8BDFE167F475}"/>
    <cellStyle name="Normal 10 4 2 5 2 3 2" xfId="18746" xr:uid="{4FD398AD-7E6D-4FCD-BF5B-66FA3A6F27EE}"/>
    <cellStyle name="Normal 10 4 2 5 2 3 3" xfId="22800" xr:uid="{5129E41D-2294-44C1-8A8E-7A1C31E3B4C5}"/>
    <cellStyle name="Normal 10 4 2 5 2 3 4" xfId="16502" xr:uid="{EE002320-6E3F-41E6-A9A9-70B4D5C8614A}"/>
    <cellStyle name="Normal 10 4 2 5 2 4" xfId="3060" xr:uid="{3E29FDBD-8343-45B8-BB8B-B1EDD06952DA}"/>
    <cellStyle name="Normal 10 4 2 5 2 4 2" xfId="19358" xr:uid="{BDB0ADEE-E7CD-44EB-9BF5-F36FD257CB20}"/>
    <cellStyle name="Normal 10 4 2 5 2 4 3" xfId="23411" xr:uid="{851D7AD8-8FF9-4031-9148-655B54F65D3D}"/>
    <cellStyle name="Normal 10 4 2 5 2 4 4" xfId="16671" xr:uid="{A13816EE-3278-4813-9630-3BBFE580ACB8}"/>
    <cellStyle name="Normal 10 4 2 5 2 5" xfId="3671" xr:uid="{87974538-2F01-425C-979B-A01E41875895}"/>
    <cellStyle name="Normal 10 4 2 5 2 5 2" xfId="19970" xr:uid="{0F649A69-A3B6-42FE-B708-326BDF6F1A18}"/>
    <cellStyle name="Normal 10 4 2 5 2 5 3" xfId="24023" xr:uid="{576A8DEB-0FCD-4481-A0A1-41DB70C0CA0B}"/>
    <cellStyle name="Normal 10 4 2 5 2 5 4" xfId="16840" xr:uid="{F6977DEB-BA1D-4ADD-824C-AA563E7B3597}"/>
    <cellStyle name="Normal 10 4 2 5 2 6" xfId="4283" xr:uid="{F7AE6676-99E2-4678-BFBD-9F97207CBDE8}"/>
    <cellStyle name="Normal 10 4 2 5 2 6 2" xfId="20582" xr:uid="{2AC1084A-5B9E-41FE-92C0-01B8C91FE03E}"/>
    <cellStyle name="Normal 10 4 2 5 2 6 3" xfId="24635" xr:uid="{0FFAB8B7-1B13-4451-88A2-F6D257EF484E}"/>
    <cellStyle name="Normal 10 4 2 5 2 6 4" xfId="17009" xr:uid="{BC0EE611-4FEF-4D22-9A04-EA7C5E7300E2}"/>
    <cellStyle name="Normal 10 4 2 5 2 7" xfId="4895" xr:uid="{EF156495-A491-4007-A791-18650CC0DB01}"/>
    <cellStyle name="Normal 10 4 2 5 2 7 2" xfId="21194" xr:uid="{74311C7D-62AE-40E4-852E-E89A5A9F9195}"/>
    <cellStyle name="Normal 10 4 2 5 2 7 3" xfId="25247" xr:uid="{80507949-DB5E-46AE-AEAA-F5EE8666E2BA}"/>
    <cellStyle name="Normal 10 4 2 5 2 7 4" xfId="17178" xr:uid="{5688A09B-F33F-4854-89B5-E9BD1CC2F320}"/>
    <cellStyle name="Normal 10 4 2 5 2 8" xfId="5507" xr:uid="{EE411AA3-9718-4DA4-BE6B-0AB606A35394}"/>
    <cellStyle name="Normal 10 4 2 5 2 8 2" xfId="21806" xr:uid="{A4F2D90A-9EED-4367-B2FF-F44F25C60485}"/>
    <cellStyle name="Normal 10 4 2 5 2 8 3" xfId="25859" xr:uid="{F9F3030D-168C-4256-90BC-C2CDBF99FB14}"/>
    <cellStyle name="Normal 10 4 2 5 2 8 4" xfId="17347" xr:uid="{72C847BD-9BFA-4E99-8BBB-96968A4B9557}"/>
    <cellStyle name="Normal 10 4 2 5 2 9" xfId="6119" xr:uid="{C05C0878-DB8E-4A04-99DE-F56034B83DEA}"/>
    <cellStyle name="Normal 10 4 2 5 2 9 2" xfId="17520" xr:uid="{A0DD3D82-E6E7-465E-824C-9487A0E62C83}"/>
    <cellStyle name="Normal 10 4 2 5 20" xfId="12132" xr:uid="{C8E6D8DC-17B3-4427-AD25-9F4345A36D82}"/>
    <cellStyle name="Normal 10 4 2 5 21" xfId="12744" xr:uid="{F2BF4A12-6813-470F-8464-98C4105B1904}"/>
    <cellStyle name="Normal 10 4 2 5 22" xfId="13356" xr:uid="{C114DA4A-27CE-4D08-9A8A-A57844391E14}"/>
    <cellStyle name="Normal 10 4 2 5 23" xfId="13968" xr:uid="{9E611F54-F0EA-4445-A00B-BCEAA2187103}"/>
    <cellStyle name="Normal 10 4 2 5 24" xfId="14580" xr:uid="{86D9FC6F-8F41-40CB-B9E2-C27C87409DAF}"/>
    <cellStyle name="Normal 10 4 2 5 25" xfId="15192" xr:uid="{64650499-9407-44ED-8317-536A7848B459}"/>
    <cellStyle name="Normal 10 4 2 5 26" xfId="15804" xr:uid="{9F9893B8-A8F9-4F37-8C40-0CD2FD3C494E}"/>
    <cellStyle name="Normal 10 4 2 5 27" xfId="26364" xr:uid="{F2B29427-C041-4E9C-AFA6-2F33926544AC}"/>
    <cellStyle name="Normal 10 4 2 5 3" xfId="2154" xr:uid="{EDFAEDF3-E91A-428A-8125-2DAD81F290C4}"/>
    <cellStyle name="Normal 10 4 2 5 3 10" xfId="7427" xr:uid="{34819F6C-006F-4161-B321-1B5A21BB7F7F}"/>
    <cellStyle name="Normal 10 4 2 5 3 11" xfId="8039" xr:uid="{2C8BD4ED-18FA-4557-81BB-BA10438FF7C5}"/>
    <cellStyle name="Normal 10 4 2 5 3 12" xfId="8651" xr:uid="{273E7702-FF9C-48BC-A5E7-55DC31058652}"/>
    <cellStyle name="Normal 10 4 2 5 3 13" xfId="9263" xr:uid="{6A537670-2287-4308-8264-0DB343D5E454}"/>
    <cellStyle name="Normal 10 4 2 5 3 14" xfId="9875" xr:uid="{0F14DF2D-07CD-4D14-A1A2-D8015DF16514}"/>
    <cellStyle name="Normal 10 4 2 5 3 15" xfId="10487" xr:uid="{67C1F9B7-AAA2-41F7-8F80-4E989CF2D57E}"/>
    <cellStyle name="Normal 10 4 2 5 3 16" xfId="11099" xr:uid="{30036AD6-B30E-4389-9B2A-F894C23C11BA}"/>
    <cellStyle name="Normal 10 4 2 5 3 17" xfId="11711" xr:uid="{2ADF7A67-94F7-4172-BD8A-EC9F9512C635}"/>
    <cellStyle name="Normal 10 4 2 5 3 18" xfId="12323" xr:uid="{5BCAD7A5-313F-4E77-8B48-7387AE327184}"/>
    <cellStyle name="Normal 10 4 2 5 3 19" xfId="12935" xr:uid="{FBCA4AD9-57EB-4580-9873-7BD749EC24FB}"/>
    <cellStyle name="Normal 10 4 2 5 3 2" xfId="2535" xr:uid="{69328A5B-DB88-4576-89B9-2F128505C27D}"/>
    <cellStyle name="Normal 10 4 2 5 3 2 2" xfId="18830" xr:uid="{2EBCDBE6-01A7-4D8A-9518-BBD8681E4BD8}"/>
    <cellStyle name="Normal 10 4 2 5 3 2 3" xfId="22884" xr:uid="{A1DF3570-DD8A-4B2B-B0C9-394FD8CAE3FD}"/>
    <cellStyle name="Normal 10 4 2 5 3 2 4" xfId="17598" xr:uid="{BE1389C4-23EA-4817-84BF-CDD7D9BCE6C1}"/>
    <cellStyle name="Normal 10 4 2 5 3 20" xfId="13547" xr:uid="{74D2D2AA-8BA9-46C9-9D80-7F7F8E8AAB9B}"/>
    <cellStyle name="Normal 10 4 2 5 3 21" xfId="14159" xr:uid="{2BCAAF5E-0D0C-4C96-98B6-55039461563F}"/>
    <cellStyle name="Normal 10 4 2 5 3 22" xfId="14771" xr:uid="{71770643-7854-481E-90DF-DF825AD87115}"/>
    <cellStyle name="Normal 10 4 2 5 3 23" xfId="15383" xr:uid="{774E5944-92E4-4C69-84DE-E10468770F64}"/>
    <cellStyle name="Normal 10 4 2 5 3 24" xfId="15995" xr:uid="{D80A5F6C-A380-4885-88D6-8AEF12112642}"/>
    <cellStyle name="Normal 10 4 2 5 3 25" xfId="26555" xr:uid="{9EE4CD40-DABB-463D-81D5-AA73400BC9D2}"/>
    <cellStyle name="Normal 10 4 2 5 3 3" xfId="3144" xr:uid="{0F1483EB-70C1-4B77-A9CB-A4F08FBCFB80}"/>
    <cellStyle name="Normal 10 4 2 5 3 3 2" xfId="19442" xr:uid="{88A1968A-4CC8-4DF7-B027-7C523E4AA67C}"/>
    <cellStyle name="Normal 10 4 2 5 3 3 3" xfId="23495" xr:uid="{45DAAC5D-9A43-4A4A-83D5-A6EC329EB89E}"/>
    <cellStyle name="Normal 10 4 2 5 3 3 4" xfId="17975" xr:uid="{88C3E594-8F8B-4A64-B7D2-F0614085865D}"/>
    <cellStyle name="Normal 10 4 2 5 3 4" xfId="3755" xr:uid="{991B079B-D555-4E3A-BBDA-D6A6E592BCA9}"/>
    <cellStyle name="Normal 10 4 2 5 3 4 2" xfId="24107" xr:uid="{3EAB2AD8-50FA-425E-940C-5529E41A8D0D}"/>
    <cellStyle name="Normal 10 4 2 5 3 4 3" xfId="20054" xr:uid="{C03AF8AC-5F89-4837-8627-02E74B9A557E}"/>
    <cellStyle name="Normal 10 4 2 5 3 5" xfId="4367" xr:uid="{3F91EC76-2728-4795-9C26-86447D371714}"/>
    <cellStyle name="Normal 10 4 2 5 3 5 2" xfId="24719" xr:uid="{1811CC69-DE1B-4D18-83F1-F6C2C5730D4C}"/>
    <cellStyle name="Normal 10 4 2 5 3 5 3" xfId="20666" xr:uid="{DEE4D5BB-679C-415A-A6BB-1E8D90B1E519}"/>
    <cellStyle name="Normal 10 4 2 5 3 6" xfId="4979" xr:uid="{82A0B0B8-A105-4932-A98F-BB1D2A26975F}"/>
    <cellStyle name="Normal 10 4 2 5 3 6 2" xfId="25331" xr:uid="{73555451-4BE5-4FA9-950F-00E8638E45C3}"/>
    <cellStyle name="Normal 10 4 2 5 3 6 3" xfId="21278" xr:uid="{BA61C575-13C3-4675-A14D-B45259DFF147}"/>
    <cellStyle name="Normal 10 4 2 5 3 7" xfId="5591" xr:uid="{D6D5CAFA-8C3B-44EF-A7C2-934FAB0325AA}"/>
    <cellStyle name="Normal 10 4 2 5 3 7 2" xfId="25943" xr:uid="{CE2F3D55-FBFA-4BCF-82B4-E080876F5708}"/>
    <cellStyle name="Normal 10 4 2 5 3 7 3" xfId="21890" xr:uid="{2BD63C94-23AE-463F-9B38-9DA4C374DE68}"/>
    <cellStyle name="Normal 10 4 2 5 3 8" xfId="6203" xr:uid="{CE18519B-D977-48F6-B99E-0F4DDD7395A3}"/>
    <cellStyle name="Normal 10 4 2 5 3 8 2" xfId="18449" xr:uid="{4F52FACB-EBAD-441D-A69B-22667FCC7F25}"/>
    <cellStyle name="Normal 10 4 2 5 3 9" xfId="6815" xr:uid="{6AE3932F-48B1-427C-9FE1-D838C78FB353}"/>
    <cellStyle name="Normal 10 4 2 5 3 9 2" xfId="22502" xr:uid="{521C9FA2-D425-4F24-8FCA-0E7972CE1CF6}"/>
    <cellStyle name="Normal 10 4 2 5 4" xfId="2344" xr:uid="{FBB81797-BEBA-4CEE-BF23-36F97FFFE265}"/>
    <cellStyle name="Normal 10 4 2 5 4 2" xfId="18639" xr:uid="{F30B59D5-153D-45A3-BE91-E1D4646B7797}"/>
    <cellStyle name="Normal 10 4 2 5 4 3" xfId="22693" xr:uid="{4336517A-3560-49DA-A6D4-F1B76A1A31E0}"/>
    <cellStyle name="Normal 10 4 2 5 4 4" xfId="16411" xr:uid="{013C9865-BB5E-439A-9B88-9E529C02AC84}"/>
    <cellStyle name="Normal 10 4 2 5 5" xfId="2953" xr:uid="{3D1386A5-0975-448E-8804-9A393DD9E7D0}"/>
    <cellStyle name="Normal 10 4 2 5 5 2" xfId="19251" xr:uid="{ED127896-A67C-4A8A-B3EA-9A66C42BE0DC}"/>
    <cellStyle name="Normal 10 4 2 5 5 3" xfId="23304" xr:uid="{916D0523-B3DC-4C87-AC3C-02ECD4472369}"/>
    <cellStyle name="Normal 10 4 2 5 5 4" xfId="16580" xr:uid="{23B1D3B2-06FE-4E0D-9C65-92EB3A11C5F1}"/>
    <cellStyle name="Normal 10 4 2 5 6" xfId="3564" xr:uid="{FC38330C-EF45-4C2B-A062-BFA4E643CF15}"/>
    <cellStyle name="Normal 10 4 2 5 6 2" xfId="19863" xr:uid="{FF52105B-3F73-48A9-93C7-23D61D383551}"/>
    <cellStyle name="Normal 10 4 2 5 6 3" xfId="23916" xr:uid="{75F0B36F-819B-41ED-A1F8-B0D8B04FB177}"/>
    <cellStyle name="Normal 10 4 2 5 6 4" xfId="16749" xr:uid="{BDB4ECF1-98BE-417A-9C78-E280FFAE14EE}"/>
    <cellStyle name="Normal 10 4 2 5 7" xfId="4176" xr:uid="{BEF76329-4396-4347-B659-541C1312B70E}"/>
    <cellStyle name="Normal 10 4 2 5 7 2" xfId="20475" xr:uid="{AB37E89C-6EC1-4A19-84E3-E8B940550512}"/>
    <cellStyle name="Normal 10 4 2 5 7 3" xfId="24528" xr:uid="{48F31723-A708-4F25-9C29-77A9B69F2485}"/>
    <cellStyle name="Normal 10 4 2 5 7 4" xfId="16918" xr:uid="{A9813E1B-F784-481F-9ABA-3EDB149AE9A6}"/>
    <cellStyle name="Normal 10 4 2 5 8" xfId="4788" xr:uid="{0E3C28F6-A871-43D1-A5F8-3420217123C3}"/>
    <cellStyle name="Normal 10 4 2 5 8 2" xfId="21087" xr:uid="{9E18C482-AAB5-4B6E-A5E3-649554C1C281}"/>
    <cellStyle name="Normal 10 4 2 5 8 3" xfId="25140" xr:uid="{406AF4EF-87A0-49A7-B221-A924317E4559}"/>
    <cellStyle name="Normal 10 4 2 5 8 4" xfId="17087" xr:uid="{7827AFD9-D288-4C05-94D2-3E24EF7BC9DF}"/>
    <cellStyle name="Normal 10 4 2 5 9" xfId="5400" xr:uid="{F9DF5B63-AB07-4044-A25A-F0DEB112BEEC}"/>
    <cellStyle name="Normal 10 4 2 5 9 2" xfId="21699" xr:uid="{A4C214D7-8994-4538-8527-42FA73BBF6B4}"/>
    <cellStyle name="Normal 10 4 2 5 9 3" xfId="25752" xr:uid="{E4A4AD66-3254-4094-9188-DA731B93F11A}"/>
    <cellStyle name="Normal 10 4 2 5 9 4" xfId="17256" xr:uid="{DB9D1C5D-29CA-4010-8240-F575D589B833}"/>
    <cellStyle name="Normal 10 4 2 6" xfId="1973" xr:uid="{8E55F2B5-F88A-4321-A882-372105B6115A}"/>
    <cellStyle name="Normal 10 4 2 6 10" xfId="6021" xr:uid="{8E408889-7CBE-4B1F-9761-A53BC3FC7B34}"/>
    <cellStyle name="Normal 10 4 2 6 10 2" xfId="17437" xr:uid="{C5C10760-A0C7-4A69-B42B-F7F53A4C44A2}"/>
    <cellStyle name="Normal 10 4 2 6 11" xfId="6633" xr:uid="{C520229F-5CAE-4268-BBC0-29B6A82CA566}"/>
    <cellStyle name="Normal 10 4 2 6 11 2" xfId="17793" xr:uid="{339AE4E6-0757-4A85-A3F2-EDA3592F1A3E}"/>
    <cellStyle name="Normal 10 4 2 6 12" xfId="7245" xr:uid="{D3447FF1-E526-4D28-A275-B423FAF4FEB5}"/>
    <cellStyle name="Normal 10 4 2 6 12 2" xfId="18267" xr:uid="{C3EF22F3-5B23-4FF2-AB70-6C49F3715200}"/>
    <cellStyle name="Normal 10 4 2 6 13" xfId="7857" xr:uid="{EE452C47-246B-472D-9834-0F989B59B676}"/>
    <cellStyle name="Normal 10 4 2 6 13 2" xfId="22320" xr:uid="{970AAEC5-4D78-44FF-BAEF-74B14AE30F9C}"/>
    <cellStyle name="Normal 10 4 2 6 14" xfId="8469" xr:uid="{E3EFD369-73E6-4448-9BC5-6D6415E77F59}"/>
    <cellStyle name="Normal 10 4 2 6 15" xfId="9081" xr:uid="{7DFDE2C2-6CF8-4F57-A8A6-EFA9D4B7E84D}"/>
    <cellStyle name="Normal 10 4 2 6 16" xfId="9693" xr:uid="{0750E348-30C8-4E99-9E72-A5505315B294}"/>
    <cellStyle name="Normal 10 4 2 6 17" xfId="10305" xr:uid="{94DC5392-75E3-4892-8077-9BA153ED5193}"/>
    <cellStyle name="Normal 10 4 2 6 18" xfId="10917" xr:uid="{5CA14121-C296-42E6-B4EB-EB2B30236785}"/>
    <cellStyle name="Normal 10 4 2 6 19" xfId="11529" xr:uid="{36FE13FA-9B1E-4E48-B0E5-23670544283B}"/>
    <cellStyle name="Normal 10 4 2 6 2" xfId="2078" xr:uid="{AE454576-DF40-4129-967B-06BB1693C219}"/>
    <cellStyle name="Normal 10 4 2 6 2 10" xfId="6740" xr:uid="{972D9D74-4171-4938-AA0E-5DFF3F33C6F6}"/>
    <cellStyle name="Normal 10 4 2 6 2 10 2" xfId="17900" xr:uid="{D4932029-DFF1-477A-BD36-8AF673753128}"/>
    <cellStyle name="Normal 10 4 2 6 2 11" xfId="7352" xr:uid="{46233ACF-43CA-48BE-B6A5-BFBEB073C3FB}"/>
    <cellStyle name="Normal 10 4 2 6 2 11 2" xfId="18374" xr:uid="{7F598B81-0220-4E1F-8415-EC566C220935}"/>
    <cellStyle name="Normal 10 4 2 6 2 12" xfId="7964" xr:uid="{2838C328-7215-42A7-BA2A-42FBEB7008E5}"/>
    <cellStyle name="Normal 10 4 2 6 2 12 2" xfId="22427" xr:uid="{A8638828-3BA0-4718-90BA-68DD677C2110}"/>
    <cellStyle name="Normal 10 4 2 6 2 13" xfId="8576" xr:uid="{C9ABF5F5-EB56-44D1-A3FC-46A23C7673EE}"/>
    <cellStyle name="Normal 10 4 2 6 2 14" xfId="9188" xr:uid="{19B72D1C-B0BB-4F21-A7CB-E2CB0F429C2A}"/>
    <cellStyle name="Normal 10 4 2 6 2 15" xfId="9800" xr:uid="{2AF1327D-7DE1-42BD-BCC1-98C61FB8EA2A}"/>
    <cellStyle name="Normal 10 4 2 6 2 16" xfId="10412" xr:uid="{81519474-477A-40C1-AB25-2D5F21067B52}"/>
    <cellStyle name="Normal 10 4 2 6 2 17" xfId="11024" xr:uid="{7308D89A-D975-4EEB-83CA-72325470A79A}"/>
    <cellStyle name="Normal 10 4 2 6 2 18" xfId="11636" xr:uid="{410CF25C-02C5-42AB-9C0C-D0C007CC0127}"/>
    <cellStyle name="Normal 10 4 2 6 2 19" xfId="12248" xr:uid="{350D2DE9-FDBC-4965-8266-8A0DCDA7A645}"/>
    <cellStyle name="Normal 10 4 2 6 2 2" xfId="2270" xr:uid="{7308DA67-E240-42CD-B6DB-7FC2A60A8812}"/>
    <cellStyle name="Normal 10 4 2 6 2 2 10" xfId="7543" xr:uid="{F7A9D77B-E8BD-451A-9FD2-0D1BD59FE2E5}"/>
    <cellStyle name="Normal 10 4 2 6 2 2 11" xfId="8155" xr:uid="{71CA3376-BE3B-4F72-9ED4-4AAA076B718A}"/>
    <cellStyle name="Normal 10 4 2 6 2 2 12" xfId="8767" xr:uid="{EAA9DC94-9BE1-4D23-8729-6A4D14C9533C}"/>
    <cellStyle name="Normal 10 4 2 6 2 2 13" xfId="9379" xr:uid="{56349232-9068-426D-AC3D-D56D96F75703}"/>
    <cellStyle name="Normal 10 4 2 6 2 2 14" xfId="9991" xr:uid="{2CE9041A-2C29-49F3-B7E0-A2A14A47292C}"/>
    <cellStyle name="Normal 10 4 2 6 2 2 15" xfId="10603" xr:uid="{59616417-17B2-44DC-BEBD-0547D05CAEB1}"/>
    <cellStyle name="Normal 10 4 2 6 2 2 16" xfId="11215" xr:uid="{D376F1FA-FA9D-4A76-A4BD-EB0DF18FB148}"/>
    <cellStyle name="Normal 10 4 2 6 2 2 17" xfId="11827" xr:uid="{5EBCC7B7-D4C8-44DC-A037-3438972830F1}"/>
    <cellStyle name="Normal 10 4 2 6 2 2 18" xfId="12439" xr:uid="{3B3F21F8-E4F9-425C-9879-8F10D5AD443F}"/>
    <cellStyle name="Normal 10 4 2 6 2 2 19" xfId="13051" xr:uid="{1BE2E8C4-83CA-4C28-AFD8-E84376CCE93D}"/>
    <cellStyle name="Normal 10 4 2 6 2 2 2" xfId="2650" xr:uid="{7A250A4D-91CF-447C-B956-8015D1E1EECF}"/>
    <cellStyle name="Normal 10 4 2 6 2 2 2 2" xfId="18946" xr:uid="{417ECFC5-F104-402E-8299-FE375D04D910}"/>
    <cellStyle name="Normal 10 4 2 6 2 2 2 3" xfId="23000" xr:uid="{006C49CE-20E3-4BC1-AFF7-1B7AF1A603A8}"/>
    <cellStyle name="Normal 10 4 2 6 2 2 2 4" xfId="17710" xr:uid="{79D2FA2B-46FE-4AB4-AEF1-2E4D86A7EED2}"/>
    <cellStyle name="Normal 10 4 2 6 2 2 20" xfId="13663" xr:uid="{F49DBD59-2D09-4963-8603-73DE430EDFFA}"/>
    <cellStyle name="Normal 10 4 2 6 2 2 21" xfId="14275" xr:uid="{A16702C0-2C4D-461A-B634-3A27132FA240}"/>
    <cellStyle name="Normal 10 4 2 6 2 2 22" xfId="14887" xr:uid="{4537E419-CA4D-40FC-8DE0-A2BE96B8F6C0}"/>
    <cellStyle name="Normal 10 4 2 6 2 2 23" xfId="15499" xr:uid="{AB80870B-94E5-459F-8975-34B5F63F4A74}"/>
    <cellStyle name="Normal 10 4 2 6 2 2 24" xfId="16111" xr:uid="{EDBBECB7-DBFE-4E7F-AC19-21A299A57888}"/>
    <cellStyle name="Normal 10 4 2 6 2 2 25" xfId="26671" xr:uid="{23ED190A-27B4-4621-8416-F7E610208491}"/>
    <cellStyle name="Normal 10 4 2 6 2 2 3" xfId="3260" xr:uid="{52A3DA1F-8E9E-4068-AA6A-14E79517C204}"/>
    <cellStyle name="Normal 10 4 2 6 2 2 3 2" xfId="19558" xr:uid="{97149E32-0829-4640-8D80-10099BFCDB7D}"/>
    <cellStyle name="Normal 10 4 2 6 2 2 3 3" xfId="23611" xr:uid="{09A0955D-F57C-4ACE-8EF1-AFF1A29F15D8}"/>
    <cellStyle name="Normal 10 4 2 6 2 2 3 4" xfId="18091" xr:uid="{0827FE69-7135-4A67-ADA0-F289F602EB1E}"/>
    <cellStyle name="Normal 10 4 2 6 2 2 4" xfId="3871" xr:uid="{984101F7-76EC-4899-9C3E-5A77F605E0BA}"/>
    <cellStyle name="Normal 10 4 2 6 2 2 4 2" xfId="24223" xr:uid="{E43F7A2C-0DEB-49A0-8637-5AC8B8E99DB4}"/>
    <cellStyle name="Normal 10 4 2 6 2 2 4 3" xfId="20170" xr:uid="{6D307354-50E8-412C-95DD-27A4050ADA76}"/>
    <cellStyle name="Normal 10 4 2 6 2 2 5" xfId="4483" xr:uid="{2F05E613-5B9C-42EA-9003-514B71AF7B68}"/>
    <cellStyle name="Normal 10 4 2 6 2 2 5 2" xfId="24835" xr:uid="{1DDEC97E-A83C-4D80-993F-D79FE6268966}"/>
    <cellStyle name="Normal 10 4 2 6 2 2 5 3" xfId="20782" xr:uid="{7E923165-BC3D-4825-859C-BCD45B259387}"/>
    <cellStyle name="Normal 10 4 2 6 2 2 6" xfId="5095" xr:uid="{62E9BE3B-9DC1-406E-BBFE-8729CA5117E2}"/>
    <cellStyle name="Normal 10 4 2 6 2 2 6 2" xfId="25447" xr:uid="{F2368433-BB8C-46B6-AF24-991602B71D0C}"/>
    <cellStyle name="Normal 10 4 2 6 2 2 6 3" xfId="21394" xr:uid="{7838657C-15D1-475F-8E3C-5DEB264699F8}"/>
    <cellStyle name="Normal 10 4 2 6 2 2 7" xfId="5707" xr:uid="{68776352-41F4-4B12-BA54-BE7C91ECD517}"/>
    <cellStyle name="Normal 10 4 2 6 2 2 7 2" xfId="26059" xr:uid="{0C57B3E6-2C2B-47F2-BE0D-2C0B1498DCE9}"/>
    <cellStyle name="Normal 10 4 2 6 2 2 7 3" xfId="22006" xr:uid="{05CFC87E-E13D-4AAC-9625-42D740D9959A}"/>
    <cellStyle name="Normal 10 4 2 6 2 2 8" xfId="6319" xr:uid="{DF1BF249-E2A7-457B-A571-D5393F5D9CCE}"/>
    <cellStyle name="Normal 10 4 2 6 2 2 8 2" xfId="18565" xr:uid="{7C420DEF-30B9-4376-81A8-5AB35F227EE3}"/>
    <cellStyle name="Normal 10 4 2 6 2 2 9" xfId="6931" xr:uid="{0F61E43B-B9D8-44B8-A089-F610B18ECC7A}"/>
    <cellStyle name="Normal 10 4 2 6 2 2 9 2" xfId="22618" xr:uid="{9E6ADEB4-26DD-4D6F-8315-067F547DEB45}"/>
    <cellStyle name="Normal 10 4 2 6 2 20" xfId="12860" xr:uid="{77E33135-DC33-4336-A689-C70B1477348E}"/>
    <cellStyle name="Normal 10 4 2 6 2 21" xfId="13472" xr:uid="{3E3595B9-58E3-44D7-8E1F-81633FD6DCD0}"/>
    <cellStyle name="Normal 10 4 2 6 2 22" xfId="14084" xr:uid="{9D90FD94-4AA3-448A-B552-708E95C0C4F1}"/>
    <cellStyle name="Normal 10 4 2 6 2 23" xfId="14696" xr:uid="{4FDB9A2F-2EF4-452D-9673-08C3EF9B5DF7}"/>
    <cellStyle name="Normal 10 4 2 6 2 24" xfId="15308" xr:uid="{BA1ADFB9-9B1E-470C-85F7-B2EFFB23B0F0}"/>
    <cellStyle name="Normal 10 4 2 6 2 25" xfId="15920" xr:uid="{FDF44165-353D-4878-BEB0-A9EFB4F82E2F}"/>
    <cellStyle name="Normal 10 4 2 6 2 26" xfId="26480" xr:uid="{F17DD4B4-713F-494D-82A9-59DC07AE2136}"/>
    <cellStyle name="Normal 10 4 2 6 2 3" xfId="2460" xr:uid="{AC1FD9F9-F79D-4BBF-AE21-F6CFC38F5D17}"/>
    <cellStyle name="Normal 10 4 2 6 2 3 2" xfId="18755" xr:uid="{A308BCCD-37F0-4D0B-B79A-01A167551886}"/>
    <cellStyle name="Normal 10 4 2 6 2 3 3" xfId="22809" xr:uid="{2106B376-DD4E-494B-9529-9811DD2E401E}"/>
    <cellStyle name="Normal 10 4 2 6 2 3 4" xfId="16511" xr:uid="{22E07793-6568-45B7-892C-B527AE710D4B}"/>
    <cellStyle name="Normal 10 4 2 6 2 4" xfId="3069" xr:uid="{3B5A8BE2-F591-4285-8CFF-7442E40AFD11}"/>
    <cellStyle name="Normal 10 4 2 6 2 4 2" xfId="19367" xr:uid="{38C4E638-5FFD-4C0E-9011-F5C1C4AA7D58}"/>
    <cellStyle name="Normal 10 4 2 6 2 4 3" xfId="23420" xr:uid="{FA20173F-9E75-489B-B669-A74E55425786}"/>
    <cellStyle name="Normal 10 4 2 6 2 4 4" xfId="16680" xr:uid="{FFCFB7DF-8620-42A6-B98F-BE33D0244226}"/>
    <cellStyle name="Normal 10 4 2 6 2 5" xfId="3680" xr:uid="{E9AD2180-FC51-4CCD-A069-7FD710CA7166}"/>
    <cellStyle name="Normal 10 4 2 6 2 5 2" xfId="19979" xr:uid="{51170401-8882-4B0E-ACCF-5C369FAC49D6}"/>
    <cellStyle name="Normal 10 4 2 6 2 5 3" xfId="24032" xr:uid="{34B417D3-C5F4-4FF4-BAB2-FA43C2315852}"/>
    <cellStyle name="Normal 10 4 2 6 2 5 4" xfId="16849" xr:uid="{C6F958BD-0810-4321-BC8B-15D6CD8C47DA}"/>
    <cellStyle name="Normal 10 4 2 6 2 6" xfId="4292" xr:uid="{DCED1EA7-058A-4865-A96E-B72D8DA172FA}"/>
    <cellStyle name="Normal 10 4 2 6 2 6 2" xfId="20591" xr:uid="{86D22E71-3614-4672-B399-42BB2076BD66}"/>
    <cellStyle name="Normal 10 4 2 6 2 6 3" xfId="24644" xr:uid="{B456CE61-FC8C-437C-8662-89F5A505F835}"/>
    <cellStyle name="Normal 10 4 2 6 2 6 4" xfId="17018" xr:uid="{7FCC7A8B-4974-44FD-9084-F4D8222A3687}"/>
    <cellStyle name="Normal 10 4 2 6 2 7" xfId="4904" xr:uid="{EDC11973-F86D-4ABA-A8C8-DC585B784327}"/>
    <cellStyle name="Normal 10 4 2 6 2 7 2" xfId="21203" xr:uid="{24790584-5189-441F-94BC-15E8A937FEE7}"/>
    <cellStyle name="Normal 10 4 2 6 2 7 3" xfId="25256" xr:uid="{35695B8D-81C4-4AD1-BBE6-A4E2B0CA5CAC}"/>
    <cellStyle name="Normal 10 4 2 6 2 7 4" xfId="17187" xr:uid="{4164DF10-4880-4C67-A493-50FF1EB9F0F3}"/>
    <cellStyle name="Normal 10 4 2 6 2 8" xfId="5516" xr:uid="{26729DF1-21DA-4DF0-8071-0E708189E276}"/>
    <cellStyle name="Normal 10 4 2 6 2 8 2" xfId="21815" xr:uid="{A1AC5C23-FAF5-4DF2-9357-043B1B9277A8}"/>
    <cellStyle name="Normal 10 4 2 6 2 8 3" xfId="25868" xr:uid="{8A381565-DAF3-4238-82DB-56CE677A1E74}"/>
    <cellStyle name="Normal 10 4 2 6 2 8 4" xfId="17356" xr:uid="{8CCF9F39-CB0A-44BE-8B63-E5F8E46E0967}"/>
    <cellStyle name="Normal 10 4 2 6 2 9" xfId="6128" xr:uid="{EC357169-0231-474D-A1CD-85A38B12FC7E}"/>
    <cellStyle name="Normal 10 4 2 6 2 9 2" xfId="17529" xr:uid="{9923F57A-077B-45C5-A91E-00105BDCE000}"/>
    <cellStyle name="Normal 10 4 2 6 20" xfId="12141" xr:uid="{932228EB-B861-4FDB-B79A-54CCDA63B617}"/>
    <cellStyle name="Normal 10 4 2 6 21" xfId="12753" xr:uid="{311B393A-8821-4FCC-8C6A-CFEC04D01313}"/>
    <cellStyle name="Normal 10 4 2 6 22" xfId="13365" xr:uid="{A2A20D7D-4D81-4812-9B3C-32269AD98F4C}"/>
    <cellStyle name="Normal 10 4 2 6 23" xfId="13977" xr:uid="{E104B826-B99C-4D0E-8A50-1A2432914E4A}"/>
    <cellStyle name="Normal 10 4 2 6 24" xfId="14589" xr:uid="{58F541FF-29F3-49BA-9E67-B2D2DE253211}"/>
    <cellStyle name="Normal 10 4 2 6 25" xfId="15201" xr:uid="{04FE9392-A6CD-4C5C-A72F-B09CA2B76415}"/>
    <cellStyle name="Normal 10 4 2 6 26" xfId="15813" xr:uid="{0A572F00-857E-4136-9C8A-02E6C23294AC}"/>
    <cellStyle name="Normal 10 4 2 6 27" xfId="26373" xr:uid="{5372DDBD-4F30-4124-B193-431A2AEB4E79}"/>
    <cellStyle name="Normal 10 4 2 6 3" xfId="2163" xr:uid="{8268880C-A7BE-4A88-B9E6-D379BC535F75}"/>
    <cellStyle name="Normal 10 4 2 6 3 10" xfId="7436" xr:uid="{A4FE3C9C-0097-43F3-ADFF-CBAE6C7AF6C4}"/>
    <cellStyle name="Normal 10 4 2 6 3 11" xfId="8048" xr:uid="{9D5F1498-CD45-4E7D-86FC-EFDA51950EE7}"/>
    <cellStyle name="Normal 10 4 2 6 3 12" xfId="8660" xr:uid="{F9AD238A-5EFC-4F99-AAC7-D29D33EE8F4E}"/>
    <cellStyle name="Normal 10 4 2 6 3 13" xfId="9272" xr:uid="{73D1E040-1975-40CC-A67C-A966F78B4133}"/>
    <cellStyle name="Normal 10 4 2 6 3 14" xfId="9884" xr:uid="{A869C1CC-933C-418E-945A-2BC23E377252}"/>
    <cellStyle name="Normal 10 4 2 6 3 15" xfId="10496" xr:uid="{BF6BE2B5-1EF1-412E-874E-399E61887433}"/>
    <cellStyle name="Normal 10 4 2 6 3 16" xfId="11108" xr:uid="{8F2F0FB2-AAC7-4908-BB83-A3FC9C962EBD}"/>
    <cellStyle name="Normal 10 4 2 6 3 17" xfId="11720" xr:uid="{D38863E3-0281-40DF-A67C-97D2DD4FC624}"/>
    <cellStyle name="Normal 10 4 2 6 3 18" xfId="12332" xr:uid="{61914DBA-4139-4860-85C3-C27AD2302C23}"/>
    <cellStyle name="Normal 10 4 2 6 3 19" xfId="12944" xr:uid="{F6BF947B-C067-48E1-B600-DD2E205FBC57}"/>
    <cellStyle name="Normal 10 4 2 6 3 2" xfId="2544" xr:uid="{E3A1D518-EF29-4224-B638-34E5AEE571D1}"/>
    <cellStyle name="Normal 10 4 2 6 3 2 2" xfId="18839" xr:uid="{C793D03B-B2E2-491B-A277-F95B8CC1A94B}"/>
    <cellStyle name="Normal 10 4 2 6 3 2 3" xfId="22893" xr:uid="{2FA8835E-07E5-49B8-91D7-8CB95A2C925C}"/>
    <cellStyle name="Normal 10 4 2 6 3 2 4" xfId="17607" xr:uid="{803AC700-C351-4CF3-BC67-1B6ADE2DA67A}"/>
    <cellStyle name="Normal 10 4 2 6 3 20" xfId="13556" xr:uid="{99A6ABBB-C029-428F-A908-A3CD6750A708}"/>
    <cellStyle name="Normal 10 4 2 6 3 21" xfId="14168" xr:uid="{6BFE57B9-0AC4-4D91-B9BC-19B27F926A51}"/>
    <cellStyle name="Normal 10 4 2 6 3 22" xfId="14780" xr:uid="{8CC01CC3-2D11-4C23-BBD6-E26F2526E7AE}"/>
    <cellStyle name="Normal 10 4 2 6 3 23" xfId="15392" xr:uid="{8C095142-F55D-4968-9576-179D06E92946}"/>
    <cellStyle name="Normal 10 4 2 6 3 24" xfId="16004" xr:uid="{E55855D5-E972-4FE4-A580-4392A44FDAEB}"/>
    <cellStyle name="Normal 10 4 2 6 3 25" xfId="26564" xr:uid="{1916E18D-517F-4ADD-A76F-0E45732ECC9D}"/>
    <cellStyle name="Normal 10 4 2 6 3 3" xfId="3153" xr:uid="{B9E0A500-A521-4FB7-A3D0-4AD243F96F82}"/>
    <cellStyle name="Normal 10 4 2 6 3 3 2" xfId="19451" xr:uid="{9C8C0640-F92B-464F-B664-91BDB3A59461}"/>
    <cellStyle name="Normal 10 4 2 6 3 3 3" xfId="23504" xr:uid="{C388D571-1D66-4184-A44B-7B66CF1B1F75}"/>
    <cellStyle name="Normal 10 4 2 6 3 3 4" xfId="17984" xr:uid="{350F9F8D-58C6-456A-A978-DE229D6D746E}"/>
    <cellStyle name="Normal 10 4 2 6 3 4" xfId="3764" xr:uid="{11AE7329-5D2F-4A23-901D-383CA3EF1943}"/>
    <cellStyle name="Normal 10 4 2 6 3 4 2" xfId="24116" xr:uid="{C66901BA-FFCB-4C51-86B1-50BE68EF785A}"/>
    <cellStyle name="Normal 10 4 2 6 3 4 3" xfId="20063" xr:uid="{639D3732-ECA2-443A-9D00-B1900E0C9499}"/>
    <cellStyle name="Normal 10 4 2 6 3 5" xfId="4376" xr:uid="{CE4F2530-76E0-4566-84AF-74D7D3679FC5}"/>
    <cellStyle name="Normal 10 4 2 6 3 5 2" xfId="24728" xr:uid="{F5B208C1-9210-443D-9574-60CC25500946}"/>
    <cellStyle name="Normal 10 4 2 6 3 5 3" xfId="20675" xr:uid="{3AE574AE-7A4C-43D9-8387-6C5016349060}"/>
    <cellStyle name="Normal 10 4 2 6 3 6" xfId="4988" xr:uid="{884EB49E-7F44-4003-9585-FDDA59F6BA11}"/>
    <cellStyle name="Normal 10 4 2 6 3 6 2" xfId="25340" xr:uid="{14BA3A47-F89B-496A-8BFB-5D8F49AB7775}"/>
    <cellStyle name="Normal 10 4 2 6 3 6 3" xfId="21287" xr:uid="{DF978993-188F-44EE-9726-8D9B07E0DACC}"/>
    <cellStyle name="Normal 10 4 2 6 3 7" xfId="5600" xr:uid="{B52EB31B-3919-4A43-BE9D-067EFB25737C}"/>
    <cellStyle name="Normal 10 4 2 6 3 7 2" xfId="25952" xr:uid="{A2B25505-F5F7-459F-B6C7-5983C790EC1C}"/>
    <cellStyle name="Normal 10 4 2 6 3 7 3" xfId="21899" xr:uid="{54B88FC6-A3DE-4A26-AE89-04383EB2686E}"/>
    <cellStyle name="Normal 10 4 2 6 3 8" xfId="6212" xr:uid="{C8BA5A27-9FC4-4BD8-A3BC-46ECC1026644}"/>
    <cellStyle name="Normal 10 4 2 6 3 8 2" xfId="18458" xr:uid="{A577BAA9-5F59-4713-ABF0-96B3CA221CCF}"/>
    <cellStyle name="Normal 10 4 2 6 3 9" xfId="6824" xr:uid="{07905B50-68F0-4AA1-BCA3-925D6271666B}"/>
    <cellStyle name="Normal 10 4 2 6 3 9 2" xfId="22511" xr:uid="{A1202161-51E3-440A-959F-9B1379519F0C}"/>
    <cellStyle name="Normal 10 4 2 6 4" xfId="2353" xr:uid="{47E17FB9-E81F-4F01-9184-6B188EEEB3DE}"/>
    <cellStyle name="Normal 10 4 2 6 4 2" xfId="18648" xr:uid="{0E708DCD-A08D-4FDC-8D53-4ADAD30DFB36}"/>
    <cellStyle name="Normal 10 4 2 6 4 3" xfId="22702" xr:uid="{D27A4184-9540-4C72-89A2-5B09D2907624}"/>
    <cellStyle name="Normal 10 4 2 6 4 4" xfId="16420" xr:uid="{6206D9F3-5294-43C2-A975-3F314C7CD96D}"/>
    <cellStyle name="Normal 10 4 2 6 5" xfId="2962" xr:uid="{C29FB24B-BFD0-4E88-9593-DF076BD01951}"/>
    <cellStyle name="Normal 10 4 2 6 5 2" xfId="19260" xr:uid="{E2FA6109-8D24-4ED2-9044-79CD8A8A57A3}"/>
    <cellStyle name="Normal 10 4 2 6 5 3" xfId="23313" xr:uid="{5ACF4E51-C484-4D3F-A06E-443EA10E4B17}"/>
    <cellStyle name="Normal 10 4 2 6 5 4" xfId="16589" xr:uid="{010D2B1D-5E67-464A-9C6B-0DB050364836}"/>
    <cellStyle name="Normal 10 4 2 6 6" xfId="3573" xr:uid="{E9F45E2C-FB27-4F00-895A-8566C632A5FD}"/>
    <cellStyle name="Normal 10 4 2 6 6 2" xfId="19872" xr:uid="{CCC4DE59-EEBF-466C-B3CF-978ED4F20862}"/>
    <cellStyle name="Normal 10 4 2 6 6 3" xfId="23925" xr:uid="{F95B570C-AEBB-46AA-B15C-7A61A0A9AC30}"/>
    <cellStyle name="Normal 10 4 2 6 6 4" xfId="16758" xr:uid="{3B4051C2-FE84-4223-A7E6-F6B82ACD5023}"/>
    <cellStyle name="Normal 10 4 2 6 7" xfId="4185" xr:uid="{FECF39FB-BBF9-4EE8-8C70-6E87B908D25E}"/>
    <cellStyle name="Normal 10 4 2 6 7 2" xfId="20484" xr:uid="{D68685F5-5E40-4151-8E64-968B23EC559A}"/>
    <cellStyle name="Normal 10 4 2 6 7 3" xfId="24537" xr:uid="{F67B81DF-D9F5-4499-B9B1-2D3A573F0C5D}"/>
    <cellStyle name="Normal 10 4 2 6 7 4" xfId="16927" xr:uid="{66F7A763-6E22-4BE6-80AA-6014AC88631F}"/>
    <cellStyle name="Normal 10 4 2 6 8" xfId="4797" xr:uid="{6CE27B93-E58D-4FD0-A4B3-FBDB552929EA}"/>
    <cellStyle name="Normal 10 4 2 6 8 2" xfId="21096" xr:uid="{1C748C3A-D6B1-4D61-B636-5A623C865FDB}"/>
    <cellStyle name="Normal 10 4 2 6 8 3" xfId="25149" xr:uid="{E9786527-2669-490D-9B2A-AF063BF645CF}"/>
    <cellStyle name="Normal 10 4 2 6 8 4" xfId="17096" xr:uid="{F2BC94F3-3D79-4059-9A6D-134106F0EADE}"/>
    <cellStyle name="Normal 10 4 2 6 9" xfId="5409" xr:uid="{812F1718-A801-4491-81FC-E8E65B31477C}"/>
    <cellStyle name="Normal 10 4 2 6 9 2" xfId="21708" xr:uid="{EB98B9B2-275C-4437-9F63-6DECDF0211C5}"/>
    <cellStyle name="Normal 10 4 2 6 9 3" xfId="25761" xr:uid="{B8ED4898-F514-421F-B751-15A52A4269D8}"/>
    <cellStyle name="Normal 10 4 2 6 9 4" xfId="17265" xr:uid="{35B33C6A-3CD1-4F13-8C41-70125646FC36}"/>
    <cellStyle name="Normal 10 4 2 7" xfId="1982" xr:uid="{46846512-B575-47B7-BB47-F05A61A68052}"/>
    <cellStyle name="Normal 10 4 2 7 10" xfId="6030" xr:uid="{5A6A6200-372F-4D19-BBEA-FBBC941ADDA7}"/>
    <cellStyle name="Normal 10 4 2 7 10 2" xfId="17446" xr:uid="{6B0D7862-9CD7-41F5-BEFC-CE4160DB396A}"/>
    <cellStyle name="Normal 10 4 2 7 11" xfId="6642" xr:uid="{83342D81-65D0-4669-B493-F3116720B8BA}"/>
    <cellStyle name="Normal 10 4 2 7 11 2" xfId="17802" xr:uid="{5967F3A3-C3B0-46F1-99E0-F81EBC7077DD}"/>
    <cellStyle name="Normal 10 4 2 7 12" xfId="7254" xr:uid="{EC6773D3-90A2-487B-B540-CAE80C49FE12}"/>
    <cellStyle name="Normal 10 4 2 7 12 2" xfId="18276" xr:uid="{6FF3E38F-122D-46E3-8B62-F0DEC1674040}"/>
    <cellStyle name="Normal 10 4 2 7 13" xfId="7866" xr:uid="{A8A04B3E-5933-49D6-876B-2DAEA206E594}"/>
    <cellStyle name="Normal 10 4 2 7 13 2" xfId="22329" xr:uid="{E388C071-D8A9-430A-A3B1-914C2DC594E7}"/>
    <cellStyle name="Normal 10 4 2 7 14" xfId="8478" xr:uid="{ABD2C3E0-336D-4866-9D94-C9933AD6F851}"/>
    <cellStyle name="Normal 10 4 2 7 15" xfId="9090" xr:uid="{34014F22-026A-4A24-A17A-78FBCA1FAA46}"/>
    <cellStyle name="Normal 10 4 2 7 16" xfId="9702" xr:uid="{BF5AB24A-495B-4859-927C-079ADDE5284E}"/>
    <cellStyle name="Normal 10 4 2 7 17" xfId="10314" xr:uid="{E22F3005-32CA-478B-93D9-960A351C6207}"/>
    <cellStyle name="Normal 10 4 2 7 18" xfId="10926" xr:uid="{C940F631-C0C8-4FC4-A9FB-9891D30CD313}"/>
    <cellStyle name="Normal 10 4 2 7 19" xfId="11538" xr:uid="{F871F405-7139-48C4-8AF6-DB9DD2F1885B}"/>
    <cellStyle name="Normal 10 4 2 7 2" xfId="2087" xr:uid="{8C2A36B3-45B0-4F0B-8B96-336A2FC5D047}"/>
    <cellStyle name="Normal 10 4 2 7 2 10" xfId="6749" xr:uid="{4A01B608-1661-4519-951E-8DCE0BBFC9F4}"/>
    <cellStyle name="Normal 10 4 2 7 2 10 2" xfId="17909" xr:uid="{411BA033-11E5-4F14-834E-169A7858D82B}"/>
    <cellStyle name="Normal 10 4 2 7 2 11" xfId="7361" xr:uid="{F5710243-00F9-45BC-9129-6FB67D4D4121}"/>
    <cellStyle name="Normal 10 4 2 7 2 11 2" xfId="18383" xr:uid="{7C7E97DA-7BFD-4ABA-BAEB-41AB6F77F955}"/>
    <cellStyle name="Normal 10 4 2 7 2 12" xfId="7973" xr:uid="{FF20D8F8-F7CC-4FF3-B964-31407F7DC250}"/>
    <cellStyle name="Normal 10 4 2 7 2 12 2" xfId="22436" xr:uid="{854C3363-68E9-4099-9AB6-D043873CFF92}"/>
    <cellStyle name="Normal 10 4 2 7 2 13" xfId="8585" xr:uid="{98C8FE03-C735-47CC-9B13-51BCC9CA53E8}"/>
    <cellStyle name="Normal 10 4 2 7 2 14" xfId="9197" xr:uid="{CCFCFF44-A8A5-4AEF-85AB-93646958CDF5}"/>
    <cellStyle name="Normal 10 4 2 7 2 15" xfId="9809" xr:uid="{A2CDE937-B811-4936-A3A4-4AB817954967}"/>
    <cellStyle name="Normal 10 4 2 7 2 16" xfId="10421" xr:uid="{1BDFC699-092A-476B-B5E8-66D234511ADE}"/>
    <cellStyle name="Normal 10 4 2 7 2 17" xfId="11033" xr:uid="{4CF5BF81-7E4B-4A16-B342-600E35CFA35E}"/>
    <cellStyle name="Normal 10 4 2 7 2 18" xfId="11645" xr:uid="{0C858AEB-F3E4-4952-BC47-DDA57054D79C}"/>
    <cellStyle name="Normal 10 4 2 7 2 19" xfId="12257" xr:uid="{97D07155-7214-4238-85FE-CF3B8440EBCD}"/>
    <cellStyle name="Normal 10 4 2 7 2 2" xfId="2279" xr:uid="{206D1CBE-52E6-463B-8CD4-4DD2F29045E4}"/>
    <cellStyle name="Normal 10 4 2 7 2 2 10" xfId="7552" xr:uid="{865876DB-AED7-4922-BF46-5AFB0FDDCAF7}"/>
    <cellStyle name="Normal 10 4 2 7 2 2 11" xfId="8164" xr:uid="{F90D3CF4-5A7F-4512-88DC-D33354DEC017}"/>
    <cellStyle name="Normal 10 4 2 7 2 2 12" xfId="8776" xr:uid="{6CF57988-7BEB-4DED-B1AB-8D02DF7D5F45}"/>
    <cellStyle name="Normal 10 4 2 7 2 2 13" xfId="9388" xr:uid="{1B877ACD-D2CC-4093-B18D-FB084B9A66DE}"/>
    <cellStyle name="Normal 10 4 2 7 2 2 14" xfId="10000" xr:uid="{09A430DE-0390-42FB-8949-D1CE2D0A79C3}"/>
    <cellStyle name="Normal 10 4 2 7 2 2 15" xfId="10612" xr:uid="{59DDEE6F-0161-4EF4-8B9C-9C5C53250BEF}"/>
    <cellStyle name="Normal 10 4 2 7 2 2 16" xfId="11224" xr:uid="{81F3C338-1E37-456C-BE2C-CCBE0BD472D9}"/>
    <cellStyle name="Normal 10 4 2 7 2 2 17" xfId="11836" xr:uid="{8AD54E19-FE7F-4133-B189-720A5D1F9EB3}"/>
    <cellStyle name="Normal 10 4 2 7 2 2 18" xfId="12448" xr:uid="{080A13B4-6F9E-48C3-8F06-32DA1092CC97}"/>
    <cellStyle name="Normal 10 4 2 7 2 2 19" xfId="13060" xr:uid="{AA63DA56-0D1E-43C0-9745-9AF586D60501}"/>
    <cellStyle name="Normal 10 4 2 7 2 2 2" xfId="2659" xr:uid="{AC54F873-B9EF-4C26-A59C-39B850C6E7E5}"/>
    <cellStyle name="Normal 10 4 2 7 2 2 2 2" xfId="18955" xr:uid="{6C78438E-9789-4987-8565-F7EFC5E0A5CA}"/>
    <cellStyle name="Normal 10 4 2 7 2 2 2 3" xfId="23009" xr:uid="{F7ED3749-922A-465E-ABA5-A233CD5FF759}"/>
    <cellStyle name="Normal 10 4 2 7 2 2 2 4" xfId="17719" xr:uid="{EB9013FA-282C-48AE-8D02-D1A07C6C0B2F}"/>
    <cellStyle name="Normal 10 4 2 7 2 2 20" xfId="13672" xr:uid="{E3197507-4DE3-43C2-9323-4506698DF0A2}"/>
    <cellStyle name="Normal 10 4 2 7 2 2 21" xfId="14284" xr:uid="{5982EBE7-B023-4EC0-B066-A565A35174DD}"/>
    <cellStyle name="Normal 10 4 2 7 2 2 22" xfId="14896" xr:uid="{CE8F8FCA-0867-43C5-958D-DEF6698552AB}"/>
    <cellStyle name="Normal 10 4 2 7 2 2 23" xfId="15508" xr:uid="{B950CDA8-5C2A-4F45-92E9-D8279FC4B999}"/>
    <cellStyle name="Normal 10 4 2 7 2 2 24" xfId="16120" xr:uid="{FC0D3E61-E239-43D2-A04A-F6DC45C4848B}"/>
    <cellStyle name="Normal 10 4 2 7 2 2 25" xfId="26680" xr:uid="{ED544B1D-B5E4-462E-93FA-33A5F3F235A4}"/>
    <cellStyle name="Normal 10 4 2 7 2 2 3" xfId="3269" xr:uid="{19613D01-93C9-4F80-9C7B-420F13817815}"/>
    <cellStyle name="Normal 10 4 2 7 2 2 3 2" xfId="19567" xr:uid="{304417D9-ED0A-4F5B-9D9B-68B22C2BA533}"/>
    <cellStyle name="Normal 10 4 2 7 2 2 3 3" xfId="23620" xr:uid="{ED018360-B2D6-4967-BDB7-88C733008DD3}"/>
    <cellStyle name="Normal 10 4 2 7 2 2 3 4" xfId="18100" xr:uid="{D72915D3-6E18-468D-853D-664BF37176AE}"/>
    <cellStyle name="Normal 10 4 2 7 2 2 4" xfId="3880" xr:uid="{AB7DA004-E553-4770-BF0B-D3C2B4057310}"/>
    <cellStyle name="Normal 10 4 2 7 2 2 4 2" xfId="24232" xr:uid="{6AB5C864-6029-468D-BE3A-C9E89E3D08F5}"/>
    <cellStyle name="Normal 10 4 2 7 2 2 4 3" xfId="20179" xr:uid="{066715ED-EBF2-44E1-AF69-3B64790113C2}"/>
    <cellStyle name="Normal 10 4 2 7 2 2 5" xfId="4492" xr:uid="{DDB0DAD5-4B2C-4F4D-8C6D-E3BC107C88FB}"/>
    <cellStyle name="Normal 10 4 2 7 2 2 5 2" xfId="24844" xr:uid="{429C5DD1-8013-42A2-A8AB-339506133D88}"/>
    <cellStyle name="Normal 10 4 2 7 2 2 5 3" xfId="20791" xr:uid="{FBE73997-DADC-4A38-A454-9DF6F7A89635}"/>
    <cellStyle name="Normal 10 4 2 7 2 2 6" xfId="5104" xr:uid="{CABF8B64-2461-4F8B-802E-0A85237F1208}"/>
    <cellStyle name="Normal 10 4 2 7 2 2 6 2" xfId="25456" xr:uid="{70634CD3-0FAF-4F3E-B987-65A345856D32}"/>
    <cellStyle name="Normal 10 4 2 7 2 2 6 3" xfId="21403" xr:uid="{07171175-5755-4C70-8F6E-62F38FFED969}"/>
    <cellStyle name="Normal 10 4 2 7 2 2 7" xfId="5716" xr:uid="{2A659E23-8B98-425C-A709-F991207D8651}"/>
    <cellStyle name="Normal 10 4 2 7 2 2 7 2" xfId="26068" xr:uid="{6A9B46ED-3687-480D-8341-473362A07B68}"/>
    <cellStyle name="Normal 10 4 2 7 2 2 7 3" xfId="22015" xr:uid="{89B6CD75-2407-4D23-BCA9-CC818E2B179F}"/>
    <cellStyle name="Normal 10 4 2 7 2 2 8" xfId="6328" xr:uid="{0128FEA6-001A-48CD-9477-E4B68B1C91A9}"/>
    <cellStyle name="Normal 10 4 2 7 2 2 8 2" xfId="18574" xr:uid="{D142178C-2714-4854-9141-C89C34F93624}"/>
    <cellStyle name="Normal 10 4 2 7 2 2 9" xfId="6940" xr:uid="{B22E6B88-959D-4900-BDEB-2DEC48C02178}"/>
    <cellStyle name="Normal 10 4 2 7 2 2 9 2" xfId="22627" xr:uid="{95259790-7BDC-4B7B-96DF-3FB8BE9EB7F5}"/>
    <cellStyle name="Normal 10 4 2 7 2 20" xfId="12869" xr:uid="{6A4001B0-E4D8-44F8-80C5-BBD2D7B9DE76}"/>
    <cellStyle name="Normal 10 4 2 7 2 21" xfId="13481" xr:uid="{856CDCDE-D4CD-4FC8-8AC2-99C04DF18503}"/>
    <cellStyle name="Normal 10 4 2 7 2 22" xfId="14093" xr:uid="{39361D36-1D7F-49A7-A22C-8DCE8C86521D}"/>
    <cellStyle name="Normal 10 4 2 7 2 23" xfId="14705" xr:uid="{68B64521-799A-4A51-B710-B37262F22FEB}"/>
    <cellStyle name="Normal 10 4 2 7 2 24" xfId="15317" xr:uid="{7B590186-DA6B-4A49-9F58-AADDD468F45E}"/>
    <cellStyle name="Normal 10 4 2 7 2 25" xfId="15929" xr:uid="{94109D12-D640-4A4D-A282-9332868FEBDB}"/>
    <cellStyle name="Normal 10 4 2 7 2 26" xfId="26489" xr:uid="{4F2AF1C2-4497-47C2-837A-9803FB5AD86B}"/>
    <cellStyle name="Normal 10 4 2 7 2 3" xfId="2469" xr:uid="{6C84CCBE-09AB-4F7D-BD2A-4DC29647CA2B}"/>
    <cellStyle name="Normal 10 4 2 7 2 3 2" xfId="18764" xr:uid="{9E79B172-3DD1-42CE-BEB6-0C1E822997FC}"/>
    <cellStyle name="Normal 10 4 2 7 2 3 3" xfId="22818" xr:uid="{134B64BE-5AE7-4C5E-82F2-AC5A55E6E189}"/>
    <cellStyle name="Normal 10 4 2 7 2 3 4" xfId="16520" xr:uid="{6F1DD16A-8277-4514-B5C6-8FDE9DDD8383}"/>
    <cellStyle name="Normal 10 4 2 7 2 4" xfId="3078" xr:uid="{17D41985-F31A-4513-B37F-9522175FC2A1}"/>
    <cellStyle name="Normal 10 4 2 7 2 4 2" xfId="19376" xr:uid="{4ED13DBF-3CC7-4C7A-B81B-4660C5745A33}"/>
    <cellStyle name="Normal 10 4 2 7 2 4 3" xfId="23429" xr:uid="{239551A1-7234-4835-8740-A3EC6CEDF971}"/>
    <cellStyle name="Normal 10 4 2 7 2 4 4" xfId="16689" xr:uid="{90D99B3D-B607-4D19-81AD-FED270550185}"/>
    <cellStyle name="Normal 10 4 2 7 2 5" xfId="3689" xr:uid="{16BDFD57-BB0B-49C0-B472-54E062C9AA4C}"/>
    <cellStyle name="Normal 10 4 2 7 2 5 2" xfId="19988" xr:uid="{59E30011-8EC1-417B-9BAF-70291E31D94D}"/>
    <cellStyle name="Normal 10 4 2 7 2 5 3" xfId="24041" xr:uid="{0C7D3241-DB22-407F-AB0A-87DAFFF291D3}"/>
    <cellStyle name="Normal 10 4 2 7 2 5 4" xfId="16858" xr:uid="{D145EED5-D979-4684-9DD6-057F1FAAC43E}"/>
    <cellStyle name="Normal 10 4 2 7 2 6" xfId="4301" xr:uid="{D1F5A7AC-149E-4668-B64D-F991106C0FA3}"/>
    <cellStyle name="Normal 10 4 2 7 2 6 2" xfId="20600" xr:uid="{9A0ECDD1-2AE3-4C4F-A2CF-B103724C8CCA}"/>
    <cellStyle name="Normal 10 4 2 7 2 6 3" xfId="24653" xr:uid="{5888D8A3-5B51-486A-A254-0DE6355C24F5}"/>
    <cellStyle name="Normal 10 4 2 7 2 6 4" xfId="17027" xr:uid="{CB89F42B-1767-4CA0-A05B-EB7668F03BE0}"/>
    <cellStyle name="Normal 10 4 2 7 2 7" xfId="4913" xr:uid="{3882C780-2CF6-43D6-B1C7-1DE8A261E57C}"/>
    <cellStyle name="Normal 10 4 2 7 2 7 2" xfId="21212" xr:uid="{6B955D24-89B6-45DF-B811-EEF756AA0F6B}"/>
    <cellStyle name="Normal 10 4 2 7 2 7 3" xfId="25265" xr:uid="{0E2251FD-F6FF-47DD-B60A-251451B66B55}"/>
    <cellStyle name="Normal 10 4 2 7 2 7 4" xfId="17196" xr:uid="{2D9460E0-78D7-44D1-8E00-38937A8441C9}"/>
    <cellStyle name="Normal 10 4 2 7 2 8" xfId="5525" xr:uid="{B6F2604D-34C5-4F9B-8029-78D65859D99E}"/>
    <cellStyle name="Normal 10 4 2 7 2 8 2" xfId="21824" xr:uid="{CB106084-C577-43EC-87DE-BAB475F5DCBD}"/>
    <cellStyle name="Normal 10 4 2 7 2 8 3" xfId="25877" xr:uid="{66CFC10E-7B75-4E16-A348-6C71DA24C4B1}"/>
    <cellStyle name="Normal 10 4 2 7 2 8 4" xfId="17365" xr:uid="{D58AE26E-1E20-4383-9763-C4F85B895CDE}"/>
    <cellStyle name="Normal 10 4 2 7 2 9" xfId="6137" xr:uid="{D08766C7-6820-4930-99BA-33BF50B07EC2}"/>
    <cellStyle name="Normal 10 4 2 7 2 9 2" xfId="17538" xr:uid="{9CC2C7C8-8553-4942-A8E3-35CE3713C01E}"/>
    <cellStyle name="Normal 10 4 2 7 20" xfId="12150" xr:uid="{2D5522FC-7EAD-4AFF-A017-DF2EE2893CEB}"/>
    <cellStyle name="Normal 10 4 2 7 21" xfId="12762" xr:uid="{9DE8B8A0-BA5F-4303-931E-CE2359E12D70}"/>
    <cellStyle name="Normal 10 4 2 7 22" xfId="13374" xr:uid="{FFB510B0-43F5-4B93-B60C-6192D62BA433}"/>
    <cellStyle name="Normal 10 4 2 7 23" xfId="13986" xr:uid="{44A67CD6-DD44-4BB0-AF97-0A8AB2717C4E}"/>
    <cellStyle name="Normal 10 4 2 7 24" xfId="14598" xr:uid="{3D086026-1E79-4119-B264-E00F2A6EA2C2}"/>
    <cellStyle name="Normal 10 4 2 7 25" xfId="15210" xr:uid="{FAC6E572-0B66-485F-81FA-6BC1BB139664}"/>
    <cellStyle name="Normal 10 4 2 7 26" xfId="15822" xr:uid="{98BE0912-54F8-45AB-B886-159FB903291B}"/>
    <cellStyle name="Normal 10 4 2 7 27" xfId="26382" xr:uid="{3FA1C0BD-59E5-4273-98BF-BF86D8228D93}"/>
    <cellStyle name="Normal 10 4 2 7 3" xfId="2172" xr:uid="{2E9859FA-B82D-44D6-97BE-8BB4F0CDB390}"/>
    <cellStyle name="Normal 10 4 2 7 3 10" xfId="7445" xr:uid="{13AAE003-7CC8-46DC-82BE-A8D854B81EFC}"/>
    <cellStyle name="Normal 10 4 2 7 3 11" xfId="8057" xr:uid="{465693BC-FFEA-4597-BDAD-D5BC218F40D0}"/>
    <cellStyle name="Normal 10 4 2 7 3 12" xfId="8669" xr:uid="{8360E08E-0511-46B9-AD01-A1133AA3C49B}"/>
    <cellStyle name="Normal 10 4 2 7 3 13" xfId="9281" xr:uid="{97CF4889-B948-4CCA-997E-F94902FCB423}"/>
    <cellStyle name="Normal 10 4 2 7 3 14" xfId="9893" xr:uid="{6A1EDCAC-2326-44A0-9B41-6C597E39111A}"/>
    <cellStyle name="Normal 10 4 2 7 3 15" xfId="10505" xr:uid="{BB37C22D-BCDE-4737-8161-40F198C7F384}"/>
    <cellStyle name="Normal 10 4 2 7 3 16" xfId="11117" xr:uid="{D0B331A6-98DF-4052-99B7-EDCC7024DAF6}"/>
    <cellStyle name="Normal 10 4 2 7 3 17" xfId="11729" xr:uid="{64D6CC2C-33AD-4FDF-851C-3A982667F2DF}"/>
    <cellStyle name="Normal 10 4 2 7 3 18" xfId="12341" xr:uid="{38CB2650-7278-435A-8D04-E6E0C0D4C1BA}"/>
    <cellStyle name="Normal 10 4 2 7 3 19" xfId="12953" xr:uid="{B64FD16F-A6D1-4C7D-8628-E736151EF6E2}"/>
    <cellStyle name="Normal 10 4 2 7 3 2" xfId="2553" xr:uid="{99440C2E-4283-4EBE-8DA7-C4211D7538D4}"/>
    <cellStyle name="Normal 10 4 2 7 3 2 2" xfId="18848" xr:uid="{3B3E99E7-4420-4926-89E7-5CB4A11E14CB}"/>
    <cellStyle name="Normal 10 4 2 7 3 2 3" xfId="22902" xr:uid="{E235A6D5-8279-4F70-805B-0AC28C58BA66}"/>
    <cellStyle name="Normal 10 4 2 7 3 2 4" xfId="17616" xr:uid="{59723E58-E8BA-426A-B380-2E4F87E6579F}"/>
    <cellStyle name="Normal 10 4 2 7 3 20" xfId="13565" xr:uid="{62A8A5BC-CEFA-4E05-8BB2-F4B85F7626D9}"/>
    <cellStyle name="Normal 10 4 2 7 3 21" xfId="14177" xr:uid="{1AAB3089-AC7C-4F85-8CF6-15F68C85B372}"/>
    <cellStyle name="Normal 10 4 2 7 3 22" xfId="14789" xr:uid="{2B42CE4C-DF5A-47FA-A1B0-A1A274DC7855}"/>
    <cellStyle name="Normal 10 4 2 7 3 23" xfId="15401" xr:uid="{1712F4C1-7B07-44AF-83EC-95A863CF988A}"/>
    <cellStyle name="Normal 10 4 2 7 3 24" xfId="16013" xr:uid="{3BF6209E-DC1A-41AD-B992-4D308941A507}"/>
    <cellStyle name="Normal 10 4 2 7 3 25" xfId="26573" xr:uid="{19B49AFE-9006-4227-93FA-96BF2E91E3DD}"/>
    <cellStyle name="Normal 10 4 2 7 3 3" xfId="3162" xr:uid="{82B95448-34C1-4AC4-ACBC-E6A2D29094CE}"/>
    <cellStyle name="Normal 10 4 2 7 3 3 2" xfId="19460" xr:uid="{B523B23C-3E2B-41F1-82EE-2E005E8410D1}"/>
    <cellStyle name="Normal 10 4 2 7 3 3 3" xfId="23513" xr:uid="{465D7624-342A-4CC2-B8E3-83805C9C04B6}"/>
    <cellStyle name="Normal 10 4 2 7 3 3 4" xfId="17993" xr:uid="{5DB1E9DF-5EF4-4DDD-9652-AE606C7927CE}"/>
    <cellStyle name="Normal 10 4 2 7 3 4" xfId="3773" xr:uid="{1FD50945-B80B-4700-B18C-059A62ABCF32}"/>
    <cellStyle name="Normal 10 4 2 7 3 4 2" xfId="24125" xr:uid="{07ED7E35-9A81-4D48-A96B-62EEB1595689}"/>
    <cellStyle name="Normal 10 4 2 7 3 4 3" xfId="20072" xr:uid="{B2511DC8-7EC6-4114-A3BA-2546D265A6EA}"/>
    <cellStyle name="Normal 10 4 2 7 3 5" xfId="4385" xr:uid="{1A306878-3E34-484E-92AB-BC0A84D57384}"/>
    <cellStyle name="Normal 10 4 2 7 3 5 2" xfId="24737" xr:uid="{88E526BE-21F5-4D76-A5FE-4FE3930603A0}"/>
    <cellStyle name="Normal 10 4 2 7 3 5 3" xfId="20684" xr:uid="{3E7FFFDA-523D-4334-9EBD-5EABE39AD5AD}"/>
    <cellStyle name="Normal 10 4 2 7 3 6" xfId="4997" xr:uid="{AC34BD7A-53C8-4766-A1AA-DEA36E2EA86A}"/>
    <cellStyle name="Normal 10 4 2 7 3 6 2" xfId="25349" xr:uid="{17F2F93B-7848-4CC2-A5E9-E1FF792C479E}"/>
    <cellStyle name="Normal 10 4 2 7 3 6 3" xfId="21296" xr:uid="{A4F15E5B-8055-4DAA-9189-CB8071028E2D}"/>
    <cellStyle name="Normal 10 4 2 7 3 7" xfId="5609" xr:uid="{BEEFEAC4-DFF8-46D2-A3CC-D7F7E913C66E}"/>
    <cellStyle name="Normal 10 4 2 7 3 7 2" xfId="25961" xr:uid="{6802DA2A-060A-4FD9-9D26-422ECB4B1335}"/>
    <cellStyle name="Normal 10 4 2 7 3 7 3" xfId="21908" xr:uid="{32D28878-5E4E-4C7F-968C-CBECAB96DFE6}"/>
    <cellStyle name="Normal 10 4 2 7 3 8" xfId="6221" xr:uid="{7F720E7A-0921-422A-8FA3-1CDE496FF267}"/>
    <cellStyle name="Normal 10 4 2 7 3 8 2" xfId="18467" xr:uid="{69A65E14-C660-4BD9-9F5C-E78507E0C81E}"/>
    <cellStyle name="Normal 10 4 2 7 3 9" xfId="6833" xr:uid="{C1E5BBFB-73A5-4264-9111-4169ECB9B92F}"/>
    <cellStyle name="Normal 10 4 2 7 3 9 2" xfId="22520" xr:uid="{2E50A1EB-50F9-4DC1-8D31-60A9249ECD17}"/>
    <cellStyle name="Normal 10 4 2 7 4" xfId="2362" xr:uid="{120CC918-B157-4225-ABA7-E70C0C2EB6CB}"/>
    <cellStyle name="Normal 10 4 2 7 4 2" xfId="18657" xr:uid="{5BFBE626-16D0-4A67-A7BC-EE8F1E47146C}"/>
    <cellStyle name="Normal 10 4 2 7 4 3" xfId="22711" xr:uid="{D66549CD-5352-4710-9CF9-0E8E73AA744A}"/>
    <cellStyle name="Normal 10 4 2 7 4 4" xfId="16429" xr:uid="{AE14BCC1-CA67-4167-B3D0-7653E59AE437}"/>
    <cellStyle name="Normal 10 4 2 7 5" xfId="2971" xr:uid="{2EB192FB-C22F-4B2E-9081-A976852A7728}"/>
    <cellStyle name="Normal 10 4 2 7 5 2" xfId="19269" xr:uid="{8F384DE4-7452-4302-BC68-7D98FF750F79}"/>
    <cellStyle name="Normal 10 4 2 7 5 3" xfId="23322" xr:uid="{D35798B4-C23E-4A2F-9E3E-422D265F5055}"/>
    <cellStyle name="Normal 10 4 2 7 5 4" xfId="16598" xr:uid="{CABB7497-D59B-4262-9025-873077A33238}"/>
    <cellStyle name="Normal 10 4 2 7 6" xfId="3582" xr:uid="{99979CA7-0842-4ACD-B17D-20A83EC6632F}"/>
    <cellStyle name="Normal 10 4 2 7 6 2" xfId="19881" xr:uid="{90CCAC9C-DF15-4E0D-A1DA-2981730638B0}"/>
    <cellStyle name="Normal 10 4 2 7 6 3" xfId="23934" xr:uid="{7292DACB-5D35-444F-A0CC-6D8B1909C56A}"/>
    <cellStyle name="Normal 10 4 2 7 6 4" xfId="16767" xr:uid="{0E3EBDC6-71D3-47DC-B7E6-BF8B059AE21F}"/>
    <cellStyle name="Normal 10 4 2 7 7" xfId="4194" xr:uid="{4EBD950A-6F26-4FD6-A0A6-96FF6C39D27F}"/>
    <cellStyle name="Normal 10 4 2 7 7 2" xfId="20493" xr:uid="{74B386C6-51CD-4665-9C39-1038E80C73C4}"/>
    <cellStyle name="Normal 10 4 2 7 7 3" xfId="24546" xr:uid="{B23FACB7-E96C-463C-A6BF-CD915A5B2DA3}"/>
    <cellStyle name="Normal 10 4 2 7 7 4" xfId="16936" xr:uid="{9D3E0ECB-3034-4DC3-BA3A-5EE93A49F919}"/>
    <cellStyle name="Normal 10 4 2 7 8" xfId="4806" xr:uid="{1AC1327C-807B-451E-A4B2-42A8E9BA0EE2}"/>
    <cellStyle name="Normal 10 4 2 7 8 2" xfId="21105" xr:uid="{41EED74C-75F2-4A24-BE8D-5E706474D037}"/>
    <cellStyle name="Normal 10 4 2 7 8 3" xfId="25158" xr:uid="{80CC641D-A4D9-434E-B348-A6899292D13A}"/>
    <cellStyle name="Normal 10 4 2 7 8 4" xfId="17105" xr:uid="{4EC59F04-B4B6-4B8F-B68C-27F6277BA236}"/>
    <cellStyle name="Normal 10 4 2 7 9" xfId="5418" xr:uid="{E6BA1D63-E99C-48C4-B858-68A92379C07C}"/>
    <cellStyle name="Normal 10 4 2 7 9 2" xfId="21717" xr:uid="{538DAF6F-C7E2-40A3-8CEF-20AC7A5E63B8}"/>
    <cellStyle name="Normal 10 4 2 7 9 3" xfId="25770" xr:uid="{E7684B7F-A77B-490C-AA4F-3A1E4E25F6BA}"/>
    <cellStyle name="Normal 10 4 2 7 9 4" xfId="17274" xr:uid="{BC9FA1C1-7AA2-4D96-88F1-DCDC74094041}"/>
    <cellStyle name="Normal 10 4 2 8" xfId="1991" xr:uid="{17126F66-9F86-4A57-9D15-18B3B84775CF}"/>
    <cellStyle name="Normal 10 4 2 8 10" xfId="6039" xr:uid="{545BB4FE-21CA-4E1D-987B-4439C60C5E07}"/>
    <cellStyle name="Normal 10 4 2 8 10 2" xfId="17455" xr:uid="{2E2494D9-D39D-46CF-8BBD-A388B7D7E127}"/>
    <cellStyle name="Normal 10 4 2 8 11" xfId="6651" xr:uid="{68C8DC64-DFC7-4414-AE7C-BCFDE83E6C13}"/>
    <cellStyle name="Normal 10 4 2 8 11 2" xfId="17811" xr:uid="{3AA601FC-531A-4B61-99AE-FBA69AFD164F}"/>
    <cellStyle name="Normal 10 4 2 8 12" xfId="7263" xr:uid="{0407418A-EE2E-4A9A-B9A6-30B0C452E2BD}"/>
    <cellStyle name="Normal 10 4 2 8 12 2" xfId="18285" xr:uid="{08F5E65F-F43F-413A-93A7-48CF3FEBAD06}"/>
    <cellStyle name="Normal 10 4 2 8 13" xfId="7875" xr:uid="{DC43B44E-7668-499B-9E6B-5ADBB3C57E7D}"/>
    <cellStyle name="Normal 10 4 2 8 13 2" xfId="22338" xr:uid="{4525645E-1133-41C2-B468-CA3FDC8B7BF9}"/>
    <cellStyle name="Normal 10 4 2 8 14" xfId="8487" xr:uid="{B5AF6226-2695-44F7-AE9E-C2E34012A0B2}"/>
    <cellStyle name="Normal 10 4 2 8 15" xfId="9099" xr:uid="{F92571F3-E750-4F5D-8D67-93746D29BFD2}"/>
    <cellStyle name="Normal 10 4 2 8 16" xfId="9711" xr:uid="{035B207D-EC51-405A-91FA-3D6555A46D1A}"/>
    <cellStyle name="Normal 10 4 2 8 17" xfId="10323" xr:uid="{DA51B8C6-A8F6-4AB5-9478-4FE0E14D5B4A}"/>
    <cellStyle name="Normal 10 4 2 8 18" xfId="10935" xr:uid="{EC24171B-631E-49CB-ACCE-85FC01C833F7}"/>
    <cellStyle name="Normal 10 4 2 8 19" xfId="11547" xr:uid="{4E2E2745-9DFD-41FF-8EC2-FE20B25D7177}"/>
    <cellStyle name="Normal 10 4 2 8 2" xfId="2096" xr:uid="{DE9BC0AE-8875-4097-B2B2-3A9C9D69E9F5}"/>
    <cellStyle name="Normal 10 4 2 8 2 10" xfId="6758" xr:uid="{E6AD91FC-1369-43CA-A280-091591C0B36C}"/>
    <cellStyle name="Normal 10 4 2 8 2 10 2" xfId="17918" xr:uid="{0C013940-A7A8-4476-B59B-D801E098B700}"/>
    <cellStyle name="Normal 10 4 2 8 2 11" xfId="7370" xr:uid="{980232FE-0717-43D8-B60E-8F55ACC45EBE}"/>
    <cellStyle name="Normal 10 4 2 8 2 11 2" xfId="18392" xr:uid="{5E064076-9961-4089-B1A4-055CD49F66B2}"/>
    <cellStyle name="Normal 10 4 2 8 2 12" xfId="7982" xr:uid="{B70C1612-AAE7-44C5-AAC3-98BCAA6CFA5C}"/>
    <cellStyle name="Normal 10 4 2 8 2 12 2" xfId="22445" xr:uid="{AFBA6C14-987C-4B33-A2CB-ABC8C422BACD}"/>
    <cellStyle name="Normal 10 4 2 8 2 13" xfId="8594" xr:uid="{D481A857-FE4B-4F69-8DE8-9D2066739B38}"/>
    <cellStyle name="Normal 10 4 2 8 2 14" xfId="9206" xr:uid="{4CC82F34-19B2-4021-9CF3-5C49646F1FBF}"/>
    <cellStyle name="Normal 10 4 2 8 2 15" xfId="9818" xr:uid="{2DBFA89A-E70C-42A5-84CE-2D8BD9DD15CA}"/>
    <cellStyle name="Normal 10 4 2 8 2 16" xfId="10430" xr:uid="{A1414D24-E0C8-49BD-9A37-AA3F73853D6E}"/>
    <cellStyle name="Normal 10 4 2 8 2 17" xfId="11042" xr:uid="{1E07D6BF-3C63-456E-8DCA-D5938C5DC80A}"/>
    <cellStyle name="Normal 10 4 2 8 2 18" xfId="11654" xr:uid="{6726E5CE-547D-46D4-BE9C-41ACABFF7E70}"/>
    <cellStyle name="Normal 10 4 2 8 2 19" xfId="12266" xr:uid="{D49E3C02-C7B0-4E9B-BC9D-11EAC699DD97}"/>
    <cellStyle name="Normal 10 4 2 8 2 2" xfId="2288" xr:uid="{0694AC4B-D2CB-4D94-8274-5150FD95E759}"/>
    <cellStyle name="Normal 10 4 2 8 2 2 10" xfId="7561" xr:uid="{F61A769A-BFEF-4A44-AA56-24D8A192AFB2}"/>
    <cellStyle name="Normal 10 4 2 8 2 2 11" xfId="8173" xr:uid="{1013335B-1821-4F56-832D-822DCC25ED49}"/>
    <cellStyle name="Normal 10 4 2 8 2 2 12" xfId="8785" xr:uid="{A2D795D6-29D6-4CE0-90B2-48816651B691}"/>
    <cellStyle name="Normal 10 4 2 8 2 2 13" xfId="9397" xr:uid="{3D5628AE-F0CB-438C-9761-87BCCA6777F9}"/>
    <cellStyle name="Normal 10 4 2 8 2 2 14" xfId="10009" xr:uid="{8EDD4394-40A9-45F1-A19D-A850C58DA44B}"/>
    <cellStyle name="Normal 10 4 2 8 2 2 15" xfId="10621" xr:uid="{831D6103-D09A-43B6-8AD2-D65A879CB6A1}"/>
    <cellStyle name="Normal 10 4 2 8 2 2 16" xfId="11233" xr:uid="{7E2350F4-3BE4-43D7-BB90-4F935E23C7A4}"/>
    <cellStyle name="Normal 10 4 2 8 2 2 17" xfId="11845" xr:uid="{32E46E78-F501-4450-ABAA-6F313C44C23D}"/>
    <cellStyle name="Normal 10 4 2 8 2 2 18" xfId="12457" xr:uid="{488129E9-06E2-4C9F-ABAF-29997F2D2F5C}"/>
    <cellStyle name="Normal 10 4 2 8 2 2 19" xfId="13069" xr:uid="{7F6EAF90-B93D-4D82-9EF5-13D936473B68}"/>
    <cellStyle name="Normal 10 4 2 8 2 2 2" xfId="2668" xr:uid="{7E4B151A-C785-48F7-9CD7-624BE325C690}"/>
    <cellStyle name="Normal 10 4 2 8 2 2 2 2" xfId="18964" xr:uid="{8E2AFE1A-B298-4298-A4F8-DA8B29472772}"/>
    <cellStyle name="Normal 10 4 2 8 2 2 2 3" xfId="23018" xr:uid="{F81DA3DD-C2DC-4300-B953-39F46B317F9E}"/>
    <cellStyle name="Normal 10 4 2 8 2 2 2 4" xfId="17728" xr:uid="{827AFB99-9EE7-449D-8798-3F2FD7876140}"/>
    <cellStyle name="Normal 10 4 2 8 2 2 20" xfId="13681" xr:uid="{225B6DEF-1172-4E31-8568-B31896E98134}"/>
    <cellStyle name="Normal 10 4 2 8 2 2 21" xfId="14293" xr:uid="{A24A071A-E402-473C-9FA3-3888B0F84496}"/>
    <cellStyle name="Normal 10 4 2 8 2 2 22" xfId="14905" xr:uid="{341BBE64-173F-42DD-85EF-14AC3989B709}"/>
    <cellStyle name="Normal 10 4 2 8 2 2 23" xfId="15517" xr:uid="{A58EB9B5-0CCC-466D-888D-A20E1B950107}"/>
    <cellStyle name="Normal 10 4 2 8 2 2 24" xfId="16129" xr:uid="{4A973E09-9D82-4375-8289-BC2AF13086D3}"/>
    <cellStyle name="Normal 10 4 2 8 2 2 25" xfId="26689" xr:uid="{E1CB2706-4689-4367-A56A-6CC8DA6691A1}"/>
    <cellStyle name="Normal 10 4 2 8 2 2 3" xfId="3278" xr:uid="{1B1B0E62-9B2A-4B37-B991-E142D0ED358F}"/>
    <cellStyle name="Normal 10 4 2 8 2 2 3 2" xfId="19576" xr:uid="{87365D86-A23A-4884-A573-6A907E1A8BE9}"/>
    <cellStyle name="Normal 10 4 2 8 2 2 3 3" xfId="23629" xr:uid="{947961BA-369C-4597-8F1A-EAA28FF90194}"/>
    <cellStyle name="Normal 10 4 2 8 2 2 3 4" xfId="18109" xr:uid="{24C1441C-E409-43D1-9CB1-B4727674244C}"/>
    <cellStyle name="Normal 10 4 2 8 2 2 4" xfId="3889" xr:uid="{BCD01EB7-A3A1-426E-B5A5-0A59961C3531}"/>
    <cellStyle name="Normal 10 4 2 8 2 2 4 2" xfId="24241" xr:uid="{0A140F07-2F66-47EC-BEC0-0C54692AAA8F}"/>
    <cellStyle name="Normal 10 4 2 8 2 2 4 3" xfId="20188" xr:uid="{01BC4F17-6E82-494E-8457-7E8C9EE05D6A}"/>
    <cellStyle name="Normal 10 4 2 8 2 2 5" xfId="4501" xr:uid="{E450A12F-7CCF-4080-8B3B-5EF78413EE28}"/>
    <cellStyle name="Normal 10 4 2 8 2 2 5 2" xfId="24853" xr:uid="{7FD29FEB-DD9C-41A2-BA20-267EC91232FB}"/>
    <cellStyle name="Normal 10 4 2 8 2 2 5 3" xfId="20800" xr:uid="{E79F8B9D-9AD5-4471-AD40-9BE237760AB0}"/>
    <cellStyle name="Normal 10 4 2 8 2 2 6" xfId="5113" xr:uid="{C0E0E88D-CE61-4256-B22B-BF7EE00B280E}"/>
    <cellStyle name="Normal 10 4 2 8 2 2 6 2" xfId="25465" xr:uid="{EF077B0B-2912-4F5A-BBB7-B1FF9282887E}"/>
    <cellStyle name="Normal 10 4 2 8 2 2 6 3" xfId="21412" xr:uid="{0FD29175-ED6C-4BD2-B122-EF5276A06693}"/>
    <cellStyle name="Normal 10 4 2 8 2 2 7" xfId="5725" xr:uid="{47A563BE-C584-461A-98EB-5BECB64E1236}"/>
    <cellStyle name="Normal 10 4 2 8 2 2 7 2" xfId="26077" xr:uid="{8CB1423B-E02C-4D33-94E8-EFE6039F02CF}"/>
    <cellStyle name="Normal 10 4 2 8 2 2 7 3" xfId="22024" xr:uid="{C51745DC-DEB1-4936-A175-0883AF54818A}"/>
    <cellStyle name="Normal 10 4 2 8 2 2 8" xfId="6337" xr:uid="{363A42D3-0D2C-43A8-BEDE-E5C7E6ACE8A1}"/>
    <cellStyle name="Normal 10 4 2 8 2 2 8 2" xfId="18583" xr:uid="{C55E8279-E51D-471F-B98A-DB44F5A78505}"/>
    <cellStyle name="Normal 10 4 2 8 2 2 9" xfId="6949" xr:uid="{10BA875E-8500-430A-AF46-BFBF00F791D6}"/>
    <cellStyle name="Normal 10 4 2 8 2 2 9 2" xfId="22636" xr:uid="{DCE0CD1C-5A01-49B9-8979-8CF47597C90C}"/>
    <cellStyle name="Normal 10 4 2 8 2 20" xfId="12878" xr:uid="{4841D8D9-8630-4C2D-908A-5735F62543C4}"/>
    <cellStyle name="Normal 10 4 2 8 2 21" xfId="13490" xr:uid="{2E00FEAE-C7A0-46B3-98E5-FCC42E545940}"/>
    <cellStyle name="Normal 10 4 2 8 2 22" xfId="14102" xr:uid="{FB3FA32E-D808-4684-8684-9A436C5B2E04}"/>
    <cellStyle name="Normal 10 4 2 8 2 23" xfId="14714" xr:uid="{CFE940DD-A5A4-4E70-BF93-61C446101B58}"/>
    <cellStyle name="Normal 10 4 2 8 2 24" xfId="15326" xr:uid="{1E37B5F0-0A01-404C-8FE3-A78167FDD19D}"/>
    <cellStyle name="Normal 10 4 2 8 2 25" xfId="15938" xr:uid="{FBF711D5-961F-4800-B8E3-DD3DF734D4A2}"/>
    <cellStyle name="Normal 10 4 2 8 2 26" xfId="26498" xr:uid="{00011624-3CDA-4DC3-AF04-49AB251042F9}"/>
    <cellStyle name="Normal 10 4 2 8 2 3" xfId="2478" xr:uid="{0FB1C733-D212-4657-9FF8-E0D9C72C520F}"/>
    <cellStyle name="Normal 10 4 2 8 2 3 2" xfId="18773" xr:uid="{685AD2B3-3DE3-4E35-8586-B03804B7DBBB}"/>
    <cellStyle name="Normal 10 4 2 8 2 3 3" xfId="22827" xr:uid="{BE3DABCF-3D83-43ED-A014-D4DC2D8036EE}"/>
    <cellStyle name="Normal 10 4 2 8 2 3 4" xfId="16529" xr:uid="{6622D46D-2BCB-4BB2-B6EB-BD1AFA79E885}"/>
    <cellStyle name="Normal 10 4 2 8 2 4" xfId="3087" xr:uid="{AC7DE380-8F1D-4078-B2B7-ED56A91ED846}"/>
    <cellStyle name="Normal 10 4 2 8 2 4 2" xfId="19385" xr:uid="{683FDFDF-337F-4335-B676-67D8ED728EED}"/>
    <cellStyle name="Normal 10 4 2 8 2 4 3" xfId="23438" xr:uid="{0C18D8F1-2564-4558-AA3B-7411296D8C31}"/>
    <cellStyle name="Normal 10 4 2 8 2 4 4" xfId="16698" xr:uid="{3ECF4FE0-793D-4A84-9FFE-DF9FAFC85650}"/>
    <cellStyle name="Normal 10 4 2 8 2 5" xfId="3698" xr:uid="{817F09A4-D1FB-44EF-8C8D-937B242E2EA8}"/>
    <cellStyle name="Normal 10 4 2 8 2 5 2" xfId="19997" xr:uid="{AED5B677-C5DD-4694-BBB9-9C8F0C44DFB1}"/>
    <cellStyle name="Normal 10 4 2 8 2 5 3" xfId="24050" xr:uid="{D41036A6-C893-42B0-AA72-862009DD39FE}"/>
    <cellStyle name="Normal 10 4 2 8 2 5 4" xfId="16867" xr:uid="{F01E33B5-936F-4B7B-B53E-2CC519EFCB08}"/>
    <cellStyle name="Normal 10 4 2 8 2 6" xfId="4310" xr:uid="{186726A4-73B1-454A-A240-9770A40DF75B}"/>
    <cellStyle name="Normal 10 4 2 8 2 6 2" xfId="20609" xr:uid="{9829692D-C8B3-4CD2-BC7F-D9D81D608607}"/>
    <cellStyle name="Normal 10 4 2 8 2 6 3" xfId="24662" xr:uid="{3B54E4C6-F7A6-42D4-BF52-AD1D6BD712C8}"/>
    <cellStyle name="Normal 10 4 2 8 2 6 4" xfId="17036" xr:uid="{5D766DE7-CDE3-43CF-94E1-F1D870624D1B}"/>
    <cellStyle name="Normal 10 4 2 8 2 7" xfId="4922" xr:uid="{667F9F81-1340-4D29-9431-9B3ED7E58139}"/>
    <cellStyle name="Normal 10 4 2 8 2 7 2" xfId="21221" xr:uid="{C4F9E592-DB0B-4380-A696-8A46874F2C2A}"/>
    <cellStyle name="Normal 10 4 2 8 2 7 3" xfId="25274" xr:uid="{73289ECE-C714-495F-B9AB-C7AE951FA9EF}"/>
    <cellStyle name="Normal 10 4 2 8 2 7 4" xfId="17205" xr:uid="{ED3267C6-835E-4CAA-A3A8-F8F2EC8759BC}"/>
    <cellStyle name="Normal 10 4 2 8 2 8" xfId="5534" xr:uid="{D66B238F-CE0E-44E7-B6A3-70C2C3F901EB}"/>
    <cellStyle name="Normal 10 4 2 8 2 8 2" xfId="21833" xr:uid="{9288047F-4D6E-460F-812C-F382F300955C}"/>
    <cellStyle name="Normal 10 4 2 8 2 8 3" xfId="25886" xr:uid="{E6AB59A3-2815-4754-A49E-A793F36A8E00}"/>
    <cellStyle name="Normal 10 4 2 8 2 8 4" xfId="17374" xr:uid="{203B09C1-45BC-49FF-939E-4FB4154152AF}"/>
    <cellStyle name="Normal 10 4 2 8 2 9" xfId="6146" xr:uid="{4338F6E4-9032-401E-837A-4F43785088B0}"/>
    <cellStyle name="Normal 10 4 2 8 2 9 2" xfId="17547" xr:uid="{7A4157D2-E282-4171-9761-1C847576DC64}"/>
    <cellStyle name="Normal 10 4 2 8 20" xfId="12159" xr:uid="{49B06D18-73E8-4B17-B249-37A81ECED81F}"/>
    <cellStyle name="Normal 10 4 2 8 21" xfId="12771" xr:uid="{40299DFB-A957-40DC-951D-4C0376AC214B}"/>
    <cellStyle name="Normal 10 4 2 8 22" xfId="13383" xr:uid="{6FB34A8A-0459-44B5-9BF1-0895BA13FBE8}"/>
    <cellStyle name="Normal 10 4 2 8 23" xfId="13995" xr:uid="{1277C43C-C76C-4285-B638-E2DCAE04232F}"/>
    <cellStyle name="Normal 10 4 2 8 24" xfId="14607" xr:uid="{D57030F8-7869-41DD-93E8-DA8BABCF1927}"/>
    <cellStyle name="Normal 10 4 2 8 25" xfId="15219" xr:uid="{4B895DAC-E4C8-4E66-8811-8382904833C5}"/>
    <cellStyle name="Normal 10 4 2 8 26" xfId="15831" xr:uid="{E2F00969-156F-4C3C-8084-439A11E2E688}"/>
    <cellStyle name="Normal 10 4 2 8 27" xfId="26391" xr:uid="{EEC64580-CD72-4950-B812-FEC28ED2D4E0}"/>
    <cellStyle name="Normal 10 4 2 8 3" xfId="2181" xr:uid="{956F8244-E8EB-40FA-9A1A-2D20A5602EF7}"/>
    <cellStyle name="Normal 10 4 2 8 3 10" xfId="7454" xr:uid="{3F92BC83-A284-4114-AF0A-88284F736452}"/>
    <cellStyle name="Normal 10 4 2 8 3 11" xfId="8066" xr:uid="{4A9D29FC-AE45-456E-8527-916E38B8AF43}"/>
    <cellStyle name="Normal 10 4 2 8 3 12" xfId="8678" xr:uid="{18C44725-3CDE-48F1-AF8B-B6ABB15E7185}"/>
    <cellStyle name="Normal 10 4 2 8 3 13" xfId="9290" xr:uid="{061D3968-E3F3-4624-8B7D-3D8EA4D6C90E}"/>
    <cellStyle name="Normal 10 4 2 8 3 14" xfId="9902" xr:uid="{3F5CFA6D-192B-4B38-B1CA-59C311075FC8}"/>
    <cellStyle name="Normal 10 4 2 8 3 15" xfId="10514" xr:uid="{4016A355-FCAF-4D08-BCDF-48CC0F4AAFC1}"/>
    <cellStyle name="Normal 10 4 2 8 3 16" xfId="11126" xr:uid="{CBA6A5D3-9981-496E-8F78-E005F0A279C6}"/>
    <cellStyle name="Normal 10 4 2 8 3 17" xfId="11738" xr:uid="{2CF8F9CA-4F73-42ED-93CB-A5D2A6702BF2}"/>
    <cellStyle name="Normal 10 4 2 8 3 18" xfId="12350" xr:uid="{05EDD427-4D09-4C6A-81B5-AB9EB5BD49A5}"/>
    <cellStyle name="Normal 10 4 2 8 3 19" xfId="12962" xr:uid="{9A454F4D-6EF9-4488-B330-178D2A925408}"/>
    <cellStyle name="Normal 10 4 2 8 3 2" xfId="2562" xr:uid="{E2FA4293-AD05-4E6D-A8B0-115E95E889A4}"/>
    <cellStyle name="Normal 10 4 2 8 3 2 2" xfId="18857" xr:uid="{BDCD9049-1424-454B-8FEA-B6212FC67083}"/>
    <cellStyle name="Normal 10 4 2 8 3 2 3" xfId="22911" xr:uid="{D182C886-3BF3-4988-9E64-31AC16DC6DF2}"/>
    <cellStyle name="Normal 10 4 2 8 3 2 4" xfId="17625" xr:uid="{A4FAB5BD-3037-40CA-8569-B4F338D84B14}"/>
    <cellStyle name="Normal 10 4 2 8 3 20" xfId="13574" xr:uid="{1C35B0FD-E3B6-4822-A7C2-62DA3110259B}"/>
    <cellStyle name="Normal 10 4 2 8 3 21" xfId="14186" xr:uid="{780F36CF-5B50-40CB-AB22-5D9622A09107}"/>
    <cellStyle name="Normal 10 4 2 8 3 22" xfId="14798" xr:uid="{81CF151B-F38F-46E3-A11E-29EB685C91D4}"/>
    <cellStyle name="Normal 10 4 2 8 3 23" xfId="15410" xr:uid="{0F764783-7E29-42CC-9EE1-FC6BD8671A6B}"/>
    <cellStyle name="Normal 10 4 2 8 3 24" xfId="16022" xr:uid="{02030103-96BC-489D-8FA0-B8C1DD02AB0D}"/>
    <cellStyle name="Normal 10 4 2 8 3 25" xfId="26582" xr:uid="{CA8BAB87-CE4A-4A17-8D7A-3B89ECB350AE}"/>
    <cellStyle name="Normal 10 4 2 8 3 3" xfId="3171" xr:uid="{B7CCACB3-378A-46C8-B2EA-E393313754A7}"/>
    <cellStyle name="Normal 10 4 2 8 3 3 2" xfId="19469" xr:uid="{06A789F4-5FFD-4011-BA74-D39028E9D332}"/>
    <cellStyle name="Normal 10 4 2 8 3 3 3" xfId="23522" xr:uid="{E7A480A4-497A-4B2C-8410-47FC0D848447}"/>
    <cellStyle name="Normal 10 4 2 8 3 3 4" xfId="18002" xr:uid="{F3FF7A85-5430-4C61-9055-506737A40B98}"/>
    <cellStyle name="Normal 10 4 2 8 3 4" xfId="3782" xr:uid="{EACD7363-C41A-4244-AE1C-B3CD29AF1F81}"/>
    <cellStyle name="Normal 10 4 2 8 3 4 2" xfId="24134" xr:uid="{21C12157-132A-41C8-BDCC-9A9999D17E99}"/>
    <cellStyle name="Normal 10 4 2 8 3 4 3" xfId="20081" xr:uid="{65F39219-4E1E-4E6B-B885-711FC46EAB52}"/>
    <cellStyle name="Normal 10 4 2 8 3 5" xfId="4394" xr:uid="{ECD9A063-3359-4F4F-9C40-415105D03A78}"/>
    <cellStyle name="Normal 10 4 2 8 3 5 2" xfId="24746" xr:uid="{88D2D175-C775-449A-B88A-9296903354B8}"/>
    <cellStyle name="Normal 10 4 2 8 3 5 3" xfId="20693" xr:uid="{77B2A000-825D-42DE-8E28-00E712BFBF26}"/>
    <cellStyle name="Normal 10 4 2 8 3 6" xfId="5006" xr:uid="{FBC16FEA-B34B-47E4-86E9-52AB558698E7}"/>
    <cellStyle name="Normal 10 4 2 8 3 6 2" xfId="25358" xr:uid="{5CE37079-37C1-488C-8104-ACCA70CEA3FF}"/>
    <cellStyle name="Normal 10 4 2 8 3 6 3" xfId="21305" xr:uid="{42D79896-321B-474A-94F4-6E48B6F5A125}"/>
    <cellStyle name="Normal 10 4 2 8 3 7" xfId="5618" xr:uid="{F094962B-B26A-4F17-8326-DE9FE37D6C2D}"/>
    <cellStyle name="Normal 10 4 2 8 3 7 2" xfId="25970" xr:uid="{709C1107-8016-4457-AAEC-557351D30556}"/>
    <cellStyle name="Normal 10 4 2 8 3 7 3" xfId="21917" xr:uid="{1AE3601B-A89A-4F37-A5BD-3D06D34CDE68}"/>
    <cellStyle name="Normal 10 4 2 8 3 8" xfId="6230" xr:uid="{E0F730A7-9DF9-496C-A50C-ACF6F7E18653}"/>
    <cellStyle name="Normal 10 4 2 8 3 8 2" xfId="18476" xr:uid="{FFBA3431-2BB8-405C-8D6E-E23605A7607A}"/>
    <cellStyle name="Normal 10 4 2 8 3 9" xfId="6842" xr:uid="{B2230CA9-C53A-4998-BFE7-E6B5896130C7}"/>
    <cellStyle name="Normal 10 4 2 8 3 9 2" xfId="22529" xr:uid="{6AB3DF3B-0AD2-4FF7-85D1-D4265BDD0C98}"/>
    <cellStyle name="Normal 10 4 2 8 4" xfId="2371" xr:uid="{C7B2BC04-C9E2-4860-9D42-9772EC165F62}"/>
    <cellStyle name="Normal 10 4 2 8 4 2" xfId="18666" xr:uid="{ADFCB89D-ED80-4709-8937-0276F6B329F5}"/>
    <cellStyle name="Normal 10 4 2 8 4 3" xfId="22720" xr:uid="{F874AA0A-243A-4FE1-B4B7-BAA5A0CDAA35}"/>
    <cellStyle name="Normal 10 4 2 8 4 4" xfId="16438" xr:uid="{39872CFB-F190-4276-860A-D16BB3D3AEA5}"/>
    <cellStyle name="Normal 10 4 2 8 5" xfId="2980" xr:uid="{7BFD335D-45B4-4D07-9B3E-C7AB57273E95}"/>
    <cellStyle name="Normal 10 4 2 8 5 2" xfId="19278" xr:uid="{F3F7FC8B-A520-49A7-AEE9-756DA7B9EDFD}"/>
    <cellStyle name="Normal 10 4 2 8 5 3" xfId="23331" xr:uid="{2A878F4F-376C-4397-89B4-848650E3DAB4}"/>
    <cellStyle name="Normal 10 4 2 8 5 4" xfId="16607" xr:uid="{9BC2CDF6-9447-4B6F-B456-FED1FDD14336}"/>
    <cellStyle name="Normal 10 4 2 8 6" xfId="3591" xr:uid="{5286167F-1E0B-450E-A940-C3E60B0C4156}"/>
    <cellStyle name="Normal 10 4 2 8 6 2" xfId="19890" xr:uid="{04C2821E-49AE-47D3-9981-3B8CBCAA2070}"/>
    <cellStyle name="Normal 10 4 2 8 6 3" xfId="23943" xr:uid="{AC63B646-C74B-490F-ABEF-DA05A77888EF}"/>
    <cellStyle name="Normal 10 4 2 8 6 4" xfId="16776" xr:uid="{510AAD14-8DAC-4D53-9A30-A3D5BE203C7E}"/>
    <cellStyle name="Normal 10 4 2 8 7" xfId="4203" xr:uid="{2A101F52-1AC5-46C8-83DB-ECC0D7BF175A}"/>
    <cellStyle name="Normal 10 4 2 8 7 2" xfId="20502" xr:uid="{DD17B384-65FA-4E53-AECC-69CE9C261F39}"/>
    <cellStyle name="Normal 10 4 2 8 7 3" xfId="24555" xr:uid="{F090037E-6ECE-44A4-8111-255B1E600930}"/>
    <cellStyle name="Normal 10 4 2 8 7 4" xfId="16945" xr:uid="{56E0E8E1-1123-4630-AC13-0CFEFC0F3BBD}"/>
    <cellStyle name="Normal 10 4 2 8 8" xfId="4815" xr:uid="{BDA33A92-5438-41B8-8D87-7954C438C44E}"/>
    <cellStyle name="Normal 10 4 2 8 8 2" xfId="21114" xr:uid="{57312026-4A10-4AEE-80CC-EF33C7AC9E03}"/>
    <cellStyle name="Normal 10 4 2 8 8 3" xfId="25167" xr:uid="{A460001A-8243-4500-BB04-2EE12DF0111F}"/>
    <cellStyle name="Normal 10 4 2 8 8 4" xfId="17114" xr:uid="{E92E2A37-B8A6-47A3-B17F-65884D87B359}"/>
    <cellStyle name="Normal 10 4 2 8 9" xfId="5427" xr:uid="{C0F2CF3C-76B5-4602-B2D5-17ECBA9FD82C}"/>
    <cellStyle name="Normal 10 4 2 8 9 2" xfId="21726" xr:uid="{9C33B0E6-745D-4C8E-8D02-0AEBDDA0075C}"/>
    <cellStyle name="Normal 10 4 2 8 9 3" xfId="25779" xr:uid="{336F5AFA-1F34-4220-8A89-F48373AA8E8A}"/>
    <cellStyle name="Normal 10 4 2 8 9 4" xfId="17283" xr:uid="{B06A66C4-2786-4842-A571-BC41E5A0B3B3}"/>
    <cellStyle name="Normal 10 4 2 9" xfId="2033" xr:uid="{252C7E55-A8F1-492C-B562-242C3D7F88F3}"/>
    <cellStyle name="Normal 10 4 2 9 10" xfId="6695" xr:uid="{AE697749-C665-403C-88A4-2C08A7B7BC40}"/>
    <cellStyle name="Normal 10 4 2 9 10 2" xfId="17855" xr:uid="{B87A3A4F-486D-4715-92F9-2F623F5C5992}"/>
    <cellStyle name="Normal 10 4 2 9 11" xfId="7307" xr:uid="{67BD80E5-7B5E-44C9-AC26-7EBBAD3AA199}"/>
    <cellStyle name="Normal 10 4 2 9 11 2" xfId="18329" xr:uid="{33C62E61-FA19-4C11-ABCE-B4CEF0C35BC0}"/>
    <cellStyle name="Normal 10 4 2 9 12" xfId="7919" xr:uid="{3C3CEEB0-7942-4A6A-9F55-5BAB17D295BF}"/>
    <cellStyle name="Normal 10 4 2 9 12 2" xfId="22382" xr:uid="{3B0336BD-8E46-4E9B-BA99-30B047D61AC7}"/>
    <cellStyle name="Normal 10 4 2 9 13" xfId="8531" xr:uid="{91CCE115-68F0-47C2-A408-A2C37A5D7EEC}"/>
    <cellStyle name="Normal 10 4 2 9 14" xfId="9143" xr:uid="{B3D2DA61-3C91-4172-921B-BD8E6C348457}"/>
    <cellStyle name="Normal 10 4 2 9 15" xfId="9755" xr:uid="{DBA3FB01-F7C2-4B51-A550-14031641701D}"/>
    <cellStyle name="Normal 10 4 2 9 16" xfId="10367" xr:uid="{F78B66E3-AD88-4AE0-A87F-F3243D9A041A}"/>
    <cellStyle name="Normal 10 4 2 9 17" xfId="10979" xr:uid="{895A3A95-88ED-4B2B-A7CE-FFBF7421BFAC}"/>
    <cellStyle name="Normal 10 4 2 9 18" xfId="11591" xr:uid="{81BED1AF-2D29-492F-8122-A1EA1627ED86}"/>
    <cellStyle name="Normal 10 4 2 9 19" xfId="12203" xr:uid="{E9838BD1-84C0-48EC-9438-9A916BE9E72D}"/>
    <cellStyle name="Normal 10 4 2 9 2" xfId="2225" xr:uid="{105D1BDD-B714-451F-883B-BCBA3C379E89}"/>
    <cellStyle name="Normal 10 4 2 9 2 10" xfId="7498" xr:uid="{960A3E51-1090-4F1D-A05D-33152D582B1F}"/>
    <cellStyle name="Normal 10 4 2 9 2 11" xfId="8110" xr:uid="{3430E414-9F84-433E-99DC-F668F93CA610}"/>
    <cellStyle name="Normal 10 4 2 9 2 12" xfId="8722" xr:uid="{3F957B16-1E56-458D-90B2-C17BE7D94561}"/>
    <cellStyle name="Normal 10 4 2 9 2 13" xfId="9334" xr:uid="{DF14111C-DD1B-4A00-8CD4-12F0E0FB2BA6}"/>
    <cellStyle name="Normal 10 4 2 9 2 14" xfId="9946" xr:uid="{067660CA-994B-4A99-972F-C98EAF8246DE}"/>
    <cellStyle name="Normal 10 4 2 9 2 15" xfId="10558" xr:uid="{BB33CA99-E853-451A-84DF-5A18A6C411BA}"/>
    <cellStyle name="Normal 10 4 2 9 2 16" xfId="11170" xr:uid="{9E912A16-59B2-4FA4-8ABF-B2E97D8CFA74}"/>
    <cellStyle name="Normal 10 4 2 9 2 17" xfId="11782" xr:uid="{2E18EF1E-635E-45DA-87D0-BED5F923F7DE}"/>
    <cellStyle name="Normal 10 4 2 9 2 18" xfId="12394" xr:uid="{A584F402-E1C0-4B8D-8CDF-4B19CD51F56B}"/>
    <cellStyle name="Normal 10 4 2 9 2 19" xfId="13006" xr:uid="{4409E30A-C75B-4B75-91DD-5D59A41A3841}"/>
    <cellStyle name="Normal 10 4 2 9 2 2" xfId="2605" xr:uid="{8B12E6AF-B5EE-454E-9C89-59F4C1047010}"/>
    <cellStyle name="Normal 10 4 2 9 2 2 2" xfId="18901" xr:uid="{08A8DF4A-4593-45DE-8EE2-240AA852223C}"/>
    <cellStyle name="Normal 10 4 2 9 2 2 3" xfId="22955" xr:uid="{4E68F06B-A468-47BB-A75F-D9EFFE0B55C1}"/>
    <cellStyle name="Normal 10 4 2 9 2 2 4" xfId="17665" xr:uid="{54871254-C134-47D1-8FFC-3A10AF117AA9}"/>
    <cellStyle name="Normal 10 4 2 9 2 20" xfId="13618" xr:uid="{DCB536E7-A99C-430B-8EA5-F4785908E8F5}"/>
    <cellStyle name="Normal 10 4 2 9 2 21" xfId="14230" xr:uid="{1E4A94A9-ED71-487C-9598-61844E59D087}"/>
    <cellStyle name="Normal 10 4 2 9 2 22" xfId="14842" xr:uid="{D6961C5D-33BD-45F1-B71E-0CFCCB9B72D6}"/>
    <cellStyle name="Normal 10 4 2 9 2 23" xfId="15454" xr:uid="{11123581-0752-44D9-9594-E51331C276F9}"/>
    <cellStyle name="Normal 10 4 2 9 2 24" xfId="16066" xr:uid="{B0AFF945-ADCF-4E8E-A5EB-06E42DF1D2D1}"/>
    <cellStyle name="Normal 10 4 2 9 2 25" xfId="26626" xr:uid="{060AEE87-520A-48FE-BE10-B9EF779EFDD7}"/>
    <cellStyle name="Normal 10 4 2 9 2 3" xfId="3215" xr:uid="{FE73AEA0-516C-45B8-BB46-48B03DE041AD}"/>
    <cellStyle name="Normal 10 4 2 9 2 3 2" xfId="19513" xr:uid="{2C996BD8-5BF1-4A1C-80F5-0927159A0FE4}"/>
    <cellStyle name="Normal 10 4 2 9 2 3 3" xfId="23566" xr:uid="{027AF4F0-B09E-415C-8E40-7CAD9862B431}"/>
    <cellStyle name="Normal 10 4 2 9 2 3 4" xfId="18046" xr:uid="{90F31FD5-CB6B-4F0E-9EEE-9D9951342C86}"/>
    <cellStyle name="Normal 10 4 2 9 2 4" xfId="3826" xr:uid="{4FF9975B-3577-4308-BCD0-C1CE5A21255C}"/>
    <cellStyle name="Normal 10 4 2 9 2 4 2" xfId="24178" xr:uid="{2E17AD78-3CEF-4790-8103-E07A2732A5E6}"/>
    <cellStyle name="Normal 10 4 2 9 2 4 3" xfId="20125" xr:uid="{5D78D25C-DCA3-424B-80B6-DC84AF5F06E6}"/>
    <cellStyle name="Normal 10 4 2 9 2 5" xfId="4438" xr:uid="{A0D9728A-F2F0-48BE-B2F7-CFCAB8182B57}"/>
    <cellStyle name="Normal 10 4 2 9 2 5 2" xfId="24790" xr:uid="{614108C6-0DCC-4CB6-AEF2-74B6270EF082}"/>
    <cellStyle name="Normal 10 4 2 9 2 5 3" xfId="20737" xr:uid="{1B0760C5-1731-45A8-9568-DBAC4FD89A23}"/>
    <cellStyle name="Normal 10 4 2 9 2 6" xfId="5050" xr:uid="{792AE221-3773-4537-A946-194EAB773815}"/>
    <cellStyle name="Normal 10 4 2 9 2 6 2" xfId="25402" xr:uid="{A73428C9-924F-47F9-986B-92681DF6BF2E}"/>
    <cellStyle name="Normal 10 4 2 9 2 6 3" xfId="21349" xr:uid="{321B27E5-D788-4135-ABB1-4C95FB2C88B3}"/>
    <cellStyle name="Normal 10 4 2 9 2 7" xfId="5662" xr:uid="{900CB373-8C0C-4A6A-93BD-D27AEB703F81}"/>
    <cellStyle name="Normal 10 4 2 9 2 7 2" xfId="26014" xr:uid="{981F6570-C3B4-4EF9-BB19-112A660873E3}"/>
    <cellStyle name="Normal 10 4 2 9 2 7 3" xfId="21961" xr:uid="{B36454C4-35E9-42AB-87EA-F855DFEF3CE0}"/>
    <cellStyle name="Normal 10 4 2 9 2 8" xfId="6274" xr:uid="{69A4BF8E-75BE-415D-A147-0C9169E6AC30}"/>
    <cellStyle name="Normal 10 4 2 9 2 8 2" xfId="18520" xr:uid="{704DE341-3C83-4A23-91F1-6D65837A7B2B}"/>
    <cellStyle name="Normal 10 4 2 9 2 9" xfId="6886" xr:uid="{5217B45E-1F56-4857-B4C5-BB0B2FC01622}"/>
    <cellStyle name="Normal 10 4 2 9 2 9 2" xfId="22573" xr:uid="{4A5B189B-D369-4F80-B897-633C5D5B92A5}"/>
    <cellStyle name="Normal 10 4 2 9 20" xfId="12815" xr:uid="{2A9FDEFE-A4A0-4A00-BA0F-8E100E5F7B4D}"/>
    <cellStyle name="Normal 10 4 2 9 21" xfId="13427" xr:uid="{9DC32174-9615-472B-BCE3-9E3CBEED34D3}"/>
    <cellStyle name="Normal 10 4 2 9 22" xfId="14039" xr:uid="{14B0009A-B950-469E-B2EC-A4543ACA4BB5}"/>
    <cellStyle name="Normal 10 4 2 9 23" xfId="14651" xr:uid="{994AD8A1-8180-4FBF-A49D-47A4E75FAFDA}"/>
    <cellStyle name="Normal 10 4 2 9 24" xfId="15263" xr:uid="{C2093F1D-8211-447B-977E-70D911D4FAB4}"/>
    <cellStyle name="Normal 10 4 2 9 25" xfId="15875" xr:uid="{3DCFDC03-E008-44B6-B650-9A507D8A7D37}"/>
    <cellStyle name="Normal 10 4 2 9 26" xfId="26435" xr:uid="{D7A60613-87BD-455F-89CA-55051A842EAD}"/>
    <cellStyle name="Normal 10 4 2 9 3" xfId="2415" xr:uid="{16262A2A-FA38-4A03-B151-8A369002AF5B}"/>
    <cellStyle name="Normal 10 4 2 9 3 2" xfId="18710" xr:uid="{9409EBBC-5695-4CFE-8C0C-F7FDD043E862}"/>
    <cellStyle name="Normal 10 4 2 9 3 3" xfId="22764" xr:uid="{80452243-F008-4935-AD7B-F4F8BEC19101}"/>
    <cellStyle name="Normal 10 4 2 9 3 4" xfId="16466" xr:uid="{0E18A879-F431-4796-998A-01F34487D3CB}"/>
    <cellStyle name="Normal 10 4 2 9 4" xfId="3024" xr:uid="{4B5A0563-A49D-4A3D-8EDE-C6186CACC3BB}"/>
    <cellStyle name="Normal 10 4 2 9 4 2" xfId="19322" xr:uid="{DBC35774-3572-42EA-A9BC-1822F1B12F06}"/>
    <cellStyle name="Normal 10 4 2 9 4 3" xfId="23375" xr:uid="{B046103C-655D-421E-83FA-5BA50DDCE6E5}"/>
    <cellStyle name="Normal 10 4 2 9 4 4" xfId="16635" xr:uid="{A51D9987-82CA-4A76-9911-81F8127356AC}"/>
    <cellStyle name="Normal 10 4 2 9 5" xfId="3635" xr:uid="{442B07FB-3320-4845-9055-63947D1EDA55}"/>
    <cellStyle name="Normal 10 4 2 9 5 2" xfId="19934" xr:uid="{E66E199F-8DE8-4264-87FC-310C54C8C3E6}"/>
    <cellStyle name="Normal 10 4 2 9 5 3" xfId="23987" xr:uid="{A8B57159-6B63-409B-93CA-54BF84132B8B}"/>
    <cellStyle name="Normal 10 4 2 9 5 4" xfId="16804" xr:uid="{FE7EE8AF-2940-4CA1-AD98-AA803F94A3E5}"/>
    <cellStyle name="Normal 10 4 2 9 6" xfId="4247" xr:uid="{D59FC353-15B9-4A9C-89D9-9A7F2AC32556}"/>
    <cellStyle name="Normal 10 4 2 9 6 2" xfId="20546" xr:uid="{9FE8DE06-F65D-4313-979C-8DC1F66D3846}"/>
    <cellStyle name="Normal 10 4 2 9 6 3" xfId="24599" xr:uid="{FC4E1660-165C-479F-B36D-EDC0C9F5E70D}"/>
    <cellStyle name="Normal 10 4 2 9 6 4" xfId="16973" xr:uid="{51798A51-9A28-41FE-849F-0DFA7354E1E4}"/>
    <cellStyle name="Normal 10 4 2 9 7" xfId="4859" xr:uid="{8B97CF95-288A-455E-95B0-3E030F7032ED}"/>
    <cellStyle name="Normal 10 4 2 9 7 2" xfId="21158" xr:uid="{2BF7086B-A34A-4DBC-98FB-A4E7AB05607E}"/>
    <cellStyle name="Normal 10 4 2 9 7 3" xfId="25211" xr:uid="{32284D6D-D711-48C2-AD85-E28078257594}"/>
    <cellStyle name="Normal 10 4 2 9 7 4" xfId="17142" xr:uid="{325218A0-CB2C-4871-B28B-CC596D5F2A38}"/>
    <cellStyle name="Normal 10 4 2 9 8" xfId="5471" xr:uid="{98828175-CF38-4AF5-911E-8B38CA739D63}"/>
    <cellStyle name="Normal 10 4 2 9 8 2" xfId="21770" xr:uid="{9EFC1537-F208-4C6B-B959-13F567F92165}"/>
    <cellStyle name="Normal 10 4 2 9 8 3" xfId="25823" xr:uid="{12D1EFAA-EA7A-4882-9D65-EFF48250A486}"/>
    <cellStyle name="Normal 10 4 2 9 8 4" xfId="17311" xr:uid="{8FDBFAF6-E963-48A8-B5F4-BD992E38602F}"/>
    <cellStyle name="Normal 10 4 2 9 9" xfId="6083" xr:uid="{71A5A9E7-6E4A-43CD-98E5-5FDF45275B53}"/>
    <cellStyle name="Normal 10 4 2 9 9 2" xfId="17484" xr:uid="{2D168C5E-BBEB-4DEE-B252-7737074CE10D}"/>
    <cellStyle name="Normal 10 4 20" xfId="7194" xr:uid="{1362B660-04E7-4246-8AED-8F199D46AE5B}"/>
    <cellStyle name="Normal 10 4 20 2" xfId="18216" xr:uid="{854C73E9-334C-44C6-9309-A1181FBF1F32}"/>
    <cellStyle name="Normal 10 4 21" xfId="7806" xr:uid="{CC44E228-FA4E-40F0-AB3B-65A5FDBEF389}"/>
    <cellStyle name="Normal 10 4 21 2" xfId="22269" xr:uid="{92F1C87B-B3FA-4371-850D-09332BFCEC49}"/>
    <cellStyle name="Normal 10 4 22" xfId="8418" xr:uid="{FBA9F285-739A-47ED-A0FE-04CDC5FAE69B}"/>
    <cellStyle name="Normal 10 4 23" xfId="9030" xr:uid="{A08D74AE-3DFF-4FFD-8DB2-DB34F21BC0FD}"/>
    <cellStyle name="Normal 10 4 24" xfId="9642" xr:uid="{C08FF3DD-2844-45F5-917F-57C4DEFB986D}"/>
    <cellStyle name="Normal 10 4 25" xfId="10254" xr:uid="{2EF1618F-492A-41A5-9A6C-B7A383CA89D7}"/>
    <cellStyle name="Normal 10 4 26" xfId="10866" xr:uid="{913E9CDD-A8DF-4B44-BA27-9067A83EB400}"/>
    <cellStyle name="Normal 10 4 27" xfId="11478" xr:uid="{2E6D1B59-52B8-4F37-B97D-03797E96C391}"/>
    <cellStyle name="Normal 10 4 28" xfId="12090" xr:uid="{88BDEA6D-8AD0-4590-B5AF-560F5D2302F5}"/>
    <cellStyle name="Normal 10 4 29" xfId="12702" xr:uid="{4555D836-9823-4EFB-BFA9-588C7F788FC2}"/>
    <cellStyle name="Normal 10 4 3" xfId="1931" xr:uid="{577CDE0E-3343-4BB1-8D1B-1FD390B467BD}"/>
    <cellStyle name="Normal 10 4 3 10" xfId="5980" xr:uid="{C8C309DD-BFC4-4CC5-8882-7E06B9DDC39D}"/>
    <cellStyle name="Normal 10 4 3 10 2" xfId="17396" xr:uid="{F1A43423-B3E7-4DA1-B837-EDFDBE2860E8}"/>
    <cellStyle name="Normal 10 4 3 11" xfId="6592" xr:uid="{345FA3E4-F31A-42E3-B6A7-A64898F96D10}"/>
    <cellStyle name="Normal 10 4 3 11 2" xfId="17752" xr:uid="{64491D45-5536-4954-B284-F624DD659AFF}"/>
    <cellStyle name="Normal 10 4 3 12" xfId="7204" xr:uid="{92B9F278-A47E-4F9A-B7A8-F9CE734CC7FD}"/>
    <cellStyle name="Normal 10 4 3 12 2" xfId="18226" xr:uid="{34699C31-4436-410F-A58B-7D790EA028CE}"/>
    <cellStyle name="Normal 10 4 3 13" xfId="7816" xr:uid="{FA37E0C7-59A7-456D-A579-8E875785664B}"/>
    <cellStyle name="Normal 10 4 3 13 2" xfId="22279" xr:uid="{54001052-EA00-4517-91C6-BC23EE85A989}"/>
    <cellStyle name="Normal 10 4 3 14" xfId="8428" xr:uid="{F39537E0-8353-4DF2-A742-5679E5F2E6A1}"/>
    <cellStyle name="Normal 10 4 3 15" xfId="9040" xr:uid="{6BE7383B-170A-4F7A-94DF-6E0F1B9842E3}"/>
    <cellStyle name="Normal 10 4 3 16" xfId="9652" xr:uid="{4859E904-3D21-4C5A-B606-998624024C3C}"/>
    <cellStyle name="Normal 10 4 3 17" xfId="10264" xr:uid="{15C00672-8CDC-4687-839D-34E695BC6534}"/>
    <cellStyle name="Normal 10 4 3 18" xfId="10876" xr:uid="{84D349B5-34D8-4E25-B0B2-3A13D0871F2D}"/>
    <cellStyle name="Normal 10 4 3 19" xfId="11488" xr:uid="{60D8BC3B-E70D-456C-AB0B-595BA277E51E}"/>
    <cellStyle name="Normal 10 4 3 2" xfId="2037" xr:uid="{2280D5BC-96BD-4313-9AF6-47B34990CDC2}"/>
    <cellStyle name="Normal 10 4 3 2 10" xfId="6699" xr:uid="{EB04196C-AE7E-43A7-970B-30DED1A5000D}"/>
    <cellStyle name="Normal 10 4 3 2 10 2" xfId="17859" xr:uid="{2C9E7D73-A407-46A7-85D2-94B9CC1E0B24}"/>
    <cellStyle name="Normal 10 4 3 2 11" xfId="7311" xr:uid="{DF4681E7-F821-4722-B803-8681926D07D5}"/>
    <cellStyle name="Normal 10 4 3 2 11 2" xfId="18333" xr:uid="{2EA08E34-A065-4E5D-9DFB-16E828E766A7}"/>
    <cellStyle name="Normal 10 4 3 2 12" xfId="7923" xr:uid="{39A31A9F-BF91-4262-89BD-1B1513B3B14D}"/>
    <cellStyle name="Normal 10 4 3 2 12 2" xfId="22386" xr:uid="{0AAEC3FB-0580-45D9-95E6-895D4B7DF653}"/>
    <cellStyle name="Normal 10 4 3 2 13" xfId="8535" xr:uid="{B009AE0E-C823-4978-A69B-508B1FE9C4C7}"/>
    <cellStyle name="Normal 10 4 3 2 14" xfId="9147" xr:uid="{1342F695-F003-45B3-9A51-873E629CD5A7}"/>
    <cellStyle name="Normal 10 4 3 2 15" xfId="9759" xr:uid="{5C6CF71A-3854-48F8-B7E6-EBD89BB09FC1}"/>
    <cellStyle name="Normal 10 4 3 2 16" xfId="10371" xr:uid="{6A4268A6-A9A9-4BEC-A49B-CBABFA745454}"/>
    <cellStyle name="Normal 10 4 3 2 17" xfId="10983" xr:uid="{57B670D1-E61C-4A1D-A901-3A05AAABC858}"/>
    <cellStyle name="Normal 10 4 3 2 18" xfId="11595" xr:uid="{028A9572-4111-4BA9-9257-18CA92A6F7E0}"/>
    <cellStyle name="Normal 10 4 3 2 19" xfId="12207" xr:uid="{A4DF2ED3-9D27-47CF-AA07-8C70E6EEA39D}"/>
    <cellStyle name="Normal 10 4 3 2 2" xfId="2229" xr:uid="{6D565117-F253-4D92-9A08-98C2ECC02B9E}"/>
    <cellStyle name="Normal 10 4 3 2 2 10" xfId="7502" xr:uid="{377E169E-C5B8-464D-8EE0-8F6AED843D44}"/>
    <cellStyle name="Normal 10 4 3 2 2 11" xfId="8114" xr:uid="{17223A49-55BB-415F-AD3F-974B151CA45D}"/>
    <cellStyle name="Normal 10 4 3 2 2 12" xfId="8726" xr:uid="{EFCD3CA8-9EC8-4B2B-9DCD-B4B9548DB4E6}"/>
    <cellStyle name="Normal 10 4 3 2 2 13" xfId="9338" xr:uid="{EA287AFD-0EAA-4438-A3CA-AFD31C8A916C}"/>
    <cellStyle name="Normal 10 4 3 2 2 14" xfId="9950" xr:uid="{DB2A3A7E-A89A-4FA1-9AED-78388B003545}"/>
    <cellStyle name="Normal 10 4 3 2 2 15" xfId="10562" xr:uid="{94860C70-2F08-47FA-8501-3605A06B2E6E}"/>
    <cellStyle name="Normal 10 4 3 2 2 16" xfId="11174" xr:uid="{95A0F4C3-2CE0-4F5E-A376-682082497E39}"/>
    <cellStyle name="Normal 10 4 3 2 2 17" xfId="11786" xr:uid="{29A96862-7FA1-4378-ABD2-4DCA6100B1A3}"/>
    <cellStyle name="Normal 10 4 3 2 2 18" xfId="12398" xr:uid="{A14C9839-6CE6-4AC6-81F5-93A16F851466}"/>
    <cellStyle name="Normal 10 4 3 2 2 19" xfId="13010" xr:uid="{37CD71F7-7BB8-457E-A5C6-A8D1B52834B7}"/>
    <cellStyle name="Normal 10 4 3 2 2 2" xfId="2609" xr:uid="{357EEF90-DF56-4F70-891D-BA34F4D0FDCF}"/>
    <cellStyle name="Normal 10 4 3 2 2 2 2" xfId="18905" xr:uid="{7514E2C7-93C1-4904-B211-CC0BABF661FB}"/>
    <cellStyle name="Normal 10 4 3 2 2 2 3" xfId="22959" xr:uid="{D5291721-C389-438B-81B0-A82F024AD869}"/>
    <cellStyle name="Normal 10 4 3 2 2 2 4" xfId="17669" xr:uid="{F4107D7C-5BFE-49A2-B14B-1DD5C49572B7}"/>
    <cellStyle name="Normal 10 4 3 2 2 20" xfId="13622" xr:uid="{59CD27E7-E2F5-48A0-84D6-0CD62DBF3E60}"/>
    <cellStyle name="Normal 10 4 3 2 2 21" xfId="14234" xr:uid="{DE783E9D-5421-43A9-B093-E2018A4A4438}"/>
    <cellStyle name="Normal 10 4 3 2 2 22" xfId="14846" xr:uid="{DC593B96-3248-4CB6-8B40-C1C2C200F145}"/>
    <cellStyle name="Normal 10 4 3 2 2 23" xfId="15458" xr:uid="{F2F328D4-56F1-461F-B0F5-6EC93D56DFFE}"/>
    <cellStyle name="Normal 10 4 3 2 2 24" xfId="16070" xr:uid="{0363A4DE-5799-4EC9-99AF-1260349163A3}"/>
    <cellStyle name="Normal 10 4 3 2 2 25" xfId="26630" xr:uid="{E2068B5B-FF3B-4FB0-99AB-A36DB126609B}"/>
    <cellStyle name="Normal 10 4 3 2 2 3" xfId="3219" xr:uid="{3D18591D-700B-4398-A147-52FB05AFEAA4}"/>
    <cellStyle name="Normal 10 4 3 2 2 3 2" xfId="19517" xr:uid="{1A73203A-1B00-4D43-A64D-CBFC067BBEB6}"/>
    <cellStyle name="Normal 10 4 3 2 2 3 3" xfId="23570" xr:uid="{D597E33B-EAFD-4604-B426-14F69A281B35}"/>
    <cellStyle name="Normal 10 4 3 2 2 3 4" xfId="18050" xr:uid="{8FC948A3-C694-4440-B315-14AEEC8DF8E2}"/>
    <cellStyle name="Normal 10 4 3 2 2 4" xfId="3830" xr:uid="{9916FB73-8A8E-4FA6-BC1F-A94792C0A20C}"/>
    <cellStyle name="Normal 10 4 3 2 2 4 2" xfId="24182" xr:uid="{1810FB9E-9BFB-48B1-BC20-452BA454A7C4}"/>
    <cellStyle name="Normal 10 4 3 2 2 4 3" xfId="20129" xr:uid="{D001A050-CEC4-4EF7-AD2E-F29392CE9AA7}"/>
    <cellStyle name="Normal 10 4 3 2 2 5" xfId="4442" xr:uid="{2D3D890A-7D99-4F2F-84F6-91C1929C76A2}"/>
    <cellStyle name="Normal 10 4 3 2 2 5 2" xfId="24794" xr:uid="{565B784C-BE74-4EF3-9896-633872377C19}"/>
    <cellStyle name="Normal 10 4 3 2 2 5 3" xfId="20741" xr:uid="{C6EFF599-FCC6-463B-9666-1C79670D171E}"/>
    <cellStyle name="Normal 10 4 3 2 2 6" xfId="5054" xr:uid="{4B22ACA6-06CD-405E-A843-E8BC18AD96E9}"/>
    <cellStyle name="Normal 10 4 3 2 2 6 2" xfId="25406" xr:uid="{7BEA6B10-440C-47C1-8830-359813BCC8B3}"/>
    <cellStyle name="Normal 10 4 3 2 2 6 3" xfId="21353" xr:uid="{413BB882-3672-4821-A572-632DFD7E0D3B}"/>
    <cellStyle name="Normal 10 4 3 2 2 7" xfId="5666" xr:uid="{212E5D76-74E9-4066-AED7-50C892E9AFF3}"/>
    <cellStyle name="Normal 10 4 3 2 2 7 2" xfId="26018" xr:uid="{A3B06C46-61DF-449C-B3A1-59CD701942A1}"/>
    <cellStyle name="Normal 10 4 3 2 2 7 3" xfId="21965" xr:uid="{E3894957-81C5-4C2D-BCC4-D488BFD65CB7}"/>
    <cellStyle name="Normal 10 4 3 2 2 8" xfId="6278" xr:uid="{A976CCAA-776E-4771-A3DA-C8FB979DAA9C}"/>
    <cellStyle name="Normal 10 4 3 2 2 8 2" xfId="18524" xr:uid="{7220ABAB-010C-4A0B-8C2D-A101753FA4B1}"/>
    <cellStyle name="Normal 10 4 3 2 2 9" xfId="6890" xr:uid="{40E51FA3-B8A0-4085-B8A7-BE461A3908B3}"/>
    <cellStyle name="Normal 10 4 3 2 2 9 2" xfId="22577" xr:uid="{AA965C49-0757-4B14-B14F-EF8476848CFA}"/>
    <cellStyle name="Normal 10 4 3 2 20" xfId="12819" xr:uid="{D3616A6C-758F-4D23-9159-134499C4799D}"/>
    <cellStyle name="Normal 10 4 3 2 21" xfId="13431" xr:uid="{E43D12FF-F49F-48C4-8AC7-032018675C0D}"/>
    <cellStyle name="Normal 10 4 3 2 22" xfId="14043" xr:uid="{EAC923D3-3346-4219-9EBF-3CA0F339156E}"/>
    <cellStyle name="Normal 10 4 3 2 23" xfId="14655" xr:uid="{B20EF896-5607-4B9D-92FF-A547B2B4F9D9}"/>
    <cellStyle name="Normal 10 4 3 2 24" xfId="15267" xr:uid="{F6AFBDD7-468C-455C-BEE8-37D40CE44B0A}"/>
    <cellStyle name="Normal 10 4 3 2 25" xfId="15879" xr:uid="{5C8F9410-0750-4E66-BF20-983D4AD364F9}"/>
    <cellStyle name="Normal 10 4 3 2 26" xfId="26439" xr:uid="{31C462EC-BBB7-4342-895E-2AF81080773E}"/>
    <cellStyle name="Normal 10 4 3 2 3" xfId="2419" xr:uid="{6459C657-0E1B-4372-B9F5-81D92C2E8E87}"/>
    <cellStyle name="Normal 10 4 3 2 3 2" xfId="18714" xr:uid="{066D4AE2-E505-4181-8E26-CDA9A0FFB4DD}"/>
    <cellStyle name="Normal 10 4 3 2 3 3" xfId="22768" xr:uid="{613B983F-0766-492B-83A1-0C53426F444D}"/>
    <cellStyle name="Normal 10 4 3 2 3 4" xfId="16470" xr:uid="{46B5EE4B-5A3D-4CA7-9281-998B2CEC8F24}"/>
    <cellStyle name="Normal 10 4 3 2 4" xfId="3028" xr:uid="{67D539DB-1638-430A-A649-03783B25750B}"/>
    <cellStyle name="Normal 10 4 3 2 4 2" xfId="19326" xr:uid="{9BCB8DC8-7FD9-4A31-8191-2221E9D78C5E}"/>
    <cellStyle name="Normal 10 4 3 2 4 3" xfId="23379" xr:uid="{8439CC5B-5B6B-4F98-9F8C-380DE9363AA7}"/>
    <cellStyle name="Normal 10 4 3 2 4 4" xfId="16639" xr:uid="{F99157B1-CBBB-4355-B4CF-C3DBF4E5190A}"/>
    <cellStyle name="Normal 10 4 3 2 5" xfId="3639" xr:uid="{7E2F26C7-9C20-49C2-8C84-377EAEC00098}"/>
    <cellStyle name="Normal 10 4 3 2 5 2" xfId="19938" xr:uid="{8E7D9412-AD76-4361-B449-C955CFA78DA1}"/>
    <cellStyle name="Normal 10 4 3 2 5 3" xfId="23991" xr:uid="{6B373162-2B3B-4F60-8F02-9D04E8EF2E23}"/>
    <cellStyle name="Normal 10 4 3 2 5 4" xfId="16808" xr:uid="{826E3BFD-9D47-4092-B604-890DFC18A816}"/>
    <cellStyle name="Normal 10 4 3 2 6" xfId="4251" xr:uid="{2798FE0F-CE51-49EE-8746-956165075476}"/>
    <cellStyle name="Normal 10 4 3 2 6 2" xfId="20550" xr:uid="{4F6B4B72-7119-4653-AC17-04847D0E5346}"/>
    <cellStyle name="Normal 10 4 3 2 6 3" xfId="24603" xr:uid="{DCBBB4CE-5C16-4B1A-8BCA-C55D33A16CA4}"/>
    <cellStyle name="Normal 10 4 3 2 6 4" xfId="16977" xr:uid="{760ED05A-7394-4F38-8F94-866A341F8FE4}"/>
    <cellStyle name="Normal 10 4 3 2 7" xfId="4863" xr:uid="{47CE8E45-8D94-46BF-A4EF-D066383402FF}"/>
    <cellStyle name="Normal 10 4 3 2 7 2" xfId="21162" xr:uid="{0A53275B-A773-4968-AAB8-E10F8B7515B5}"/>
    <cellStyle name="Normal 10 4 3 2 7 3" xfId="25215" xr:uid="{4FA8AF80-6CBC-4D2D-A6C0-FB687909A82F}"/>
    <cellStyle name="Normal 10 4 3 2 7 4" xfId="17146" xr:uid="{AF6691DF-33E3-436E-A6CF-9C1150E119D4}"/>
    <cellStyle name="Normal 10 4 3 2 8" xfId="5475" xr:uid="{083013F1-B0FE-4365-AED8-D48C4B4C0C89}"/>
    <cellStyle name="Normal 10 4 3 2 8 2" xfId="21774" xr:uid="{CCF6AC87-9FC8-4F57-80A5-76DAD57DF7B5}"/>
    <cellStyle name="Normal 10 4 3 2 8 3" xfId="25827" xr:uid="{45AD4909-F019-45C1-94C5-4DF919DE9899}"/>
    <cellStyle name="Normal 10 4 3 2 8 4" xfId="17315" xr:uid="{B176B11D-4258-4E82-AC30-1004D710B065}"/>
    <cellStyle name="Normal 10 4 3 2 9" xfId="6087" xr:uid="{B4345727-27E3-4BFE-9D13-75BE5746FE67}"/>
    <cellStyle name="Normal 10 4 3 2 9 2" xfId="17488" xr:uid="{A1F6BB6D-7AE7-4A67-8AA3-332A6F3312B5}"/>
    <cellStyle name="Normal 10 4 3 20" xfId="12100" xr:uid="{953B4BF5-291E-4D60-BA5B-EF4ED185E639}"/>
    <cellStyle name="Normal 10 4 3 21" xfId="12712" xr:uid="{E5B65D13-CB96-4711-87D2-7576D5274F86}"/>
    <cellStyle name="Normal 10 4 3 22" xfId="13324" xr:uid="{B3D6D7E9-26FD-4328-A722-517610F43BD5}"/>
    <cellStyle name="Normal 10 4 3 23" xfId="13936" xr:uid="{A4D57725-F8CC-4D35-894B-F6AA8201A9B5}"/>
    <cellStyle name="Normal 10 4 3 24" xfId="14548" xr:uid="{30009BCD-010B-4540-8A70-98C83AC8514C}"/>
    <cellStyle name="Normal 10 4 3 25" xfId="15160" xr:uid="{FF98858D-115D-4A93-9FC3-AF15DC302AA2}"/>
    <cellStyle name="Normal 10 4 3 26" xfId="15772" xr:uid="{C2C11CC8-1EB4-4191-86ED-8EB536A0C9FC}"/>
    <cellStyle name="Normal 10 4 3 27" xfId="26332" xr:uid="{A3951708-1978-4031-8678-84C7FFF5D048}"/>
    <cellStyle name="Normal 10 4 3 3" xfId="2122" xr:uid="{B7FF0B9C-4AA3-4E2B-AFA8-A90833925257}"/>
    <cellStyle name="Normal 10 4 3 3 10" xfId="7395" xr:uid="{2A557C09-D4A7-4CFD-A1CC-A80C26BACB70}"/>
    <cellStyle name="Normal 10 4 3 3 11" xfId="8007" xr:uid="{DCF06C70-7817-4546-8942-BFCB1CB777DD}"/>
    <cellStyle name="Normal 10 4 3 3 12" xfId="8619" xr:uid="{64A99769-5557-4CE6-8657-B312C920DC95}"/>
    <cellStyle name="Normal 10 4 3 3 13" xfId="9231" xr:uid="{75E5F247-B9CF-4D13-BC98-67C8C851E0E3}"/>
    <cellStyle name="Normal 10 4 3 3 14" xfId="9843" xr:uid="{30B13C71-1E7C-4148-AB33-E9C7593E0BE2}"/>
    <cellStyle name="Normal 10 4 3 3 15" xfId="10455" xr:uid="{C9C65423-90AA-4065-8DD0-DA5EEDFD71FA}"/>
    <cellStyle name="Normal 10 4 3 3 16" xfId="11067" xr:uid="{75C9DB73-81FC-44E3-8AF6-77586D395B0D}"/>
    <cellStyle name="Normal 10 4 3 3 17" xfId="11679" xr:uid="{A01961F4-64D5-44D2-8BEA-2E2430979A4F}"/>
    <cellStyle name="Normal 10 4 3 3 18" xfId="12291" xr:uid="{47F810C7-486C-4BED-A832-6435A951AB97}"/>
    <cellStyle name="Normal 10 4 3 3 19" xfId="12903" xr:uid="{3226BA5C-B8CD-43FC-83E5-B89443F8308B}"/>
    <cellStyle name="Normal 10 4 3 3 2" xfId="2503" xr:uid="{A56FEAEC-C8D0-42E4-9A12-B9C54697ECCF}"/>
    <cellStyle name="Normal 10 4 3 3 2 2" xfId="18798" xr:uid="{4B10F3FC-6E38-412C-B81A-84DF3832DB01}"/>
    <cellStyle name="Normal 10 4 3 3 2 3" xfId="22852" xr:uid="{265719B0-4054-4A64-A9DD-5DF74AC995E5}"/>
    <cellStyle name="Normal 10 4 3 3 2 4" xfId="17566" xr:uid="{696A611A-646A-49FC-B5C2-D9B2C12FED71}"/>
    <cellStyle name="Normal 10 4 3 3 20" xfId="13515" xr:uid="{1BC4B61E-0867-491B-A2B4-695A9F34C6E8}"/>
    <cellStyle name="Normal 10 4 3 3 21" xfId="14127" xr:uid="{39B47106-639A-4D5B-9219-4D85B8E2E095}"/>
    <cellStyle name="Normal 10 4 3 3 22" xfId="14739" xr:uid="{D4AD88FA-C74B-4350-88A8-7FB45F3A48C2}"/>
    <cellStyle name="Normal 10 4 3 3 23" xfId="15351" xr:uid="{F9BF0CA2-C065-4EC1-8FF5-04657D27808E}"/>
    <cellStyle name="Normal 10 4 3 3 24" xfId="15963" xr:uid="{328ACE6D-905F-4F38-A5C6-89BFDFA28610}"/>
    <cellStyle name="Normal 10 4 3 3 25" xfId="26523" xr:uid="{EB9712FB-4CD2-4A0B-BF7F-F3ADDE994D57}"/>
    <cellStyle name="Normal 10 4 3 3 3" xfId="3112" xr:uid="{4BDB946B-F8FC-4350-8775-6720C5F5F40C}"/>
    <cellStyle name="Normal 10 4 3 3 3 2" xfId="19410" xr:uid="{603B35BC-44E5-4B2C-9EFA-8DC1C7D90CCD}"/>
    <cellStyle name="Normal 10 4 3 3 3 3" xfId="23463" xr:uid="{ADA99671-FE50-4BF8-BC3B-7AB167763CBB}"/>
    <cellStyle name="Normal 10 4 3 3 3 4" xfId="17943" xr:uid="{109AAD32-FA9D-49D2-BA8E-AA198EEE14D6}"/>
    <cellStyle name="Normal 10 4 3 3 4" xfId="3723" xr:uid="{68D89EDB-3753-4548-B3E8-1AFE26EE015E}"/>
    <cellStyle name="Normal 10 4 3 3 4 2" xfId="24075" xr:uid="{6D64C83D-8C10-4CE4-8F15-1AA5CD787AC7}"/>
    <cellStyle name="Normal 10 4 3 3 4 3" xfId="20022" xr:uid="{A96C1174-2137-47A7-B421-6997A8C6C2B2}"/>
    <cellStyle name="Normal 10 4 3 3 5" xfId="4335" xr:uid="{D646DA8C-1D10-4AD4-AE2E-E6DD06F5F0AE}"/>
    <cellStyle name="Normal 10 4 3 3 5 2" xfId="24687" xr:uid="{FA1E4F84-05E8-4E3F-A78E-B6A612780B5B}"/>
    <cellStyle name="Normal 10 4 3 3 5 3" xfId="20634" xr:uid="{00DB60FD-1F4C-47D7-BB2E-D9C593899379}"/>
    <cellStyle name="Normal 10 4 3 3 6" xfId="4947" xr:uid="{D1BFE0D5-2B82-478E-A4FE-0298C799E42C}"/>
    <cellStyle name="Normal 10 4 3 3 6 2" xfId="25299" xr:uid="{41A2BDF4-398C-4EF1-8412-3EBA83B3F88B}"/>
    <cellStyle name="Normal 10 4 3 3 6 3" xfId="21246" xr:uid="{8A76CE35-248D-4813-85CE-6964B7015BED}"/>
    <cellStyle name="Normal 10 4 3 3 7" xfId="5559" xr:uid="{E7AE38F4-F322-4E93-9ECF-BE0B734BB359}"/>
    <cellStyle name="Normal 10 4 3 3 7 2" xfId="25911" xr:uid="{F0F2E785-BC8D-419B-91A2-674E9172AB34}"/>
    <cellStyle name="Normal 10 4 3 3 7 3" xfId="21858" xr:uid="{1D6660A9-94CC-42C3-BD1E-FFEA73CFB2C0}"/>
    <cellStyle name="Normal 10 4 3 3 8" xfId="6171" xr:uid="{26B09398-0E4E-49A8-B3AE-B28AC9A27832}"/>
    <cellStyle name="Normal 10 4 3 3 8 2" xfId="18417" xr:uid="{5BD32E30-2271-499E-AD4B-747A7B13E7F8}"/>
    <cellStyle name="Normal 10 4 3 3 9" xfId="6783" xr:uid="{A8933189-5FE1-4B7C-BDD8-34086366E609}"/>
    <cellStyle name="Normal 10 4 3 3 9 2" xfId="22470" xr:uid="{9F9A8473-E0A2-41FA-A5E6-2988B7D9DF6F}"/>
    <cellStyle name="Normal 10 4 3 4" xfId="2312" xr:uid="{648F0D64-5C69-4FC5-8220-EA6B02B302F4}"/>
    <cellStyle name="Normal 10 4 3 4 2" xfId="18607" xr:uid="{B61942C0-96CC-434E-B723-01EA4B46F2F3}"/>
    <cellStyle name="Normal 10 4 3 4 3" xfId="22661" xr:uid="{F467BA24-BA87-4A15-BDF7-5A2B8E7AC640}"/>
    <cellStyle name="Normal 10 4 3 4 4" xfId="16379" xr:uid="{03B7C198-46EA-4E17-B4EC-D18026F76694}"/>
    <cellStyle name="Normal 10 4 3 5" xfId="2921" xr:uid="{9B6EB003-6B8B-4AE1-9646-DBBD3E80D9C0}"/>
    <cellStyle name="Normal 10 4 3 5 2" xfId="19219" xr:uid="{B9C843E6-AB31-49C5-B7AC-610B170BBC32}"/>
    <cellStyle name="Normal 10 4 3 5 3" xfId="23272" xr:uid="{D079C358-8C2F-46DC-8FE2-B4E7932A53E8}"/>
    <cellStyle name="Normal 10 4 3 5 4" xfId="16548" xr:uid="{0178FA76-2AFA-4676-8005-EE701EA0BE4C}"/>
    <cellStyle name="Normal 10 4 3 6" xfId="3532" xr:uid="{AEAEF5E4-26BF-438A-86E4-2C48A6902165}"/>
    <cellStyle name="Normal 10 4 3 6 2" xfId="19831" xr:uid="{50F2C428-2AEC-47DF-8A4C-F64A2B38EB4A}"/>
    <cellStyle name="Normal 10 4 3 6 3" xfId="23884" xr:uid="{9A1A87A6-7743-408D-8B05-3F2A227C943B}"/>
    <cellStyle name="Normal 10 4 3 6 4" xfId="16717" xr:uid="{A1661307-9038-4B58-9205-FE89BA3861AA}"/>
    <cellStyle name="Normal 10 4 3 7" xfId="4144" xr:uid="{14C99367-17F2-4AB2-9819-361EDE3F8D0D}"/>
    <cellStyle name="Normal 10 4 3 7 2" xfId="20443" xr:uid="{12055036-DF75-4DFE-9846-5BACB1F889A0}"/>
    <cellStyle name="Normal 10 4 3 7 3" xfId="24496" xr:uid="{6B5871AF-8DCC-41E5-9C00-79611F9D3C42}"/>
    <cellStyle name="Normal 10 4 3 7 4" xfId="16886" xr:uid="{32FB3D42-BE0C-47C8-959B-5212BF09451B}"/>
    <cellStyle name="Normal 10 4 3 8" xfId="4756" xr:uid="{D5E344A7-591C-49FE-8012-14DD23C9DDFD}"/>
    <cellStyle name="Normal 10 4 3 8 2" xfId="21055" xr:uid="{C991269E-D4B2-487B-AC4F-4B487E2A5742}"/>
    <cellStyle name="Normal 10 4 3 8 3" xfId="25108" xr:uid="{B873DD06-BF56-495F-B650-DC3770D9225B}"/>
    <cellStyle name="Normal 10 4 3 8 4" xfId="17055" xr:uid="{69097D94-7BFF-4ACC-AFAC-CFC036AD01DA}"/>
    <cellStyle name="Normal 10 4 3 9" xfId="5368" xr:uid="{86F4B527-2388-4A69-80E3-BD869C48D909}"/>
    <cellStyle name="Normal 10 4 3 9 2" xfId="21667" xr:uid="{9C79AC2B-B1E1-470A-8322-0EC47C2262A1}"/>
    <cellStyle name="Normal 10 4 3 9 3" xfId="25720" xr:uid="{C729F64D-BF60-486D-A628-CBD1A98936CF}"/>
    <cellStyle name="Normal 10 4 3 9 4" xfId="17224" xr:uid="{26DA4275-FBD5-472B-8105-9866C70C0895}"/>
    <cellStyle name="Normal 10 4 30" xfId="13314" xr:uid="{78285ABA-5476-4FEF-A48D-5291E94255CB}"/>
    <cellStyle name="Normal 10 4 31" xfId="13926" xr:uid="{0D42F3FD-8FB2-4F4D-A602-3B6B2F2826BF}"/>
    <cellStyle name="Normal 10 4 32" xfId="14538" xr:uid="{3FE38210-5D07-4D51-B5F5-452D0E62E476}"/>
    <cellStyle name="Normal 10 4 33" xfId="15150" xr:uid="{40FED72F-9C5F-40FD-9BBF-AA9D7DD35089}"/>
    <cellStyle name="Normal 10 4 34" xfId="15762" xr:uid="{58F7B89C-B066-495D-A2D9-BF24ACC557D3}"/>
    <cellStyle name="Normal 10 4 35" xfId="26322" xr:uid="{34FD110A-25E0-4983-AF63-01EB4B2976FB}"/>
    <cellStyle name="Normal 10 4 36" xfId="1882" xr:uid="{160325F7-EC09-45B8-B36B-3FAE675E6C33}"/>
    <cellStyle name="Normal 10 4 37" xfId="27252" xr:uid="{2D811525-620D-4733-9946-D8572C85D590}"/>
    <cellStyle name="Normal 10 4 38" xfId="1914" xr:uid="{1430EC18-7DC1-409B-8ED4-BA6CF7179FC8}"/>
    <cellStyle name="Normal 10 4 4" xfId="1940" xr:uid="{ED3EAE76-851E-41C2-B967-0D29348D858B}"/>
    <cellStyle name="Normal 10 4 4 10" xfId="5989" xr:uid="{13DED838-1215-42FB-A34C-C05492B78969}"/>
    <cellStyle name="Normal 10 4 4 10 2" xfId="17405" xr:uid="{CEC83DC8-9DF3-4498-B625-353D86200330}"/>
    <cellStyle name="Normal 10 4 4 11" xfId="6601" xr:uid="{8E86BBBD-185B-4CE3-BEC5-B745B2F13E4E}"/>
    <cellStyle name="Normal 10 4 4 11 2" xfId="17761" xr:uid="{9392A0BD-3EA3-4048-96B3-AC20E8FE863D}"/>
    <cellStyle name="Normal 10 4 4 12" xfId="7213" xr:uid="{5CD746C6-A746-4F84-9772-9457B22D9E7B}"/>
    <cellStyle name="Normal 10 4 4 12 2" xfId="18235" xr:uid="{577CD76A-BC72-4358-A835-ECEFC488AEEE}"/>
    <cellStyle name="Normal 10 4 4 13" xfId="7825" xr:uid="{BAAD8ECA-D12A-4072-B046-90F2211CF5D9}"/>
    <cellStyle name="Normal 10 4 4 13 2" xfId="22288" xr:uid="{AE654258-894C-4491-846E-ACEFB5CE24C1}"/>
    <cellStyle name="Normal 10 4 4 14" xfId="8437" xr:uid="{B59C8A3A-FE8E-46C5-8CE4-2599A613C397}"/>
    <cellStyle name="Normal 10 4 4 15" xfId="9049" xr:uid="{DE75F10F-4DF9-46D7-A96A-6C61E3D37AF0}"/>
    <cellStyle name="Normal 10 4 4 16" xfId="9661" xr:uid="{49E1F2F5-465A-4A2B-B086-7574BE0CCB65}"/>
    <cellStyle name="Normal 10 4 4 17" xfId="10273" xr:uid="{636A65FB-B20B-4E34-8D55-FF344EA1A7B3}"/>
    <cellStyle name="Normal 10 4 4 18" xfId="10885" xr:uid="{53094F94-3E0A-4CE8-872B-7C1483EB6071}"/>
    <cellStyle name="Normal 10 4 4 19" xfId="11497" xr:uid="{3DE7DAC0-650A-4366-9CF8-D4AE4A4786DD}"/>
    <cellStyle name="Normal 10 4 4 2" xfId="2046" xr:uid="{F55B61CC-75A6-4362-AFC3-FC454BCB41FA}"/>
    <cellStyle name="Normal 10 4 4 2 10" xfId="6708" xr:uid="{469E6D95-1EC9-43D8-914A-AD543A7C3E78}"/>
    <cellStyle name="Normal 10 4 4 2 10 2" xfId="17868" xr:uid="{F2D1D598-051C-49DB-A7FA-106A58C2D81D}"/>
    <cellStyle name="Normal 10 4 4 2 11" xfId="7320" xr:uid="{99332E79-A48D-4626-96E4-0710DB50B716}"/>
    <cellStyle name="Normal 10 4 4 2 11 2" xfId="18342" xr:uid="{93413AA0-2184-4676-A178-B95A5A1BA58B}"/>
    <cellStyle name="Normal 10 4 4 2 12" xfId="7932" xr:uid="{B2CA8368-427D-4628-9A6D-ED701E945117}"/>
    <cellStyle name="Normal 10 4 4 2 12 2" xfId="22395" xr:uid="{00A1DAFE-6365-4D4B-976B-221B14D6554A}"/>
    <cellStyle name="Normal 10 4 4 2 13" xfId="8544" xr:uid="{8E1BD26A-A8CB-47F4-BC9F-C01138C76A3F}"/>
    <cellStyle name="Normal 10 4 4 2 14" xfId="9156" xr:uid="{79E15F50-7456-411B-A083-E5F2420DC3DC}"/>
    <cellStyle name="Normal 10 4 4 2 15" xfId="9768" xr:uid="{60872A62-D284-45F4-A883-0D2A90A5B4CD}"/>
    <cellStyle name="Normal 10 4 4 2 16" xfId="10380" xr:uid="{AB18E517-B4A5-4626-AD57-967A7939710B}"/>
    <cellStyle name="Normal 10 4 4 2 17" xfId="10992" xr:uid="{7416708F-4422-4605-A446-B8594D714AE8}"/>
    <cellStyle name="Normal 10 4 4 2 18" xfId="11604" xr:uid="{4EB1C104-5110-4695-8543-A5EA3D112C53}"/>
    <cellStyle name="Normal 10 4 4 2 19" xfId="12216" xr:uid="{74073E13-7344-49D7-8A8D-9687504D1677}"/>
    <cellStyle name="Normal 10 4 4 2 2" xfId="2238" xr:uid="{0DE154CC-A1E4-4158-8521-C51272D0103C}"/>
    <cellStyle name="Normal 10 4 4 2 2 10" xfId="7511" xr:uid="{445E5EDE-9475-416F-86EF-5E496848BC4B}"/>
    <cellStyle name="Normal 10 4 4 2 2 11" xfId="8123" xr:uid="{7D2CDB12-052E-485C-B882-FC98B97846EC}"/>
    <cellStyle name="Normal 10 4 4 2 2 12" xfId="8735" xr:uid="{DE81A0AB-8DEC-42AB-A60C-8B9384F9A7E6}"/>
    <cellStyle name="Normal 10 4 4 2 2 13" xfId="9347" xr:uid="{DD3A4924-328D-48E1-ACE9-0D57B5D1CDF9}"/>
    <cellStyle name="Normal 10 4 4 2 2 14" xfId="9959" xr:uid="{6AE90386-E891-4AA6-ABE4-77F0D0287ABB}"/>
    <cellStyle name="Normal 10 4 4 2 2 15" xfId="10571" xr:uid="{C4EA2C4A-4C01-4C61-A7C5-4843849ABD03}"/>
    <cellStyle name="Normal 10 4 4 2 2 16" xfId="11183" xr:uid="{E5D0FB84-3D2C-4DD5-BD8E-62CB11AF93C5}"/>
    <cellStyle name="Normal 10 4 4 2 2 17" xfId="11795" xr:uid="{BE3446BE-9F94-4FD4-A6E5-047C60824198}"/>
    <cellStyle name="Normal 10 4 4 2 2 18" xfId="12407" xr:uid="{50ECD203-D8BF-4BE6-B702-9BA938D4DF4D}"/>
    <cellStyle name="Normal 10 4 4 2 2 19" xfId="13019" xr:uid="{24D23BB7-79BA-4F6D-913E-E58260D63637}"/>
    <cellStyle name="Normal 10 4 4 2 2 2" xfId="2618" xr:uid="{B5A53F7F-348C-4AE6-9D03-3DB89D9099C0}"/>
    <cellStyle name="Normal 10 4 4 2 2 2 2" xfId="18914" xr:uid="{FEA01D61-D33A-482B-98CD-139DE883B447}"/>
    <cellStyle name="Normal 10 4 4 2 2 2 3" xfId="22968" xr:uid="{41EC6252-DC8F-4F9D-8AF4-5E9C06D8C6CF}"/>
    <cellStyle name="Normal 10 4 4 2 2 2 4" xfId="17678" xr:uid="{9993B55E-D597-499F-BC92-77A2C3955662}"/>
    <cellStyle name="Normal 10 4 4 2 2 20" xfId="13631" xr:uid="{D69704FE-9D26-46B9-BE74-651B14C091D2}"/>
    <cellStyle name="Normal 10 4 4 2 2 21" xfId="14243" xr:uid="{BBEF8932-454F-4876-8C1A-EE50493259B5}"/>
    <cellStyle name="Normal 10 4 4 2 2 22" xfId="14855" xr:uid="{14EDBF45-40CD-46F3-B0B9-3ABE35F4A8CB}"/>
    <cellStyle name="Normal 10 4 4 2 2 23" xfId="15467" xr:uid="{22C94ADE-841F-4C61-8F98-967E21DA7305}"/>
    <cellStyle name="Normal 10 4 4 2 2 24" xfId="16079" xr:uid="{C3FB2447-6443-4B52-B57E-173D2A8C4D5F}"/>
    <cellStyle name="Normal 10 4 4 2 2 25" xfId="26639" xr:uid="{A1B23594-6CF5-4782-9C32-F03FA311CEC3}"/>
    <cellStyle name="Normal 10 4 4 2 2 3" xfId="3228" xr:uid="{1CF06610-DB73-4707-941D-51D01F339E6D}"/>
    <cellStyle name="Normal 10 4 4 2 2 3 2" xfId="19526" xr:uid="{3478CB6A-405B-46CB-AF36-521E4D9BCB1F}"/>
    <cellStyle name="Normal 10 4 4 2 2 3 3" xfId="23579" xr:uid="{A2141849-D00F-4A62-A3D2-080F70703EA3}"/>
    <cellStyle name="Normal 10 4 4 2 2 3 4" xfId="18059" xr:uid="{0767C818-D0B9-4B44-A6CF-23F6343BF69B}"/>
    <cellStyle name="Normal 10 4 4 2 2 4" xfId="3839" xr:uid="{A22C6FD3-0527-43C9-99F1-36BDAC297F13}"/>
    <cellStyle name="Normal 10 4 4 2 2 4 2" xfId="24191" xr:uid="{537EAFC5-1342-4385-B0D7-3E4EEEE3656F}"/>
    <cellStyle name="Normal 10 4 4 2 2 4 3" xfId="20138" xr:uid="{41FE18CE-210A-4FE8-AD2A-BAE1B3A8AA79}"/>
    <cellStyle name="Normal 10 4 4 2 2 5" xfId="4451" xr:uid="{23DD5D37-0176-41F7-9D62-3A553B954792}"/>
    <cellStyle name="Normal 10 4 4 2 2 5 2" xfId="24803" xr:uid="{AA7535CD-2B56-4170-BE11-2453E0DD7DDE}"/>
    <cellStyle name="Normal 10 4 4 2 2 5 3" xfId="20750" xr:uid="{29CF2247-FC5D-431A-9BF5-658E4021E6C0}"/>
    <cellStyle name="Normal 10 4 4 2 2 6" xfId="5063" xr:uid="{3D9EA1A4-753E-49BF-A60B-A5A94C1EEA52}"/>
    <cellStyle name="Normal 10 4 4 2 2 6 2" xfId="25415" xr:uid="{97140FA3-DD95-4E01-8E94-D556B37E8614}"/>
    <cellStyle name="Normal 10 4 4 2 2 6 3" xfId="21362" xr:uid="{AFAD7F7F-2026-4571-9B2B-461708E578D9}"/>
    <cellStyle name="Normal 10 4 4 2 2 7" xfId="5675" xr:uid="{2AFAF857-9891-4320-A698-3D2A7B7302EB}"/>
    <cellStyle name="Normal 10 4 4 2 2 7 2" xfId="26027" xr:uid="{A37B5C36-0502-4CAA-8F73-C513E22DBCB2}"/>
    <cellStyle name="Normal 10 4 4 2 2 7 3" xfId="21974" xr:uid="{86366D8D-FE06-4E8B-9CDB-7D65F4897C4F}"/>
    <cellStyle name="Normal 10 4 4 2 2 8" xfId="6287" xr:uid="{EF00C245-6A13-4F01-882F-046DFA90B29B}"/>
    <cellStyle name="Normal 10 4 4 2 2 8 2" xfId="18533" xr:uid="{8801029B-1431-4DBF-B586-5782CDAA6A8B}"/>
    <cellStyle name="Normal 10 4 4 2 2 9" xfId="6899" xr:uid="{406BC329-AAD7-46F8-B54A-9C3D67223A04}"/>
    <cellStyle name="Normal 10 4 4 2 2 9 2" xfId="22586" xr:uid="{791AF91C-440E-4B3E-9356-D44C3AF79891}"/>
    <cellStyle name="Normal 10 4 4 2 20" xfId="12828" xr:uid="{95A89887-24DB-4C49-ACCF-293065DEE286}"/>
    <cellStyle name="Normal 10 4 4 2 21" xfId="13440" xr:uid="{0DF65F4E-138B-42FB-8368-CCCD766918E5}"/>
    <cellStyle name="Normal 10 4 4 2 22" xfId="14052" xr:uid="{AB13B41C-9899-4E26-B01E-531885363DD4}"/>
    <cellStyle name="Normal 10 4 4 2 23" xfId="14664" xr:uid="{357E6983-533B-4AA8-B053-F1B293EE17DF}"/>
    <cellStyle name="Normal 10 4 4 2 24" xfId="15276" xr:uid="{F9AFAFDE-090F-4823-B844-CCB0202D703A}"/>
    <cellStyle name="Normal 10 4 4 2 25" xfId="15888" xr:uid="{F44D781D-E6E1-4A7E-8BB8-BF6AF6F5F1B9}"/>
    <cellStyle name="Normal 10 4 4 2 26" xfId="26448" xr:uid="{75EEB6E6-1838-455B-87FA-4892F6BDD1B4}"/>
    <cellStyle name="Normal 10 4 4 2 3" xfId="2428" xr:uid="{43D20391-4E77-4F98-A2EC-F25F23AC43AC}"/>
    <cellStyle name="Normal 10 4 4 2 3 2" xfId="18723" xr:uid="{DF9800B5-8161-47C0-8B26-EE130B1F9A6B}"/>
    <cellStyle name="Normal 10 4 4 2 3 3" xfId="22777" xr:uid="{B3E0AE92-33ED-4427-AB5D-ACB38DDC3779}"/>
    <cellStyle name="Normal 10 4 4 2 3 4" xfId="16479" xr:uid="{C018761B-7D29-40A6-B38F-C6D0356E85C2}"/>
    <cellStyle name="Normal 10 4 4 2 4" xfId="3037" xr:uid="{03ADEB8A-0ADA-40B7-ACDB-17005383AC80}"/>
    <cellStyle name="Normal 10 4 4 2 4 2" xfId="19335" xr:uid="{5A19089E-EAD3-4A96-83FC-06B7F9EB8ED8}"/>
    <cellStyle name="Normal 10 4 4 2 4 3" xfId="23388" xr:uid="{96584401-44B3-41CB-B37C-B2F497637890}"/>
    <cellStyle name="Normal 10 4 4 2 4 4" xfId="16648" xr:uid="{36B446F8-0A7D-4F15-AB8D-7C0A6CE4F3C4}"/>
    <cellStyle name="Normal 10 4 4 2 5" xfId="3648" xr:uid="{1F673612-08E0-4E21-92DE-ED3865A7B5F4}"/>
    <cellStyle name="Normal 10 4 4 2 5 2" xfId="19947" xr:uid="{DE20BE09-A67F-40D5-A16C-D597FC21CE90}"/>
    <cellStyle name="Normal 10 4 4 2 5 3" xfId="24000" xr:uid="{228CE978-12D9-4D96-B819-79048C881084}"/>
    <cellStyle name="Normal 10 4 4 2 5 4" xfId="16817" xr:uid="{0E39736E-302D-4508-A9D6-8A5DEB53CDD9}"/>
    <cellStyle name="Normal 10 4 4 2 6" xfId="4260" xr:uid="{54B11472-72A9-4608-98D6-599D69A13249}"/>
    <cellStyle name="Normal 10 4 4 2 6 2" xfId="20559" xr:uid="{EE0C8DA9-9C1E-43E2-B445-EF21AEB82601}"/>
    <cellStyle name="Normal 10 4 4 2 6 3" xfId="24612" xr:uid="{8F84697C-09BA-4B32-A64B-CCD04C193C02}"/>
    <cellStyle name="Normal 10 4 4 2 6 4" xfId="16986" xr:uid="{8794E5CE-43E7-412B-8ABD-51096EC1554D}"/>
    <cellStyle name="Normal 10 4 4 2 7" xfId="4872" xr:uid="{299C0A17-842A-4239-9BCF-EEEA18D0F1FC}"/>
    <cellStyle name="Normal 10 4 4 2 7 2" xfId="21171" xr:uid="{3DE01640-055A-4158-ABA6-853B2158C310}"/>
    <cellStyle name="Normal 10 4 4 2 7 3" xfId="25224" xr:uid="{3158AB1D-6226-44DD-A896-18163AABD537}"/>
    <cellStyle name="Normal 10 4 4 2 7 4" xfId="17155" xr:uid="{CB00D94B-C1E1-4266-A815-6928BA95A34E}"/>
    <cellStyle name="Normal 10 4 4 2 8" xfId="5484" xr:uid="{89E18B36-3B26-49B4-A366-03BE6F0DD066}"/>
    <cellStyle name="Normal 10 4 4 2 8 2" xfId="21783" xr:uid="{5473A27D-72AC-4AF3-88C8-9DF7DD4C7ED8}"/>
    <cellStyle name="Normal 10 4 4 2 8 3" xfId="25836" xr:uid="{1888C8ED-65B4-44D2-98B6-88794B4EDDBC}"/>
    <cellStyle name="Normal 10 4 4 2 8 4" xfId="17324" xr:uid="{6FDC1600-F6FC-46CC-A389-531FA4C82C32}"/>
    <cellStyle name="Normal 10 4 4 2 9" xfId="6096" xr:uid="{4A4C694B-8526-4B74-9754-EC8EC99BB09C}"/>
    <cellStyle name="Normal 10 4 4 2 9 2" xfId="17497" xr:uid="{C7582B85-F246-4463-9560-E12979C92F46}"/>
    <cellStyle name="Normal 10 4 4 20" xfId="12109" xr:uid="{01F40084-21FA-451A-85E1-C36ACCB37EB1}"/>
    <cellStyle name="Normal 10 4 4 21" xfId="12721" xr:uid="{0961FAAE-3FF3-4D28-B0B9-7D0BEABCA049}"/>
    <cellStyle name="Normal 10 4 4 22" xfId="13333" xr:uid="{AFDD4B25-8379-46F6-A050-880A9B4CC2B0}"/>
    <cellStyle name="Normal 10 4 4 23" xfId="13945" xr:uid="{9673D052-1140-48FC-BA20-F4020328A657}"/>
    <cellStyle name="Normal 10 4 4 24" xfId="14557" xr:uid="{5C3385BF-2467-4032-A008-1F5688532BAD}"/>
    <cellStyle name="Normal 10 4 4 25" xfId="15169" xr:uid="{B04BE5CB-94B6-4EFB-8F10-9E21401F71AD}"/>
    <cellStyle name="Normal 10 4 4 26" xfId="15781" xr:uid="{625F049D-DA29-4931-9A13-DDB9BA22F2E6}"/>
    <cellStyle name="Normal 10 4 4 27" xfId="26341" xr:uid="{B1534154-9AC7-4E77-8075-D6713881FE2E}"/>
    <cellStyle name="Normal 10 4 4 3" xfId="2131" xr:uid="{8EB5A654-3447-43FF-9CB0-AC9DF0EC18E9}"/>
    <cellStyle name="Normal 10 4 4 3 10" xfId="7404" xr:uid="{27CDE7F8-C32A-478F-B9F3-FA4FBC476CB3}"/>
    <cellStyle name="Normal 10 4 4 3 11" xfId="8016" xr:uid="{6458C90D-F970-4F35-A614-4CD034AED3AC}"/>
    <cellStyle name="Normal 10 4 4 3 12" xfId="8628" xr:uid="{095D9944-47B0-43E4-8393-DF2DEB1EBDFD}"/>
    <cellStyle name="Normal 10 4 4 3 13" xfId="9240" xr:uid="{85A78BC1-2845-44BD-B4AA-0E1D86B92EB5}"/>
    <cellStyle name="Normal 10 4 4 3 14" xfId="9852" xr:uid="{ABC5D4C2-0FFB-47EF-B835-B197FF033389}"/>
    <cellStyle name="Normal 10 4 4 3 15" xfId="10464" xr:uid="{60F2C197-AC31-4074-AE96-EE18D28BDB90}"/>
    <cellStyle name="Normal 10 4 4 3 16" xfId="11076" xr:uid="{1D6851ED-BB47-4908-BB85-832CAED84C66}"/>
    <cellStyle name="Normal 10 4 4 3 17" xfId="11688" xr:uid="{0E387035-BD4E-4676-9A6F-8040A3F890B8}"/>
    <cellStyle name="Normal 10 4 4 3 18" xfId="12300" xr:uid="{E4FE8ED1-0FAD-4BA2-9FDC-658EF5D20C38}"/>
    <cellStyle name="Normal 10 4 4 3 19" xfId="12912" xr:uid="{7189802A-C816-41AD-A7CD-FED872A49ACB}"/>
    <cellStyle name="Normal 10 4 4 3 2" xfId="2512" xr:uid="{C459E6D1-86A0-4CC6-BC19-A74172C955C8}"/>
    <cellStyle name="Normal 10 4 4 3 2 2" xfId="18807" xr:uid="{427CBD91-A7E0-44A2-9FE2-70C2E8497588}"/>
    <cellStyle name="Normal 10 4 4 3 2 3" xfId="22861" xr:uid="{627E2109-7042-47EB-A314-91E2D1F1797C}"/>
    <cellStyle name="Normal 10 4 4 3 2 4" xfId="17575" xr:uid="{9B80A476-FDD9-46F8-9C52-65ED5CC5977D}"/>
    <cellStyle name="Normal 10 4 4 3 20" xfId="13524" xr:uid="{9C9AEBC5-EE39-43C1-A385-B1CD4853856E}"/>
    <cellStyle name="Normal 10 4 4 3 21" xfId="14136" xr:uid="{DBC3F60E-3EBD-431B-A2B5-4F61D1BEF1A1}"/>
    <cellStyle name="Normal 10 4 4 3 22" xfId="14748" xr:uid="{CF4CB53C-C70E-4B9C-9A60-155D8D8C5EBA}"/>
    <cellStyle name="Normal 10 4 4 3 23" xfId="15360" xr:uid="{F68113EB-0B11-47B0-8F6B-F150B89CA284}"/>
    <cellStyle name="Normal 10 4 4 3 24" xfId="15972" xr:uid="{907B2460-C343-428E-A4E3-BB134610012B}"/>
    <cellStyle name="Normal 10 4 4 3 25" xfId="26532" xr:uid="{58DCBBF1-03FC-4C28-82D1-91943884167F}"/>
    <cellStyle name="Normal 10 4 4 3 3" xfId="3121" xr:uid="{F6EDBF90-89F0-4C3D-9FE6-28625CF93A84}"/>
    <cellStyle name="Normal 10 4 4 3 3 2" xfId="19419" xr:uid="{C143B08F-AE5C-493D-81B6-95BE73D32481}"/>
    <cellStyle name="Normal 10 4 4 3 3 3" xfId="23472" xr:uid="{ED1C1024-997B-4F66-A7F9-DB709929B11C}"/>
    <cellStyle name="Normal 10 4 4 3 3 4" xfId="17952" xr:uid="{F64C0FCC-4469-4F39-B1AB-0CA2C5BCB80E}"/>
    <cellStyle name="Normal 10 4 4 3 4" xfId="3732" xr:uid="{465C3DDF-24EE-49A1-AB84-5A745B615EFF}"/>
    <cellStyle name="Normal 10 4 4 3 4 2" xfId="24084" xr:uid="{F1372072-AA44-4735-9E13-AAC67141613E}"/>
    <cellStyle name="Normal 10 4 4 3 4 3" xfId="20031" xr:uid="{63C52CAF-3590-4E5E-9A3B-F4989B6DA570}"/>
    <cellStyle name="Normal 10 4 4 3 5" xfId="4344" xr:uid="{5DE98525-A189-4F05-85DE-CD7480925851}"/>
    <cellStyle name="Normal 10 4 4 3 5 2" xfId="24696" xr:uid="{C8D604C6-6314-42A6-AA54-BD9811952093}"/>
    <cellStyle name="Normal 10 4 4 3 5 3" xfId="20643" xr:uid="{E75D4345-EA3D-4947-8E02-C2984A170D5F}"/>
    <cellStyle name="Normal 10 4 4 3 6" xfId="4956" xr:uid="{F961B761-9B5D-4F07-AF5C-CA9667B53A50}"/>
    <cellStyle name="Normal 10 4 4 3 6 2" xfId="25308" xr:uid="{4C2E2A92-3CAD-4643-A16A-8E4DAE63E6A3}"/>
    <cellStyle name="Normal 10 4 4 3 6 3" xfId="21255" xr:uid="{A53091BB-DDCC-4FA6-8068-659B3B37EAB6}"/>
    <cellStyle name="Normal 10 4 4 3 7" xfId="5568" xr:uid="{9E09A4F9-79EB-494F-87BA-DE35B1FBDFB5}"/>
    <cellStyle name="Normal 10 4 4 3 7 2" xfId="25920" xr:uid="{DF17CB6F-B33B-48C2-97AB-9F08A467555D}"/>
    <cellStyle name="Normal 10 4 4 3 7 3" xfId="21867" xr:uid="{1B7A0E49-7725-4B58-89D6-2B481947900F}"/>
    <cellStyle name="Normal 10 4 4 3 8" xfId="6180" xr:uid="{E3918D4D-2FF4-4996-867E-B3E68B9658BE}"/>
    <cellStyle name="Normal 10 4 4 3 8 2" xfId="18426" xr:uid="{81FACC48-2DA4-4EA1-B90C-21CC8A679497}"/>
    <cellStyle name="Normal 10 4 4 3 9" xfId="6792" xr:uid="{62456F1F-D54D-4D92-9607-494E2C016C72}"/>
    <cellStyle name="Normal 10 4 4 3 9 2" xfId="22479" xr:uid="{2FADDA4D-DEDA-4348-8E05-A834288522C2}"/>
    <cellStyle name="Normal 10 4 4 4" xfId="2321" xr:uid="{3ACE826B-1656-4A5C-9D95-B496D8AE292D}"/>
    <cellStyle name="Normal 10 4 4 4 2" xfId="18616" xr:uid="{C7EA7DA3-30B6-4D73-886A-5E3F32EC0EAB}"/>
    <cellStyle name="Normal 10 4 4 4 3" xfId="22670" xr:uid="{0F510843-E29A-46AE-868B-8F93A81F41AF}"/>
    <cellStyle name="Normal 10 4 4 4 4" xfId="16388" xr:uid="{B8850E0E-211A-4A24-AFF3-A884DDC96370}"/>
    <cellStyle name="Normal 10 4 4 5" xfId="2930" xr:uid="{123B1C3F-4D69-4833-9DF0-32A87A308015}"/>
    <cellStyle name="Normal 10 4 4 5 2" xfId="19228" xr:uid="{59E23202-31BF-4076-BDC2-C7DC03AFC434}"/>
    <cellStyle name="Normal 10 4 4 5 3" xfId="23281" xr:uid="{93B28E32-9FFF-42F1-9013-2B9CB00FCA59}"/>
    <cellStyle name="Normal 10 4 4 5 4" xfId="16557" xr:uid="{DE3F503A-FEE6-48D6-9582-E05B65C93ADE}"/>
    <cellStyle name="Normal 10 4 4 6" xfId="3541" xr:uid="{BB08DF54-FBCB-4201-8EA3-1824B37B182E}"/>
    <cellStyle name="Normal 10 4 4 6 2" xfId="19840" xr:uid="{E8B3F823-1569-4044-9EB5-617D8F60844C}"/>
    <cellStyle name="Normal 10 4 4 6 3" xfId="23893" xr:uid="{94E2E774-24B7-4BB9-A1A6-7CE21C2554D8}"/>
    <cellStyle name="Normal 10 4 4 6 4" xfId="16726" xr:uid="{52D9C922-3416-4625-A158-970B630A288D}"/>
    <cellStyle name="Normal 10 4 4 7" xfId="4153" xr:uid="{67063E1C-EA50-47BC-ADCA-5F8DC57154AB}"/>
    <cellStyle name="Normal 10 4 4 7 2" xfId="20452" xr:uid="{0F469B6A-5D2A-4B94-851B-7C941511D7BC}"/>
    <cellStyle name="Normal 10 4 4 7 3" xfId="24505" xr:uid="{48A92303-C72D-4F5F-998E-6DC6B8DCF032}"/>
    <cellStyle name="Normal 10 4 4 7 4" xfId="16895" xr:uid="{BAF703CD-9354-491A-9C75-F1ED096EC784}"/>
    <cellStyle name="Normal 10 4 4 8" xfId="4765" xr:uid="{4FFD1D03-5998-47AD-BBFE-3503F1DE659F}"/>
    <cellStyle name="Normal 10 4 4 8 2" xfId="21064" xr:uid="{2736C769-CC2B-4B8F-BAC3-1799C27337C3}"/>
    <cellStyle name="Normal 10 4 4 8 3" xfId="25117" xr:uid="{5D1E3643-06CF-425C-AF67-569B717751CD}"/>
    <cellStyle name="Normal 10 4 4 8 4" xfId="17064" xr:uid="{90D5B3D2-5D2D-4F8B-99DE-33B931ED9FC2}"/>
    <cellStyle name="Normal 10 4 4 9" xfId="5377" xr:uid="{708D0BB1-2033-4E7B-8DF9-BEDF7B2549EB}"/>
    <cellStyle name="Normal 10 4 4 9 2" xfId="21676" xr:uid="{70A1B309-99D1-47EC-B4E9-4B3CAE463A19}"/>
    <cellStyle name="Normal 10 4 4 9 3" xfId="25729" xr:uid="{DE76090C-692E-4C32-A168-A3B42642C0B4}"/>
    <cellStyle name="Normal 10 4 4 9 4" xfId="17233" xr:uid="{412F0371-C2FE-49EE-81E7-A05AEF3E22BF}"/>
    <cellStyle name="Normal 10 4 5" xfId="1949" xr:uid="{4F90BBD4-34AD-4B6E-8B8C-7B2062BD906A}"/>
    <cellStyle name="Normal 10 4 5 10" xfId="5998" xr:uid="{E84F8909-0F85-46F9-A6C0-C152237E3642}"/>
    <cellStyle name="Normal 10 4 5 10 2" xfId="17414" xr:uid="{B579F4B6-55BD-4E0D-A766-4C16C41508B8}"/>
    <cellStyle name="Normal 10 4 5 11" xfId="6610" xr:uid="{BB6E13B6-FCC5-4CA9-B9C5-2EF892D0D440}"/>
    <cellStyle name="Normal 10 4 5 11 2" xfId="17770" xr:uid="{8B43EB90-3FC2-4F1F-9FBE-C372DA489390}"/>
    <cellStyle name="Normal 10 4 5 12" xfId="7222" xr:uid="{596EE31E-25DC-44F6-9408-86ACA7FBAE00}"/>
    <cellStyle name="Normal 10 4 5 12 2" xfId="18244" xr:uid="{94B8719E-52C8-4F66-B771-3FCF4A3EEED5}"/>
    <cellStyle name="Normal 10 4 5 13" xfId="7834" xr:uid="{FE95A8B7-D753-4545-8830-69B5A4B601AE}"/>
    <cellStyle name="Normal 10 4 5 13 2" xfId="22297" xr:uid="{EBEAB359-161D-4854-A96C-D54E5B605961}"/>
    <cellStyle name="Normal 10 4 5 14" xfId="8446" xr:uid="{EDD8791B-5B59-4DAD-B294-190FFF7575CC}"/>
    <cellStyle name="Normal 10 4 5 15" xfId="9058" xr:uid="{CC371D2D-0A3B-44EF-A55D-AF1FDAF03010}"/>
    <cellStyle name="Normal 10 4 5 16" xfId="9670" xr:uid="{12D2C195-CF81-447E-B8C6-47CF62ED235F}"/>
    <cellStyle name="Normal 10 4 5 17" xfId="10282" xr:uid="{5CC8A8B7-7773-40A4-8E95-5F8692021CBE}"/>
    <cellStyle name="Normal 10 4 5 18" xfId="10894" xr:uid="{92443AF0-69EB-4E0E-B105-EF300FBA4812}"/>
    <cellStyle name="Normal 10 4 5 19" xfId="11506" xr:uid="{1080F5C6-6EBD-42B9-BE20-BC198E7AC0C1}"/>
    <cellStyle name="Normal 10 4 5 2" xfId="2055" xr:uid="{BB7F9BDF-6AE0-4DB2-97FE-F6C783B4ACE5}"/>
    <cellStyle name="Normal 10 4 5 2 10" xfId="6717" xr:uid="{CB1F78DE-CFA0-4528-A46F-EBC35BE5FEFE}"/>
    <cellStyle name="Normal 10 4 5 2 10 2" xfId="17877" xr:uid="{DD54B58B-00D8-442E-AEFD-B3BF5DC05B2A}"/>
    <cellStyle name="Normal 10 4 5 2 11" xfId="7329" xr:uid="{6E1DF478-7062-44BE-B091-A836E6DE3F90}"/>
    <cellStyle name="Normal 10 4 5 2 11 2" xfId="18351" xr:uid="{2876532B-7F03-419D-A1CB-5FC0ED553C99}"/>
    <cellStyle name="Normal 10 4 5 2 12" xfId="7941" xr:uid="{F8E593E5-C42A-4E6B-8CA7-8231ACEC1652}"/>
    <cellStyle name="Normal 10 4 5 2 12 2" xfId="22404" xr:uid="{F0807D88-E570-432E-AB23-63BCF35097A1}"/>
    <cellStyle name="Normal 10 4 5 2 13" xfId="8553" xr:uid="{9564E5B5-0421-42A7-B9C6-3A4554790EB6}"/>
    <cellStyle name="Normal 10 4 5 2 14" xfId="9165" xr:uid="{36C7F974-953C-4507-9ED4-7EE09CA78478}"/>
    <cellStyle name="Normal 10 4 5 2 15" xfId="9777" xr:uid="{B768674F-25D3-4C6F-8382-8574CCFEF449}"/>
    <cellStyle name="Normal 10 4 5 2 16" xfId="10389" xr:uid="{EC0F05BA-EA73-4240-A0F7-DE064789CACA}"/>
    <cellStyle name="Normal 10 4 5 2 17" xfId="11001" xr:uid="{62431096-6F38-40B5-B7D2-33C5520518AF}"/>
    <cellStyle name="Normal 10 4 5 2 18" xfId="11613" xr:uid="{AAF82B0F-AC8E-4925-AB65-BE2CBBDD2767}"/>
    <cellStyle name="Normal 10 4 5 2 19" xfId="12225" xr:uid="{42A5C564-03F4-4CF2-9E8D-DDADC4B03D08}"/>
    <cellStyle name="Normal 10 4 5 2 2" xfId="2247" xr:uid="{5E8BB583-8957-4F22-96E4-DFE0BE44AC0B}"/>
    <cellStyle name="Normal 10 4 5 2 2 10" xfId="7520" xr:uid="{9CE81C08-285B-46B6-8A20-2785184B8C78}"/>
    <cellStyle name="Normal 10 4 5 2 2 11" xfId="8132" xr:uid="{4E9158E7-9210-4A1C-9A38-808F92A7C1AA}"/>
    <cellStyle name="Normal 10 4 5 2 2 12" xfId="8744" xr:uid="{4A23BDCF-118A-4063-BE84-4352C8741975}"/>
    <cellStyle name="Normal 10 4 5 2 2 13" xfId="9356" xr:uid="{0A74335C-5920-4CBF-BE80-43712A3DB82A}"/>
    <cellStyle name="Normal 10 4 5 2 2 14" xfId="9968" xr:uid="{2CBA1F43-6881-4EEF-A5F1-85EBE0B24008}"/>
    <cellStyle name="Normal 10 4 5 2 2 15" xfId="10580" xr:uid="{595FF60A-3689-4136-980D-542DFD7C93AF}"/>
    <cellStyle name="Normal 10 4 5 2 2 16" xfId="11192" xr:uid="{44E512DF-D0B8-4990-AE1E-EF7B4CBE9A5A}"/>
    <cellStyle name="Normal 10 4 5 2 2 17" xfId="11804" xr:uid="{C5B59232-68C4-42A9-AB4D-FB1ACFD37A5E}"/>
    <cellStyle name="Normal 10 4 5 2 2 18" xfId="12416" xr:uid="{9AFE1083-FB95-4FAB-83FB-7B5E565CE9F6}"/>
    <cellStyle name="Normal 10 4 5 2 2 19" xfId="13028" xr:uid="{5C4A46CF-B235-4DD8-9C67-9ECAEB9743AF}"/>
    <cellStyle name="Normal 10 4 5 2 2 2" xfId="2627" xr:uid="{C0FE221E-8531-419A-B803-5EEBF0663BFF}"/>
    <cellStyle name="Normal 10 4 5 2 2 2 2" xfId="18923" xr:uid="{49148F5F-6D6A-4E8B-BE7A-85A4146928CB}"/>
    <cellStyle name="Normal 10 4 5 2 2 2 3" xfId="22977" xr:uid="{60FDC717-94F1-4A4B-B557-304C332B8546}"/>
    <cellStyle name="Normal 10 4 5 2 2 2 4" xfId="17687" xr:uid="{B5DFAA5A-2F9F-4896-AC16-3D50BB600C1D}"/>
    <cellStyle name="Normal 10 4 5 2 2 20" xfId="13640" xr:uid="{45E12A1A-5EA7-410B-A60F-1270E2F2DA68}"/>
    <cellStyle name="Normal 10 4 5 2 2 21" xfId="14252" xr:uid="{A448AE8E-40B3-4FD0-B7EE-EC11966DE91F}"/>
    <cellStyle name="Normal 10 4 5 2 2 22" xfId="14864" xr:uid="{3C608D8D-3FA4-43DE-8624-99612FF90EF5}"/>
    <cellStyle name="Normal 10 4 5 2 2 23" xfId="15476" xr:uid="{5196B69B-586A-4152-953A-9967ED0026FC}"/>
    <cellStyle name="Normal 10 4 5 2 2 24" xfId="16088" xr:uid="{948A762B-C13D-41EA-B5AE-AF9FED92D7CC}"/>
    <cellStyle name="Normal 10 4 5 2 2 25" xfId="26648" xr:uid="{314234C1-5CFE-4EA7-B5A9-CB14AC89F169}"/>
    <cellStyle name="Normal 10 4 5 2 2 3" xfId="3237" xr:uid="{481260C3-92E6-449D-9973-DDE91CC3889F}"/>
    <cellStyle name="Normal 10 4 5 2 2 3 2" xfId="19535" xr:uid="{389BA571-4E25-4272-91D1-88E4BC94DB81}"/>
    <cellStyle name="Normal 10 4 5 2 2 3 3" xfId="23588" xr:uid="{14B3A99D-2333-4B6A-AC00-82882A135884}"/>
    <cellStyle name="Normal 10 4 5 2 2 3 4" xfId="18068" xr:uid="{B8B57492-3729-4817-8537-F39DD6B458EE}"/>
    <cellStyle name="Normal 10 4 5 2 2 4" xfId="3848" xr:uid="{8FAB177D-D446-4023-820A-3462AC31D520}"/>
    <cellStyle name="Normal 10 4 5 2 2 4 2" xfId="24200" xr:uid="{184DFDC8-47B2-4295-B283-E60B5F68BEF1}"/>
    <cellStyle name="Normal 10 4 5 2 2 4 3" xfId="20147" xr:uid="{0B56C271-8580-4352-9477-845A1883A838}"/>
    <cellStyle name="Normal 10 4 5 2 2 5" xfId="4460" xr:uid="{0177010B-FC49-4A8D-8F04-A8403368B6F4}"/>
    <cellStyle name="Normal 10 4 5 2 2 5 2" xfId="24812" xr:uid="{68939FB2-0DBA-4A3A-9371-040E188A1ADB}"/>
    <cellStyle name="Normal 10 4 5 2 2 5 3" xfId="20759" xr:uid="{F71D0B3F-ACDD-42E3-825B-83627E1D3151}"/>
    <cellStyle name="Normal 10 4 5 2 2 6" xfId="5072" xr:uid="{1A32AC34-5653-4F4B-BB90-4539DD078D1E}"/>
    <cellStyle name="Normal 10 4 5 2 2 6 2" xfId="25424" xr:uid="{6AA59475-0932-4687-AE6A-6A2CB952BA65}"/>
    <cellStyle name="Normal 10 4 5 2 2 6 3" xfId="21371" xr:uid="{A0451148-A080-4193-8E9B-31CD69D6FA0B}"/>
    <cellStyle name="Normal 10 4 5 2 2 7" xfId="5684" xr:uid="{0F1E1A7E-F31D-4FF9-82A5-02666A4ECAD2}"/>
    <cellStyle name="Normal 10 4 5 2 2 7 2" xfId="26036" xr:uid="{7D5F2E8B-4E2D-4412-AF24-73D722D80331}"/>
    <cellStyle name="Normal 10 4 5 2 2 7 3" xfId="21983" xr:uid="{0698EE7D-FAE7-40CC-A28A-56A789BF78E3}"/>
    <cellStyle name="Normal 10 4 5 2 2 8" xfId="6296" xr:uid="{67DAA6D8-867B-40D5-A36D-7DE952509969}"/>
    <cellStyle name="Normal 10 4 5 2 2 8 2" xfId="18542" xr:uid="{7D281B8E-4612-48A7-9C56-6AAF2A30C76C}"/>
    <cellStyle name="Normal 10 4 5 2 2 9" xfId="6908" xr:uid="{F1766C3E-2BC2-4939-96E3-30486723B2D5}"/>
    <cellStyle name="Normal 10 4 5 2 2 9 2" xfId="22595" xr:uid="{332CA181-F25D-4CDA-B660-C0923D806B6B}"/>
    <cellStyle name="Normal 10 4 5 2 20" xfId="12837" xr:uid="{06DF1700-E14E-456E-B219-A54DA0F544FF}"/>
    <cellStyle name="Normal 10 4 5 2 21" xfId="13449" xr:uid="{75A8DDBC-DE3F-4859-8198-E2500108F32A}"/>
    <cellStyle name="Normal 10 4 5 2 22" xfId="14061" xr:uid="{59D3842A-F552-4166-A21D-D4B193F7CCB4}"/>
    <cellStyle name="Normal 10 4 5 2 23" xfId="14673" xr:uid="{D7727577-BB34-424C-B0AB-2B572E2E466B}"/>
    <cellStyle name="Normal 10 4 5 2 24" xfId="15285" xr:uid="{60E2A1C6-1C6E-4942-B75F-92ED1E56FF2E}"/>
    <cellStyle name="Normal 10 4 5 2 25" xfId="15897" xr:uid="{8ED60898-182B-4402-873E-A3E1F9DB3FE4}"/>
    <cellStyle name="Normal 10 4 5 2 26" xfId="26457" xr:uid="{444614C8-51E3-4638-B2D2-DFAD1E7EEA1A}"/>
    <cellStyle name="Normal 10 4 5 2 3" xfId="2437" xr:uid="{5BF67144-9A96-4F94-9FDD-495CA5277FDB}"/>
    <cellStyle name="Normal 10 4 5 2 3 2" xfId="18732" xr:uid="{F7BAC03B-4277-4984-8740-049434245CA4}"/>
    <cellStyle name="Normal 10 4 5 2 3 3" xfId="22786" xr:uid="{40E7150A-2B2A-4942-A522-32B8BDE861CB}"/>
    <cellStyle name="Normal 10 4 5 2 3 4" xfId="16488" xr:uid="{43E8212C-6B85-4845-8BFA-09A89E8514D2}"/>
    <cellStyle name="Normal 10 4 5 2 4" xfId="3046" xr:uid="{2BE6DE26-4CDB-468D-89A3-7927BE112F56}"/>
    <cellStyle name="Normal 10 4 5 2 4 2" xfId="19344" xr:uid="{82A895C5-9601-47EF-A6CD-8107181D3CAF}"/>
    <cellStyle name="Normal 10 4 5 2 4 3" xfId="23397" xr:uid="{39DC25AF-8629-44E1-80C9-6B11A2F50C5B}"/>
    <cellStyle name="Normal 10 4 5 2 4 4" xfId="16657" xr:uid="{2ACE04C2-DBFF-402D-BF43-656E363F9E7A}"/>
    <cellStyle name="Normal 10 4 5 2 5" xfId="3657" xr:uid="{A6BD7853-624C-4C29-9493-1B48B48B11D0}"/>
    <cellStyle name="Normal 10 4 5 2 5 2" xfId="19956" xr:uid="{3AA39BA3-9EE5-4C55-93DA-39674F3F696D}"/>
    <cellStyle name="Normal 10 4 5 2 5 3" xfId="24009" xr:uid="{6680E823-2BDD-4E3D-AAF0-027D55972B9C}"/>
    <cellStyle name="Normal 10 4 5 2 5 4" xfId="16826" xr:uid="{CDD1BBBA-58EE-47CB-99AB-62A3DF016E17}"/>
    <cellStyle name="Normal 10 4 5 2 6" xfId="4269" xr:uid="{D3DE85D2-350C-43AF-BBF7-8B395E249C62}"/>
    <cellStyle name="Normal 10 4 5 2 6 2" xfId="20568" xr:uid="{1E564D01-F408-4835-B403-898E31A3AD3A}"/>
    <cellStyle name="Normal 10 4 5 2 6 3" xfId="24621" xr:uid="{66D40D1F-92EB-4C9C-B520-0D71D1DECC38}"/>
    <cellStyle name="Normal 10 4 5 2 6 4" xfId="16995" xr:uid="{47F50618-99F9-4105-8B94-EACFF9BBAB69}"/>
    <cellStyle name="Normal 10 4 5 2 7" xfId="4881" xr:uid="{BEF6DBC3-7323-4650-85DE-2C8859286F18}"/>
    <cellStyle name="Normal 10 4 5 2 7 2" xfId="21180" xr:uid="{0B2E81EF-49EE-4F4A-91A3-62D69EB8C05B}"/>
    <cellStyle name="Normal 10 4 5 2 7 3" xfId="25233" xr:uid="{D9CB3791-0089-4BF8-92D6-A29CC186B1DA}"/>
    <cellStyle name="Normal 10 4 5 2 7 4" xfId="17164" xr:uid="{7DA55B87-3D36-48D3-915D-8DA61751E1F7}"/>
    <cellStyle name="Normal 10 4 5 2 8" xfId="5493" xr:uid="{A12A440C-72C8-4AD3-B92B-11CFFEB8A2D6}"/>
    <cellStyle name="Normal 10 4 5 2 8 2" xfId="21792" xr:uid="{532914E9-CB1E-4AE4-B823-2041907926DD}"/>
    <cellStyle name="Normal 10 4 5 2 8 3" xfId="25845" xr:uid="{1B8F5A99-3300-4E45-A51A-D2E7FAE629D0}"/>
    <cellStyle name="Normal 10 4 5 2 8 4" xfId="17333" xr:uid="{F58B76A4-05C5-45EF-943F-AE1D37511AE6}"/>
    <cellStyle name="Normal 10 4 5 2 9" xfId="6105" xr:uid="{1034B395-A5FA-4B07-8C6F-A8E5FB031C9D}"/>
    <cellStyle name="Normal 10 4 5 2 9 2" xfId="17506" xr:uid="{CBE6EE74-2228-4487-88B2-93687C01667F}"/>
    <cellStyle name="Normal 10 4 5 20" xfId="12118" xr:uid="{0FE97A15-95EF-4B3B-86F2-9B9B9F77AE92}"/>
    <cellStyle name="Normal 10 4 5 21" xfId="12730" xr:uid="{3F64364E-883A-464E-AE1A-98248453A015}"/>
    <cellStyle name="Normal 10 4 5 22" xfId="13342" xr:uid="{BDC875C3-7BB8-4D92-8F8B-A448DC6888E8}"/>
    <cellStyle name="Normal 10 4 5 23" xfId="13954" xr:uid="{3426CAAC-E516-43D7-A5DE-1029D8592B22}"/>
    <cellStyle name="Normal 10 4 5 24" xfId="14566" xr:uid="{3584D06D-18A8-4240-B4BF-8BE0D184C369}"/>
    <cellStyle name="Normal 10 4 5 25" xfId="15178" xr:uid="{5C892954-4A41-44D4-9AB5-5B85BAF7CC31}"/>
    <cellStyle name="Normal 10 4 5 26" xfId="15790" xr:uid="{B665DF58-A34A-4BC7-805C-316FCF1FD2F0}"/>
    <cellStyle name="Normal 10 4 5 27" xfId="26350" xr:uid="{7797932A-0818-4408-BEFC-9F2913310439}"/>
    <cellStyle name="Normal 10 4 5 3" xfId="2140" xr:uid="{E82AB091-8ECD-40DD-A49A-E6D32992E9FB}"/>
    <cellStyle name="Normal 10 4 5 3 10" xfId="7413" xr:uid="{8E6D2D3F-5829-4459-B42D-6EABBBBA89B1}"/>
    <cellStyle name="Normal 10 4 5 3 11" xfId="8025" xr:uid="{DF24AB57-EB4E-47D8-B2A3-489317F8FBF0}"/>
    <cellStyle name="Normal 10 4 5 3 12" xfId="8637" xr:uid="{03902C97-6021-4B29-8B7E-E7021C6ED60A}"/>
    <cellStyle name="Normal 10 4 5 3 13" xfId="9249" xr:uid="{76D2D9F4-2CE3-4E95-8753-6B5C2B9FCE97}"/>
    <cellStyle name="Normal 10 4 5 3 14" xfId="9861" xr:uid="{DB54B0BD-12C9-4107-A79A-6C1DBFB7CB69}"/>
    <cellStyle name="Normal 10 4 5 3 15" xfId="10473" xr:uid="{B6015325-5BBA-45D0-97AB-EA64176E042C}"/>
    <cellStyle name="Normal 10 4 5 3 16" xfId="11085" xr:uid="{11DDE936-DB15-4A32-9800-4F78E56DD0A9}"/>
    <cellStyle name="Normal 10 4 5 3 17" xfId="11697" xr:uid="{811B8833-ECB4-4A16-AD1E-6ACF4B773C55}"/>
    <cellStyle name="Normal 10 4 5 3 18" xfId="12309" xr:uid="{9E18D5F1-94C8-40C1-A3C9-18A825B4492C}"/>
    <cellStyle name="Normal 10 4 5 3 19" xfId="12921" xr:uid="{F70A642C-E0CD-4088-B32F-295BFEBA7BB7}"/>
    <cellStyle name="Normal 10 4 5 3 2" xfId="2521" xr:uid="{F0D4B3B9-07D3-4521-8F77-D12CF432F343}"/>
    <cellStyle name="Normal 10 4 5 3 2 2" xfId="18816" xr:uid="{D9DF576A-1B5C-472B-8E0B-5A118500ACCC}"/>
    <cellStyle name="Normal 10 4 5 3 2 3" xfId="22870" xr:uid="{2FE6B04B-D417-4052-9CE2-029F8EB53FB8}"/>
    <cellStyle name="Normal 10 4 5 3 2 4" xfId="17584" xr:uid="{EBD05ABB-5A2C-4364-852A-50F343208994}"/>
    <cellStyle name="Normal 10 4 5 3 20" xfId="13533" xr:uid="{736F90CA-D859-45E4-9C7B-EE42F0B50FC3}"/>
    <cellStyle name="Normal 10 4 5 3 21" xfId="14145" xr:uid="{6FF88A26-5CA4-4D4C-9BAE-294E5308A68B}"/>
    <cellStyle name="Normal 10 4 5 3 22" xfId="14757" xr:uid="{834F84C4-4443-4051-98DB-FB444909CD4F}"/>
    <cellStyle name="Normal 10 4 5 3 23" xfId="15369" xr:uid="{313FE22C-0252-40CC-9287-25565AAAE290}"/>
    <cellStyle name="Normal 10 4 5 3 24" xfId="15981" xr:uid="{07EF7E49-AA35-4532-B42C-F5944F90E4E6}"/>
    <cellStyle name="Normal 10 4 5 3 25" xfId="26541" xr:uid="{C6D92146-35E8-4766-B8C6-8E1E80B365E0}"/>
    <cellStyle name="Normal 10 4 5 3 3" xfId="3130" xr:uid="{8D7CD14D-B84C-496B-A797-186E20901B81}"/>
    <cellStyle name="Normal 10 4 5 3 3 2" xfId="19428" xr:uid="{94718271-95D1-4D0C-80BD-477B1ECE6118}"/>
    <cellStyle name="Normal 10 4 5 3 3 3" xfId="23481" xr:uid="{2D00641E-28DA-466C-B862-D134B3E19AC0}"/>
    <cellStyle name="Normal 10 4 5 3 3 4" xfId="17961" xr:uid="{E518EF7A-B7C3-4FDB-BCD8-23AFEFA6B222}"/>
    <cellStyle name="Normal 10 4 5 3 4" xfId="3741" xr:uid="{77B13403-EF23-4770-8A64-251AAE77E3B2}"/>
    <cellStyle name="Normal 10 4 5 3 4 2" xfId="24093" xr:uid="{05FBC09E-657A-4785-84E9-36D348544CD3}"/>
    <cellStyle name="Normal 10 4 5 3 4 3" xfId="20040" xr:uid="{FB9B1903-C8D8-49EE-8395-573141D23075}"/>
    <cellStyle name="Normal 10 4 5 3 5" xfId="4353" xr:uid="{73F821EA-B5E2-403F-99BE-AD0EA7BF705D}"/>
    <cellStyle name="Normal 10 4 5 3 5 2" xfId="24705" xr:uid="{09ED0B7E-3E6C-4E95-9063-97D603931C0D}"/>
    <cellStyle name="Normal 10 4 5 3 5 3" xfId="20652" xr:uid="{41BB7046-111D-4598-B356-7B608EF85CA6}"/>
    <cellStyle name="Normal 10 4 5 3 6" xfId="4965" xr:uid="{F5668FD9-948F-4C86-B183-CE521AC5D85D}"/>
    <cellStyle name="Normal 10 4 5 3 6 2" xfId="25317" xr:uid="{C9CF1811-175D-4E6B-967B-D13F8A993E34}"/>
    <cellStyle name="Normal 10 4 5 3 6 3" xfId="21264" xr:uid="{6B2E93C8-727C-4686-8143-451CE69B367A}"/>
    <cellStyle name="Normal 10 4 5 3 7" xfId="5577" xr:uid="{326BB07F-F6EA-4FDF-87B8-81A100611ED1}"/>
    <cellStyle name="Normal 10 4 5 3 7 2" xfId="25929" xr:uid="{591DC1F6-08C4-44EB-8028-779E923B1F3F}"/>
    <cellStyle name="Normal 10 4 5 3 7 3" xfId="21876" xr:uid="{75089428-3640-454C-9E03-23BB56053F3C}"/>
    <cellStyle name="Normal 10 4 5 3 8" xfId="6189" xr:uid="{B40BFEF8-63B7-43ED-B7F4-95CF39164516}"/>
    <cellStyle name="Normal 10 4 5 3 8 2" xfId="18435" xr:uid="{11E0ED60-F40A-435B-AD94-B800915D6E6B}"/>
    <cellStyle name="Normal 10 4 5 3 9" xfId="6801" xr:uid="{F1557B0A-6C59-4CFD-AA97-067C09F289E6}"/>
    <cellStyle name="Normal 10 4 5 3 9 2" xfId="22488" xr:uid="{D306C9D3-93BC-4EC1-B6A4-586C0DA90456}"/>
    <cellStyle name="Normal 10 4 5 4" xfId="2330" xr:uid="{7A4B69F1-327F-4577-BE41-95E72CF8E05C}"/>
    <cellStyle name="Normal 10 4 5 4 2" xfId="18625" xr:uid="{F80B1FDC-BAA7-4554-8E7A-000E1F79C20D}"/>
    <cellStyle name="Normal 10 4 5 4 3" xfId="22679" xr:uid="{7DA65C63-C213-4F2D-B138-D36978CB9D0B}"/>
    <cellStyle name="Normal 10 4 5 4 4" xfId="16397" xr:uid="{B8756D92-E5F6-4D5D-834B-9F7D8BBB1E3C}"/>
    <cellStyle name="Normal 10 4 5 5" xfId="2939" xr:uid="{38F9CFC2-0D8F-4A79-B10B-01207C4B71DE}"/>
    <cellStyle name="Normal 10 4 5 5 2" xfId="19237" xr:uid="{A5D28B76-88ED-47D4-ABE1-F80B5BC6EC8A}"/>
    <cellStyle name="Normal 10 4 5 5 3" xfId="23290" xr:uid="{54D9A2DF-E256-4F4F-B0E5-FC83A9A8F2E6}"/>
    <cellStyle name="Normal 10 4 5 5 4" xfId="16566" xr:uid="{A3D5CDC8-C6B1-4300-BF83-E65E17725C4E}"/>
    <cellStyle name="Normal 10 4 5 6" xfId="3550" xr:uid="{A42A9CA3-BA01-41EC-8B97-61C059DCF3FD}"/>
    <cellStyle name="Normal 10 4 5 6 2" xfId="19849" xr:uid="{CBE21F4C-90AB-44F9-AECC-4902738D4B32}"/>
    <cellStyle name="Normal 10 4 5 6 3" xfId="23902" xr:uid="{549B8A56-F6E2-485C-A1FA-8D06EF393D9B}"/>
    <cellStyle name="Normal 10 4 5 6 4" xfId="16735" xr:uid="{98E282FB-B1AF-46F2-97EE-C20B386F36A6}"/>
    <cellStyle name="Normal 10 4 5 7" xfId="4162" xr:uid="{2F12F625-896D-4CFC-8215-123223D5B3C9}"/>
    <cellStyle name="Normal 10 4 5 7 2" xfId="20461" xr:uid="{275EABC8-D08D-4A64-8679-B8481D853454}"/>
    <cellStyle name="Normal 10 4 5 7 3" xfId="24514" xr:uid="{CF2419A9-28D0-47DC-A7EE-E874A5D78E6C}"/>
    <cellStyle name="Normal 10 4 5 7 4" xfId="16904" xr:uid="{2927611C-9EFA-4D22-9696-A0074B87DEA5}"/>
    <cellStyle name="Normal 10 4 5 8" xfId="4774" xr:uid="{64B73F5B-19A2-4DFB-BD06-D5FB34323559}"/>
    <cellStyle name="Normal 10 4 5 8 2" xfId="21073" xr:uid="{55646D8A-862F-4CE3-B4D6-09E5868AF05D}"/>
    <cellStyle name="Normal 10 4 5 8 3" xfId="25126" xr:uid="{5C5CF754-C696-4524-94EC-76694BF234CF}"/>
    <cellStyle name="Normal 10 4 5 8 4" xfId="17073" xr:uid="{731EE07A-7631-4722-A01E-35349882966A}"/>
    <cellStyle name="Normal 10 4 5 9" xfId="5386" xr:uid="{77FAFEEF-6604-41E5-A447-A28118562469}"/>
    <cellStyle name="Normal 10 4 5 9 2" xfId="21685" xr:uid="{504FC6F0-C3D0-4A3B-9D45-2FCE63AA45DF}"/>
    <cellStyle name="Normal 10 4 5 9 3" xfId="25738" xr:uid="{59C16818-A706-4F5A-BFCE-56D25E78E2D2}"/>
    <cellStyle name="Normal 10 4 5 9 4" xfId="17242" xr:uid="{B7647D30-0636-4910-BC20-4D4B2C63EAED}"/>
    <cellStyle name="Normal 10 4 6" xfId="1959" xr:uid="{7F47E4D8-9D49-42E0-99FA-67A18BE26D7C}"/>
    <cellStyle name="Normal 10 4 6 10" xfId="6007" xr:uid="{97A4C35E-2AC5-47E8-8A76-B18AC6F79AC4}"/>
    <cellStyle name="Normal 10 4 6 10 2" xfId="17423" xr:uid="{D0D5D274-DB32-4EC5-9A40-C735658A3C86}"/>
    <cellStyle name="Normal 10 4 6 11" xfId="6619" xr:uid="{26B490AF-50CC-41E2-B2EF-EA923319DC6E}"/>
    <cellStyle name="Normal 10 4 6 11 2" xfId="17779" xr:uid="{CB6340F1-3D6B-4254-83D4-F11E7CBAA5A6}"/>
    <cellStyle name="Normal 10 4 6 12" xfId="7231" xr:uid="{AEB5406C-31C2-4722-BF24-6E7B72D00DA4}"/>
    <cellStyle name="Normal 10 4 6 12 2" xfId="18253" xr:uid="{B72947F7-A662-4F89-9C45-0BB850D7AEB7}"/>
    <cellStyle name="Normal 10 4 6 13" xfId="7843" xr:uid="{2B301807-025D-48CF-83A1-0923666C5ED3}"/>
    <cellStyle name="Normal 10 4 6 13 2" xfId="22306" xr:uid="{F8D083CC-6E00-4F68-AB65-5B38F79C087A}"/>
    <cellStyle name="Normal 10 4 6 14" xfId="8455" xr:uid="{C2FD4676-8199-48BF-9782-D3C9DCD97497}"/>
    <cellStyle name="Normal 10 4 6 15" xfId="9067" xr:uid="{ADF321CB-6E7C-419F-AF32-F1CA2E98ABC6}"/>
    <cellStyle name="Normal 10 4 6 16" xfId="9679" xr:uid="{B44278E4-B4C5-4525-B82C-9CA14ED16537}"/>
    <cellStyle name="Normal 10 4 6 17" xfId="10291" xr:uid="{5D83EE87-3FD7-44E4-8B47-51769B66C749}"/>
    <cellStyle name="Normal 10 4 6 18" xfId="10903" xr:uid="{2D1FD888-1AC6-41D3-9960-F0F4335E536F}"/>
    <cellStyle name="Normal 10 4 6 19" xfId="11515" xr:uid="{7DA64C4A-B404-429E-9A8C-FB652829F997}"/>
    <cellStyle name="Normal 10 4 6 2" xfId="2064" xr:uid="{81542DDF-C125-41A6-9BBF-A2231110FFAC}"/>
    <cellStyle name="Normal 10 4 6 2 10" xfId="6726" xr:uid="{A5D95AE9-1553-4451-996C-BD7F0F96E70E}"/>
    <cellStyle name="Normal 10 4 6 2 10 2" xfId="17886" xr:uid="{B035D5B9-7D8F-4E5A-A5E2-AD1AADCFC3EB}"/>
    <cellStyle name="Normal 10 4 6 2 11" xfId="7338" xr:uid="{DEDBD051-9840-4E17-95BE-F277E5439EEC}"/>
    <cellStyle name="Normal 10 4 6 2 11 2" xfId="18360" xr:uid="{6CB2BFA0-18B1-45D1-91EE-72625FC66484}"/>
    <cellStyle name="Normal 10 4 6 2 12" xfId="7950" xr:uid="{D919A400-C732-4C8D-B5EF-E833A1EF626E}"/>
    <cellStyle name="Normal 10 4 6 2 12 2" xfId="22413" xr:uid="{2416ECB2-F1A7-40B5-A336-7998F3392FFB}"/>
    <cellStyle name="Normal 10 4 6 2 13" xfId="8562" xr:uid="{BC41271B-C3A2-46A8-BCF3-22D6B14CFAA5}"/>
    <cellStyle name="Normal 10 4 6 2 14" xfId="9174" xr:uid="{0B2D2F00-E37F-4E53-A547-A42DC98BDC07}"/>
    <cellStyle name="Normal 10 4 6 2 15" xfId="9786" xr:uid="{A085681E-DA9E-4DC4-90AC-4D29A0E7463B}"/>
    <cellStyle name="Normal 10 4 6 2 16" xfId="10398" xr:uid="{C40EF3CE-66E4-44D3-8E04-58E78EEB06D8}"/>
    <cellStyle name="Normal 10 4 6 2 17" xfId="11010" xr:uid="{3C9483B8-1956-4874-A2B1-875C73903C57}"/>
    <cellStyle name="Normal 10 4 6 2 18" xfId="11622" xr:uid="{F5D17551-28E1-4603-8A5A-827FA6A66BD0}"/>
    <cellStyle name="Normal 10 4 6 2 19" xfId="12234" xr:uid="{098F2CE1-867E-4C19-ABE5-6BF98277BB2F}"/>
    <cellStyle name="Normal 10 4 6 2 2" xfId="2256" xr:uid="{A030C412-7286-40EA-A8E9-C11A04565DA1}"/>
    <cellStyle name="Normal 10 4 6 2 2 10" xfId="7529" xr:uid="{03ADF6F2-6C2C-4F6C-8DD3-4DD8AA905621}"/>
    <cellStyle name="Normal 10 4 6 2 2 11" xfId="8141" xr:uid="{509644F0-CC71-41EC-AA05-E255D4FA3206}"/>
    <cellStyle name="Normal 10 4 6 2 2 12" xfId="8753" xr:uid="{3195B7F4-DA95-425E-A7B2-1F8C4CFE9304}"/>
    <cellStyle name="Normal 10 4 6 2 2 13" xfId="9365" xr:uid="{BC8DD85D-7CEA-4C26-8469-E911A5028542}"/>
    <cellStyle name="Normal 10 4 6 2 2 14" xfId="9977" xr:uid="{918E4415-A1BA-4070-8493-BF0EA504373B}"/>
    <cellStyle name="Normal 10 4 6 2 2 15" xfId="10589" xr:uid="{9ECAB4B8-2836-4EAD-84DF-8D7C75086DE0}"/>
    <cellStyle name="Normal 10 4 6 2 2 16" xfId="11201" xr:uid="{3F7C8D8A-E702-487C-A106-48FF8AAAAD05}"/>
    <cellStyle name="Normal 10 4 6 2 2 17" xfId="11813" xr:uid="{9E0EE0B9-1D04-47FA-8BBD-24EEF4A4066F}"/>
    <cellStyle name="Normal 10 4 6 2 2 18" xfId="12425" xr:uid="{96333E3F-A305-4948-B636-C77B424D1679}"/>
    <cellStyle name="Normal 10 4 6 2 2 19" xfId="13037" xr:uid="{06C4F165-3C20-4B9B-A7E6-C160D0C1CD06}"/>
    <cellStyle name="Normal 10 4 6 2 2 2" xfId="2636" xr:uid="{C43F10D6-FBE9-4020-9F8A-B5E8632517C0}"/>
    <cellStyle name="Normal 10 4 6 2 2 2 2" xfId="18932" xr:uid="{5BAB7C16-08C4-4CC9-B46B-FC28D542D207}"/>
    <cellStyle name="Normal 10 4 6 2 2 2 3" xfId="22986" xr:uid="{8B627A4D-01D7-441C-A824-8EA90397504F}"/>
    <cellStyle name="Normal 10 4 6 2 2 2 4" xfId="17696" xr:uid="{DD21D456-0862-4825-A669-22032889F42F}"/>
    <cellStyle name="Normal 10 4 6 2 2 20" xfId="13649" xr:uid="{97DB7C2E-C987-44B9-8824-667077744F0C}"/>
    <cellStyle name="Normal 10 4 6 2 2 21" xfId="14261" xr:uid="{FD3C7A31-BC46-41E7-B3F5-FFAAAE1FA32D}"/>
    <cellStyle name="Normal 10 4 6 2 2 22" xfId="14873" xr:uid="{A4FA1D76-8388-4EFE-B92B-DEBB67C3F7A0}"/>
    <cellStyle name="Normal 10 4 6 2 2 23" xfId="15485" xr:uid="{8714F184-BC49-4701-B5DD-D42A54D859EB}"/>
    <cellStyle name="Normal 10 4 6 2 2 24" xfId="16097" xr:uid="{A49E20BA-0A1C-4ADB-9004-D2E0EBDA1C73}"/>
    <cellStyle name="Normal 10 4 6 2 2 25" xfId="26657" xr:uid="{5DD6FC90-2D70-4C67-A0BF-30411E8C0189}"/>
    <cellStyle name="Normal 10 4 6 2 2 3" xfId="3246" xr:uid="{C5FB906B-71E0-4F7A-AB39-25182DD3F0B4}"/>
    <cellStyle name="Normal 10 4 6 2 2 3 2" xfId="19544" xr:uid="{9B1591AA-A0A1-40DB-9F5F-888A6D74DF8C}"/>
    <cellStyle name="Normal 10 4 6 2 2 3 3" xfId="23597" xr:uid="{FB2E3F10-2146-4FCF-A201-73C2BD6CE899}"/>
    <cellStyle name="Normal 10 4 6 2 2 3 4" xfId="18077" xr:uid="{F64AB87B-8759-4BB7-BEC4-3AFA788DB968}"/>
    <cellStyle name="Normal 10 4 6 2 2 4" xfId="3857" xr:uid="{FC328869-735C-40DC-9377-78C6A2632A9E}"/>
    <cellStyle name="Normal 10 4 6 2 2 4 2" xfId="24209" xr:uid="{27726B24-773D-4FA3-93F1-61D1A9F8D351}"/>
    <cellStyle name="Normal 10 4 6 2 2 4 3" xfId="20156" xr:uid="{8F164082-5115-4C16-BDFC-D32B7B09A065}"/>
    <cellStyle name="Normal 10 4 6 2 2 5" xfId="4469" xr:uid="{96641202-FF30-4AB8-81AF-32159AD279A0}"/>
    <cellStyle name="Normal 10 4 6 2 2 5 2" xfId="24821" xr:uid="{D709CD18-CF31-49AB-A607-16CEAA3B114F}"/>
    <cellStyle name="Normal 10 4 6 2 2 5 3" xfId="20768" xr:uid="{01DF8277-1F0B-4A54-A5DC-5ECC58188651}"/>
    <cellStyle name="Normal 10 4 6 2 2 6" xfId="5081" xr:uid="{22DCE9CB-4E9E-493D-A397-BDCB94E23262}"/>
    <cellStyle name="Normal 10 4 6 2 2 6 2" xfId="25433" xr:uid="{6887E70A-9EC0-4BA6-9C3A-2BBB88F3BFB3}"/>
    <cellStyle name="Normal 10 4 6 2 2 6 3" xfId="21380" xr:uid="{75942CD0-D6AD-4905-8870-63BB16FC306A}"/>
    <cellStyle name="Normal 10 4 6 2 2 7" xfId="5693" xr:uid="{352F581B-DD65-4FF2-A2D9-D6C4D5075E56}"/>
    <cellStyle name="Normal 10 4 6 2 2 7 2" xfId="26045" xr:uid="{636522AC-5842-49A6-886F-F91F90D3A7FF}"/>
    <cellStyle name="Normal 10 4 6 2 2 7 3" xfId="21992" xr:uid="{E195B4D8-5100-4349-AF83-98A1F1A31BDB}"/>
    <cellStyle name="Normal 10 4 6 2 2 8" xfId="6305" xr:uid="{DBF5274D-3527-444C-B762-3E9CB8C57173}"/>
    <cellStyle name="Normal 10 4 6 2 2 8 2" xfId="18551" xr:uid="{697C6F1C-531B-46BE-8423-6F7E344368AD}"/>
    <cellStyle name="Normal 10 4 6 2 2 9" xfId="6917" xr:uid="{A04BA805-B8F6-4210-AC74-BEE1C7A4D6B4}"/>
    <cellStyle name="Normal 10 4 6 2 2 9 2" xfId="22604" xr:uid="{33CF4C7C-F9C1-4C8F-8E3B-73ABADDE57EE}"/>
    <cellStyle name="Normal 10 4 6 2 20" xfId="12846" xr:uid="{51F39B46-C116-4FA2-BCD4-5C33065F0F11}"/>
    <cellStyle name="Normal 10 4 6 2 21" xfId="13458" xr:uid="{3B656D87-44BC-4EAA-9F41-94926F55D145}"/>
    <cellStyle name="Normal 10 4 6 2 22" xfId="14070" xr:uid="{972C159E-9432-4067-A4BC-314C1751C0D9}"/>
    <cellStyle name="Normal 10 4 6 2 23" xfId="14682" xr:uid="{C55BCA82-B29C-4737-BE97-C172E957DA2F}"/>
    <cellStyle name="Normal 10 4 6 2 24" xfId="15294" xr:uid="{E89878A8-86EE-4817-A0E6-688499091803}"/>
    <cellStyle name="Normal 10 4 6 2 25" xfId="15906" xr:uid="{033AC41B-D4DB-47FC-A930-58B58B1CFDB7}"/>
    <cellStyle name="Normal 10 4 6 2 26" xfId="26466" xr:uid="{D2F3FE0A-0F5E-4D75-9E71-0957E6E97F65}"/>
    <cellStyle name="Normal 10 4 6 2 3" xfId="2446" xr:uid="{E0511534-0686-43B3-AC7F-762A2EB6AEBD}"/>
    <cellStyle name="Normal 10 4 6 2 3 2" xfId="18741" xr:uid="{AD55DB28-818F-4BBE-A30A-38880B4415E4}"/>
    <cellStyle name="Normal 10 4 6 2 3 3" xfId="22795" xr:uid="{4D1D6832-6922-41F3-8D81-759CBCE21FDA}"/>
    <cellStyle name="Normal 10 4 6 2 3 4" xfId="16497" xr:uid="{093D6815-7809-4123-8467-61262A2C00F2}"/>
    <cellStyle name="Normal 10 4 6 2 4" xfId="3055" xr:uid="{A7544708-4F21-4AF9-AD50-79AD8780A1D4}"/>
    <cellStyle name="Normal 10 4 6 2 4 2" xfId="19353" xr:uid="{9D54D88C-551C-4954-9956-0570E240DABF}"/>
    <cellStyle name="Normal 10 4 6 2 4 3" xfId="23406" xr:uid="{DA2B6B00-7521-45A1-8744-5772D0536E3D}"/>
    <cellStyle name="Normal 10 4 6 2 4 4" xfId="16666" xr:uid="{CF44335C-E9A4-48F6-BA1E-2EB62052B7FA}"/>
    <cellStyle name="Normal 10 4 6 2 5" xfId="3666" xr:uid="{E139257C-3142-4A10-B562-8E7F18440FD5}"/>
    <cellStyle name="Normal 10 4 6 2 5 2" xfId="19965" xr:uid="{7425709B-351B-42C2-A2F1-4D2AB2E7C597}"/>
    <cellStyle name="Normal 10 4 6 2 5 3" xfId="24018" xr:uid="{DD29AF44-CF0A-4964-AC34-754888D05EAF}"/>
    <cellStyle name="Normal 10 4 6 2 5 4" xfId="16835" xr:uid="{36155FDD-CD94-4410-ABA7-9E00132DF874}"/>
    <cellStyle name="Normal 10 4 6 2 6" xfId="4278" xr:uid="{3A9FEC3B-77BC-46AF-950F-C3AE6740BF87}"/>
    <cellStyle name="Normal 10 4 6 2 6 2" xfId="20577" xr:uid="{356F5E3B-573A-4B8D-9993-75914FDA111A}"/>
    <cellStyle name="Normal 10 4 6 2 6 3" xfId="24630" xr:uid="{466D6FE6-D5CB-4CB2-97F7-ED90D5941902}"/>
    <cellStyle name="Normal 10 4 6 2 6 4" xfId="17004" xr:uid="{0605B3B4-620E-4EAD-BEBB-77801EA4BED4}"/>
    <cellStyle name="Normal 10 4 6 2 7" xfId="4890" xr:uid="{267D0BA5-06F4-42EF-ACF9-E613E3E12823}"/>
    <cellStyle name="Normal 10 4 6 2 7 2" xfId="21189" xr:uid="{1FC122BB-1C3B-4939-A0C4-D2B1C9BAB02D}"/>
    <cellStyle name="Normal 10 4 6 2 7 3" xfId="25242" xr:uid="{9F792C46-E475-4FAB-836A-50E6A1506454}"/>
    <cellStyle name="Normal 10 4 6 2 7 4" xfId="17173" xr:uid="{FE618BC1-23A3-4414-9418-FF83D0D9D8C6}"/>
    <cellStyle name="Normal 10 4 6 2 8" xfId="5502" xr:uid="{DE878AB6-E38B-4995-9346-76AB6169E63F}"/>
    <cellStyle name="Normal 10 4 6 2 8 2" xfId="21801" xr:uid="{C2B7AAEF-E9F9-459F-9034-0FDCE44C79EC}"/>
    <cellStyle name="Normal 10 4 6 2 8 3" xfId="25854" xr:uid="{12DBB29C-AEFD-46C9-9622-E80EAE1FAF5F}"/>
    <cellStyle name="Normal 10 4 6 2 8 4" xfId="17342" xr:uid="{36135D65-648F-4307-B55C-FAECB472A611}"/>
    <cellStyle name="Normal 10 4 6 2 9" xfId="6114" xr:uid="{E3889849-0685-4F80-A7FF-662D14E32442}"/>
    <cellStyle name="Normal 10 4 6 2 9 2" xfId="17515" xr:uid="{BFF5372F-2077-404C-BF69-316D12E87554}"/>
    <cellStyle name="Normal 10 4 6 20" xfId="12127" xr:uid="{0EE68E1A-28F5-4C78-9C29-97B83031D967}"/>
    <cellStyle name="Normal 10 4 6 21" xfId="12739" xr:uid="{3F6673E4-8205-4D77-AC6C-B1527AF3216F}"/>
    <cellStyle name="Normal 10 4 6 22" xfId="13351" xr:uid="{C6B33F72-4764-4D16-B7AB-1AB5102C1915}"/>
    <cellStyle name="Normal 10 4 6 23" xfId="13963" xr:uid="{E76BD297-CBFD-4CE8-A064-4D6DB30CAB4B}"/>
    <cellStyle name="Normal 10 4 6 24" xfId="14575" xr:uid="{C068FFBC-46E4-47C8-9516-37E85EAC4B27}"/>
    <cellStyle name="Normal 10 4 6 25" xfId="15187" xr:uid="{F49A387D-0CCA-4326-BEA9-5446C1400503}"/>
    <cellStyle name="Normal 10 4 6 26" xfId="15799" xr:uid="{B26B8A76-29AE-40C0-A833-28A00FDBC8B3}"/>
    <cellStyle name="Normal 10 4 6 27" xfId="26359" xr:uid="{65A23CE4-BFA8-449E-A256-F8AB50B50FB5}"/>
    <cellStyle name="Normal 10 4 6 3" xfId="2149" xr:uid="{48131304-2C8A-43C7-9FB8-E025A2122F77}"/>
    <cellStyle name="Normal 10 4 6 3 10" xfId="7422" xr:uid="{74F22997-8712-4CF2-9436-0029499F0702}"/>
    <cellStyle name="Normal 10 4 6 3 11" xfId="8034" xr:uid="{CD327C6A-EA49-49E4-B3EF-A8E8C07C909A}"/>
    <cellStyle name="Normal 10 4 6 3 12" xfId="8646" xr:uid="{A1CB09AD-D97D-4FC8-9B3C-B69CED6AD07F}"/>
    <cellStyle name="Normal 10 4 6 3 13" xfId="9258" xr:uid="{DC5865E5-990B-4DC8-9B70-4D61DA54F81C}"/>
    <cellStyle name="Normal 10 4 6 3 14" xfId="9870" xr:uid="{1149EB00-41BA-4B31-9301-A25FC04F2CAB}"/>
    <cellStyle name="Normal 10 4 6 3 15" xfId="10482" xr:uid="{4C536E5C-DD3B-4C2C-8CAE-6787CA53CD8E}"/>
    <cellStyle name="Normal 10 4 6 3 16" xfId="11094" xr:uid="{FA71AC10-E26F-4F6C-8DF4-D861D4E129B5}"/>
    <cellStyle name="Normal 10 4 6 3 17" xfId="11706" xr:uid="{9D3A2EC4-BCA2-476F-A459-C1F9A8C2ABA4}"/>
    <cellStyle name="Normal 10 4 6 3 18" xfId="12318" xr:uid="{E1AC3402-80E4-44E2-B9BA-FD622C3E5743}"/>
    <cellStyle name="Normal 10 4 6 3 19" xfId="12930" xr:uid="{5E4189BF-7A7E-4C71-AE2B-48B0A05BB72A}"/>
    <cellStyle name="Normal 10 4 6 3 2" xfId="2530" xr:uid="{0E213985-764E-4B4C-9BE1-EBB2EC9ADC66}"/>
    <cellStyle name="Normal 10 4 6 3 2 2" xfId="18825" xr:uid="{1916CC46-8A93-47B7-95EE-DBD76CAD1AE0}"/>
    <cellStyle name="Normal 10 4 6 3 2 3" xfId="22879" xr:uid="{B253648C-3D4F-45FE-8418-90DC3F9A28B3}"/>
    <cellStyle name="Normal 10 4 6 3 2 4" xfId="17593" xr:uid="{0070C4BE-32BB-4E7F-AAAE-ADAFEE2AF345}"/>
    <cellStyle name="Normal 10 4 6 3 20" xfId="13542" xr:uid="{990DF00C-3FFF-4474-9586-D98FF3D4FD1C}"/>
    <cellStyle name="Normal 10 4 6 3 21" xfId="14154" xr:uid="{3F2D8748-9C7E-45B8-83D8-E7095A0C2F9F}"/>
    <cellStyle name="Normal 10 4 6 3 22" xfId="14766" xr:uid="{38CB1328-62FF-449B-97CA-E51E481A27B3}"/>
    <cellStyle name="Normal 10 4 6 3 23" xfId="15378" xr:uid="{F116AA37-31DA-4CC6-A215-18177700F7B7}"/>
    <cellStyle name="Normal 10 4 6 3 24" xfId="15990" xr:uid="{2747027A-75B0-4A45-BF52-9776B3A4266A}"/>
    <cellStyle name="Normal 10 4 6 3 25" xfId="26550" xr:uid="{614065E2-BEDE-4741-A80A-9D5DEFFD5D86}"/>
    <cellStyle name="Normal 10 4 6 3 3" xfId="3139" xr:uid="{F814649D-2663-47B4-8664-C4F1B45BDA01}"/>
    <cellStyle name="Normal 10 4 6 3 3 2" xfId="19437" xr:uid="{6798BEC4-B709-4C2B-863B-D77D8E7E4A4B}"/>
    <cellStyle name="Normal 10 4 6 3 3 3" xfId="23490" xr:uid="{C54E2992-7D22-4915-A695-3ABE2F0B8F84}"/>
    <cellStyle name="Normal 10 4 6 3 3 4" xfId="17970" xr:uid="{BD0A58AB-D129-4F5F-835F-B10D89407867}"/>
    <cellStyle name="Normal 10 4 6 3 4" xfId="3750" xr:uid="{79F9235C-BEC2-4749-82A8-DA648012A994}"/>
    <cellStyle name="Normal 10 4 6 3 4 2" xfId="24102" xr:uid="{B0E3B4E9-61DB-40B2-9EDE-241E6DF2B971}"/>
    <cellStyle name="Normal 10 4 6 3 4 3" xfId="20049" xr:uid="{70555A79-CADF-4527-BFE4-B4EB71007546}"/>
    <cellStyle name="Normal 10 4 6 3 5" xfId="4362" xr:uid="{82AD0E9F-941E-44D7-853C-EB764780109D}"/>
    <cellStyle name="Normal 10 4 6 3 5 2" xfId="24714" xr:uid="{B73BA9E7-95BF-432F-9DEA-06029C14DF3B}"/>
    <cellStyle name="Normal 10 4 6 3 5 3" xfId="20661" xr:uid="{842E55C9-6346-446B-B811-994C0B1F8224}"/>
    <cellStyle name="Normal 10 4 6 3 6" xfId="4974" xr:uid="{77B5BFC7-C1BB-4173-900C-3FB68AC5CFE6}"/>
    <cellStyle name="Normal 10 4 6 3 6 2" xfId="25326" xr:uid="{6873ACC1-6900-4F5E-B86D-8C6498F5D08D}"/>
    <cellStyle name="Normal 10 4 6 3 6 3" xfId="21273" xr:uid="{A70E557D-6DA0-46B8-A9D2-ABAB39366ABA}"/>
    <cellStyle name="Normal 10 4 6 3 7" xfId="5586" xr:uid="{4EEAF514-4B99-4189-903F-73EE785DE061}"/>
    <cellStyle name="Normal 10 4 6 3 7 2" xfId="25938" xr:uid="{380D41FE-A64F-46C1-B138-582DFA0B6387}"/>
    <cellStyle name="Normal 10 4 6 3 7 3" xfId="21885" xr:uid="{976F3471-7FDB-4C8B-924F-A73C0C444B5C}"/>
    <cellStyle name="Normal 10 4 6 3 8" xfId="6198" xr:uid="{C0B6B2F6-2685-461F-B78D-CDE31058AE47}"/>
    <cellStyle name="Normal 10 4 6 3 8 2" xfId="18444" xr:uid="{92D73606-5EA4-46C2-880A-BD7BBBA80FD4}"/>
    <cellStyle name="Normal 10 4 6 3 9" xfId="6810" xr:uid="{458B18EF-2D76-40BA-B2C6-AB1F00713C29}"/>
    <cellStyle name="Normal 10 4 6 3 9 2" xfId="22497" xr:uid="{B90D4F1B-8C8A-48A2-BA09-E02FBBD3F7A3}"/>
    <cellStyle name="Normal 10 4 6 4" xfId="2339" xr:uid="{7C693949-96A1-4D15-B486-D57BE64A52ED}"/>
    <cellStyle name="Normal 10 4 6 4 2" xfId="18634" xr:uid="{600DD469-6A7C-4CD6-9982-29CD60942395}"/>
    <cellStyle name="Normal 10 4 6 4 3" xfId="22688" xr:uid="{03A6B27C-6385-4BC4-B92F-77DBF1BF32CA}"/>
    <cellStyle name="Normal 10 4 6 4 4" xfId="16406" xr:uid="{D16B8D24-A3A4-4264-BC0F-8D5373EDCDDA}"/>
    <cellStyle name="Normal 10 4 6 5" xfId="2948" xr:uid="{908C14B6-D2D5-45D8-B726-18308320B422}"/>
    <cellStyle name="Normal 10 4 6 5 2" xfId="19246" xr:uid="{BF3A7181-709A-47FC-AC3D-22447509FC79}"/>
    <cellStyle name="Normal 10 4 6 5 3" xfId="23299" xr:uid="{DE9BDD8D-109E-482B-A36A-CD7D52FC576E}"/>
    <cellStyle name="Normal 10 4 6 5 4" xfId="16575" xr:uid="{3A8C98F7-B80D-434C-8DE3-03B1AADA858A}"/>
    <cellStyle name="Normal 10 4 6 6" xfId="3559" xr:uid="{680A37EA-6EFA-4E88-8779-5DD78ABC61BE}"/>
    <cellStyle name="Normal 10 4 6 6 2" xfId="19858" xr:uid="{A995AB54-2FF3-4FEA-940A-93919945A8CE}"/>
    <cellStyle name="Normal 10 4 6 6 3" xfId="23911" xr:uid="{67683563-D7E6-46A9-910E-874E000ADADF}"/>
    <cellStyle name="Normal 10 4 6 6 4" xfId="16744" xr:uid="{D5E3484D-7038-4271-B7F1-6156B9425292}"/>
    <cellStyle name="Normal 10 4 6 7" xfId="4171" xr:uid="{70016CD9-8C13-4FD3-97B6-03E1FC597F8F}"/>
    <cellStyle name="Normal 10 4 6 7 2" xfId="20470" xr:uid="{72C3FCC6-3A0D-440A-BEE3-C6CF064523FB}"/>
    <cellStyle name="Normal 10 4 6 7 3" xfId="24523" xr:uid="{4BCD1F84-ADE6-4535-BC8A-06F94902CB24}"/>
    <cellStyle name="Normal 10 4 6 7 4" xfId="16913" xr:uid="{A310F355-457E-4D8D-ABB2-0F1F8B99E671}"/>
    <cellStyle name="Normal 10 4 6 8" xfId="4783" xr:uid="{BED1727B-D983-45BA-ABA5-F158DD75682D}"/>
    <cellStyle name="Normal 10 4 6 8 2" xfId="21082" xr:uid="{14631B56-2909-48C4-ADFC-01FE94DB5D18}"/>
    <cellStyle name="Normal 10 4 6 8 3" xfId="25135" xr:uid="{CE681B7B-94F1-4E29-951F-915E8D1EADBC}"/>
    <cellStyle name="Normal 10 4 6 8 4" xfId="17082" xr:uid="{EA6CD5DE-4F11-4CF7-AAB9-4B0C50005DAC}"/>
    <cellStyle name="Normal 10 4 6 9" xfId="5395" xr:uid="{0A73CFEB-BF17-41ED-94AC-817C0CF7F48E}"/>
    <cellStyle name="Normal 10 4 6 9 2" xfId="21694" xr:uid="{6D61833E-383E-49F6-9A39-0F4E7AC00305}"/>
    <cellStyle name="Normal 10 4 6 9 3" xfId="25747" xr:uid="{D210BC87-55F0-4056-9635-95AA72340DB3}"/>
    <cellStyle name="Normal 10 4 6 9 4" xfId="17251" xr:uid="{D435955F-DBBC-4BC9-96A0-6E74DA5F91DB}"/>
    <cellStyle name="Normal 10 4 7" xfId="1968" xr:uid="{8D45951B-90C1-4300-A06D-58D27C8146FE}"/>
    <cellStyle name="Normal 10 4 7 10" xfId="6016" xr:uid="{694748EA-8596-4346-8C7D-8BB6FDADCA57}"/>
    <cellStyle name="Normal 10 4 7 10 2" xfId="17432" xr:uid="{38585529-6ABF-4EC4-939C-092A3D4F75FE}"/>
    <cellStyle name="Normal 10 4 7 11" xfId="6628" xr:uid="{C82E40E8-46E5-4156-988F-A3957F631E06}"/>
    <cellStyle name="Normal 10 4 7 11 2" xfId="17788" xr:uid="{5C056536-6F87-45CD-9DF4-421984F4D13C}"/>
    <cellStyle name="Normal 10 4 7 12" xfId="7240" xr:uid="{0B6C97EC-2BC5-4137-A142-6747FB1B2CA2}"/>
    <cellStyle name="Normal 10 4 7 12 2" xfId="18262" xr:uid="{AB9B89E0-5D65-4FA5-A957-D917206BA456}"/>
    <cellStyle name="Normal 10 4 7 13" xfId="7852" xr:uid="{C761F1DB-C71E-45D6-B6D3-1C79A1B81F64}"/>
    <cellStyle name="Normal 10 4 7 13 2" xfId="22315" xr:uid="{C2EA074B-9D96-43A2-8C53-A8E297E4F563}"/>
    <cellStyle name="Normal 10 4 7 14" xfId="8464" xr:uid="{149A0D58-FC43-4C17-8BB4-28EFA119A941}"/>
    <cellStyle name="Normal 10 4 7 15" xfId="9076" xr:uid="{3643A4A5-BD6C-422D-B3B6-231B92E415C4}"/>
    <cellStyle name="Normal 10 4 7 16" xfId="9688" xr:uid="{7C5D9273-40BC-4DFD-8550-A922AFA4BEB2}"/>
    <cellStyle name="Normal 10 4 7 17" xfId="10300" xr:uid="{0B3B6B3C-BE02-4936-B9A8-05534DC1B4BB}"/>
    <cellStyle name="Normal 10 4 7 18" xfId="10912" xr:uid="{818E91B0-667D-4A83-8A23-42C8BAC6E70D}"/>
    <cellStyle name="Normal 10 4 7 19" xfId="11524" xr:uid="{3AE0E2A8-7F63-4A3A-AF7A-45C49F5C4792}"/>
    <cellStyle name="Normal 10 4 7 2" xfId="2073" xr:uid="{ECA72578-BBAB-4C3E-BB48-CC723629FE46}"/>
    <cellStyle name="Normal 10 4 7 2 10" xfId="6735" xr:uid="{9AE50401-1CB9-4E46-B813-E672CA3AA585}"/>
    <cellStyle name="Normal 10 4 7 2 10 2" xfId="17895" xr:uid="{86D5BBB2-169B-4586-ACFD-69BDE7CC426A}"/>
    <cellStyle name="Normal 10 4 7 2 11" xfId="7347" xr:uid="{83663FE8-8BDA-4C39-B137-D9CB6BC34CB8}"/>
    <cellStyle name="Normal 10 4 7 2 11 2" xfId="18369" xr:uid="{607C8FDC-5F74-4830-BE50-416812FF07E4}"/>
    <cellStyle name="Normal 10 4 7 2 12" xfId="7959" xr:uid="{8473EA76-7FDC-4DD8-87F4-313411F39617}"/>
    <cellStyle name="Normal 10 4 7 2 12 2" xfId="22422" xr:uid="{98583EF2-C5B4-4371-9CDF-23415C32384F}"/>
    <cellStyle name="Normal 10 4 7 2 13" xfId="8571" xr:uid="{AAAFFF00-BDCE-40FC-915B-BCC4AFBB33C4}"/>
    <cellStyle name="Normal 10 4 7 2 14" xfId="9183" xr:uid="{E28E28CA-4CF6-4DAA-ABEC-C72F63514042}"/>
    <cellStyle name="Normal 10 4 7 2 15" xfId="9795" xr:uid="{F06E2353-D259-40B1-989C-55F347E77335}"/>
    <cellStyle name="Normal 10 4 7 2 16" xfId="10407" xr:uid="{46DBE28C-E6A0-4401-A6EA-1F96DA557E76}"/>
    <cellStyle name="Normal 10 4 7 2 17" xfId="11019" xr:uid="{C0CF48DD-F593-4C49-B845-53E3BDDA8958}"/>
    <cellStyle name="Normal 10 4 7 2 18" xfId="11631" xr:uid="{FC87085C-3BE7-4D19-9F44-E4E641C20AF6}"/>
    <cellStyle name="Normal 10 4 7 2 19" xfId="12243" xr:uid="{AC81C634-9DC7-40AA-821D-B937EAF76C2B}"/>
    <cellStyle name="Normal 10 4 7 2 2" xfId="2265" xr:uid="{21F188BF-FC2D-41C8-9C1B-0E43DAAC372A}"/>
    <cellStyle name="Normal 10 4 7 2 2 10" xfId="7538" xr:uid="{D92FF5FD-B5E9-40E5-9C86-0AB7A4E3C25C}"/>
    <cellStyle name="Normal 10 4 7 2 2 11" xfId="8150" xr:uid="{CC26BF10-4E6C-4F49-8B09-159AB608FFB0}"/>
    <cellStyle name="Normal 10 4 7 2 2 12" xfId="8762" xr:uid="{9152E041-79CB-4FA1-A023-EE9E2A0FA5F6}"/>
    <cellStyle name="Normal 10 4 7 2 2 13" xfId="9374" xr:uid="{F48AFA83-E8FF-48FA-8796-E6FACDB47FEA}"/>
    <cellStyle name="Normal 10 4 7 2 2 14" xfId="9986" xr:uid="{FCA59C8A-6E9A-444C-AA62-CAAEC852B647}"/>
    <cellStyle name="Normal 10 4 7 2 2 15" xfId="10598" xr:uid="{EAA6E4AB-A5F1-430E-968F-60FCB9EC9AAD}"/>
    <cellStyle name="Normal 10 4 7 2 2 16" xfId="11210" xr:uid="{F68B9DB2-D39F-4E6F-88C6-C484FEB8ACF2}"/>
    <cellStyle name="Normal 10 4 7 2 2 17" xfId="11822" xr:uid="{ACB62E7C-FA02-4995-A9EB-B909E8EC6C3E}"/>
    <cellStyle name="Normal 10 4 7 2 2 18" xfId="12434" xr:uid="{067BF45B-45B6-44E3-83EB-471B6840D9F5}"/>
    <cellStyle name="Normal 10 4 7 2 2 19" xfId="13046" xr:uid="{A7626E63-58B6-47FE-8B89-A3CCDDD376A1}"/>
    <cellStyle name="Normal 10 4 7 2 2 2" xfId="2645" xr:uid="{BB45F397-9AAB-4053-A98F-A8DA12BB5EA3}"/>
    <cellStyle name="Normal 10 4 7 2 2 2 2" xfId="18941" xr:uid="{D4B9EA6F-7E90-4804-82B6-1C0B0D478EDE}"/>
    <cellStyle name="Normal 10 4 7 2 2 2 3" xfId="22995" xr:uid="{21F36BFB-B386-47FF-8177-69DEFB8039C8}"/>
    <cellStyle name="Normal 10 4 7 2 2 2 4" xfId="17705" xr:uid="{32F08E4C-E3DB-409E-88F6-51AC05799B55}"/>
    <cellStyle name="Normal 10 4 7 2 2 20" xfId="13658" xr:uid="{8E73EF14-FF96-4676-8469-FFEACCC131DF}"/>
    <cellStyle name="Normal 10 4 7 2 2 21" xfId="14270" xr:uid="{AFCD6F95-2790-4F39-AA80-EACF05C9FA5D}"/>
    <cellStyle name="Normal 10 4 7 2 2 22" xfId="14882" xr:uid="{A88EF6FF-9182-41DE-B1AA-D5C19EEA8F7A}"/>
    <cellStyle name="Normal 10 4 7 2 2 23" xfId="15494" xr:uid="{76913991-3256-4947-986A-11EF83AC461F}"/>
    <cellStyle name="Normal 10 4 7 2 2 24" xfId="16106" xr:uid="{B7B2A564-DD9B-4F2C-BAC6-D5422BD7B2D3}"/>
    <cellStyle name="Normal 10 4 7 2 2 25" xfId="26666" xr:uid="{6B05C0E7-F338-4449-9A35-99685E726B7A}"/>
    <cellStyle name="Normal 10 4 7 2 2 3" xfId="3255" xr:uid="{550378C4-99F7-44E7-A9BA-6672C350A9C1}"/>
    <cellStyle name="Normal 10 4 7 2 2 3 2" xfId="19553" xr:uid="{4351872B-F844-4CD3-B1BA-6B435D75A9CF}"/>
    <cellStyle name="Normal 10 4 7 2 2 3 3" xfId="23606" xr:uid="{8041276D-772A-4F10-B6FB-38976826BF7E}"/>
    <cellStyle name="Normal 10 4 7 2 2 3 4" xfId="18086" xr:uid="{707B6CFF-3F15-40ED-A5F0-FD464D6B62A9}"/>
    <cellStyle name="Normal 10 4 7 2 2 4" xfId="3866" xr:uid="{0210A879-5952-46BA-A678-F862BAAE22FC}"/>
    <cellStyle name="Normal 10 4 7 2 2 4 2" xfId="24218" xr:uid="{346D682F-80F1-4660-9145-C96C5E49C986}"/>
    <cellStyle name="Normal 10 4 7 2 2 4 3" xfId="20165" xr:uid="{9D9856A1-F0EF-47ED-860C-AB8CBE218BE1}"/>
    <cellStyle name="Normal 10 4 7 2 2 5" xfId="4478" xr:uid="{D29F51D4-030F-4E46-9629-2A19492FDF9F}"/>
    <cellStyle name="Normal 10 4 7 2 2 5 2" xfId="24830" xr:uid="{FBD1E420-ED52-47DB-82A5-EFE27C02B26A}"/>
    <cellStyle name="Normal 10 4 7 2 2 5 3" xfId="20777" xr:uid="{524A39E9-F41A-49DF-AB48-D5099B344B8F}"/>
    <cellStyle name="Normal 10 4 7 2 2 6" xfId="5090" xr:uid="{3C2230E7-38EA-44BF-9B02-A079D8D79662}"/>
    <cellStyle name="Normal 10 4 7 2 2 6 2" xfId="25442" xr:uid="{CCF98E24-01DD-455A-B92C-9B8E750F1AF3}"/>
    <cellStyle name="Normal 10 4 7 2 2 6 3" xfId="21389" xr:uid="{2D386C3E-BE05-4602-82D0-97F2671F7D1B}"/>
    <cellStyle name="Normal 10 4 7 2 2 7" xfId="5702" xr:uid="{AC29B150-85CA-4553-ACB3-28D574412E60}"/>
    <cellStyle name="Normal 10 4 7 2 2 7 2" xfId="26054" xr:uid="{5EE6EA90-AE9D-4FF5-ABAD-B7364CD7268C}"/>
    <cellStyle name="Normal 10 4 7 2 2 7 3" xfId="22001" xr:uid="{B547504C-82EE-4E23-B19F-16BD1A1F8ED3}"/>
    <cellStyle name="Normal 10 4 7 2 2 8" xfId="6314" xr:uid="{4FA15DB0-09B0-4234-A3F5-3A48BE083583}"/>
    <cellStyle name="Normal 10 4 7 2 2 8 2" xfId="18560" xr:uid="{17E18528-B9B3-4E43-82EB-DA8F08305E6D}"/>
    <cellStyle name="Normal 10 4 7 2 2 9" xfId="6926" xr:uid="{0236753E-5BD5-4959-9426-E2236A45764C}"/>
    <cellStyle name="Normal 10 4 7 2 2 9 2" xfId="22613" xr:uid="{7FBC4F03-19EA-4D1C-9F37-5374F53905AC}"/>
    <cellStyle name="Normal 10 4 7 2 20" xfId="12855" xr:uid="{D45301B8-F0AE-4F4F-BCCC-9FD256072105}"/>
    <cellStyle name="Normal 10 4 7 2 21" xfId="13467" xr:uid="{ED22E82D-BD9E-4893-8BE4-F9C1B83A083C}"/>
    <cellStyle name="Normal 10 4 7 2 22" xfId="14079" xr:uid="{C2E26D7A-4209-451C-882A-516FCC2BE711}"/>
    <cellStyle name="Normal 10 4 7 2 23" xfId="14691" xr:uid="{6A868250-0025-4FFC-90CA-0B76EBFD2E11}"/>
    <cellStyle name="Normal 10 4 7 2 24" xfId="15303" xr:uid="{F59A4873-88FB-4804-A3E9-56488913F516}"/>
    <cellStyle name="Normal 10 4 7 2 25" xfId="15915" xr:uid="{3679C07A-4F83-479F-9842-EE24B07E833D}"/>
    <cellStyle name="Normal 10 4 7 2 26" xfId="26475" xr:uid="{A98C9C3B-0024-4BAD-8B40-1E66BDBD8F93}"/>
    <cellStyle name="Normal 10 4 7 2 3" xfId="2455" xr:uid="{9BB7FB0F-9817-4D69-8C05-5795B00533B9}"/>
    <cellStyle name="Normal 10 4 7 2 3 2" xfId="18750" xr:uid="{842C1BD7-2A1A-4596-B7DC-CBA8C323704E}"/>
    <cellStyle name="Normal 10 4 7 2 3 3" xfId="22804" xr:uid="{DAE427F8-4B76-49D9-A5FA-81AE3938BC8A}"/>
    <cellStyle name="Normal 10 4 7 2 3 4" xfId="16506" xr:uid="{91BCCF36-B8B7-48F6-AF07-1B3B9400E809}"/>
    <cellStyle name="Normal 10 4 7 2 4" xfId="3064" xr:uid="{0F2C2C26-54B5-418A-B8EB-1535451142A1}"/>
    <cellStyle name="Normal 10 4 7 2 4 2" xfId="19362" xr:uid="{F9AF293A-FAAE-4868-B289-62E396B22C06}"/>
    <cellStyle name="Normal 10 4 7 2 4 3" xfId="23415" xr:uid="{5E0DE5C5-CF2D-449D-835D-C452D414DE9C}"/>
    <cellStyle name="Normal 10 4 7 2 4 4" xfId="16675" xr:uid="{87C4619D-A55E-4C43-96E3-6A52DB0C308E}"/>
    <cellStyle name="Normal 10 4 7 2 5" xfId="3675" xr:uid="{727816DB-1FAF-4E4A-A113-1D49AD81E603}"/>
    <cellStyle name="Normal 10 4 7 2 5 2" xfId="19974" xr:uid="{6643E673-5429-4E6C-B73C-4D186BE29D7C}"/>
    <cellStyle name="Normal 10 4 7 2 5 3" xfId="24027" xr:uid="{635EDF31-3C05-409A-A481-956684048965}"/>
    <cellStyle name="Normal 10 4 7 2 5 4" xfId="16844" xr:uid="{3D440A29-6E7E-413B-9F93-18D5FF1F73FD}"/>
    <cellStyle name="Normal 10 4 7 2 6" xfId="4287" xr:uid="{D931DA8D-2B41-42B5-8920-609266645FCD}"/>
    <cellStyle name="Normal 10 4 7 2 6 2" xfId="20586" xr:uid="{5BD5777A-167A-407A-BF22-DEBC05C83842}"/>
    <cellStyle name="Normal 10 4 7 2 6 3" xfId="24639" xr:uid="{839DA69F-9B10-4DC1-820A-67924824272B}"/>
    <cellStyle name="Normal 10 4 7 2 6 4" xfId="17013" xr:uid="{3D1622B1-3543-4CB2-850C-ECF52FA1FC56}"/>
    <cellStyle name="Normal 10 4 7 2 7" xfId="4899" xr:uid="{350F07A4-C8B5-4769-9CDA-DB18D40D5213}"/>
    <cellStyle name="Normal 10 4 7 2 7 2" xfId="21198" xr:uid="{24978C0D-14F8-47F8-86B2-ADD884AFCB77}"/>
    <cellStyle name="Normal 10 4 7 2 7 3" xfId="25251" xr:uid="{C27FC549-26DF-49AD-8357-F6C37363F5BD}"/>
    <cellStyle name="Normal 10 4 7 2 7 4" xfId="17182" xr:uid="{A45086BB-1FFE-42F1-A445-F3C8DC629C82}"/>
    <cellStyle name="Normal 10 4 7 2 8" xfId="5511" xr:uid="{2977B867-914F-4C57-BC79-19423C43868A}"/>
    <cellStyle name="Normal 10 4 7 2 8 2" xfId="21810" xr:uid="{21C25BB3-E565-4CD0-B68A-8C0D1B297F95}"/>
    <cellStyle name="Normal 10 4 7 2 8 3" xfId="25863" xr:uid="{243B704F-A88F-41C2-B20B-6BA8651AAAAF}"/>
    <cellStyle name="Normal 10 4 7 2 8 4" xfId="17351" xr:uid="{B241AB44-E9EA-49EF-8A11-98BE0F4ABC77}"/>
    <cellStyle name="Normal 10 4 7 2 9" xfId="6123" xr:uid="{762D0EB6-D8F6-4EB0-8D2B-DBFCECE52F0D}"/>
    <cellStyle name="Normal 10 4 7 2 9 2" xfId="17524" xr:uid="{17F85E00-3B18-4B59-88B7-55F64D5219F1}"/>
    <cellStyle name="Normal 10 4 7 20" xfId="12136" xr:uid="{864BFA98-8665-4BEE-9DD0-58535CD54389}"/>
    <cellStyle name="Normal 10 4 7 21" xfId="12748" xr:uid="{153F8BCE-B9E0-4695-9D4C-65B6B6051ECC}"/>
    <cellStyle name="Normal 10 4 7 22" xfId="13360" xr:uid="{02AA3582-2523-413A-9580-2D3C4116D28C}"/>
    <cellStyle name="Normal 10 4 7 23" xfId="13972" xr:uid="{EBE8DA0B-C69A-4BF9-AAC6-8E61D1279827}"/>
    <cellStyle name="Normal 10 4 7 24" xfId="14584" xr:uid="{2A364DEF-35F0-49FE-B516-A8D3AF31721E}"/>
    <cellStyle name="Normal 10 4 7 25" xfId="15196" xr:uid="{2C19ED47-F4D3-4C66-8877-409CC0B394A8}"/>
    <cellStyle name="Normal 10 4 7 26" xfId="15808" xr:uid="{426DBB32-4D01-4FBC-964E-23BE8CFE1BDB}"/>
    <cellStyle name="Normal 10 4 7 27" xfId="26368" xr:uid="{739171BE-08BD-4AF7-B7D1-B9B62901EB5B}"/>
    <cellStyle name="Normal 10 4 7 3" xfId="2158" xr:uid="{02B5940C-D09B-4CEA-A24B-29AE6F86742F}"/>
    <cellStyle name="Normal 10 4 7 3 10" xfId="7431" xr:uid="{C6F2B214-81BE-4454-88BE-6C0B1D2F5B17}"/>
    <cellStyle name="Normal 10 4 7 3 11" xfId="8043" xr:uid="{3371FF2A-3CDF-40E8-8D16-2A89A33BC6CA}"/>
    <cellStyle name="Normal 10 4 7 3 12" xfId="8655" xr:uid="{734A9825-C847-4402-9928-8A54F19474B1}"/>
    <cellStyle name="Normal 10 4 7 3 13" xfId="9267" xr:uid="{5E9CC108-1797-44B3-83C4-FC445DB02629}"/>
    <cellStyle name="Normal 10 4 7 3 14" xfId="9879" xr:uid="{101E26F7-CC70-46BA-A1AC-61ADE2D2078D}"/>
    <cellStyle name="Normal 10 4 7 3 15" xfId="10491" xr:uid="{9FF7EF77-10A8-4A4A-B5F1-C48B49261D5A}"/>
    <cellStyle name="Normal 10 4 7 3 16" xfId="11103" xr:uid="{83AEAE2C-40C7-4998-9CB3-FAEF3BD5BFB9}"/>
    <cellStyle name="Normal 10 4 7 3 17" xfId="11715" xr:uid="{37E93957-03A5-4684-8032-C0AF1967EA12}"/>
    <cellStyle name="Normal 10 4 7 3 18" xfId="12327" xr:uid="{172880A0-5658-48A8-853C-040482682BBB}"/>
    <cellStyle name="Normal 10 4 7 3 19" xfId="12939" xr:uid="{8F42980B-48B3-4C16-8FD7-1E678A69852B}"/>
    <cellStyle name="Normal 10 4 7 3 2" xfId="2539" xr:uid="{433648A6-9ED7-4628-B556-9210E8943D92}"/>
    <cellStyle name="Normal 10 4 7 3 2 2" xfId="18834" xr:uid="{C99E6A80-3D57-4E76-8572-D8871C1415E2}"/>
    <cellStyle name="Normal 10 4 7 3 2 3" xfId="22888" xr:uid="{F8DC1D53-33B4-4D09-9774-B21094CBF572}"/>
    <cellStyle name="Normal 10 4 7 3 2 4" xfId="17602" xr:uid="{7D1A6B41-35B6-457F-AEBB-3899A93FCE7B}"/>
    <cellStyle name="Normal 10 4 7 3 20" xfId="13551" xr:uid="{85CB6E2E-157C-40C9-999A-D85BBDF05164}"/>
    <cellStyle name="Normal 10 4 7 3 21" xfId="14163" xr:uid="{154FDD8F-EF15-4127-8299-FFD44944C3BB}"/>
    <cellStyle name="Normal 10 4 7 3 22" xfId="14775" xr:uid="{E6D5135C-F777-4661-BC47-65EA81C451ED}"/>
    <cellStyle name="Normal 10 4 7 3 23" xfId="15387" xr:uid="{2F410257-9CA6-4CEE-A843-7A3274777356}"/>
    <cellStyle name="Normal 10 4 7 3 24" xfId="15999" xr:uid="{DB8197FC-9951-4AD3-BDFC-1C33BA4E41BF}"/>
    <cellStyle name="Normal 10 4 7 3 25" xfId="26559" xr:uid="{668386B1-365B-4F89-991C-BABD3E5F1810}"/>
    <cellStyle name="Normal 10 4 7 3 3" xfId="3148" xr:uid="{28BF559F-14AA-4329-B1D3-6D49F9142D49}"/>
    <cellStyle name="Normal 10 4 7 3 3 2" xfId="19446" xr:uid="{72172EF0-8F07-4DBD-9818-9F363C9D0D3E}"/>
    <cellStyle name="Normal 10 4 7 3 3 3" xfId="23499" xr:uid="{7F39C387-E2EB-4110-BDD7-010D8AEA817F}"/>
    <cellStyle name="Normal 10 4 7 3 3 4" xfId="17979" xr:uid="{5BC4A29B-E32D-4F52-A51D-A5D4683A08DA}"/>
    <cellStyle name="Normal 10 4 7 3 4" xfId="3759" xr:uid="{9B7EAF45-771A-4B7D-AFE4-C87508628A57}"/>
    <cellStyle name="Normal 10 4 7 3 4 2" xfId="24111" xr:uid="{A6BA3E67-2894-4732-9725-2E1496803822}"/>
    <cellStyle name="Normal 10 4 7 3 4 3" xfId="20058" xr:uid="{3B26D3A6-ED94-442A-9940-9159269A4C68}"/>
    <cellStyle name="Normal 10 4 7 3 5" xfId="4371" xr:uid="{336D06CB-704F-433A-9D0D-B17C7807019E}"/>
    <cellStyle name="Normal 10 4 7 3 5 2" xfId="24723" xr:uid="{1333446B-0D95-4DED-BA73-E600B51C3C4D}"/>
    <cellStyle name="Normal 10 4 7 3 5 3" xfId="20670" xr:uid="{1B5C0070-6BFE-45BB-ACA5-6DA19598D5C0}"/>
    <cellStyle name="Normal 10 4 7 3 6" xfId="4983" xr:uid="{4B9B1F94-54FA-4273-9B79-9BC6E90CA9DD}"/>
    <cellStyle name="Normal 10 4 7 3 6 2" xfId="25335" xr:uid="{91F478C9-4B1C-4038-9FD1-DAD1A26438EB}"/>
    <cellStyle name="Normal 10 4 7 3 6 3" xfId="21282" xr:uid="{B691FF6F-2995-4E82-893D-B4F6F0A15BF3}"/>
    <cellStyle name="Normal 10 4 7 3 7" xfId="5595" xr:uid="{95025069-E784-4F56-84B0-057F05B40A08}"/>
    <cellStyle name="Normal 10 4 7 3 7 2" xfId="25947" xr:uid="{66BB63B1-6775-481C-BB11-E5E986F6E2CD}"/>
    <cellStyle name="Normal 10 4 7 3 7 3" xfId="21894" xr:uid="{3AF1CA7C-281B-419F-8297-594B410D40B1}"/>
    <cellStyle name="Normal 10 4 7 3 8" xfId="6207" xr:uid="{13A08F12-9734-40B4-8BBA-49AB26EE6CF8}"/>
    <cellStyle name="Normal 10 4 7 3 8 2" xfId="18453" xr:uid="{CC7C395A-F5D8-4794-838D-0C639390122D}"/>
    <cellStyle name="Normal 10 4 7 3 9" xfId="6819" xr:uid="{59EB03E2-020A-4241-B120-79DFE6E2F0C0}"/>
    <cellStyle name="Normal 10 4 7 3 9 2" xfId="22506" xr:uid="{7FB38226-AFEF-4C4D-8F57-836D58D97607}"/>
    <cellStyle name="Normal 10 4 7 4" xfId="2348" xr:uid="{FEFA238F-23BB-4B45-B77A-0CBE97FC8542}"/>
    <cellStyle name="Normal 10 4 7 4 2" xfId="18643" xr:uid="{AF74875E-9B42-414A-9906-59A54346DC75}"/>
    <cellStyle name="Normal 10 4 7 4 3" xfId="22697" xr:uid="{B61F4811-6E74-4BF5-B750-CBBB6D430F2C}"/>
    <cellStyle name="Normal 10 4 7 4 4" xfId="16415" xr:uid="{40C820DB-26F9-484B-A85D-7B827404474E}"/>
    <cellStyle name="Normal 10 4 7 5" xfId="2957" xr:uid="{6EE5FB02-C5C0-4D17-B315-708D2A47720C}"/>
    <cellStyle name="Normal 10 4 7 5 2" xfId="19255" xr:uid="{BBD04733-0752-4ADE-BB4C-EEAD14990D78}"/>
    <cellStyle name="Normal 10 4 7 5 3" xfId="23308" xr:uid="{49E99F8E-DBA3-4201-BEDB-E0B3A07A2330}"/>
    <cellStyle name="Normal 10 4 7 5 4" xfId="16584" xr:uid="{501CC406-EE3A-451D-9C4F-A870BB6F8FCF}"/>
    <cellStyle name="Normal 10 4 7 6" xfId="3568" xr:uid="{A76EFDE6-A1DA-4D0D-9E5A-638BECEE1408}"/>
    <cellStyle name="Normal 10 4 7 6 2" xfId="19867" xr:uid="{06EF2B27-B89E-487B-8420-E7BB8706011C}"/>
    <cellStyle name="Normal 10 4 7 6 3" xfId="23920" xr:uid="{736ED384-0691-45E2-B556-448ED792A0F4}"/>
    <cellStyle name="Normal 10 4 7 6 4" xfId="16753" xr:uid="{F64860A5-E2E9-46C8-AABA-E2D723F6D4E0}"/>
    <cellStyle name="Normal 10 4 7 7" xfId="4180" xr:uid="{680D8515-C006-4E3C-B679-CBFB09CB18C2}"/>
    <cellStyle name="Normal 10 4 7 7 2" xfId="20479" xr:uid="{3CC449F7-1FD1-4B25-81FB-7458EE58FDE4}"/>
    <cellStyle name="Normal 10 4 7 7 3" xfId="24532" xr:uid="{0F910D81-341A-4D3E-BF59-28722B822420}"/>
    <cellStyle name="Normal 10 4 7 7 4" xfId="16922" xr:uid="{B6A34D3A-77FE-4EA9-839F-BE25C8F3DBF7}"/>
    <cellStyle name="Normal 10 4 7 8" xfId="4792" xr:uid="{394BC55D-0C49-41FA-8B65-2F532012D6E6}"/>
    <cellStyle name="Normal 10 4 7 8 2" xfId="21091" xr:uid="{FD372294-0E55-4D1A-A5E0-A990378F8299}"/>
    <cellStyle name="Normal 10 4 7 8 3" xfId="25144" xr:uid="{CDB8EA17-6CF9-4C60-9381-BB3516B6AB09}"/>
    <cellStyle name="Normal 10 4 7 8 4" xfId="17091" xr:uid="{E35550DD-F8A7-4388-9E6A-1813B6386D77}"/>
    <cellStyle name="Normal 10 4 7 9" xfId="5404" xr:uid="{A6EC87C5-8D47-4097-B256-A0322DD1D527}"/>
    <cellStyle name="Normal 10 4 7 9 2" xfId="21703" xr:uid="{5BD6BC36-780D-40F0-8487-27EF32C8A81E}"/>
    <cellStyle name="Normal 10 4 7 9 3" xfId="25756" xr:uid="{C25191E1-2120-49D9-AB02-F140F15EC446}"/>
    <cellStyle name="Normal 10 4 7 9 4" xfId="17260" xr:uid="{E16A008C-CE51-46D7-B8EB-49211DA512DB}"/>
    <cellStyle name="Normal 10 4 8" xfId="1977" xr:uid="{F99B1754-853B-48D8-B504-2966415818D1}"/>
    <cellStyle name="Normal 10 4 8 10" xfId="6025" xr:uid="{0665D100-CF3B-4713-B72B-96CDCD5A5C34}"/>
    <cellStyle name="Normal 10 4 8 10 2" xfId="17441" xr:uid="{898C753F-7092-456D-B739-7596C7D09F97}"/>
    <cellStyle name="Normal 10 4 8 11" xfId="6637" xr:uid="{35E2DBBA-5AA6-48E7-8602-DB9D366F90DC}"/>
    <cellStyle name="Normal 10 4 8 11 2" xfId="17797" xr:uid="{0B672E00-64D7-4233-9CFD-7BF0208BED32}"/>
    <cellStyle name="Normal 10 4 8 12" xfId="7249" xr:uid="{0555AE21-F0F8-4D0F-9A3C-D61643594773}"/>
    <cellStyle name="Normal 10 4 8 12 2" xfId="18271" xr:uid="{D7CD9719-5774-4EDD-BEE9-4A7D5903E46E}"/>
    <cellStyle name="Normal 10 4 8 13" xfId="7861" xr:uid="{273A40F7-BBE4-4622-BC17-94EBAFD77F68}"/>
    <cellStyle name="Normal 10 4 8 13 2" xfId="22324" xr:uid="{713C5665-2A9D-4BEA-9493-AA5A742A89EA}"/>
    <cellStyle name="Normal 10 4 8 14" xfId="8473" xr:uid="{C49AA64A-82C6-4B1E-A6A1-83223F0A5280}"/>
    <cellStyle name="Normal 10 4 8 15" xfId="9085" xr:uid="{8ADF5F41-3D5C-42EC-B163-47C3C040B9F1}"/>
    <cellStyle name="Normal 10 4 8 16" xfId="9697" xr:uid="{FBF4E53F-FFD7-4DA8-9972-3539FF40BFA4}"/>
    <cellStyle name="Normal 10 4 8 17" xfId="10309" xr:uid="{27E4E2A5-6EB3-4BC1-8CF6-F9F93FE85D7B}"/>
    <cellStyle name="Normal 10 4 8 18" xfId="10921" xr:uid="{D05C2AA5-E47C-42AD-A76B-DA2F2845A672}"/>
    <cellStyle name="Normal 10 4 8 19" xfId="11533" xr:uid="{44030A7D-1EC1-4CBC-BDB2-C2C51059E57B}"/>
    <cellStyle name="Normal 10 4 8 2" xfId="2082" xr:uid="{757B9DB4-402B-4FEF-B0D6-09C0CA85F058}"/>
    <cellStyle name="Normal 10 4 8 2 10" xfId="6744" xr:uid="{6F5765AA-E02A-4431-B3A1-C66186FAB4F5}"/>
    <cellStyle name="Normal 10 4 8 2 10 2" xfId="17904" xr:uid="{42DAC92D-A3DD-451B-B839-5D5BE71DA169}"/>
    <cellStyle name="Normal 10 4 8 2 11" xfId="7356" xr:uid="{6AEE029F-EA2F-4399-8DEB-27D66861DE11}"/>
    <cellStyle name="Normal 10 4 8 2 11 2" xfId="18378" xr:uid="{CAB0297C-3FC9-4C67-A57D-0937D6C8B30E}"/>
    <cellStyle name="Normal 10 4 8 2 12" xfId="7968" xr:uid="{03A8F200-3825-4BCC-80DA-3C13671AB37A}"/>
    <cellStyle name="Normal 10 4 8 2 12 2" xfId="22431" xr:uid="{022C2606-A377-44CC-996E-EE054B1FCA84}"/>
    <cellStyle name="Normal 10 4 8 2 13" xfId="8580" xr:uid="{0E171A64-60C9-4DEC-9832-0C3C580BA1D0}"/>
    <cellStyle name="Normal 10 4 8 2 14" xfId="9192" xr:uid="{1E0A9972-7B91-4AC9-8A84-61F177113295}"/>
    <cellStyle name="Normal 10 4 8 2 15" xfId="9804" xr:uid="{0C3A2FB6-1BDB-44FE-9C60-2AF1843B6006}"/>
    <cellStyle name="Normal 10 4 8 2 16" xfId="10416" xr:uid="{0BF932A7-94C1-4FA3-85C7-877753C0529B}"/>
    <cellStyle name="Normal 10 4 8 2 17" xfId="11028" xr:uid="{3CACF085-97F1-4417-801F-3FE70E39520A}"/>
    <cellStyle name="Normal 10 4 8 2 18" xfId="11640" xr:uid="{9C90E9E4-49DD-4563-8286-5D429C6472DD}"/>
    <cellStyle name="Normal 10 4 8 2 19" xfId="12252" xr:uid="{F35F887A-694E-4BA3-B670-F9691CAD63CB}"/>
    <cellStyle name="Normal 10 4 8 2 2" xfId="2274" xr:uid="{350FFD50-C978-42EA-90B6-F2EB971895CF}"/>
    <cellStyle name="Normal 10 4 8 2 2 10" xfId="7547" xr:uid="{1E965E40-E8D3-46C1-A64E-7A44EE274004}"/>
    <cellStyle name="Normal 10 4 8 2 2 11" xfId="8159" xr:uid="{0C60DB7E-C87F-40C5-A715-289CEC44B41B}"/>
    <cellStyle name="Normal 10 4 8 2 2 12" xfId="8771" xr:uid="{79A7E2C0-C17A-46FF-BA4F-B7890CB622C2}"/>
    <cellStyle name="Normal 10 4 8 2 2 13" xfId="9383" xr:uid="{2A25C1A3-3A39-4DEE-8786-A69A47C23E17}"/>
    <cellStyle name="Normal 10 4 8 2 2 14" xfId="9995" xr:uid="{0BF8B75D-9335-4ADD-9E45-DC82D45E3C15}"/>
    <cellStyle name="Normal 10 4 8 2 2 15" xfId="10607" xr:uid="{994B57A4-B6EE-480E-B569-8F1FD8DAE519}"/>
    <cellStyle name="Normal 10 4 8 2 2 16" xfId="11219" xr:uid="{9A695ED9-2408-4619-8E83-80909106D050}"/>
    <cellStyle name="Normal 10 4 8 2 2 17" xfId="11831" xr:uid="{9A2AA5F8-BA8B-4F5C-B6D0-6D28688478AB}"/>
    <cellStyle name="Normal 10 4 8 2 2 18" xfId="12443" xr:uid="{7DBD86B3-DD88-4DDA-9E83-F2678AF1CE01}"/>
    <cellStyle name="Normal 10 4 8 2 2 19" xfId="13055" xr:uid="{99B34CA4-18CF-4F23-94EB-DEEACECFE388}"/>
    <cellStyle name="Normal 10 4 8 2 2 2" xfId="2654" xr:uid="{2EAB8103-6CBC-4CE3-A54F-90618A031471}"/>
    <cellStyle name="Normal 10 4 8 2 2 2 2" xfId="18950" xr:uid="{38FA0524-8183-496A-B998-EBCEE6A8A4CD}"/>
    <cellStyle name="Normal 10 4 8 2 2 2 3" xfId="23004" xr:uid="{D8ABF11C-F247-4115-9E37-02847331AA80}"/>
    <cellStyle name="Normal 10 4 8 2 2 2 4" xfId="17714" xr:uid="{8F7D72DF-5BCF-4BFE-83DB-C7A60B4F16C9}"/>
    <cellStyle name="Normal 10 4 8 2 2 20" xfId="13667" xr:uid="{C2350252-37A4-444E-9E62-AD3E88F69BF6}"/>
    <cellStyle name="Normal 10 4 8 2 2 21" xfId="14279" xr:uid="{73B03801-4A58-4C4F-A2FD-9362332AF475}"/>
    <cellStyle name="Normal 10 4 8 2 2 22" xfId="14891" xr:uid="{B70264ED-8ED1-418A-9E12-67C091763826}"/>
    <cellStyle name="Normal 10 4 8 2 2 23" xfId="15503" xr:uid="{6ED8F455-828E-45CA-A638-ACD713E072C9}"/>
    <cellStyle name="Normal 10 4 8 2 2 24" xfId="16115" xr:uid="{A0351E4A-D5B5-495A-8527-DDC0FD21434E}"/>
    <cellStyle name="Normal 10 4 8 2 2 25" xfId="26675" xr:uid="{DC14D52F-D330-4E7C-B4AA-95CB174E5B86}"/>
    <cellStyle name="Normal 10 4 8 2 2 3" xfId="3264" xr:uid="{75BD6981-02F4-4999-B6A0-24D14DC07E05}"/>
    <cellStyle name="Normal 10 4 8 2 2 3 2" xfId="19562" xr:uid="{E6612980-D180-4AE7-A151-3D282F87925E}"/>
    <cellStyle name="Normal 10 4 8 2 2 3 3" xfId="23615" xr:uid="{222C9F2F-0785-489B-886E-45FC42DF6463}"/>
    <cellStyle name="Normal 10 4 8 2 2 3 4" xfId="18095" xr:uid="{CA38377E-3039-4B70-BBA3-B343A97EB37B}"/>
    <cellStyle name="Normal 10 4 8 2 2 4" xfId="3875" xr:uid="{CC0C8E3E-85AA-45FE-86F9-CC6EB9F8C175}"/>
    <cellStyle name="Normal 10 4 8 2 2 4 2" xfId="24227" xr:uid="{AFF9D31F-2CC4-4776-9851-9155CD71C9CB}"/>
    <cellStyle name="Normal 10 4 8 2 2 4 3" xfId="20174" xr:uid="{3F07837B-0B06-4DE0-90BF-306ABCF077E4}"/>
    <cellStyle name="Normal 10 4 8 2 2 5" xfId="4487" xr:uid="{E85CAD87-914F-4E8E-830B-F051770D87EE}"/>
    <cellStyle name="Normal 10 4 8 2 2 5 2" xfId="24839" xr:uid="{8A343FFE-0F68-49FD-8322-86B4E4AC69B8}"/>
    <cellStyle name="Normal 10 4 8 2 2 5 3" xfId="20786" xr:uid="{45D09758-FD08-47D2-B0F4-4B288633BCE9}"/>
    <cellStyle name="Normal 10 4 8 2 2 6" xfId="5099" xr:uid="{D6C594D4-E9A9-43C4-B235-F0283E0005B3}"/>
    <cellStyle name="Normal 10 4 8 2 2 6 2" xfId="25451" xr:uid="{55585116-1FF3-468C-BEF2-37351F78464A}"/>
    <cellStyle name="Normal 10 4 8 2 2 6 3" xfId="21398" xr:uid="{1E34E7F8-343D-45F4-A056-B8AEFE09D7F3}"/>
    <cellStyle name="Normal 10 4 8 2 2 7" xfId="5711" xr:uid="{CDDAB59D-9E0F-4198-9B81-430772BFD41F}"/>
    <cellStyle name="Normal 10 4 8 2 2 7 2" xfId="26063" xr:uid="{420DDD3A-7F59-4B6F-8E27-5C89C1D3958E}"/>
    <cellStyle name="Normal 10 4 8 2 2 7 3" xfId="22010" xr:uid="{0BF446CE-FEAD-4A17-B3B1-0C71EC1906A6}"/>
    <cellStyle name="Normal 10 4 8 2 2 8" xfId="6323" xr:uid="{93B69591-C2B4-4072-91D4-5E7A5BBFD83E}"/>
    <cellStyle name="Normal 10 4 8 2 2 8 2" xfId="18569" xr:uid="{F7FA07D2-B2DE-4716-8A7C-0FAED543B8DC}"/>
    <cellStyle name="Normal 10 4 8 2 2 9" xfId="6935" xr:uid="{2A78261B-CF1D-4D81-B3C1-C2770393D894}"/>
    <cellStyle name="Normal 10 4 8 2 2 9 2" xfId="22622" xr:uid="{93BFCD31-4AED-4CA6-80E6-124B9EF4A71C}"/>
    <cellStyle name="Normal 10 4 8 2 20" xfId="12864" xr:uid="{94C97BA3-210A-405A-83F2-1A264F615D00}"/>
    <cellStyle name="Normal 10 4 8 2 21" xfId="13476" xr:uid="{6B765E9B-BEF0-4FF9-9718-172DBC11B652}"/>
    <cellStyle name="Normal 10 4 8 2 22" xfId="14088" xr:uid="{CFE6F215-F977-46AA-B91A-DA972483C121}"/>
    <cellStyle name="Normal 10 4 8 2 23" xfId="14700" xr:uid="{5D3D9593-C7BC-43D4-B2DA-88499DD9A489}"/>
    <cellStyle name="Normal 10 4 8 2 24" xfId="15312" xr:uid="{9815CB02-CE2A-49EB-ADEB-50498A68B9AC}"/>
    <cellStyle name="Normal 10 4 8 2 25" xfId="15924" xr:uid="{964006AC-2900-4479-B857-2DC878CFF047}"/>
    <cellStyle name="Normal 10 4 8 2 26" xfId="26484" xr:uid="{B95ACB44-677A-4AB6-8E50-C488E259ED38}"/>
    <cellStyle name="Normal 10 4 8 2 3" xfId="2464" xr:uid="{814A2522-D3A5-4EEC-854D-93A78FB9E471}"/>
    <cellStyle name="Normal 10 4 8 2 3 2" xfId="18759" xr:uid="{236C8BFD-D59D-4132-9405-CDE01F84EF30}"/>
    <cellStyle name="Normal 10 4 8 2 3 3" xfId="22813" xr:uid="{D7D256A0-63DD-49FA-92B4-568DB343ABCE}"/>
    <cellStyle name="Normal 10 4 8 2 3 4" xfId="16515" xr:uid="{7ADB21D2-D79A-4FF4-A98C-923A5AD7F4F4}"/>
    <cellStyle name="Normal 10 4 8 2 4" xfId="3073" xr:uid="{2965517E-B7AC-4854-8DA2-7923288D5C80}"/>
    <cellStyle name="Normal 10 4 8 2 4 2" xfId="19371" xr:uid="{4DCB491F-9157-4D19-8FD0-5D7C08018573}"/>
    <cellStyle name="Normal 10 4 8 2 4 3" xfId="23424" xr:uid="{9D3F3D23-0079-43D2-AEBB-796081B9BAB7}"/>
    <cellStyle name="Normal 10 4 8 2 4 4" xfId="16684" xr:uid="{034B178A-836D-4EEF-BC21-B6E33D3D3354}"/>
    <cellStyle name="Normal 10 4 8 2 5" xfId="3684" xr:uid="{04614DC1-CE14-4B16-964E-6B2BC467DB40}"/>
    <cellStyle name="Normal 10 4 8 2 5 2" xfId="19983" xr:uid="{798BE8B6-E99B-4E7D-A3E4-DD141C49AC93}"/>
    <cellStyle name="Normal 10 4 8 2 5 3" xfId="24036" xr:uid="{E6E9532A-14C9-410B-851A-CD34699535A0}"/>
    <cellStyle name="Normal 10 4 8 2 5 4" xfId="16853" xr:uid="{1AC5AE55-A6C1-4B88-968F-0BECFDD9FCCA}"/>
    <cellStyle name="Normal 10 4 8 2 6" xfId="4296" xr:uid="{CE0D14A0-DA65-472D-807B-417287DC3F6F}"/>
    <cellStyle name="Normal 10 4 8 2 6 2" xfId="20595" xr:uid="{F7A492F0-04D4-4FBD-A47F-7404436F482B}"/>
    <cellStyle name="Normal 10 4 8 2 6 3" xfId="24648" xr:uid="{7D60B82D-A7F3-4C77-8729-28DD52067469}"/>
    <cellStyle name="Normal 10 4 8 2 6 4" xfId="17022" xr:uid="{147F9296-0763-4055-B74A-EEF449098A11}"/>
    <cellStyle name="Normal 10 4 8 2 7" xfId="4908" xr:uid="{B2D09930-EDAC-41C1-84E9-1C49A5E45069}"/>
    <cellStyle name="Normal 10 4 8 2 7 2" xfId="21207" xr:uid="{3E933207-958A-4006-A4B9-FA4242D5FA23}"/>
    <cellStyle name="Normal 10 4 8 2 7 3" xfId="25260" xr:uid="{CFA8FDC3-39A6-4847-AD7B-0A2F3E75D3A5}"/>
    <cellStyle name="Normal 10 4 8 2 7 4" xfId="17191" xr:uid="{DE679627-F8D5-42DC-8CB7-FBDE38C1B5C6}"/>
    <cellStyle name="Normal 10 4 8 2 8" xfId="5520" xr:uid="{3DA467D0-20D7-4667-A4C1-42320561BF16}"/>
    <cellStyle name="Normal 10 4 8 2 8 2" xfId="21819" xr:uid="{F61196D2-ECE9-46BE-87B9-60A3CBB4C426}"/>
    <cellStyle name="Normal 10 4 8 2 8 3" xfId="25872" xr:uid="{4195F990-D5EB-4292-BAEF-A3B7ADF31414}"/>
    <cellStyle name="Normal 10 4 8 2 8 4" xfId="17360" xr:uid="{6785CA81-E78D-4A9D-954D-8507E65BCADD}"/>
    <cellStyle name="Normal 10 4 8 2 9" xfId="6132" xr:uid="{3F5CC0C7-E6A6-47B1-A767-C614B419BAD3}"/>
    <cellStyle name="Normal 10 4 8 2 9 2" xfId="17533" xr:uid="{83214754-BAFB-4E31-86ED-29E576BE4D69}"/>
    <cellStyle name="Normal 10 4 8 20" xfId="12145" xr:uid="{25AE11B9-8B24-4A33-A7CA-1CB3A741E09C}"/>
    <cellStyle name="Normal 10 4 8 21" xfId="12757" xr:uid="{1D580779-9339-4276-9E71-8038E5B36A8A}"/>
    <cellStyle name="Normal 10 4 8 22" xfId="13369" xr:uid="{32681809-063C-4C8C-BF1B-8B994E1C5B3A}"/>
    <cellStyle name="Normal 10 4 8 23" xfId="13981" xr:uid="{0C48AD98-A0DD-43DB-8F27-D88DB01932E1}"/>
    <cellStyle name="Normal 10 4 8 24" xfId="14593" xr:uid="{D7EA6617-114A-43D6-B686-9FC57638994B}"/>
    <cellStyle name="Normal 10 4 8 25" xfId="15205" xr:uid="{E2A016E2-8222-46B7-BE81-773F12732AB5}"/>
    <cellStyle name="Normal 10 4 8 26" xfId="15817" xr:uid="{AC18F7F8-3804-461B-9438-ABAEAD407388}"/>
    <cellStyle name="Normal 10 4 8 27" xfId="26377" xr:uid="{9CE67DE9-04EB-4EAA-8D1A-E9C48EAF82B4}"/>
    <cellStyle name="Normal 10 4 8 3" xfId="2167" xr:uid="{4C881EFF-759E-4332-BC77-E21C0040DA78}"/>
    <cellStyle name="Normal 10 4 8 3 10" xfId="7440" xr:uid="{3C6F0F2A-9423-41C5-989D-CC97757F348D}"/>
    <cellStyle name="Normal 10 4 8 3 11" xfId="8052" xr:uid="{57FDD798-04D7-4CE1-9C3E-8F46C5DAF902}"/>
    <cellStyle name="Normal 10 4 8 3 12" xfId="8664" xr:uid="{21461AA5-8B25-40B9-9506-CAEE13139C27}"/>
    <cellStyle name="Normal 10 4 8 3 13" xfId="9276" xr:uid="{5324A227-08D6-42B5-98BD-915B9AC9D418}"/>
    <cellStyle name="Normal 10 4 8 3 14" xfId="9888" xr:uid="{D4A99987-5C6E-4F5C-BD65-437DF07E1EAA}"/>
    <cellStyle name="Normal 10 4 8 3 15" xfId="10500" xr:uid="{3233BA79-BF58-4A76-8C98-E6CAEB6A470C}"/>
    <cellStyle name="Normal 10 4 8 3 16" xfId="11112" xr:uid="{F2D26D79-2744-485F-A10A-29E495FC7FB6}"/>
    <cellStyle name="Normal 10 4 8 3 17" xfId="11724" xr:uid="{069BDEF2-6236-4C64-8565-893761A2A9B0}"/>
    <cellStyle name="Normal 10 4 8 3 18" xfId="12336" xr:uid="{DA606981-D923-4A68-B07C-66CAA2129869}"/>
    <cellStyle name="Normal 10 4 8 3 19" xfId="12948" xr:uid="{2A9A3AB3-F2B3-4FA9-B7C6-789395147DE4}"/>
    <cellStyle name="Normal 10 4 8 3 2" xfId="2548" xr:uid="{0DBFA319-28A0-47E5-AF40-96DAA4E36879}"/>
    <cellStyle name="Normal 10 4 8 3 2 2" xfId="18843" xr:uid="{11E54BBF-86B8-48D3-A051-4A86CD478ED9}"/>
    <cellStyle name="Normal 10 4 8 3 2 3" xfId="22897" xr:uid="{A0007C23-2275-47AD-B5EB-7BE906DBDFFC}"/>
    <cellStyle name="Normal 10 4 8 3 2 4" xfId="17611" xr:uid="{AB3F96FF-ED4C-4BA1-8C75-907BF4CD0D98}"/>
    <cellStyle name="Normal 10 4 8 3 20" xfId="13560" xr:uid="{9E0C879E-5B39-409E-BB18-059F6EF5D551}"/>
    <cellStyle name="Normal 10 4 8 3 21" xfId="14172" xr:uid="{4776F3B7-FBD1-4BAE-8A5F-C7882A8BF440}"/>
    <cellStyle name="Normal 10 4 8 3 22" xfId="14784" xr:uid="{557763B1-435A-4CB1-944F-7A0A3165DF33}"/>
    <cellStyle name="Normal 10 4 8 3 23" xfId="15396" xr:uid="{8485880A-D576-4EAC-A3CF-51D08512F4DB}"/>
    <cellStyle name="Normal 10 4 8 3 24" xfId="16008" xr:uid="{ECF65439-9EC6-4F49-A14E-F71AD3613861}"/>
    <cellStyle name="Normal 10 4 8 3 25" xfId="26568" xr:uid="{45DD52D0-BB3B-4D36-8A64-C2285FB0135F}"/>
    <cellStyle name="Normal 10 4 8 3 3" xfId="3157" xr:uid="{A0A7C309-56EA-403A-9441-B74EA5AF1CB7}"/>
    <cellStyle name="Normal 10 4 8 3 3 2" xfId="19455" xr:uid="{24AD07E8-E882-43CB-AAEA-21EB7CCC9BD5}"/>
    <cellStyle name="Normal 10 4 8 3 3 3" xfId="23508" xr:uid="{5F9DAD49-E93C-4451-AB2C-1DF489CBAA29}"/>
    <cellStyle name="Normal 10 4 8 3 3 4" xfId="17988" xr:uid="{7CBABC2D-CCF7-4DD2-938F-BB24C551F4C6}"/>
    <cellStyle name="Normal 10 4 8 3 4" xfId="3768" xr:uid="{3A371025-A470-40F6-93CB-01259E170A99}"/>
    <cellStyle name="Normal 10 4 8 3 4 2" xfId="24120" xr:uid="{6AED7F07-EEF6-4787-967A-4B1B882A45B7}"/>
    <cellStyle name="Normal 10 4 8 3 4 3" xfId="20067" xr:uid="{AA12BB86-DABF-42EA-AF21-FED5DB096C65}"/>
    <cellStyle name="Normal 10 4 8 3 5" xfId="4380" xr:uid="{77E34056-D94C-4F80-B74C-DF493F689F6F}"/>
    <cellStyle name="Normal 10 4 8 3 5 2" xfId="24732" xr:uid="{1861F453-0F0D-4763-8AB1-D9583BBF8875}"/>
    <cellStyle name="Normal 10 4 8 3 5 3" xfId="20679" xr:uid="{F008601A-EEF9-4037-97FE-F34D185FD0AB}"/>
    <cellStyle name="Normal 10 4 8 3 6" xfId="4992" xr:uid="{4FEEAC83-C927-497F-90B3-ADF2CDB80813}"/>
    <cellStyle name="Normal 10 4 8 3 6 2" xfId="25344" xr:uid="{4455DB92-9047-4011-916A-EC8F99A7D5D9}"/>
    <cellStyle name="Normal 10 4 8 3 6 3" xfId="21291" xr:uid="{0C8A91B2-C473-4648-9CDC-CE9E2667EF88}"/>
    <cellStyle name="Normal 10 4 8 3 7" xfId="5604" xr:uid="{B6872C2E-73FF-44D7-BD78-E0CE30EBFAE4}"/>
    <cellStyle name="Normal 10 4 8 3 7 2" xfId="25956" xr:uid="{16087CCC-85DE-4948-A9F4-6FDEEFB92674}"/>
    <cellStyle name="Normal 10 4 8 3 7 3" xfId="21903" xr:uid="{379CEB4C-8529-4ACC-BCE5-39461CD2E707}"/>
    <cellStyle name="Normal 10 4 8 3 8" xfId="6216" xr:uid="{25BEFCD3-BDC1-4173-B4CA-04C130EB8DF1}"/>
    <cellStyle name="Normal 10 4 8 3 8 2" xfId="18462" xr:uid="{C08A8A13-070D-4391-AD1B-6EE012B782F2}"/>
    <cellStyle name="Normal 10 4 8 3 9" xfId="6828" xr:uid="{BC58A9C3-7CEE-4818-9239-93ADEEAFC2EF}"/>
    <cellStyle name="Normal 10 4 8 3 9 2" xfId="22515" xr:uid="{15C583F4-BE63-49BE-95B3-F8301CD78800}"/>
    <cellStyle name="Normal 10 4 8 4" xfId="2357" xr:uid="{CC1D6B38-C159-4A30-8DD8-28463B441D24}"/>
    <cellStyle name="Normal 10 4 8 4 2" xfId="18652" xr:uid="{33ED037E-FD2B-4518-8040-261A9FC80507}"/>
    <cellStyle name="Normal 10 4 8 4 3" xfId="22706" xr:uid="{6E8412CD-809B-4C3E-96C4-725892BEAEA1}"/>
    <cellStyle name="Normal 10 4 8 4 4" xfId="16424" xr:uid="{54FBE822-A555-4561-A5F0-620EC1F54DB8}"/>
    <cellStyle name="Normal 10 4 8 5" xfId="2966" xr:uid="{D423C6E9-4515-47E0-A715-33D181E557BF}"/>
    <cellStyle name="Normal 10 4 8 5 2" xfId="19264" xr:uid="{767CA070-F9C5-4032-802C-E19C65D5258B}"/>
    <cellStyle name="Normal 10 4 8 5 3" xfId="23317" xr:uid="{EFEB1487-3FDF-445F-A1F9-6F9FC7A340E2}"/>
    <cellStyle name="Normal 10 4 8 5 4" xfId="16593" xr:uid="{6C1B53F7-41F4-4CAA-8A38-04958B348AFF}"/>
    <cellStyle name="Normal 10 4 8 6" xfId="3577" xr:uid="{5D06540E-D55E-419C-ADBC-18B3A06CC2B3}"/>
    <cellStyle name="Normal 10 4 8 6 2" xfId="19876" xr:uid="{DC693092-1120-4932-A9A1-24D76A2C7044}"/>
    <cellStyle name="Normal 10 4 8 6 3" xfId="23929" xr:uid="{63E5B956-1E49-4371-9149-ED0A0D8BF00F}"/>
    <cellStyle name="Normal 10 4 8 6 4" xfId="16762" xr:uid="{54BD47B2-5D2A-4E45-9D36-F2F647371CFB}"/>
    <cellStyle name="Normal 10 4 8 7" xfId="4189" xr:uid="{E7149998-094F-4950-843B-950FEC3904D6}"/>
    <cellStyle name="Normal 10 4 8 7 2" xfId="20488" xr:uid="{7FC1A0B5-DEB7-4C32-A651-8F724EE94A96}"/>
    <cellStyle name="Normal 10 4 8 7 3" xfId="24541" xr:uid="{10895623-5B57-4F0F-8133-2997A4549D7F}"/>
    <cellStyle name="Normal 10 4 8 7 4" xfId="16931" xr:uid="{021041C1-F05E-4763-B6F1-EFE5B65AD33F}"/>
    <cellStyle name="Normal 10 4 8 8" xfId="4801" xr:uid="{06B8C174-A762-4DE3-9828-C423C9C2E265}"/>
    <cellStyle name="Normal 10 4 8 8 2" xfId="21100" xr:uid="{652D7C8A-CA6E-404E-9E69-1C4E48876BE0}"/>
    <cellStyle name="Normal 10 4 8 8 3" xfId="25153" xr:uid="{337566D4-3542-473E-9395-9FB5FB470679}"/>
    <cellStyle name="Normal 10 4 8 8 4" xfId="17100" xr:uid="{001C2453-217B-4FB3-9584-5665C709257E}"/>
    <cellStyle name="Normal 10 4 8 9" xfId="5413" xr:uid="{360B500E-A3BD-4A0A-BE4C-DD3AD6B30A52}"/>
    <cellStyle name="Normal 10 4 8 9 2" xfId="21712" xr:uid="{DE03468B-F3EE-4DD8-A780-63198373D47F}"/>
    <cellStyle name="Normal 10 4 8 9 3" xfId="25765" xr:uid="{E0AE7AA1-013F-409F-A3FA-6FEE532B2430}"/>
    <cellStyle name="Normal 10 4 8 9 4" xfId="17269" xr:uid="{503EEBF4-B3B3-4DA8-AE6B-71562FA17020}"/>
    <cellStyle name="Normal 10 4 9" xfId="1986" xr:uid="{B490697D-2CB6-4FD2-B8C3-62E38A2E8E88}"/>
    <cellStyle name="Normal 10 4 9 10" xfId="6034" xr:uid="{125551E2-EBCB-4475-A74D-5274382E8311}"/>
    <cellStyle name="Normal 10 4 9 10 2" xfId="17450" xr:uid="{4BBAA2B8-09B8-4273-9133-1F2F9B121B84}"/>
    <cellStyle name="Normal 10 4 9 11" xfId="6646" xr:uid="{8D38FCE0-CB51-4281-BE90-852D1C648E92}"/>
    <cellStyle name="Normal 10 4 9 11 2" xfId="17806" xr:uid="{B4CE7C1B-FFF0-4B8F-816A-DCA294DEE9EA}"/>
    <cellStyle name="Normal 10 4 9 12" xfId="7258" xr:uid="{10E0DC2E-A325-4A16-8D1C-FACC849D290B}"/>
    <cellStyle name="Normal 10 4 9 12 2" xfId="18280" xr:uid="{D2AF4CBE-B6F3-4702-A14F-1F0817AADC14}"/>
    <cellStyle name="Normal 10 4 9 13" xfId="7870" xr:uid="{1DE1F713-5997-4D34-BBF3-9DB2E54F5884}"/>
    <cellStyle name="Normal 10 4 9 13 2" xfId="22333" xr:uid="{0E758B93-A80C-491D-BC1E-4CB4A234A98D}"/>
    <cellStyle name="Normal 10 4 9 14" xfId="8482" xr:uid="{BB455217-EE62-4DD0-8E2B-A886FD9CEF3E}"/>
    <cellStyle name="Normal 10 4 9 15" xfId="9094" xr:uid="{45C27F43-723F-486A-ABF5-A2A59FF2C5EC}"/>
    <cellStyle name="Normal 10 4 9 16" xfId="9706" xr:uid="{1A77EA38-FD32-4AE7-8095-5A7E17B8C8E9}"/>
    <cellStyle name="Normal 10 4 9 17" xfId="10318" xr:uid="{8D3E6B66-E9EE-4937-976F-CE182CFA24C0}"/>
    <cellStyle name="Normal 10 4 9 18" xfId="10930" xr:uid="{20A1348E-E502-461C-9F2B-CD738EC475B6}"/>
    <cellStyle name="Normal 10 4 9 19" xfId="11542" xr:uid="{63D0E331-D4DC-4671-A81D-72CAC3505BF9}"/>
    <cellStyle name="Normal 10 4 9 2" xfId="2091" xr:uid="{8DE42E87-8612-4005-8CB6-FBE91EA5A03D}"/>
    <cellStyle name="Normal 10 4 9 2 10" xfId="6753" xr:uid="{FFF27B91-E6FE-4B2B-B756-53389549073F}"/>
    <cellStyle name="Normal 10 4 9 2 10 2" xfId="17913" xr:uid="{F2FE68A5-8F3D-45B8-833F-66FBBC35720E}"/>
    <cellStyle name="Normal 10 4 9 2 11" xfId="7365" xr:uid="{B33DC455-DFD9-4832-9D88-29A0CC832666}"/>
    <cellStyle name="Normal 10 4 9 2 11 2" xfId="18387" xr:uid="{CB5CD88B-324F-43F0-850C-E8DEF3F6CEB8}"/>
    <cellStyle name="Normal 10 4 9 2 12" xfId="7977" xr:uid="{110BCF1D-088E-4D19-B6A5-FC713091B917}"/>
    <cellStyle name="Normal 10 4 9 2 12 2" xfId="22440" xr:uid="{81AA130B-CD2F-4F2C-A409-7F7DE8D69EBB}"/>
    <cellStyle name="Normal 10 4 9 2 13" xfId="8589" xr:uid="{9B0E190B-711C-408A-A81B-9EBCCE597CBE}"/>
    <cellStyle name="Normal 10 4 9 2 14" xfId="9201" xr:uid="{72131186-BDD1-4D27-AE71-34D21F7ACE97}"/>
    <cellStyle name="Normal 10 4 9 2 15" xfId="9813" xr:uid="{79CE421B-C19B-4D97-8780-B917D51D7D19}"/>
    <cellStyle name="Normal 10 4 9 2 16" xfId="10425" xr:uid="{4FE10991-927F-44D7-8176-9611ABD1618F}"/>
    <cellStyle name="Normal 10 4 9 2 17" xfId="11037" xr:uid="{6056C9E5-3374-4B00-A635-BC88B3A07598}"/>
    <cellStyle name="Normal 10 4 9 2 18" xfId="11649" xr:uid="{62679034-2A4C-4D1F-8462-7B4BF40EB4FE}"/>
    <cellStyle name="Normal 10 4 9 2 19" xfId="12261" xr:uid="{3B26BE30-E03C-4E6C-B735-C7FAC89C3EA8}"/>
    <cellStyle name="Normal 10 4 9 2 2" xfId="2283" xr:uid="{BFA3A40F-1EDC-4D6F-9A56-435B7FF514BC}"/>
    <cellStyle name="Normal 10 4 9 2 2 10" xfId="7556" xr:uid="{8052814F-8929-4231-A102-ABDF431FE0CA}"/>
    <cellStyle name="Normal 10 4 9 2 2 11" xfId="8168" xr:uid="{108785AF-112A-461A-A4B6-72A1205D37DB}"/>
    <cellStyle name="Normal 10 4 9 2 2 12" xfId="8780" xr:uid="{28E28C59-E505-4DBD-8275-686BB3A4FAD3}"/>
    <cellStyle name="Normal 10 4 9 2 2 13" xfId="9392" xr:uid="{387DAF1C-225C-453E-A3A9-68278F3EA624}"/>
    <cellStyle name="Normal 10 4 9 2 2 14" xfId="10004" xr:uid="{A8DF6254-B599-4AF9-9624-909725473A72}"/>
    <cellStyle name="Normal 10 4 9 2 2 15" xfId="10616" xr:uid="{23BAC75C-051D-4BC9-9527-C3CFD8582A74}"/>
    <cellStyle name="Normal 10 4 9 2 2 16" xfId="11228" xr:uid="{C9E32CAC-E45B-427A-B08B-EA09378C64E3}"/>
    <cellStyle name="Normal 10 4 9 2 2 17" xfId="11840" xr:uid="{17701040-C20B-46E5-A855-15DCA84A765C}"/>
    <cellStyle name="Normal 10 4 9 2 2 18" xfId="12452" xr:uid="{E56B4AA8-0FAA-4A2B-A861-118A9772DE45}"/>
    <cellStyle name="Normal 10 4 9 2 2 19" xfId="13064" xr:uid="{E58D16E5-AED6-45E9-8F5D-9879D4DB8138}"/>
    <cellStyle name="Normal 10 4 9 2 2 2" xfId="2663" xr:uid="{17BE2B15-EA72-4CE3-9DBC-83B1FC21577A}"/>
    <cellStyle name="Normal 10 4 9 2 2 2 2" xfId="18959" xr:uid="{1E26A037-93D9-43CC-B909-664025A8CD12}"/>
    <cellStyle name="Normal 10 4 9 2 2 2 3" xfId="23013" xr:uid="{9237A3B8-6673-4AC7-997C-92CCA45F610D}"/>
    <cellStyle name="Normal 10 4 9 2 2 2 4" xfId="17723" xr:uid="{7961852B-EAE2-4657-8956-816E12F5AE81}"/>
    <cellStyle name="Normal 10 4 9 2 2 20" xfId="13676" xr:uid="{CD9AE334-FDC5-4B7E-912E-67005FE7C9C3}"/>
    <cellStyle name="Normal 10 4 9 2 2 21" xfId="14288" xr:uid="{06202AAC-D6B1-4521-86F8-71D50A6811AE}"/>
    <cellStyle name="Normal 10 4 9 2 2 22" xfId="14900" xr:uid="{DCB9E5D4-7DA4-4C67-87BE-D6F2D1181F73}"/>
    <cellStyle name="Normal 10 4 9 2 2 23" xfId="15512" xr:uid="{4BF9489F-2DA3-431D-919E-2F55B293801F}"/>
    <cellStyle name="Normal 10 4 9 2 2 24" xfId="16124" xr:uid="{46CDA58D-F81F-4A9D-9406-E14B0C6BE5DE}"/>
    <cellStyle name="Normal 10 4 9 2 2 25" xfId="26684" xr:uid="{DE5ED7A0-924C-4D07-A695-1BA7C538DFB6}"/>
    <cellStyle name="Normal 10 4 9 2 2 3" xfId="3273" xr:uid="{A3CC698C-89F2-45B7-8766-E5A5BC498BE1}"/>
    <cellStyle name="Normal 10 4 9 2 2 3 2" xfId="19571" xr:uid="{39D4D059-F72C-4D32-977E-72BBF63A25FD}"/>
    <cellStyle name="Normal 10 4 9 2 2 3 3" xfId="23624" xr:uid="{66202549-107A-4E79-8C6A-395BD1AB029D}"/>
    <cellStyle name="Normal 10 4 9 2 2 3 4" xfId="18104" xr:uid="{7883A02C-3C76-4BA8-B213-9CD196169A31}"/>
    <cellStyle name="Normal 10 4 9 2 2 4" xfId="3884" xr:uid="{027B228C-271B-47EB-8964-B2CA04E4912F}"/>
    <cellStyle name="Normal 10 4 9 2 2 4 2" xfId="24236" xr:uid="{267B054A-D06A-4D81-8B94-B5D65297C893}"/>
    <cellStyle name="Normal 10 4 9 2 2 4 3" xfId="20183" xr:uid="{996D1FA1-F594-46DF-B675-80A889A5F84B}"/>
    <cellStyle name="Normal 10 4 9 2 2 5" xfId="4496" xr:uid="{C4A8DF81-FC45-4887-B257-06046034C8EB}"/>
    <cellStyle name="Normal 10 4 9 2 2 5 2" xfId="24848" xr:uid="{E20D607F-850A-4C19-BA56-1A16A6446F47}"/>
    <cellStyle name="Normal 10 4 9 2 2 5 3" xfId="20795" xr:uid="{A5C0A47C-742B-4AC5-BA00-586741132B9A}"/>
    <cellStyle name="Normal 10 4 9 2 2 6" xfId="5108" xr:uid="{0155ACCF-270E-483F-A9B4-0D1BDD658D09}"/>
    <cellStyle name="Normal 10 4 9 2 2 6 2" xfId="25460" xr:uid="{AFA48DC3-05D3-40C5-AD47-D7EE85C4F62B}"/>
    <cellStyle name="Normal 10 4 9 2 2 6 3" xfId="21407" xr:uid="{ADE2C805-3956-4C43-9683-9FE95BF9C1B6}"/>
    <cellStyle name="Normal 10 4 9 2 2 7" xfId="5720" xr:uid="{71F6D717-0D76-4A17-83E1-60CC69B771EB}"/>
    <cellStyle name="Normal 10 4 9 2 2 7 2" xfId="26072" xr:uid="{8A7193C0-26FF-42E1-BFA1-51B720642E8C}"/>
    <cellStyle name="Normal 10 4 9 2 2 7 3" xfId="22019" xr:uid="{D22C796D-0BF6-47FF-A1EB-215A9B5A0B2A}"/>
    <cellStyle name="Normal 10 4 9 2 2 8" xfId="6332" xr:uid="{30F3BC0D-17F9-4248-AE12-6FF18651D4D9}"/>
    <cellStyle name="Normal 10 4 9 2 2 8 2" xfId="18578" xr:uid="{A8A24820-8A5B-4A47-B1E4-1C02F09BE185}"/>
    <cellStyle name="Normal 10 4 9 2 2 9" xfId="6944" xr:uid="{13F0A2CA-D007-4900-A38F-BFC127E8A7D9}"/>
    <cellStyle name="Normal 10 4 9 2 2 9 2" xfId="22631" xr:uid="{7ECD4C84-534D-4E45-8A3F-9ED1958B2B71}"/>
    <cellStyle name="Normal 10 4 9 2 20" xfId="12873" xr:uid="{073CE801-C9E3-42EC-A93C-45DF87CEAE21}"/>
    <cellStyle name="Normal 10 4 9 2 21" xfId="13485" xr:uid="{2BF987E4-A49F-484A-A672-0E99DDDE102E}"/>
    <cellStyle name="Normal 10 4 9 2 22" xfId="14097" xr:uid="{2AF5FE57-394B-466D-8620-7F19355AF2BE}"/>
    <cellStyle name="Normal 10 4 9 2 23" xfId="14709" xr:uid="{9871BC03-CAC0-4647-9B77-7D5D71F732D4}"/>
    <cellStyle name="Normal 10 4 9 2 24" xfId="15321" xr:uid="{871D93BD-1075-48E6-84D4-A494A192C7E2}"/>
    <cellStyle name="Normal 10 4 9 2 25" xfId="15933" xr:uid="{01FC8277-675E-493D-A9E6-13378D42A7AF}"/>
    <cellStyle name="Normal 10 4 9 2 26" xfId="26493" xr:uid="{838C466B-35AE-42C2-A90C-8FD211DAE5ED}"/>
    <cellStyle name="Normal 10 4 9 2 3" xfId="2473" xr:uid="{37BECF43-57F0-4C78-A306-104ACD6C2AC5}"/>
    <cellStyle name="Normal 10 4 9 2 3 2" xfId="18768" xr:uid="{58C92DDB-4BBA-4CB7-B980-03C9B04FC5C8}"/>
    <cellStyle name="Normal 10 4 9 2 3 3" xfId="22822" xr:uid="{25AC9B6C-A2FC-497F-B6CF-40FA57065D36}"/>
    <cellStyle name="Normal 10 4 9 2 3 4" xfId="16524" xr:uid="{EE857439-76CF-44F7-B7B4-B0601D50A1AB}"/>
    <cellStyle name="Normal 10 4 9 2 4" xfId="3082" xr:uid="{D47761A7-BAE9-4801-8579-A372D66C0F53}"/>
    <cellStyle name="Normal 10 4 9 2 4 2" xfId="19380" xr:uid="{92351C22-EAA4-4CB2-A3B3-3D3DCF145867}"/>
    <cellStyle name="Normal 10 4 9 2 4 3" xfId="23433" xr:uid="{794CA517-8D33-4555-89C7-75A4EFB5682C}"/>
    <cellStyle name="Normal 10 4 9 2 4 4" xfId="16693" xr:uid="{471AC46F-CF7A-4915-9E75-CB2E3AD8B8FF}"/>
    <cellStyle name="Normal 10 4 9 2 5" xfId="3693" xr:uid="{7AB604DD-1303-4334-9013-8C6BF3A3167F}"/>
    <cellStyle name="Normal 10 4 9 2 5 2" xfId="19992" xr:uid="{2067521A-2F14-4BD9-8ECB-A6AC255B6FA3}"/>
    <cellStyle name="Normal 10 4 9 2 5 3" xfId="24045" xr:uid="{DC4ABD59-58D4-4228-83FA-07101DA8450F}"/>
    <cellStyle name="Normal 10 4 9 2 5 4" xfId="16862" xr:uid="{5FAB3D22-8491-4880-8D7B-8775BE6CC4A3}"/>
    <cellStyle name="Normal 10 4 9 2 6" xfId="4305" xr:uid="{06A093A7-DE0A-4637-8DD1-B9FC89CD27FA}"/>
    <cellStyle name="Normal 10 4 9 2 6 2" xfId="20604" xr:uid="{DC278ABD-674D-4D57-8BB0-2011E7333A2C}"/>
    <cellStyle name="Normal 10 4 9 2 6 3" xfId="24657" xr:uid="{9AD59B1A-0F12-4656-BED3-AF2614D66532}"/>
    <cellStyle name="Normal 10 4 9 2 6 4" xfId="17031" xr:uid="{D10ED070-2E23-4B29-A8F2-198C316A96B1}"/>
    <cellStyle name="Normal 10 4 9 2 7" xfId="4917" xr:uid="{E7DE9669-1BEF-4FEA-85A2-376822BA504C}"/>
    <cellStyle name="Normal 10 4 9 2 7 2" xfId="21216" xr:uid="{E4D83017-759B-4E1D-9779-78D1060956B3}"/>
    <cellStyle name="Normal 10 4 9 2 7 3" xfId="25269" xr:uid="{7D22D4A6-8528-4E7D-8A2E-3B1319145115}"/>
    <cellStyle name="Normal 10 4 9 2 7 4" xfId="17200" xr:uid="{4E37A0E8-7040-4754-A5AE-65A75C4888E9}"/>
    <cellStyle name="Normal 10 4 9 2 8" xfId="5529" xr:uid="{8CC394B7-07F9-4D55-A1CD-DFD981567543}"/>
    <cellStyle name="Normal 10 4 9 2 8 2" xfId="21828" xr:uid="{C72A0262-4297-47E2-9D65-9EE288758F93}"/>
    <cellStyle name="Normal 10 4 9 2 8 3" xfId="25881" xr:uid="{31139B35-5FC7-4E06-8ED6-0C01505FF0D0}"/>
    <cellStyle name="Normal 10 4 9 2 8 4" xfId="17369" xr:uid="{B423A44B-BECA-4B0F-AC9A-AF636B40EE94}"/>
    <cellStyle name="Normal 10 4 9 2 9" xfId="6141" xr:uid="{398BE21A-FBC4-4BAB-9FAF-38C2C3C03ACC}"/>
    <cellStyle name="Normal 10 4 9 2 9 2" xfId="17542" xr:uid="{452904C3-CBD3-49F9-8909-E768D1236CA0}"/>
    <cellStyle name="Normal 10 4 9 20" xfId="12154" xr:uid="{1ED3F7AA-38CD-4A86-B5E5-AA23721DB0B0}"/>
    <cellStyle name="Normal 10 4 9 21" xfId="12766" xr:uid="{B689F22F-0824-4696-B396-4B29F15A7EA5}"/>
    <cellStyle name="Normal 10 4 9 22" xfId="13378" xr:uid="{E2D514BB-1CDD-4ECC-B9D5-BCCEFD0CBCC1}"/>
    <cellStyle name="Normal 10 4 9 23" xfId="13990" xr:uid="{D5CF5689-681B-4BE5-84B7-39EE76024A5C}"/>
    <cellStyle name="Normal 10 4 9 24" xfId="14602" xr:uid="{E4BBD4E4-705C-4BC4-909F-4E45E3EA3BC6}"/>
    <cellStyle name="Normal 10 4 9 25" xfId="15214" xr:uid="{5E8CE739-C733-40AC-91F1-67BF62962AD1}"/>
    <cellStyle name="Normal 10 4 9 26" xfId="15826" xr:uid="{521DFC77-CA65-483A-9ED5-57C0B00BFD37}"/>
    <cellStyle name="Normal 10 4 9 27" xfId="26386" xr:uid="{8F1E84C0-61C7-4C54-BE2E-16F0C70DCDB5}"/>
    <cellStyle name="Normal 10 4 9 3" xfId="2176" xr:uid="{4A607A22-2636-4D15-905A-990BF764AFB3}"/>
    <cellStyle name="Normal 10 4 9 3 10" xfId="7449" xr:uid="{E8218BEB-9929-48C8-B890-BDE19ED54334}"/>
    <cellStyle name="Normal 10 4 9 3 11" xfId="8061" xr:uid="{AD97CF9F-A650-48F7-993C-36FEB9C43BD6}"/>
    <cellStyle name="Normal 10 4 9 3 12" xfId="8673" xr:uid="{00ECD4D6-BCF9-434F-A74E-113182084254}"/>
    <cellStyle name="Normal 10 4 9 3 13" xfId="9285" xr:uid="{8AC82AB8-C061-4C11-9FCA-DBBF343FED7A}"/>
    <cellStyle name="Normal 10 4 9 3 14" xfId="9897" xr:uid="{B6F45C6F-DAE2-4AD7-A8C7-3F6DFB3AFC46}"/>
    <cellStyle name="Normal 10 4 9 3 15" xfId="10509" xr:uid="{489E711B-B217-4639-9DD5-555053F09669}"/>
    <cellStyle name="Normal 10 4 9 3 16" xfId="11121" xr:uid="{690140C7-0516-4C03-9719-6B84655C4597}"/>
    <cellStyle name="Normal 10 4 9 3 17" xfId="11733" xr:uid="{EFE0E978-BF6D-4F52-A5DE-8DEDF8D182C9}"/>
    <cellStyle name="Normal 10 4 9 3 18" xfId="12345" xr:uid="{F03A7A90-39AF-415F-B088-A9D269C422B2}"/>
    <cellStyle name="Normal 10 4 9 3 19" xfId="12957" xr:uid="{421BA1F4-DA87-4E39-9668-4FB71FBCE530}"/>
    <cellStyle name="Normal 10 4 9 3 2" xfId="2557" xr:uid="{7163D28A-99EF-4309-9867-A8055ED33753}"/>
    <cellStyle name="Normal 10 4 9 3 2 2" xfId="18852" xr:uid="{89E77481-FD9A-4907-83FC-E4710AE4A8D9}"/>
    <cellStyle name="Normal 10 4 9 3 2 3" xfId="22906" xr:uid="{760040D5-D0DC-40B4-97B7-93460C5AA376}"/>
    <cellStyle name="Normal 10 4 9 3 2 4" xfId="17620" xr:uid="{03CAAF44-7C60-4B67-8D7F-4F5D99037CC9}"/>
    <cellStyle name="Normal 10 4 9 3 20" xfId="13569" xr:uid="{97B9713A-1E88-4130-8161-B8BFDE73EF63}"/>
    <cellStyle name="Normal 10 4 9 3 21" xfId="14181" xr:uid="{696DE2AE-DE51-445B-8994-7F09E817B321}"/>
    <cellStyle name="Normal 10 4 9 3 22" xfId="14793" xr:uid="{4DE384D8-9D25-44A9-B555-55F2D3EB2A79}"/>
    <cellStyle name="Normal 10 4 9 3 23" xfId="15405" xr:uid="{5369716B-3DA3-4847-B43B-AAE383CD6154}"/>
    <cellStyle name="Normal 10 4 9 3 24" xfId="16017" xr:uid="{6A70EE8B-2E58-40DA-A40D-2929931A5188}"/>
    <cellStyle name="Normal 10 4 9 3 25" xfId="26577" xr:uid="{E008E216-CAC8-4F08-8C62-35F996D54DB3}"/>
    <cellStyle name="Normal 10 4 9 3 3" xfId="3166" xr:uid="{2C799665-AFDB-4491-9405-3FD6CCF07CBB}"/>
    <cellStyle name="Normal 10 4 9 3 3 2" xfId="19464" xr:uid="{25D650F1-3A5D-4B7B-A3F0-2A24502499D6}"/>
    <cellStyle name="Normal 10 4 9 3 3 3" xfId="23517" xr:uid="{720CD19F-D363-48C7-89E7-EED7B7E3CCB8}"/>
    <cellStyle name="Normal 10 4 9 3 3 4" xfId="17997" xr:uid="{802A3EE9-4894-430F-9686-AE8F076D482B}"/>
    <cellStyle name="Normal 10 4 9 3 4" xfId="3777" xr:uid="{F0B3EA87-CCEC-4F52-82D0-E9BB1732CFA0}"/>
    <cellStyle name="Normal 10 4 9 3 4 2" xfId="24129" xr:uid="{9BDDB26C-76EF-44BB-B16A-56F1490FE2D4}"/>
    <cellStyle name="Normal 10 4 9 3 4 3" xfId="20076" xr:uid="{3881D1A9-728E-4927-9394-BE34D2D92D44}"/>
    <cellStyle name="Normal 10 4 9 3 5" xfId="4389" xr:uid="{2062509F-E7D4-4294-830A-F8786AE116E2}"/>
    <cellStyle name="Normal 10 4 9 3 5 2" xfId="24741" xr:uid="{16F13E3E-0DF5-4D51-B9F3-BE02651BCC23}"/>
    <cellStyle name="Normal 10 4 9 3 5 3" xfId="20688" xr:uid="{A3B772FC-0FE2-4FF1-B4CD-9E8FB5435FAF}"/>
    <cellStyle name="Normal 10 4 9 3 6" xfId="5001" xr:uid="{1A6C0DB0-888B-4A92-B7E6-6580D571762F}"/>
    <cellStyle name="Normal 10 4 9 3 6 2" xfId="25353" xr:uid="{9EBED274-66B9-4CC8-8562-0A9FA2BA2FB8}"/>
    <cellStyle name="Normal 10 4 9 3 6 3" xfId="21300" xr:uid="{36640877-C128-42BE-8599-BBDE868EC656}"/>
    <cellStyle name="Normal 10 4 9 3 7" xfId="5613" xr:uid="{01B824EC-5408-4324-825E-A48F52CB93B7}"/>
    <cellStyle name="Normal 10 4 9 3 7 2" xfId="25965" xr:uid="{5985B047-6D7E-4320-8700-C22D2FF42F5A}"/>
    <cellStyle name="Normal 10 4 9 3 7 3" xfId="21912" xr:uid="{7BB9DE44-25C8-4E7F-96FF-5B584DEFD082}"/>
    <cellStyle name="Normal 10 4 9 3 8" xfId="6225" xr:uid="{688D11A5-53C1-4E84-8BD9-8A0A4924CC59}"/>
    <cellStyle name="Normal 10 4 9 3 8 2" xfId="18471" xr:uid="{06F1C38B-7CB6-477F-A99E-D060240468FB}"/>
    <cellStyle name="Normal 10 4 9 3 9" xfId="6837" xr:uid="{E25F39C4-86BF-4074-B7CE-4CD06B02DBEF}"/>
    <cellStyle name="Normal 10 4 9 3 9 2" xfId="22524" xr:uid="{20DB5792-5470-414F-8B74-E794FB68E230}"/>
    <cellStyle name="Normal 10 4 9 4" xfId="2366" xr:uid="{1A7F9D32-8BF5-4A89-8E23-8DD7EED4D394}"/>
    <cellStyle name="Normal 10 4 9 4 2" xfId="18661" xr:uid="{2BAC2CF1-2B99-4300-9FFB-DF3E2507ADFE}"/>
    <cellStyle name="Normal 10 4 9 4 3" xfId="22715" xr:uid="{1887531A-04CC-476A-BEDA-C569E2962404}"/>
    <cellStyle name="Normal 10 4 9 4 4" xfId="16433" xr:uid="{59118033-4C1F-4BEE-B6BF-5E9A69C82DB5}"/>
    <cellStyle name="Normal 10 4 9 5" xfId="2975" xr:uid="{60E1D842-50A0-4449-979F-7165708C760F}"/>
    <cellStyle name="Normal 10 4 9 5 2" xfId="19273" xr:uid="{4E37F331-F6FB-4CC0-9626-C38F5EAB9FAA}"/>
    <cellStyle name="Normal 10 4 9 5 3" xfId="23326" xr:uid="{9EEBDB68-D68F-4D7A-8FD2-8F7B93D29E57}"/>
    <cellStyle name="Normal 10 4 9 5 4" xfId="16602" xr:uid="{43C1C2F3-AADB-4336-828A-4F9ECB7AD794}"/>
    <cellStyle name="Normal 10 4 9 6" xfId="3586" xr:uid="{37348F6C-DB88-416C-A718-50218574AAB3}"/>
    <cellStyle name="Normal 10 4 9 6 2" xfId="19885" xr:uid="{36AAE147-08D7-4BDE-B7DC-570FD3CF3DE4}"/>
    <cellStyle name="Normal 10 4 9 6 3" xfId="23938" xr:uid="{2D2C9A7A-1969-4F31-B56A-C1BDF6DA1D80}"/>
    <cellStyle name="Normal 10 4 9 6 4" xfId="16771" xr:uid="{747C6B16-A58C-465C-82C6-169CB7E2DF81}"/>
    <cellStyle name="Normal 10 4 9 7" xfId="4198" xr:uid="{498E9BA8-1887-4F86-B653-9F23F5E16F4C}"/>
    <cellStyle name="Normal 10 4 9 7 2" xfId="20497" xr:uid="{3FE46C93-E5A5-4707-B861-65F706B91F3D}"/>
    <cellStyle name="Normal 10 4 9 7 3" xfId="24550" xr:uid="{7AC0EC47-6D54-4412-9C6B-22B11D5E7E19}"/>
    <cellStyle name="Normal 10 4 9 7 4" xfId="16940" xr:uid="{2937DDCA-FEC2-4B28-A610-17786D49CA59}"/>
    <cellStyle name="Normal 10 4 9 8" xfId="4810" xr:uid="{0A935D9A-1B67-4E84-B140-8B2D077802BF}"/>
    <cellStyle name="Normal 10 4 9 8 2" xfId="21109" xr:uid="{FF1D768B-BD6B-4715-A1F9-FD56BD1FFAC6}"/>
    <cellStyle name="Normal 10 4 9 8 3" xfId="25162" xr:uid="{E6C43252-EFB8-43F0-85D4-E9977FDD2EEB}"/>
    <cellStyle name="Normal 10 4 9 8 4" xfId="17109" xr:uid="{820862BA-08BF-4175-8214-021B70D83DE6}"/>
    <cellStyle name="Normal 10 4 9 9" xfId="5422" xr:uid="{69119920-AA30-433A-AFA3-9741DE286344}"/>
    <cellStyle name="Normal 10 4 9 9 2" xfId="21721" xr:uid="{A14DC47B-54A4-4E0B-974A-2F055D315A93}"/>
    <cellStyle name="Normal 10 4 9 9 3" xfId="25774" xr:uid="{4AEBCA44-E090-49FB-A0D7-C76A0B1AEB48}"/>
    <cellStyle name="Normal 10 4 9 9 4" xfId="17278" xr:uid="{5613FD04-418E-41DE-A653-A03969329ED3}"/>
    <cellStyle name="Normal 10 40" xfId="26940" xr:uid="{2787AD93-DD13-4470-9A30-EFA352666899}"/>
    <cellStyle name="Normal 10 41" xfId="26952" xr:uid="{619EA2EB-0FA2-46B0-A348-DF2293F6FD47}"/>
    <cellStyle name="Normal 10 42" xfId="28990" xr:uid="{3AECD947-7304-465B-A688-48316608C647}"/>
    <cellStyle name="Normal 10 5" xfId="1921" xr:uid="{7C4AC7D1-8946-411C-8C6F-0557C8243F16}"/>
    <cellStyle name="Normal 10 5 10" xfId="2115" xr:uid="{A86CD487-2784-49D0-AC71-BFA74B0C1148}"/>
    <cellStyle name="Normal 10 5 10 10" xfId="7388" xr:uid="{EEF3AF2E-8227-43DB-A472-8F7C292020C8}"/>
    <cellStyle name="Normal 10 5 10 11" xfId="8000" xr:uid="{38887313-0CF1-495D-8BAC-0C50BDC489F5}"/>
    <cellStyle name="Normal 10 5 10 12" xfId="8612" xr:uid="{5F99036E-C0A4-4365-851A-388440D00BA9}"/>
    <cellStyle name="Normal 10 5 10 13" xfId="9224" xr:uid="{D167D77F-F227-4201-BDE7-E8742B1FC1D4}"/>
    <cellStyle name="Normal 10 5 10 14" xfId="9836" xr:uid="{2CAA2196-2803-4F8B-8CA0-AC10F765EC26}"/>
    <cellStyle name="Normal 10 5 10 15" xfId="10448" xr:uid="{C2ACAD87-5213-4D76-9B67-F1D99BFD0A14}"/>
    <cellStyle name="Normal 10 5 10 16" xfId="11060" xr:uid="{331FF20A-19FC-4BD1-87CE-53318042326E}"/>
    <cellStyle name="Normal 10 5 10 17" xfId="11672" xr:uid="{E31E9178-B562-4428-A3A2-2D04AA0B87E6}"/>
    <cellStyle name="Normal 10 5 10 18" xfId="12284" xr:uid="{5E95045E-CF2B-4651-8B72-9BCF767A84E5}"/>
    <cellStyle name="Normal 10 5 10 19" xfId="12896" xr:uid="{67771B75-38A4-4152-8559-D7EC5DADBD18}"/>
    <cellStyle name="Normal 10 5 10 2" xfId="2496" xr:uid="{B4ACAEB5-C8E2-4751-A83F-48832B632497}"/>
    <cellStyle name="Normal 10 5 10 2 2" xfId="18791" xr:uid="{38F9254A-C3F8-4B2C-9FE8-C7DC7279BDD5}"/>
    <cellStyle name="Normal 10 5 10 2 3" xfId="22845" xr:uid="{59CA88F7-36BD-4384-8DBE-CE743F6734C4}"/>
    <cellStyle name="Normal 10 5 10 2 4" xfId="17559" xr:uid="{1C89BA97-794D-4754-8626-FDFF3047D05D}"/>
    <cellStyle name="Normal 10 5 10 20" xfId="13508" xr:uid="{67179A41-B4F3-4DA1-A123-7B3DE16DA9E9}"/>
    <cellStyle name="Normal 10 5 10 21" xfId="14120" xr:uid="{BB80DEA6-242A-40D5-8567-F2B4FD5E49A8}"/>
    <cellStyle name="Normal 10 5 10 22" xfId="14732" xr:uid="{CA6D846F-59F9-4B5C-B906-705D2DEF999F}"/>
    <cellStyle name="Normal 10 5 10 23" xfId="15344" xr:uid="{C359A9D4-BE82-4327-955C-024786097CE7}"/>
    <cellStyle name="Normal 10 5 10 24" xfId="15956" xr:uid="{FB05579A-5DCD-45A2-B8E1-D93356AB0960}"/>
    <cellStyle name="Normal 10 5 10 25" xfId="26516" xr:uid="{3F7FD281-4C2E-495F-BAED-AB6D9EA16E41}"/>
    <cellStyle name="Normal 10 5 10 3" xfId="3105" xr:uid="{88D91DAC-A748-41C9-9E29-26E4D5158EA0}"/>
    <cellStyle name="Normal 10 5 10 3 2" xfId="19403" xr:uid="{4DF15555-8FA5-4BF3-B04C-D6D17D29DBB3}"/>
    <cellStyle name="Normal 10 5 10 3 3" xfId="23456" xr:uid="{AE5A92C7-0B47-4652-BF88-AC395F90C4C0}"/>
    <cellStyle name="Normal 10 5 10 3 4" xfId="17936" xr:uid="{0FA8558F-1012-4FAB-89F8-08E1E9BC7378}"/>
    <cellStyle name="Normal 10 5 10 4" xfId="3716" xr:uid="{FACCBFCB-7203-45D7-817B-DC4345728367}"/>
    <cellStyle name="Normal 10 5 10 4 2" xfId="24068" xr:uid="{C121E4F8-6240-4339-B6BC-5398E97E5AE7}"/>
    <cellStyle name="Normal 10 5 10 4 3" xfId="20015" xr:uid="{38A652AB-DC1C-4F2B-9DD9-FEEE24DEFBA1}"/>
    <cellStyle name="Normal 10 5 10 5" xfId="4328" xr:uid="{C6C857A1-F0D3-4B1B-AAB8-C9E504040411}"/>
    <cellStyle name="Normal 10 5 10 5 2" xfId="24680" xr:uid="{DE1F9089-5993-48C7-B530-AEBADD4A1696}"/>
    <cellStyle name="Normal 10 5 10 5 3" xfId="20627" xr:uid="{3E586A92-2106-4EC4-A2A4-7E22C385C98D}"/>
    <cellStyle name="Normal 10 5 10 6" xfId="4940" xr:uid="{687C2901-1629-4E9C-A58F-A5D1B6119AB6}"/>
    <cellStyle name="Normal 10 5 10 6 2" xfId="25292" xr:uid="{9E92E447-CD51-48BD-838C-76AFC27616F3}"/>
    <cellStyle name="Normal 10 5 10 6 3" xfId="21239" xr:uid="{69700C9F-C955-42CE-B833-E65D336E0C62}"/>
    <cellStyle name="Normal 10 5 10 7" xfId="5552" xr:uid="{C662E8A0-5BA4-4466-BDB3-79E0CD9800C4}"/>
    <cellStyle name="Normal 10 5 10 7 2" xfId="25904" xr:uid="{D82380AC-CC98-4149-8623-C8998EBFE7A3}"/>
    <cellStyle name="Normal 10 5 10 7 3" xfId="21851" xr:uid="{ECEC075B-F4D8-4F9F-BE64-A228A819F1DF}"/>
    <cellStyle name="Normal 10 5 10 8" xfId="6164" xr:uid="{F57CB052-BBA6-4196-802B-6E159EED9141}"/>
    <cellStyle name="Normal 10 5 10 8 2" xfId="18410" xr:uid="{8E681C5F-E011-4FDE-AE64-392CE27979D9}"/>
    <cellStyle name="Normal 10 5 10 9" xfId="6776" xr:uid="{90EE6950-A575-48C7-B7E2-5283EC9F76B5}"/>
    <cellStyle name="Normal 10 5 10 9 2" xfId="22463" xr:uid="{B4135975-CEDF-4C2C-A26C-8EC2DA19D165}"/>
    <cellStyle name="Normal 10 5 11" xfId="2305" xr:uid="{D7E1FE96-4BF2-41B8-B2C0-FB0990A9F47B}"/>
    <cellStyle name="Normal 10 5 11 2" xfId="18600" xr:uid="{05FA2135-CA8C-437B-9573-5AED627B289B}"/>
    <cellStyle name="Normal 10 5 11 3" xfId="22654" xr:uid="{91216908-2800-4A14-9E6B-CDC89F1EB6E9}"/>
    <cellStyle name="Normal 10 5 11 4" xfId="16372" xr:uid="{2B6C1C68-280B-4D91-8BB1-0888A65C0A99}"/>
    <cellStyle name="Normal 10 5 12" xfId="2914" xr:uid="{2F731AA6-2C1B-4D5F-80B2-D26B0B63D1A2}"/>
    <cellStyle name="Normal 10 5 12 2" xfId="19212" xr:uid="{10766455-FB29-4B45-922E-B87FF30F7E76}"/>
    <cellStyle name="Normal 10 5 12 3" xfId="23265" xr:uid="{378FD423-61E9-4C85-BCAE-7867E5B08F1B}"/>
    <cellStyle name="Normal 10 5 12 4" xfId="16541" xr:uid="{0C36B0A1-A536-4EE2-8BD5-B52D3326C103}"/>
    <cellStyle name="Normal 10 5 13" xfId="3525" xr:uid="{2FFF3081-7D4A-49D6-8A23-335CDB305841}"/>
    <cellStyle name="Normal 10 5 13 2" xfId="19824" xr:uid="{1B774277-33F8-4770-9BAE-58757012D697}"/>
    <cellStyle name="Normal 10 5 13 3" xfId="23877" xr:uid="{1536FB94-1B3B-4B0B-83AB-11E1E67E03CF}"/>
    <cellStyle name="Normal 10 5 13 4" xfId="16710" xr:uid="{ABD0D82D-AD68-4B34-BF10-79AF52E53A50}"/>
    <cellStyle name="Normal 10 5 14" xfId="4137" xr:uid="{B8585F06-5231-4F89-8457-C696A7B19F75}"/>
    <cellStyle name="Normal 10 5 14 2" xfId="20436" xr:uid="{32F2835C-8C9B-4D88-81E1-BA557E549775}"/>
    <cellStyle name="Normal 10 5 14 3" xfId="24489" xr:uid="{02176314-1F65-4878-A0ED-FA486BE43D5B}"/>
    <cellStyle name="Normal 10 5 14 4" xfId="16879" xr:uid="{CC83E678-EA03-4697-B377-ABA703AB258E}"/>
    <cellStyle name="Normal 10 5 15" xfId="4749" xr:uid="{1AA08B14-56CF-4CC1-BF44-7AD2E50DC375}"/>
    <cellStyle name="Normal 10 5 15 2" xfId="21048" xr:uid="{8BE6FD3E-9E16-4C43-A8F6-12A379BC5544}"/>
    <cellStyle name="Normal 10 5 15 3" xfId="25101" xr:uid="{E3A89372-CCAE-4152-88F0-7EF6C8471A79}"/>
    <cellStyle name="Normal 10 5 15 4" xfId="17048" xr:uid="{C7D59E19-441E-4193-A775-904817ED9E76}"/>
    <cellStyle name="Normal 10 5 16" xfId="5361" xr:uid="{CC01ED69-1E6E-4AEF-B45A-8CCF121B8099}"/>
    <cellStyle name="Normal 10 5 16 2" xfId="21660" xr:uid="{A00F7C0B-44FC-4A07-A240-2F0456802639}"/>
    <cellStyle name="Normal 10 5 16 3" xfId="25713" xr:uid="{3E0153D3-16DE-43EC-B5B0-0D5C557ECCCF}"/>
    <cellStyle name="Normal 10 5 16 4" xfId="17217" xr:uid="{73B3B9D1-9149-4800-8262-CA3C0CA3549C}"/>
    <cellStyle name="Normal 10 5 17" xfId="5973" xr:uid="{472A7F7D-31BC-43B2-BAE2-A520FC6E9CB9}"/>
    <cellStyle name="Normal 10 5 17 2" xfId="17389" xr:uid="{1FE2974E-A0FA-4DFB-8C44-3BBF116B4D25}"/>
    <cellStyle name="Normal 10 5 18" xfId="6585" xr:uid="{087118F8-7CD0-46EF-A20F-3EECA35FB8E9}"/>
    <cellStyle name="Normal 10 5 18 2" xfId="17745" xr:uid="{9ED1838D-EFC8-495F-9BFD-A09B24B3FDCF}"/>
    <cellStyle name="Normal 10 5 19" xfId="7197" xr:uid="{5F872A75-A7CD-4712-A50C-DE4ACB426884}"/>
    <cellStyle name="Normal 10 5 19 2" xfId="18219" xr:uid="{A44A13E4-9F0E-42A2-8B65-1BB07D0A0E01}"/>
    <cellStyle name="Normal 10 5 2" xfId="1933" xr:uid="{E13DA2E1-7AFB-4646-A331-DC03669C4E1E}"/>
    <cellStyle name="Normal 10 5 2 10" xfId="5982" xr:uid="{BC54740F-D5F1-4CEE-AB96-A91B9CC32837}"/>
    <cellStyle name="Normal 10 5 2 10 2" xfId="17398" xr:uid="{4079B2ED-9026-4800-AE3A-34976EB22796}"/>
    <cellStyle name="Normal 10 5 2 11" xfId="6594" xr:uid="{73BF73E0-1E32-4D5A-84E3-A4C06A8567E9}"/>
    <cellStyle name="Normal 10 5 2 11 2" xfId="17754" xr:uid="{1B0345D0-2CD2-4F4F-81BC-38015F48D1FC}"/>
    <cellStyle name="Normal 10 5 2 12" xfId="7206" xr:uid="{10086638-7178-4958-A5F4-088FCFFF34CB}"/>
    <cellStyle name="Normal 10 5 2 12 2" xfId="18228" xr:uid="{5E3E8ECF-CC91-49F1-AA44-5DD40E98483E}"/>
    <cellStyle name="Normal 10 5 2 13" xfId="7818" xr:uid="{812F4C89-035E-464E-9D16-BFE90481B452}"/>
    <cellStyle name="Normal 10 5 2 13 2" xfId="22281" xr:uid="{759B8474-70B3-4068-915B-A4C11483E296}"/>
    <cellStyle name="Normal 10 5 2 14" xfId="8430" xr:uid="{55A7A39A-09D2-44C7-B8CD-C0D7DA303F88}"/>
    <cellStyle name="Normal 10 5 2 15" xfId="9042" xr:uid="{7F04E612-869C-4C72-85E3-8C84541C7CCE}"/>
    <cellStyle name="Normal 10 5 2 16" xfId="9654" xr:uid="{531D27D9-6179-4D9A-A24C-62D32FFE071E}"/>
    <cellStyle name="Normal 10 5 2 17" xfId="10266" xr:uid="{85A8BC8E-D8E1-4EBC-AC05-16E2F90E09A1}"/>
    <cellStyle name="Normal 10 5 2 18" xfId="10878" xr:uid="{16BF59E4-63B7-402A-AD4A-B358E9DB616B}"/>
    <cellStyle name="Normal 10 5 2 19" xfId="11490" xr:uid="{233FD55E-8952-4CD4-A949-CCBA1613AB19}"/>
    <cellStyle name="Normal 10 5 2 2" xfId="2039" xr:uid="{9FCA7558-1BB4-46DB-92F8-27DA7372AE31}"/>
    <cellStyle name="Normal 10 5 2 2 10" xfId="6701" xr:uid="{610F451E-01E4-4F6D-BAA8-570A75A863A4}"/>
    <cellStyle name="Normal 10 5 2 2 10 2" xfId="17861" xr:uid="{C2EAF7C8-2384-4AC0-837C-75C98837C303}"/>
    <cellStyle name="Normal 10 5 2 2 11" xfId="7313" xr:uid="{B96629A0-4DD8-41E5-9D16-0EB243BBD765}"/>
    <cellStyle name="Normal 10 5 2 2 11 2" xfId="18335" xr:uid="{03380556-FBA6-4A8E-A542-EF4668E2C359}"/>
    <cellStyle name="Normal 10 5 2 2 12" xfId="7925" xr:uid="{366E4724-5EA3-4BD1-9963-81BBDA20DA6E}"/>
    <cellStyle name="Normal 10 5 2 2 12 2" xfId="22388" xr:uid="{1051778D-AF3E-4C3E-88B3-3AB7AD4FB852}"/>
    <cellStyle name="Normal 10 5 2 2 13" xfId="8537" xr:uid="{B4F29399-ED47-4528-99D9-5DA282A27D4F}"/>
    <cellStyle name="Normal 10 5 2 2 14" xfId="9149" xr:uid="{C5DB4237-7E69-4117-B584-09E51634EFEE}"/>
    <cellStyle name="Normal 10 5 2 2 15" xfId="9761" xr:uid="{69ED6C47-0461-459C-8C3F-BC3E67F06A1B}"/>
    <cellStyle name="Normal 10 5 2 2 16" xfId="10373" xr:uid="{89E84AC2-1950-4EF3-9048-0C4734106124}"/>
    <cellStyle name="Normal 10 5 2 2 17" xfId="10985" xr:uid="{9C49ADC0-BE81-425A-A4A3-B94CE3AD6F22}"/>
    <cellStyle name="Normal 10 5 2 2 18" xfId="11597" xr:uid="{3ED44176-5994-461C-8DC6-88FBE573D2CC}"/>
    <cellStyle name="Normal 10 5 2 2 19" xfId="12209" xr:uid="{C50FCB9F-6A9F-4CDE-9AB0-C18700E46B20}"/>
    <cellStyle name="Normal 10 5 2 2 2" xfId="2231" xr:uid="{B4C2C235-0257-4139-99DD-25A33124FDAB}"/>
    <cellStyle name="Normal 10 5 2 2 2 10" xfId="7504" xr:uid="{246C863D-D2F3-48B8-BEDE-BA8F4F134D3E}"/>
    <cellStyle name="Normal 10 5 2 2 2 11" xfId="8116" xr:uid="{C0C1252D-72EB-49CB-A746-199C1B472849}"/>
    <cellStyle name="Normal 10 5 2 2 2 12" xfId="8728" xr:uid="{11D69F24-216C-49AE-A81B-0978E283E949}"/>
    <cellStyle name="Normal 10 5 2 2 2 13" xfId="9340" xr:uid="{3895BD07-135C-41BC-AE12-256A442E7023}"/>
    <cellStyle name="Normal 10 5 2 2 2 14" xfId="9952" xr:uid="{C56B8CD1-FACA-4F46-B722-BE5EDF38D6DA}"/>
    <cellStyle name="Normal 10 5 2 2 2 15" xfId="10564" xr:uid="{33F74D26-BBDB-48CE-AE8D-B48D9361B799}"/>
    <cellStyle name="Normal 10 5 2 2 2 16" xfId="11176" xr:uid="{E6BA8025-2D2C-4099-8D6D-F0DC7381C595}"/>
    <cellStyle name="Normal 10 5 2 2 2 17" xfId="11788" xr:uid="{539A6BD6-EA2F-413E-AFE1-1C90588986C2}"/>
    <cellStyle name="Normal 10 5 2 2 2 18" xfId="12400" xr:uid="{3758D699-A26D-4D18-B726-FB859BD24B70}"/>
    <cellStyle name="Normal 10 5 2 2 2 19" xfId="13012" xr:uid="{339DD0DC-AEF4-4021-AA57-CF26C898A6C5}"/>
    <cellStyle name="Normal 10 5 2 2 2 2" xfId="2611" xr:uid="{81A08749-049D-441E-905E-C8EE647D2E30}"/>
    <cellStyle name="Normal 10 5 2 2 2 2 2" xfId="18907" xr:uid="{182667BB-6C9E-4DF8-8BBB-979B996E4D22}"/>
    <cellStyle name="Normal 10 5 2 2 2 2 3" xfId="22961" xr:uid="{BD1D54E2-193C-4F5F-8928-656DF0789F41}"/>
    <cellStyle name="Normal 10 5 2 2 2 2 4" xfId="17671" xr:uid="{287F7CDC-C94B-460D-A023-220D2C6539D7}"/>
    <cellStyle name="Normal 10 5 2 2 2 20" xfId="13624" xr:uid="{E70A18A6-1CAE-47FF-A988-1D209B0A19A7}"/>
    <cellStyle name="Normal 10 5 2 2 2 21" xfId="14236" xr:uid="{83E39F4B-7BF9-4A9B-B562-5D29E264AA5B}"/>
    <cellStyle name="Normal 10 5 2 2 2 22" xfId="14848" xr:uid="{7F8EA1FE-0227-4B1D-AB9E-ABF06DF98C5A}"/>
    <cellStyle name="Normal 10 5 2 2 2 23" xfId="15460" xr:uid="{49051875-2C4E-4070-A7F9-FA562C50740D}"/>
    <cellStyle name="Normal 10 5 2 2 2 24" xfId="16072" xr:uid="{FAF7FAFC-D345-4E27-B896-78FAB233805D}"/>
    <cellStyle name="Normal 10 5 2 2 2 25" xfId="26632" xr:uid="{7657D069-E51C-4C87-8D8A-84AB0931FA80}"/>
    <cellStyle name="Normal 10 5 2 2 2 3" xfId="3221" xr:uid="{CAD6533D-E0E2-4468-8500-1D8451C6D916}"/>
    <cellStyle name="Normal 10 5 2 2 2 3 2" xfId="19519" xr:uid="{584EF1C6-889B-4511-8D31-E25D38E8FF75}"/>
    <cellStyle name="Normal 10 5 2 2 2 3 3" xfId="23572" xr:uid="{E4A81FA3-3322-4378-B363-42BF79282BDD}"/>
    <cellStyle name="Normal 10 5 2 2 2 3 4" xfId="18052" xr:uid="{DC3D5EBB-8177-40E0-999A-1530B6721133}"/>
    <cellStyle name="Normal 10 5 2 2 2 4" xfId="3832" xr:uid="{9BE1AE77-9E16-4321-B212-F69E7C5D657A}"/>
    <cellStyle name="Normal 10 5 2 2 2 4 2" xfId="24184" xr:uid="{F94C20BC-BE25-4812-8DC9-E86836226F3E}"/>
    <cellStyle name="Normal 10 5 2 2 2 4 3" xfId="20131" xr:uid="{B7788268-2EB7-4C55-8A56-EB1A8E263659}"/>
    <cellStyle name="Normal 10 5 2 2 2 5" xfId="4444" xr:uid="{999CAF4C-EEF1-48EF-A4A8-1B56062EC684}"/>
    <cellStyle name="Normal 10 5 2 2 2 5 2" xfId="24796" xr:uid="{2A89B05F-DCF8-44AD-B1D2-6647014925CB}"/>
    <cellStyle name="Normal 10 5 2 2 2 5 3" xfId="20743" xr:uid="{87C7806F-A08B-42FC-B5C8-9A7A7525F595}"/>
    <cellStyle name="Normal 10 5 2 2 2 6" xfId="5056" xr:uid="{1C831CD5-EC9A-40B6-973D-E85B2B21B2E0}"/>
    <cellStyle name="Normal 10 5 2 2 2 6 2" xfId="25408" xr:uid="{C3498FD3-B595-4734-9DFD-C8752BC9051C}"/>
    <cellStyle name="Normal 10 5 2 2 2 6 3" xfId="21355" xr:uid="{6B69DE16-6160-4C2C-A89B-94C5FA71307D}"/>
    <cellStyle name="Normal 10 5 2 2 2 7" xfId="5668" xr:uid="{CD3649E9-CCD5-494B-A065-47FA2C553352}"/>
    <cellStyle name="Normal 10 5 2 2 2 7 2" xfId="26020" xr:uid="{308261DD-0E36-4F03-8530-8587A7AE08C1}"/>
    <cellStyle name="Normal 10 5 2 2 2 7 3" xfId="21967" xr:uid="{EF960A03-65EB-48F2-91A1-9F30AE0E2AB0}"/>
    <cellStyle name="Normal 10 5 2 2 2 8" xfId="6280" xr:uid="{1AD79C60-822D-49F9-A83D-276D1C85955D}"/>
    <cellStyle name="Normal 10 5 2 2 2 8 2" xfId="18526" xr:uid="{217CF1FB-D886-4966-B717-BDE3DFB0893C}"/>
    <cellStyle name="Normal 10 5 2 2 2 9" xfId="6892" xr:uid="{FCB9C0E5-F8AE-4DCE-AE66-05F1881B04DB}"/>
    <cellStyle name="Normal 10 5 2 2 2 9 2" xfId="22579" xr:uid="{5CF53FF1-74A8-4E10-97C9-54655F79529B}"/>
    <cellStyle name="Normal 10 5 2 2 20" xfId="12821" xr:uid="{D3C352C4-6934-4388-9D1F-6499CEB7187B}"/>
    <cellStyle name="Normal 10 5 2 2 21" xfId="13433" xr:uid="{B1F730FC-9DEA-4C79-B4C9-2E8E468CF568}"/>
    <cellStyle name="Normal 10 5 2 2 22" xfId="14045" xr:uid="{BA4D177E-E25C-4FCE-BEED-C9F39DD72843}"/>
    <cellStyle name="Normal 10 5 2 2 23" xfId="14657" xr:uid="{D22F81F1-0269-4E29-B028-EC2693C48A45}"/>
    <cellStyle name="Normal 10 5 2 2 24" xfId="15269" xr:uid="{3281DEAC-AAA8-415A-BCB9-A56166701853}"/>
    <cellStyle name="Normal 10 5 2 2 25" xfId="15881" xr:uid="{17E20C81-78CB-481D-90C7-EFA8F357005C}"/>
    <cellStyle name="Normal 10 5 2 2 26" xfId="26441" xr:uid="{29DD8577-3D16-44AF-B9F5-3152F0B40FF1}"/>
    <cellStyle name="Normal 10 5 2 2 3" xfId="2421" xr:uid="{A381C8ED-268C-4B6A-B4B3-F6BA4476A8D7}"/>
    <cellStyle name="Normal 10 5 2 2 3 2" xfId="18716" xr:uid="{87D81CDB-9CDC-4339-A929-855B65C03366}"/>
    <cellStyle name="Normal 10 5 2 2 3 3" xfId="22770" xr:uid="{25F7CF9B-3636-41B9-9B96-AB6BC46A601A}"/>
    <cellStyle name="Normal 10 5 2 2 3 4" xfId="16472" xr:uid="{94ED28D6-884C-4E87-9A80-53E3629A6E58}"/>
    <cellStyle name="Normal 10 5 2 2 4" xfId="3030" xr:uid="{CCCAB739-CC0F-4E0A-9D9D-B740C4B2030B}"/>
    <cellStyle name="Normal 10 5 2 2 4 2" xfId="19328" xr:uid="{4C2BAB8F-348D-4129-997A-F41866042600}"/>
    <cellStyle name="Normal 10 5 2 2 4 3" xfId="23381" xr:uid="{0C410303-43A1-4A3F-A5BE-45F7A866480B}"/>
    <cellStyle name="Normal 10 5 2 2 4 4" xfId="16641" xr:uid="{7DFCE828-52B6-4044-A491-812520BF0F4E}"/>
    <cellStyle name="Normal 10 5 2 2 5" xfId="3641" xr:uid="{902C50AD-D20C-49C7-AB22-640EA6B6DB3F}"/>
    <cellStyle name="Normal 10 5 2 2 5 2" xfId="19940" xr:uid="{A66A81DB-C2C1-4FD8-92BE-95A3F9D23E35}"/>
    <cellStyle name="Normal 10 5 2 2 5 3" xfId="23993" xr:uid="{4C207D19-1E35-4A0D-A5EC-5F1FB8D5D53B}"/>
    <cellStyle name="Normal 10 5 2 2 5 4" xfId="16810" xr:uid="{13332149-23BB-4DC0-916A-DCE41F6D213F}"/>
    <cellStyle name="Normal 10 5 2 2 6" xfId="4253" xr:uid="{6B0453A5-6289-4467-8CB8-7BD956AB2AC4}"/>
    <cellStyle name="Normal 10 5 2 2 6 2" xfId="20552" xr:uid="{98527AA4-ACD6-4662-B6B9-7A0E1FCDB0EA}"/>
    <cellStyle name="Normal 10 5 2 2 6 3" xfId="24605" xr:uid="{DBCC7A97-FE9A-4FF6-BBE8-AD6D6D332D75}"/>
    <cellStyle name="Normal 10 5 2 2 6 4" xfId="16979" xr:uid="{4C4CF7A8-DF51-46AA-BCEE-534B127790C4}"/>
    <cellStyle name="Normal 10 5 2 2 7" xfId="4865" xr:uid="{100DB92B-B1B2-483D-AFFF-46EF28CBB9DF}"/>
    <cellStyle name="Normal 10 5 2 2 7 2" xfId="21164" xr:uid="{4134C6B7-C051-4A41-8D94-4648AB1883A3}"/>
    <cellStyle name="Normal 10 5 2 2 7 3" xfId="25217" xr:uid="{4F85E129-7D4F-4C81-8D7B-A27DB85BA19E}"/>
    <cellStyle name="Normal 10 5 2 2 7 4" xfId="17148" xr:uid="{348B9984-EF4C-4157-B5B4-1B2475C8B76F}"/>
    <cellStyle name="Normal 10 5 2 2 8" xfId="5477" xr:uid="{52154E0E-C60C-4E0E-B238-F0B7B95733B3}"/>
    <cellStyle name="Normal 10 5 2 2 8 2" xfId="21776" xr:uid="{919783D9-6E22-4FD5-A556-F771D781302F}"/>
    <cellStyle name="Normal 10 5 2 2 8 3" xfId="25829" xr:uid="{696F4939-DE48-468D-BBB6-D4999AD063A0}"/>
    <cellStyle name="Normal 10 5 2 2 8 4" xfId="17317" xr:uid="{538BBDD0-FF2D-4DDD-9F0E-F5C88AAAD9EA}"/>
    <cellStyle name="Normal 10 5 2 2 9" xfId="6089" xr:uid="{96B99C56-ECA7-4341-ACF4-63EE4EDEB0A8}"/>
    <cellStyle name="Normal 10 5 2 2 9 2" xfId="17490" xr:uid="{E0FDEBCC-41CB-466D-86E5-7EFAA5A7503B}"/>
    <cellStyle name="Normal 10 5 2 20" xfId="12102" xr:uid="{B54543FB-5A70-46A2-A08F-2B5F92D280B6}"/>
    <cellStyle name="Normal 10 5 2 21" xfId="12714" xr:uid="{52325A9E-B9FD-47A5-9723-2FD1BF60D216}"/>
    <cellStyle name="Normal 10 5 2 22" xfId="13326" xr:uid="{B0E37D70-A00E-4E53-A962-7D06D322F36A}"/>
    <cellStyle name="Normal 10 5 2 23" xfId="13938" xr:uid="{2633355C-0DB5-45A4-B091-73B7BE12DA73}"/>
    <cellStyle name="Normal 10 5 2 24" xfId="14550" xr:uid="{0D148003-70DC-4704-A341-5B7ECE85A1EC}"/>
    <cellStyle name="Normal 10 5 2 25" xfId="15162" xr:uid="{1DDEA872-9749-459A-BC58-09C318B8723A}"/>
    <cellStyle name="Normal 10 5 2 26" xfId="15774" xr:uid="{15EAB6F2-2DD3-4EEB-9142-B13CAC6CF91F}"/>
    <cellStyle name="Normal 10 5 2 27" xfId="26334" xr:uid="{45FB16F0-71FA-40DC-9E45-5726D5F5002F}"/>
    <cellStyle name="Normal 10 5 2 3" xfId="2124" xr:uid="{E44D005D-C8D1-437C-AB2B-31DE961B54B7}"/>
    <cellStyle name="Normal 10 5 2 3 10" xfId="7397" xr:uid="{F8F9865D-186C-4429-AAF0-9CAC36B8D80C}"/>
    <cellStyle name="Normal 10 5 2 3 11" xfId="8009" xr:uid="{39FF1296-D619-49BB-86DF-531504F3EE54}"/>
    <cellStyle name="Normal 10 5 2 3 12" xfId="8621" xr:uid="{DCADAF33-4F38-4F96-A466-F002CDCFB361}"/>
    <cellStyle name="Normal 10 5 2 3 13" xfId="9233" xr:uid="{0EE64D5A-6713-4178-A910-4ED60BCAC0BD}"/>
    <cellStyle name="Normal 10 5 2 3 14" xfId="9845" xr:uid="{7E4D5DA9-29F6-4E25-9805-0AF071C2D526}"/>
    <cellStyle name="Normal 10 5 2 3 15" xfId="10457" xr:uid="{C4ABCC2B-B579-41DC-9C80-F58924346634}"/>
    <cellStyle name="Normal 10 5 2 3 16" xfId="11069" xr:uid="{2F4DD955-92BB-469C-AE3A-8FBE26856023}"/>
    <cellStyle name="Normal 10 5 2 3 17" xfId="11681" xr:uid="{AB656D49-53F8-4A2D-8A48-89EEDC8AC828}"/>
    <cellStyle name="Normal 10 5 2 3 18" xfId="12293" xr:uid="{53FCE72E-4A22-4388-885C-402E2B6249C6}"/>
    <cellStyle name="Normal 10 5 2 3 19" xfId="12905" xr:uid="{BCD31E78-3B6B-4DD3-B26F-D0440C6C077E}"/>
    <cellStyle name="Normal 10 5 2 3 2" xfId="2505" xr:uid="{839B7745-8DB1-411F-9193-4D2CDB59794F}"/>
    <cellStyle name="Normal 10 5 2 3 2 2" xfId="18800" xr:uid="{673D29F9-BBB7-437D-A5DD-41851B0101B7}"/>
    <cellStyle name="Normal 10 5 2 3 2 3" xfId="22854" xr:uid="{25652BDB-5905-4DD7-9416-AE32489F1F34}"/>
    <cellStyle name="Normal 10 5 2 3 2 4" xfId="17568" xr:uid="{28B3E4A6-904D-4BD7-922B-BA7A7B483BDE}"/>
    <cellStyle name="Normal 10 5 2 3 20" xfId="13517" xr:uid="{1A35A46A-E126-42F9-9B2D-85215FEE19E5}"/>
    <cellStyle name="Normal 10 5 2 3 21" xfId="14129" xr:uid="{5C9DF299-88B9-454B-BCAE-87616E86719D}"/>
    <cellStyle name="Normal 10 5 2 3 22" xfId="14741" xr:uid="{602BD2C4-06A9-48D1-B29D-832FA1A21B7D}"/>
    <cellStyle name="Normal 10 5 2 3 23" xfId="15353" xr:uid="{C0810FEA-C59F-4CF9-AE53-DCF9771928E1}"/>
    <cellStyle name="Normal 10 5 2 3 24" xfId="15965" xr:uid="{E5B01963-39A1-4790-8E80-51B6A63DAD3A}"/>
    <cellStyle name="Normal 10 5 2 3 25" xfId="26525" xr:uid="{9ABA80C3-A482-4DCA-B748-BE37047BDADC}"/>
    <cellStyle name="Normal 10 5 2 3 3" xfId="3114" xr:uid="{26D7825B-863D-4252-B69E-6B22BD942ED4}"/>
    <cellStyle name="Normal 10 5 2 3 3 2" xfId="19412" xr:uid="{F9D9938C-4BB8-4F17-9D94-13381F1BDB07}"/>
    <cellStyle name="Normal 10 5 2 3 3 3" xfId="23465" xr:uid="{FAB6FC28-42EE-4FBE-AD42-2B7A60236E41}"/>
    <cellStyle name="Normal 10 5 2 3 3 4" xfId="17945" xr:uid="{BBA2318B-1335-45D6-A050-AA615779E391}"/>
    <cellStyle name="Normal 10 5 2 3 4" xfId="3725" xr:uid="{26652474-5111-47F6-B69C-86E8E02CDB09}"/>
    <cellStyle name="Normal 10 5 2 3 4 2" xfId="24077" xr:uid="{C147A71C-20A9-4A63-B20A-53747C7B2F4E}"/>
    <cellStyle name="Normal 10 5 2 3 4 3" xfId="20024" xr:uid="{774629A1-0867-4576-A8D3-315FF43040B8}"/>
    <cellStyle name="Normal 10 5 2 3 5" xfId="4337" xr:uid="{B5754031-4288-48F6-81E6-2246417B7EF0}"/>
    <cellStyle name="Normal 10 5 2 3 5 2" xfId="24689" xr:uid="{9AA52C6F-4E65-4C54-A368-ECD20B03300A}"/>
    <cellStyle name="Normal 10 5 2 3 5 3" xfId="20636" xr:uid="{5071A30A-4088-4CEA-820F-9B22646B8C9F}"/>
    <cellStyle name="Normal 10 5 2 3 6" xfId="4949" xr:uid="{7726D349-39F0-475A-AAAD-0328218A73A4}"/>
    <cellStyle name="Normal 10 5 2 3 6 2" xfId="25301" xr:uid="{BD296AF1-69E9-406D-83D4-8201D91044B5}"/>
    <cellStyle name="Normal 10 5 2 3 6 3" xfId="21248" xr:uid="{EF1A68C8-CD13-4EC7-8553-E02EC72DD37E}"/>
    <cellStyle name="Normal 10 5 2 3 7" xfId="5561" xr:uid="{DCA00582-B67A-458E-8A06-D020A8827DE9}"/>
    <cellStyle name="Normal 10 5 2 3 7 2" xfId="25913" xr:uid="{568848F9-DC70-41FB-B711-4E0524C47CCC}"/>
    <cellStyle name="Normal 10 5 2 3 7 3" xfId="21860" xr:uid="{68C695A6-9A55-4738-8D5B-96781404F659}"/>
    <cellStyle name="Normal 10 5 2 3 8" xfId="6173" xr:uid="{F99EB5F4-301B-48B5-ADE0-5745DA4F3C15}"/>
    <cellStyle name="Normal 10 5 2 3 8 2" xfId="18419" xr:uid="{C49E9C9C-7F91-4F37-A5F9-D7A6DCAADB81}"/>
    <cellStyle name="Normal 10 5 2 3 9" xfId="6785" xr:uid="{4836E050-761B-433C-8C55-E28EF3BAD5CE}"/>
    <cellStyle name="Normal 10 5 2 3 9 2" xfId="22472" xr:uid="{7936B59B-317E-4722-9BEF-A5BE02481234}"/>
    <cellStyle name="Normal 10 5 2 4" xfId="2314" xr:uid="{CFF9119C-4964-430A-B0F4-0A7FE3E97B07}"/>
    <cellStyle name="Normal 10 5 2 4 2" xfId="18609" xr:uid="{6CE78FC1-F943-419E-87AB-8C56F936CE92}"/>
    <cellStyle name="Normal 10 5 2 4 3" xfId="22663" xr:uid="{375B57BF-0618-48DC-B91E-9F76C30251C6}"/>
    <cellStyle name="Normal 10 5 2 4 4" xfId="16381" xr:uid="{50FA7E5C-3D98-47AA-BDBC-51130A2DA609}"/>
    <cellStyle name="Normal 10 5 2 5" xfId="2923" xr:uid="{F3687BBE-68A7-464D-8FCA-274CDCC724DC}"/>
    <cellStyle name="Normal 10 5 2 5 2" xfId="19221" xr:uid="{4DF10F71-5E0E-475B-88D0-AF28F6AD950A}"/>
    <cellStyle name="Normal 10 5 2 5 3" xfId="23274" xr:uid="{596F828A-BEE0-49C2-9C4C-FD5FCA4F4FC4}"/>
    <cellStyle name="Normal 10 5 2 5 4" xfId="16550" xr:uid="{3E864E29-5E3C-403D-9A67-FA78271F449A}"/>
    <cellStyle name="Normal 10 5 2 6" xfId="3534" xr:uid="{744813F8-8232-4F4E-87E5-5111DA3F060C}"/>
    <cellStyle name="Normal 10 5 2 6 2" xfId="19833" xr:uid="{E80AD379-2B0E-410F-AAED-6EB1BF76A996}"/>
    <cellStyle name="Normal 10 5 2 6 3" xfId="23886" xr:uid="{7DD5470A-16AE-4630-8C3D-41783883A6F9}"/>
    <cellStyle name="Normal 10 5 2 6 4" xfId="16719" xr:uid="{36F86474-7578-49C6-A21F-5996F32ED504}"/>
    <cellStyle name="Normal 10 5 2 7" xfId="4146" xr:uid="{F5FBDB8D-4AD9-4AF8-B046-751B96837736}"/>
    <cellStyle name="Normal 10 5 2 7 2" xfId="20445" xr:uid="{8C5AA1CC-8B24-44AE-97CC-8FCB30C13291}"/>
    <cellStyle name="Normal 10 5 2 7 3" xfId="24498" xr:uid="{AB304A4F-18E8-4C22-8C5F-8AE62FE49CFB}"/>
    <cellStyle name="Normal 10 5 2 7 4" xfId="16888" xr:uid="{D0E96ED5-B64D-4644-B6A9-B7BA10C55407}"/>
    <cellStyle name="Normal 10 5 2 8" xfId="4758" xr:uid="{5610FB44-FA9C-4F73-82CD-B906B508AA24}"/>
    <cellStyle name="Normal 10 5 2 8 2" xfId="21057" xr:uid="{B8136B9E-F3E3-4D3A-9457-50A90D7E6339}"/>
    <cellStyle name="Normal 10 5 2 8 3" xfId="25110" xr:uid="{0B84984A-4421-422D-87F1-250CB51289F6}"/>
    <cellStyle name="Normal 10 5 2 8 4" xfId="17057" xr:uid="{AD596948-8D70-46DE-B0A7-35A60B581A0A}"/>
    <cellStyle name="Normal 10 5 2 9" xfId="5370" xr:uid="{3A2CF6B8-0B39-40CA-886D-7015B52B41E9}"/>
    <cellStyle name="Normal 10 5 2 9 2" xfId="21669" xr:uid="{DF94221F-066F-4341-84E3-EE8AD70C472B}"/>
    <cellStyle name="Normal 10 5 2 9 3" xfId="25722" xr:uid="{B1A05701-7315-4D72-A0DD-87A226EC3E61}"/>
    <cellStyle name="Normal 10 5 2 9 4" xfId="17226" xr:uid="{52BDE790-AF41-4D3E-92BF-6C289622EEAC}"/>
    <cellStyle name="Normal 10 5 20" xfId="7809" xr:uid="{8796458A-0A87-4897-9356-0DA23B533E3A}"/>
    <cellStyle name="Normal 10 5 20 2" xfId="22272" xr:uid="{464B9EA5-48FC-495D-B991-CD87BB0780E7}"/>
    <cellStyle name="Normal 10 5 21" xfId="8421" xr:uid="{B4B3EA3B-5A73-49FE-AE88-1FEEEC1A7E9F}"/>
    <cellStyle name="Normal 10 5 22" xfId="9033" xr:uid="{D0C3FCCC-448E-4DE7-9D9D-B64E83F1EDB0}"/>
    <cellStyle name="Normal 10 5 23" xfId="9645" xr:uid="{6FC5B58A-84BD-4CE5-8E81-76D84ED4BE7C}"/>
    <cellStyle name="Normal 10 5 24" xfId="10257" xr:uid="{7C486925-B031-471F-A85A-EB45D1B6F2D1}"/>
    <cellStyle name="Normal 10 5 25" xfId="10869" xr:uid="{9F0510A3-7DC2-4B60-9F34-A71181811AB1}"/>
    <cellStyle name="Normal 10 5 26" xfId="11481" xr:uid="{CC81331E-D3E9-432A-9C86-9D55FBDB2C54}"/>
    <cellStyle name="Normal 10 5 27" xfId="12093" xr:uid="{C62E8DA8-1B18-4EA5-B3DB-CDFA91B627F2}"/>
    <cellStyle name="Normal 10 5 28" xfId="12705" xr:uid="{CD3B26C1-4B6A-47D4-8D2F-C5EBB312DDB3}"/>
    <cellStyle name="Normal 10 5 29" xfId="13317" xr:uid="{760275F5-ECE2-47E8-A289-D121A9331F66}"/>
    <cellStyle name="Normal 10 5 3" xfId="1942" xr:uid="{A578D24D-F901-40CA-BD9C-EFCB8794B8BC}"/>
    <cellStyle name="Normal 10 5 3 10" xfId="5991" xr:uid="{BE0F03F9-F673-44BB-B974-46BDEF6E55BC}"/>
    <cellStyle name="Normal 10 5 3 10 2" xfId="17407" xr:uid="{8C3641BB-CDFC-48DE-A9F7-3AFF29FCB946}"/>
    <cellStyle name="Normal 10 5 3 11" xfId="6603" xr:uid="{B47D02C2-94C0-432F-8679-FFD58294C84B}"/>
    <cellStyle name="Normal 10 5 3 11 2" xfId="17763" xr:uid="{68AB23F9-7691-4CA0-9D75-2429D6D20A64}"/>
    <cellStyle name="Normal 10 5 3 12" xfId="7215" xr:uid="{B5808B58-0F2C-409E-9C00-82F775700817}"/>
    <cellStyle name="Normal 10 5 3 12 2" xfId="18237" xr:uid="{6387361E-FDE0-4FD6-84FE-5916AB28BCE7}"/>
    <cellStyle name="Normal 10 5 3 13" xfId="7827" xr:uid="{962296AF-F13C-49C1-B915-B4C74C3ABFBC}"/>
    <cellStyle name="Normal 10 5 3 13 2" xfId="22290" xr:uid="{D1BDA4C4-BAD9-4C7C-B0E3-F531ECF52531}"/>
    <cellStyle name="Normal 10 5 3 14" xfId="8439" xr:uid="{5B26135F-860D-4F71-A99E-7C23BAF85727}"/>
    <cellStyle name="Normal 10 5 3 15" xfId="9051" xr:uid="{2C51CF1E-E3B3-4728-AC95-96FBA170730F}"/>
    <cellStyle name="Normal 10 5 3 16" xfId="9663" xr:uid="{5C1B665E-CEC6-41AD-A0C2-A5EEED5C9655}"/>
    <cellStyle name="Normal 10 5 3 17" xfId="10275" xr:uid="{0D9324DA-5DFE-476C-ABD8-E7162D093736}"/>
    <cellStyle name="Normal 10 5 3 18" xfId="10887" xr:uid="{843D7A0F-60B0-459A-8D76-950902D8A2C2}"/>
    <cellStyle name="Normal 10 5 3 19" xfId="11499" xr:uid="{78C29A02-1411-4571-B04A-A19A81713F16}"/>
    <cellStyle name="Normal 10 5 3 2" xfId="2048" xr:uid="{3419448D-09C0-4D98-A580-E3D1CAE4294E}"/>
    <cellStyle name="Normal 10 5 3 2 10" xfId="6710" xr:uid="{16DA8327-A79D-4C94-B279-399D39425C27}"/>
    <cellStyle name="Normal 10 5 3 2 10 2" xfId="17870" xr:uid="{42C93C4E-EE72-426A-A6FF-CCB553E713D5}"/>
    <cellStyle name="Normal 10 5 3 2 11" xfId="7322" xr:uid="{55EDA33F-AC26-4072-A849-C05C8DCC2B7B}"/>
    <cellStyle name="Normal 10 5 3 2 11 2" xfId="18344" xr:uid="{3230482B-9423-4EC8-8047-284E66C0A033}"/>
    <cellStyle name="Normal 10 5 3 2 12" xfId="7934" xr:uid="{31AB8960-0BAC-43C4-B0EC-CA101CED98FE}"/>
    <cellStyle name="Normal 10 5 3 2 12 2" xfId="22397" xr:uid="{D9BA9949-4AD3-4B8C-A7BB-B92ABBAEC1DA}"/>
    <cellStyle name="Normal 10 5 3 2 13" xfId="8546" xr:uid="{392574F2-2839-42DD-A321-00927AFDA04E}"/>
    <cellStyle name="Normal 10 5 3 2 14" xfId="9158" xr:uid="{3095E43B-ED13-4E52-861A-82FA46743930}"/>
    <cellStyle name="Normal 10 5 3 2 15" xfId="9770" xr:uid="{2F2B05E7-30F4-43EA-AB58-EE7ED884D711}"/>
    <cellStyle name="Normal 10 5 3 2 16" xfId="10382" xr:uid="{233D07F6-027C-47F1-A23A-7C612D03FE12}"/>
    <cellStyle name="Normal 10 5 3 2 17" xfId="10994" xr:uid="{FC3320F9-5862-4F54-A3EC-AE54E28B7B1C}"/>
    <cellStyle name="Normal 10 5 3 2 18" xfId="11606" xr:uid="{ED241270-3D78-4794-84E3-9330E4F4515F}"/>
    <cellStyle name="Normal 10 5 3 2 19" xfId="12218" xr:uid="{C11B2DE2-5415-4836-80DF-8A62393A8725}"/>
    <cellStyle name="Normal 10 5 3 2 2" xfId="2240" xr:uid="{E7B0E37C-DEC2-4A6F-A431-17699FB44A83}"/>
    <cellStyle name="Normal 10 5 3 2 2 10" xfId="7513" xr:uid="{D6A40575-4ED7-4FC5-98B8-7A5C22263D33}"/>
    <cellStyle name="Normal 10 5 3 2 2 11" xfId="8125" xr:uid="{B90B3575-609D-428B-B550-048558019015}"/>
    <cellStyle name="Normal 10 5 3 2 2 12" xfId="8737" xr:uid="{579E2A71-F005-455B-A1E7-13F1A11A9543}"/>
    <cellStyle name="Normal 10 5 3 2 2 13" xfId="9349" xr:uid="{1742596D-8B9B-42FF-9E66-633DC6916D54}"/>
    <cellStyle name="Normal 10 5 3 2 2 14" xfId="9961" xr:uid="{1D1AC749-B0D1-4616-BB1C-4BBC426C1B49}"/>
    <cellStyle name="Normal 10 5 3 2 2 15" xfId="10573" xr:uid="{C5814874-5A68-47EF-BDA8-4904F252FC35}"/>
    <cellStyle name="Normal 10 5 3 2 2 16" xfId="11185" xr:uid="{A7AA28C9-6C7B-4E74-AA54-CF9EC00A38F8}"/>
    <cellStyle name="Normal 10 5 3 2 2 17" xfId="11797" xr:uid="{92D35061-C96D-4CCB-891C-D2C585E96BBD}"/>
    <cellStyle name="Normal 10 5 3 2 2 18" xfId="12409" xr:uid="{5B585C5C-A13F-4B2A-B7F8-8E3F3156864E}"/>
    <cellStyle name="Normal 10 5 3 2 2 19" xfId="13021" xr:uid="{EE40133C-3A75-44AB-AA85-27DC771CEC8E}"/>
    <cellStyle name="Normal 10 5 3 2 2 2" xfId="2620" xr:uid="{FA2C63F1-2921-4B4F-B3CE-0F6D5CFC4CF4}"/>
    <cellStyle name="Normal 10 5 3 2 2 2 2" xfId="18916" xr:uid="{92681517-4664-404C-8AAA-B22D81423DE1}"/>
    <cellStyle name="Normal 10 5 3 2 2 2 3" xfId="22970" xr:uid="{8AB18775-5885-4143-9D44-38B4DA0274EB}"/>
    <cellStyle name="Normal 10 5 3 2 2 2 4" xfId="17680" xr:uid="{95FED260-BA72-477C-838C-F6BBD37351A5}"/>
    <cellStyle name="Normal 10 5 3 2 2 20" xfId="13633" xr:uid="{41FA711C-A2F3-454A-ABDA-C53165657E1B}"/>
    <cellStyle name="Normal 10 5 3 2 2 21" xfId="14245" xr:uid="{F00F45FF-10D8-4A05-9E04-5F970263AE9D}"/>
    <cellStyle name="Normal 10 5 3 2 2 22" xfId="14857" xr:uid="{400714AE-A46B-4F27-93CD-7D14C5188C6D}"/>
    <cellStyle name="Normal 10 5 3 2 2 23" xfId="15469" xr:uid="{64D0EBF1-D0FE-42A8-B7AE-84A06DD5754A}"/>
    <cellStyle name="Normal 10 5 3 2 2 24" xfId="16081" xr:uid="{6E8BECD6-22E1-464B-93E5-9B0813B5EC1B}"/>
    <cellStyle name="Normal 10 5 3 2 2 25" xfId="26641" xr:uid="{45C93F1F-4104-4C5E-A8E9-292669DD1F94}"/>
    <cellStyle name="Normal 10 5 3 2 2 3" xfId="3230" xr:uid="{30E11DF4-35E0-4F92-9AF9-6EF92AD6E4E6}"/>
    <cellStyle name="Normal 10 5 3 2 2 3 2" xfId="19528" xr:uid="{297CB8F2-F7DB-4552-86F7-67F54B92D507}"/>
    <cellStyle name="Normal 10 5 3 2 2 3 3" xfId="23581" xr:uid="{760DD31F-75EB-41D9-B3CC-593CB6004FC4}"/>
    <cellStyle name="Normal 10 5 3 2 2 3 4" xfId="18061" xr:uid="{E167C36B-FCCE-45B0-A60C-9D66AA69C2E0}"/>
    <cellStyle name="Normal 10 5 3 2 2 4" xfId="3841" xr:uid="{62AC58FD-BC8F-4D8C-8921-C84788C0B715}"/>
    <cellStyle name="Normal 10 5 3 2 2 4 2" xfId="24193" xr:uid="{FB3D57C8-74C6-4D16-A9B2-52D755415B33}"/>
    <cellStyle name="Normal 10 5 3 2 2 4 3" xfId="20140" xr:uid="{EA716011-62D2-4841-947E-F72ABA5FE6ED}"/>
    <cellStyle name="Normal 10 5 3 2 2 5" xfId="4453" xr:uid="{AD8C969B-84C7-4915-8679-820D350EF4BF}"/>
    <cellStyle name="Normal 10 5 3 2 2 5 2" xfId="24805" xr:uid="{4981D18E-5EFE-42EA-9B82-D075FFE178C9}"/>
    <cellStyle name="Normal 10 5 3 2 2 5 3" xfId="20752" xr:uid="{043D0787-FD3A-4978-9CC8-44EC8F6E2665}"/>
    <cellStyle name="Normal 10 5 3 2 2 6" xfId="5065" xr:uid="{F61236F4-A28D-4058-B96A-90918A508147}"/>
    <cellStyle name="Normal 10 5 3 2 2 6 2" xfId="25417" xr:uid="{03BB557D-AE79-4E1D-84A9-A505BEAA52CB}"/>
    <cellStyle name="Normal 10 5 3 2 2 6 3" xfId="21364" xr:uid="{F0B442DF-6610-479D-8A5B-7F5987FF0814}"/>
    <cellStyle name="Normal 10 5 3 2 2 7" xfId="5677" xr:uid="{A759D0B1-AEEA-4A1E-AF10-43E1D1BE0965}"/>
    <cellStyle name="Normal 10 5 3 2 2 7 2" xfId="26029" xr:uid="{999E34D2-8CCD-4FE2-B32C-437DA6A516C6}"/>
    <cellStyle name="Normal 10 5 3 2 2 7 3" xfId="21976" xr:uid="{694043A4-E591-4F59-A20A-329258391DEB}"/>
    <cellStyle name="Normal 10 5 3 2 2 8" xfId="6289" xr:uid="{F9F6EB69-41FC-4742-81B0-1EF34CACB72A}"/>
    <cellStyle name="Normal 10 5 3 2 2 8 2" xfId="18535" xr:uid="{96652CE8-B75A-4840-9D70-17025E367399}"/>
    <cellStyle name="Normal 10 5 3 2 2 9" xfId="6901" xr:uid="{3E014F94-E308-4ABA-80D1-B9CE7A22FE0F}"/>
    <cellStyle name="Normal 10 5 3 2 2 9 2" xfId="22588" xr:uid="{59A6B80F-D84E-4C5B-9D02-9DC3D8F881AA}"/>
    <cellStyle name="Normal 10 5 3 2 20" xfId="12830" xr:uid="{240A8F7E-1082-4177-9659-5AFA4327D2F0}"/>
    <cellStyle name="Normal 10 5 3 2 21" xfId="13442" xr:uid="{ABF210C1-598E-4FEC-AAF1-1DEB3CC4794A}"/>
    <cellStyle name="Normal 10 5 3 2 22" xfId="14054" xr:uid="{01CA42E9-2038-4B95-9685-59D78E691A0F}"/>
    <cellStyle name="Normal 10 5 3 2 23" xfId="14666" xr:uid="{7984643E-0C5D-495F-B280-CEFFF26D339C}"/>
    <cellStyle name="Normal 10 5 3 2 24" xfId="15278" xr:uid="{51091CE1-EB48-4553-B355-7B1C80CF42EF}"/>
    <cellStyle name="Normal 10 5 3 2 25" xfId="15890" xr:uid="{7BAC56BC-524A-4499-99D7-A3025E9C53CE}"/>
    <cellStyle name="Normal 10 5 3 2 26" xfId="26450" xr:uid="{095A205F-B36D-4A6D-8A6F-0DF63869F235}"/>
    <cellStyle name="Normal 10 5 3 2 3" xfId="2430" xr:uid="{B13A0FB2-B482-4921-A609-B489A657BFE5}"/>
    <cellStyle name="Normal 10 5 3 2 3 2" xfId="18725" xr:uid="{96C20F77-EA86-4DCD-8013-99454633009C}"/>
    <cellStyle name="Normal 10 5 3 2 3 3" xfId="22779" xr:uid="{2EBADD98-4F9D-4FB0-B20F-0EE9C397950B}"/>
    <cellStyle name="Normal 10 5 3 2 3 4" xfId="16481" xr:uid="{9679131C-4FF8-4387-9DDC-D2817C0CAD2A}"/>
    <cellStyle name="Normal 10 5 3 2 4" xfId="3039" xr:uid="{01C6365F-B72F-4F86-BC63-215F5963D6CD}"/>
    <cellStyle name="Normal 10 5 3 2 4 2" xfId="19337" xr:uid="{76DCD594-22FD-487A-BA6A-DD5BC77A6755}"/>
    <cellStyle name="Normal 10 5 3 2 4 3" xfId="23390" xr:uid="{DE141BD5-D512-4981-8931-7FA4983E9B51}"/>
    <cellStyle name="Normal 10 5 3 2 4 4" xfId="16650" xr:uid="{601765C0-DD15-4801-9BF9-61D5C80958E3}"/>
    <cellStyle name="Normal 10 5 3 2 5" xfId="3650" xr:uid="{4EF04F6B-B301-4529-A2CB-E96606133AB0}"/>
    <cellStyle name="Normal 10 5 3 2 5 2" xfId="19949" xr:uid="{57E4AABC-92CC-4753-B788-3C5905803AA3}"/>
    <cellStyle name="Normal 10 5 3 2 5 3" xfId="24002" xr:uid="{A37502EB-D54C-41E9-ADA0-75801D309148}"/>
    <cellStyle name="Normal 10 5 3 2 5 4" xfId="16819" xr:uid="{2E9C999E-3AAC-4ECA-A104-FA760AA081C5}"/>
    <cellStyle name="Normal 10 5 3 2 6" xfId="4262" xr:uid="{9CC78A94-7A6A-4A16-BCF5-B10143C01056}"/>
    <cellStyle name="Normal 10 5 3 2 6 2" xfId="20561" xr:uid="{65DA4C48-A7CA-42E7-8D6D-0C6259EEAB1F}"/>
    <cellStyle name="Normal 10 5 3 2 6 3" xfId="24614" xr:uid="{77ACF8F6-F62F-42C8-A5E2-3B567212AA4A}"/>
    <cellStyle name="Normal 10 5 3 2 6 4" xfId="16988" xr:uid="{9B97AB7F-054B-4FDB-9ABE-61E02AC65C5C}"/>
    <cellStyle name="Normal 10 5 3 2 7" xfId="4874" xr:uid="{5F6DB0F4-CDAA-43E7-81E3-57698B1E50CB}"/>
    <cellStyle name="Normal 10 5 3 2 7 2" xfId="21173" xr:uid="{04A5EBC9-655A-4FC6-9600-82E5BACFA559}"/>
    <cellStyle name="Normal 10 5 3 2 7 3" xfId="25226" xr:uid="{F3153CF2-ABF8-44D1-BBFA-B04A630D4F9E}"/>
    <cellStyle name="Normal 10 5 3 2 7 4" xfId="17157" xr:uid="{C38F5BF9-A88C-4443-AD8A-47FB9B8F97D0}"/>
    <cellStyle name="Normal 10 5 3 2 8" xfId="5486" xr:uid="{AE8B3287-5CE0-47A5-8F12-C826B5F372C3}"/>
    <cellStyle name="Normal 10 5 3 2 8 2" xfId="21785" xr:uid="{94DBA9E8-67C3-4B6C-8C47-4A22B18D2910}"/>
    <cellStyle name="Normal 10 5 3 2 8 3" xfId="25838" xr:uid="{A19DE2F8-AF8D-4E9E-98CF-1081AF0C6336}"/>
    <cellStyle name="Normal 10 5 3 2 8 4" xfId="17326" xr:uid="{BC56F15E-36B3-4D12-9B9D-80104004A7A2}"/>
    <cellStyle name="Normal 10 5 3 2 9" xfId="6098" xr:uid="{A82598F1-8C9E-42ED-A9E7-22902408ED09}"/>
    <cellStyle name="Normal 10 5 3 2 9 2" xfId="17499" xr:uid="{EC0240F3-1588-4252-BF1A-DE3F27905CFA}"/>
    <cellStyle name="Normal 10 5 3 20" xfId="12111" xr:uid="{5D612ED1-396D-4DA8-BDCD-E0B85BB83562}"/>
    <cellStyle name="Normal 10 5 3 21" xfId="12723" xr:uid="{2E06F35A-8E05-4056-B6D5-0D2E1E1F86B9}"/>
    <cellStyle name="Normal 10 5 3 22" xfId="13335" xr:uid="{8D66C714-C17E-4140-93F8-BCB42C8AD871}"/>
    <cellStyle name="Normal 10 5 3 23" xfId="13947" xr:uid="{7235DD35-AF86-4399-AB5E-BB4665CFE51D}"/>
    <cellStyle name="Normal 10 5 3 24" xfId="14559" xr:uid="{5D6477B5-327D-4564-B5CC-96383A9AF963}"/>
    <cellStyle name="Normal 10 5 3 25" xfId="15171" xr:uid="{D62F26F4-A31C-4C30-B157-7C193F8D3AB4}"/>
    <cellStyle name="Normal 10 5 3 26" xfId="15783" xr:uid="{D5CE38CA-8573-40D8-9982-A585654BFA74}"/>
    <cellStyle name="Normal 10 5 3 27" xfId="26343" xr:uid="{B12B83D8-7403-468C-9A61-8FE337CCB6DB}"/>
    <cellStyle name="Normal 10 5 3 3" xfId="2133" xr:uid="{7BB28060-1A06-4D32-B25B-67A86DB4D3AA}"/>
    <cellStyle name="Normal 10 5 3 3 10" xfId="7406" xr:uid="{7B6E1910-F301-4208-B4B6-00E0D216F3BD}"/>
    <cellStyle name="Normal 10 5 3 3 11" xfId="8018" xr:uid="{1051831B-18D3-47D8-B73B-D804C2F6749D}"/>
    <cellStyle name="Normal 10 5 3 3 12" xfId="8630" xr:uid="{31C6574E-7DF5-45A9-9FB9-8756CBC6D4F9}"/>
    <cellStyle name="Normal 10 5 3 3 13" xfId="9242" xr:uid="{585C9D6F-FE3B-4B8E-B259-EE8E8509928B}"/>
    <cellStyle name="Normal 10 5 3 3 14" xfId="9854" xr:uid="{333AA15C-3F81-46BC-88CE-CF0715994DEB}"/>
    <cellStyle name="Normal 10 5 3 3 15" xfId="10466" xr:uid="{63D3B180-8405-41A7-84DF-36EBB9E4D5E6}"/>
    <cellStyle name="Normal 10 5 3 3 16" xfId="11078" xr:uid="{104C9371-78E4-47BC-88C7-E92590525583}"/>
    <cellStyle name="Normal 10 5 3 3 17" xfId="11690" xr:uid="{06BA2645-C271-41CF-81C1-4CCAC702BDA1}"/>
    <cellStyle name="Normal 10 5 3 3 18" xfId="12302" xr:uid="{6BA03ABA-7A31-46D7-B94B-67845D4755C3}"/>
    <cellStyle name="Normal 10 5 3 3 19" xfId="12914" xr:uid="{615C74FF-B52E-413C-83BD-9C125F2E3A48}"/>
    <cellStyle name="Normal 10 5 3 3 2" xfId="2514" xr:uid="{8710A713-66F8-4227-A17B-F79A51C60A76}"/>
    <cellStyle name="Normal 10 5 3 3 2 2" xfId="18809" xr:uid="{C34A4A3C-B9CB-4B17-AE75-20A498C48CCE}"/>
    <cellStyle name="Normal 10 5 3 3 2 3" xfId="22863" xr:uid="{FF5BB8F8-5DDF-4F1C-8509-5D84B8C60C22}"/>
    <cellStyle name="Normal 10 5 3 3 2 4" xfId="17577" xr:uid="{2CCF761F-58F3-4FF5-A206-3B3ABA343BEE}"/>
    <cellStyle name="Normal 10 5 3 3 20" xfId="13526" xr:uid="{39B7401C-7B74-4F1D-A57E-1C4026C15A39}"/>
    <cellStyle name="Normal 10 5 3 3 21" xfId="14138" xr:uid="{F69C76AC-DDD0-410F-B05E-545F3695ECC7}"/>
    <cellStyle name="Normal 10 5 3 3 22" xfId="14750" xr:uid="{13E3D6AC-7947-423C-B776-00C20DC20615}"/>
    <cellStyle name="Normal 10 5 3 3 23" xfId="15362" xr:uid="{91966D7B-F4E0-4752-BE56-50AA0BAC15AA}"/>
    <cellStyle name="Normal 10 5 3 3 24" xfId="15974" xr:uid="{05D03173-DACD-4378-83DE-01DA863442F5}"/>
    <cellStyle name="Normal 10 5 3 3 25" xfId="26534" xr:uid="{95E9D1F7-0C36-4C53-BBAC-78CC9AD2DADA}"/>
    <cellStyle name="Normal 10 5 3 3 3" xfId="3123" xr:uid="{645F3628-E792-484A-A6ED-5C94DE832316}"/>
    <cellStyle name="Normal 10 5 3 3 3 2" xfId="19421" xr:uid="{9EC88AF6-AC5F-44FB-BE2C-C078CC7B10BB}"/>
    <cellStyle name="Normal 10 5 3 3 3 3" xfId="23474" xr:uid="{4578AF0B-0FB2-488F-8F04-E4E42E76D2C7}"/>
    <cellStyle name="Normal 10 5 3 3 3 4" xfId="17954" xr:uid="{BD4561B7-CD0E-46E6-86CA-6A0F01E59907}"/>
    <cellStyle name="Normal 10 5 3 3 4" xfId="3734" xr:uid="{9EAE2BB1-8C34-4487-B08D-D3CF30B817E1}"/>
    <cellStyle name="Normal 10 5 3 3 4 2" xfId="24086" xr:uid="{4005BB54-D0B6-483C-8AF2-0E8DAC17BF70}"/>
    <cellStyle name="Normal 10 5 3 3 4 3" xfId="20033" xr:uid="{8B010640-32F5-4ED2-A3BC-5B6E5539F6B8}"/>
    <cellStyle name="Normal 10 5 3 3 5" xfId="4346" xr:uid="{D5939FB2-3DFB-4CFC-9803-E5A9563590AE}"/>
    <cellStyle name="Normal 10 5 3 3 5 2" xfId="24698" xr:uid="{BE665938-0882-496F-BBC6-17E248D6A3A7}"/>
    <cellStyle name="Normal 10 5 3 3 5 3" xfId="20645" xr:uid="{B792D765-EFBB-48F7-A84B-AC22F076DADF}"/>
    <cellStyle name="Normal 10 5 3 3 6" xfId="4958" xr:uid="{5FA36470-5946-45E7-A2A4-CEDFB5854FE9}"/>
    <cellStyle name="Normal 10 5 3 3 6 2" xfId="25310" xr:uid="{5B8B062D-0C83-4154-8371-2698B9FC2856}"/>
    <cellStyle name="Normal 10 5 3 3 6 3" xfId="21257" xr:uid="{DF3674FD-5E4E-404A-B825-8D8CF2149349}"/>
    <cellStyle name="Normal 10 5 3 3 7" xfId="5570" xr:uid="{69A9FFBD-6CC4-411C-8C09-C2FC29E91A16}"/>
    <cellStyle name="Normal 10 5 3 3 7 2" xfId="25922" xr:uid="{6750DBFB-12D4-4D20-90EB-399F45BABA40}"/>
    <cellStyle name="Normal 10 5 3 3 7 3" xfId="21869" xr:uid="{7DCBD9B3-D4B0-41C0-BFF6-EEA16DE97B88}"/>
    <cellStyle name="Normal 10 5 3 3 8" xfId="6182" xr:uid="{B1AFADDB-A735-4E7D-80EB-86D96DCF354E}"/>
    <cellStyle name="Normal 10 5 3 3 8 2" xfId="18428" xr:uid="{0212C8C4-126B-461D-9638-475F6E8DB33C}"/>
    <cellStyle name="Normal 10 5 3 3 9" xfId="6794" xr:uid="{526C5B32-9A3E-4FC8-951A-5DEF4FFFEC0D}"/>
    <cellStyle name="Normal 10 5 3 3 9 2" xfId="22481" xr:uid="{ABA7F89D-9BDF-4CD4-B055-953D32DE071D}"/>
    <cellStyle name="Normal 10 5 3 4" xfId="2323" xr:uid="{5315DAEC-0025-47F5-8756-32EA34D2928A}"/>
    <cellStyle name="Normal 10 5 3 4 2" xfId="18618" xr:uid="{AE514387-6882-46F5-BD78-271D6BA7548D}"/>
    <cellStyle name="Normal 10 5 3 4 3" xfId="22672" xr:uid="{42915077-B962-497F-9B3C-E441898A66F9}"/>
    <cellStyle name="Normal 10 5 3 4 4" xfId="16390" xr:uid="{F46FEE41-AE9F-45A9-ACB2-A1AEAAE6BAC9}"/>
    <cellStyle name="Normal 10 5 3 5" xfId="2932" xr:uid="{A7F0E9F3-EA6D-498B-BF53-86C0A8333A8A}"/>
    <cellStyle name="Normal 10 5 3 5 2" xfId="19230" xr:uid="{F8E293F9-7301-43C4-901D-EC3FF5D2A908}"/>
    <cellStyle name="Normal 10 5 3 5 3" xfId="23283" xr:uid="{A4892A89-AE8B-4CB3-B319-B5D436D970F7}"/>
    <cellStyle name="Normal 10 5 3 5 4" xfId="16559" xr:uid="{7528B181-C9A0-4720-9F42-B47B2C513FD8}"/>
    <cellStyle name="Normal 10 5 3 6" xfId="3543" xr:uid="{45131525-FE27-4A5B-B3BA-7A72673222AB}"/>
    <cellStyle name="Normal 10 5 3 6 2" xfId="19842" xr:uid="{DD70DC38-83AA-43AF-96E2-2AB90B4630A5}"/>
    <cellStyle name="Normal 10 5 3 6 3" xfId="23895" xr:uid="{F8514766-05F8-4BE3-85C3-8EA25ED4B39D}"/>
    <cellStyle name="Normal 10 5 3 6 4" xfId="16728" xr:uid="{A3FD9ED6-C133-4452-BDEC-4518084A4219}"/>
    <cellStyle name="Normal 10 5 3 7" xfId="4155" xr:uid="{F8039BDF-D6D5-4F34-A887-DF8089525C06}"/>
    <cellStyle name="Normal 10 5 3 7 2" xfId="20454" xr:uid="{FF4A820C-C546-46FD-A1C3-1887A1C719F6}"/>
    <cellStyle name="Normal 10 5 3 7 3" xfId="24507" xr:uid="{2E2AB796-A327-4C3C-8AA4-DE57350370E0}"/>
    <cellStyle name="Normal 10 5 3 7 4" xfId="16897" xr:uid="{12EE3ED5-7AA7-4922-AA62-2F0BFA60B387}"/>
    <cellStyle name="Normal 10 5 3 8" xfId="4767" xr:uid="{C49E4A59-2A73-4700-8400-6EF0F9BF885F}"/>
    <cellStyle name="Normal 10 5 3 8 2" xfId="21066" xr:uid="{FCCCA494-41D2-4691-84B5-F77E978B9B05}"/>
    <cellStyle name="Normal 10 5 3 8 3" xfId="25119" xr:uid="{A0ACAAD5-D853-4D70-BF63-6F46A0E83DB0}"/>
    <cellStyle name="Normal 10 5 3 8 4" xfId="17066" xr:uid="{FDCD6681-E3A4-4D1F-854D-8573C8627809}"/>
    <cellStyle name="Normal 10 5 3 9" xfId="5379" xr:uid="{706BAD56-8DC7-4AEB-B980-7C328647F4FC}"/>
    <cellStyle name="Normal 10 5 3 9 2" xfId="21678" xr:uid="{32688D26-F40A-4540-AA87-6F3AB06E22CA}"/>
    <cellStyle name="Normal 10 5 3 9 3" xfId="25731" xr:uid="{A1166D32-5CCB-4AA1-BBEA-96AC716932F1}"/>
    <cellStyle name="Normal 10 5 3 9 4" xfId="17235" xr:uid="{88836714-4E2D-4280-8DBF-D4A357FE5F57}"/>
    <cellStyle name="Normal 10 5 30" xfId="13929" xr:uid="{11CB7AE5-2A82-4A56-9DD5-E531D7446DDC}"/>
    <cellStyle name="Normal 10 5 31" xfId="14541" xr:uid="{C781F2D6-2225-4B40-8AF8-CF3138AEE8A0}"/>
    <cellStyle name="Normal 10 5 32" xfId="15153" xr:uid="{4B39E48A-8E39-461A-B4DA-908EBE5900F1}"/>
    <cellStyle name="Normal 10 5 33" xfId="15765" xr:uid="{032810FD-0CB4-45D9-8137-D2D752C85C03}"/>
    <cellStyle name="Normal 10 5 34" xfId="26325" xr:uid="{A313D3D3-6CC8-4687-868E-78BEFD81CD29}"/>
    <cellStyle name="Normal 10 5 4" xfId="1951" xr:uid="{76096BD7-5A88-4780-8118-3B089162D9B9}"/>
    <cellStyle name="Normal 10 5 4 10" xfId="6000" xr:uid="{252AF582-E907-4065-9C8F-3092B279B825}"/>
    <cellStyle name="Normal 10 5 4 10 2" xfId="17416" xr:uid="{BBA7C9D1-80AC-4CF6-B143-86351E9BBB23}"/>
    <cellStyle name="Normal 10 5 4 11" xfId="6612" xr:uid="{AAE0D3FC-65DD-49F7-80BC-EA77D89D51DC}"/>
    <cellStyle name="Normal 10 5 4 11 2" xfId="17772" xr:uid="{C8CADBAB-8BD8-431A-A04F-B6D0E7FC6035}"/>
    <cellStyle name="Normal 10 5 4 12" xfId="7224" xr:uid="{56D544BC-BC3A-4AFC-A62C-D8C66CB7191D}"/>
    <cellStyle name="Normal 10 5 4 12 2" xfId="18246" xr:uid="{569DAB3D-6EA6-41C8-9F2C-9264600C437D}"/>
    <cellStyle name="Normal 10 5 4 13" xfId="7836" xr:uid="{1B6251C2-CAD0-4C73-B0AC-1F3543B01AAD}"/>
    <cellStyle name="Normal 10 5 4 13 2" xfId="22299" xr:uid="{592A2EB2-6245-4A85-B98B-A333DF8C849E}"/>
    <cellStyle name="Normal 10 5 4 14" xfId="8448" xr:uid="{A8189833-FEA8-4291-BEF6-7B4E2658BA76}"/>
    <cellStyle name="Normal 10 5 4 15" xfId="9060" xr:uid="{DC75F18C-1572-4419-8596-BF984142C1FC}"/>
    <cellStyle name="Normal 10 5 4 16" xfId="9672" xr:uid="{F3C38A96-C541-4946-8108-7CB0E13B73D1}"/>
    <cellStyle name="Normal 10 5 4 17" xfId="10284" xr:uid="{D366C8BA-17C6-48B8-B037-0EF5A3CD1FD7}"/>
    <cellStyle name="Normal 10 5 4 18" xfId="10896" xr:uid="{9D2C607A-EBF4-42D3-A044-E5EE88863C77}"/>
    <cellStyle name="Normal 10 5 4 19" xfId="11508" xr:uid="{35E9AAD0-FD58-4CAE-9A2F-16DA0EEEF6FF}"/>
    <cellStyle name="Normal 10 5 4 2" xfId="2057" xr:uid="{1309B155-BBF0-4AE3-AEA9-1E714A3CBE12}"/>
    <cellStyle name="Normal 10 5 4 2 10" xfId="6719" xr:uid="{602C433E-B48D-4EB0-98E0-8C566F755E3F}"/>
    <cellStyle name="Normal 10 5 4 2 10 2" xfId="17879" xr:uid="{B7256A66-7E70-4B4F-8DA6-A1EBD81CEE74}"/>
    <cellStyle name="Normal 10 5 4 2 11" xfId="7331" xr:uid="{19F5E15C-D842-41B3-B92D-CF5E34C8904D}"/>
    <cellStyle name="Normal 10 5 4 2 11 2" xfId="18353" xr:uid="{DE10923D-C2E3-4878-8B8B-81F1AF26E016}"/>
    <cellStyle name="Normal 10 5 4 2 12" xfId="7943" xr:uid="{6CECB4CD-08CF-4DBD-8349-6B5A692DA9DC}"/>
    <cellStyle name="Normal 10 5 4 2 12 2" xfId="22406" xr:uid="{F0A537A1-28D5-4AD1-BD9F-E954117A654B}"/>
    <cellStyle name="Normal 10 5 4 2 13" xfId="8555" xr:uid="{5D37DC44-651A-4355-9EDF-C664D4BB8BAF}"/>
    <cellStyle name="Normal 10 5 4 2 14" xfId="9167" xr:uid="{DC759FD1-2926-4BC8-9368-500D3069297A}"/>
    <cellStyle name="Normal 10 5 4 2 15" xfId="9779" xr:uid="{6B496E14-5FDE-4662-8041-A43402B48B4A}"/>
    <cellStyle name="Normal 10 5 4 2 16" xfId="10391" xr:uid="{C4331B13-2AC6-4DC4-B353-CD04E6E20C72}"/>
    <cellStyle name="Normal 10 5 4 2 17" xfId="11003" xr:uid="{198CBE16-DFFC-4FE7-A1EF-FDFA0EFCB8EB}"/>
    <cellStyle name="Normal 10 5 4 2 18" xfId="11615" xr:uid="{6DF32E1D-E1D0-45D0-862D-362FFC5B3081}"/>
    <cellStyle name="Normal 10 5 4 2 19" xfId="12227" xr:uid="{B6014476-804D-4FE8-8A32-DC91027C0C7C}"/>
    <cellStyle name="Normal 10 5 4 2 2" xfId="2249" xr:uid="{BE2EC949-F210-4F61-9711-538D5BEAEE7B}"/>
    <cellStyle name="Normal 10 5 4 2 2 10" xfId="7522" xr:uid="{67B3BBFC-B7A0-430A-BBC7-1200A50F1FEA}"/>
    <cellStyle name="Normal 10 5 4 2 2 11" xfId="8134" xr:uid="{5E320825-5B04-4337-AF8B-3ED729E8EAF8}"/>
    <cellStyle name="Normal 10 5 4 2 2 12" xfId="8746" xr:uid="{0F939F99-B746-4966-9305-6509987DC88D}"/>
    <cellStyle name="Normal 10 5 4 2 2 13" xfId="9358" xr:uid="{38213017-456E-463F-9BEB-B13B59ED51AF}"/>
    <cellStyle name="Normal 10 5 4 2 2 14" xfId="9970" xr:uid="{70EBC42B-67EA-4F98-BB4D-188A74AE29E7}"/>
    <cellStyle name="Normal 10 5 4 2 2 15" xfId="10582" xr:uid="{C7EA5366-8833-4B60-9493-5AC5CDDC9552}"/>
    <cellStyle name="Normal 10 5 4 2 2 16" xfId="11194" xr:uid="{D61A9DD7-7CD4-4D49-9EDD-2D0FD1DCCAFE}"/>
    <cellStyle name="Normal 10 5 4 2 2 17" xfId="11806" xr:uid="{174C1F3E-6965-41D0-8FC1-0A66919F2D7F}"/>
    <cellStyle name="Normal 10 5 4 2 2 18" xfId="12418" xr:uid="{46F377CD-2709-44B1-97BE-93BB9F1D1C6D}"/>
    <cellStyle name="Normal 10 5 4 2 2 19" xfId="13030" xr:uid="{C54AF261-E91A-45BE-B8D5-A5DC7ED5AD1E}"/>
    <cellStyle name="Normal 10 5 4 2 2 2" xfId="2629" xr:uid="{D23E5BC2-0926-4325-877A-D3608155CEBC}"/>
    <cellStyle name="Normal 10 5 4 2 2 2 2" xfId="18925" xr:uid="{1979257B-1738-4E3A-904D-B1D0C01604FE}"/>
    <cellStyle name="Normal 10 5 4 2 2 2 3" xfId="22979" xr:uid="{3887B5E4-E1D0-4232-81A8-ABD9F718995B}"/>
    <cellStyle name="Normal 10 5 4 2 2 2 4" xfId="17689" xr:uid="{B3B3E832-7394-4A3D-8813-807D3B0769C3}"/>
    <cellStyle name="Normal 10 5 4 2 2 20" xfId="13642" xr:uid="{CEE17CD2-446D-48D6-A495-69CA9EBA1529}"/>
    <cellStyle name="Normal 10 5 4 2 2 21" xfId="14254" xr:uid="{0644A489-2611-40B6-8A49-E2C40FE24740}"/>
    <cellStyle name="Normal 10 5 4 2 2 22" xfId="14866" xr:uid="{39E22B56-89E0-4527-8750-3CE3C347EACE}"/>
    <cellStyle name="Normal 10 5 4 2 2 23" xfId="15478" xr:uid="{CE9E0896-0A08-4840-B2C9-76AD79612D69}"/>
    <cellStyle name="Normal 10 5 4 2 2 24" xfId="16090" xr:uid="{C1CEA4CE-50E2-40E0-B0E5-B68DECA56E57}"/>
    <cellStyle name="Normal 10 5 4 2 2 25" xfId="26650" xr:uid="{E6ED88BC-3CCF-41CC-B984-A23EA3EA304A}"/>
    <cellStyle name="Normal 10 5 4 2 2 3" xfId="3239" xr:uid="{0C8269DD-7305-4D8C-AEBD-08DD6AAB53B6}"/>
    <cellStyle name="Normal 10 5 4 2 2 3 2" xfId="19537" xr:uid="{028E1EDD-F0B4-485A-A2E5-0D49EED9CD2A}"/>
    <cellStyle name="Normal 10 5 4 2 2 3 3" xfId="23590" xr:uid="{09019247-332D-4FCB-A49C-771C79BFBAA6}"/>
    <cellStyle name="Normal 10 5 4 2 2 3 4" xfId="18070" xr:uid="{CF2B060A-7FF3-455E-9C5D-7CFA674C09A0}"/>
    <cellStyle name="Normal 10 5 4 2 2 4" xfId="3850" xr:uid="{EE3869C9-AF94-46D6-A32A-FFC1EF3CFD6A}"/>
    <cellStyle name="Normal 10 5 4 2 2 4 2" xfId="24202" xr:uid="{BA02EACF-8C43-4D33-BB2F-424CAB5CD01C}"/>
    <cellStyle name="Normal 10 5 4 2 2 4 3" xfId="20149" xr:uid="{369EED31-77E5-45B1-ABEA-64CE1FEA937F}"/>
    <cellStyle name="Normal 10 5 4 2 2 5" xfId="4462" xr:uid="{769CD08A-3A7E-441B-B4E1-51DEB81A1DA6}"/>
    <cellStyle name="Normal 10 5 4 2 2 5 2" xfId="24814" xr:uid="{625B9C8E-25DD-4697-8E7C-546269C536E9}"/>
    <cellStyle name="Normal 10 5 4 2 2 5 3" xfId="20761" xr:uid="{55D6EA48-8513-4735-9094-AAACA91A50A2}"/>
    <cellStyle name="Normal 10 5 4 2 2 6" xfId="5074" xr:uid="{8F771655-EB53-4BCB-ABF1-B3E8CDDF6955}"/>
    <cellStyle name="Normal 10 5 4 2 2 6 2" xfId="25426" xr:uid="{70323F19-4CEB-4F5A-8983-94EFAE2501D0}"/>
    <cellStyle name="Normal 10 5 4 2 2 6 3" xfId="21373" xr:uid="{DA3C7DF8-9EFD-497C-8053-7BBBA6C6C9F2}"/>
    <cellStyle name="Normal 10 5 4 2 2 7" xfId="5686" xr:uid="{D9E86DCF-5CC3-464A-B32C-58D45AECA101}"/>
    <cellStyle name="Normal 10 5 4 2 2 7 2" xfId="26038" xr:uid="{B1335DD1-D0F8-4514-A2E1-0A0EFCB6998B}"/>
    <cellStyle name="Normal 10 5 4 2 2 7 3" xfId="21985" xr:uid="{2DA471E8-E085-425D-98F2-845FD68CF31F}"/>
    <cellStyle name="Normal 10 5 4 2 2 8" xfId="6298" xr:uid="{FDFF5C76-44AB-4A40-A742-9BFA1AE9A083}"/>
    <cellStyle name="Normal 10 5 4 2 2 8 2" xfId="18544" xr:uid="{97F82C59-F8F0-4743-93FE-4C84478987F7}"/>
    <cellStyle name="Normal 10 5 4 2 2 9" xfId="6910" xr:uid="{C27317AC-8BDB-4373-BFB2-229AB376F25C}"/>
    <cellStyle name="Normal 10 5 4 2 2 9 2" xfId="22597" xr:uid="{B09CE550-0DB5-491F-9950-B2B7E93307DC}"/>
    <cellStyle name="Normal 10 5 4 2 20" xfId="12839" xr:uid="{D7CEF78C-EC31-4769-904C-C4CF6802249B}"/>
    <cellStyle name="Normal 10 5 4 2 21" xfId="13451" xr:uid="{F69DF875-DB41-4B1F-8DFA-3896EFBE8BD1}"/>
    <cellStyle name="Normal 10 5 4 2 22" xfId="14063" xr:uid="{6B22D15A-7B5B-4F66-8451-90602C9E8C24}"/>
    <cellStyle name="Normal 10 5 4 2 23" xfId="14675" xr:uid="{CBF5AD18-1C29-403D-976B-6C9213F4DAB6}"/>
    <cellStyle name="Normal 10 5 4 2 24" xfId="15287" xr:uid="{ECAEAF3E-50CF-4A37-8145-FA6F989C6F08}"/>
    <cellStyle name="Normal 10 5 4 2 25" xfId="15899" xr:uid="{1977C87A-AB7D-417C-A2DD-1C47D90DE972}"/>
    <cellStyle name="Normal 10 5 4 2 26" xfId="26459" xr:uid="{A42CE2F3-E0FC-4535-9B85-DA08E5ED098E}"/>
    <cellStyle name="Normal 10 5 4 2 3" xfId="2439" xr:uid="{D9DED56B-CFD0-4C14-B557-533EC70D66A9}"/>
    <cellStyle name="Normal 10 5 4 2 3 2" xfId="18734" xr:uid="{D80142FD-6259-4A2B-B5D6-9E9A11E664C4}"/>
    <cellStyle name="Normal 10 5 4 2 3 3" xfId="22788" xr:uid="{19783ED1-4548-4863-8004-D442BEBE36BF}"/>
    <cellStyle name="Normal 10 5 4 2 3 4" xfId="16490" xr:uid="{67B9BCA9-0C15-49BD-950B-C91D8F33E56E}"/>
    <cellStyle name="Normal 10 5 4 2 4" xfId="3048" xr:uid="{96AADD89-7DFE-489F-B273-BB5ED631A4C0}"/>
    <cellStyle name="Normal 10 5 4 2 4 2" xfId="19346" xr:uid="{AE7D02BA-49DC-4461-A6F3-FF2687C0B1B6}"/>
    <cellStyle name="Normal 10 5 4 2 4 3" xfId="23399" xr:uid="{F872E658-35EE-4176-92D4-8C0D2D806974}"/>
    <cellStyle name="Normal 10 5 4 2 4 4" xfId="16659" xr:uid="{7AF70569-B1D2-4F2E-AE38-A0F3C3955EBA}"/>
    <cellStyle name="Normal 10 5 4 2 5" xfId="3659" xr:uid="{FABF3774-CAE0-42F2-B42A-846A5F633DEC}"/>
    <cellStyle name="Normal 10 5 4 2 5 2" xfId="19958" xr:uid="{E724BF5B-9D85-449D-8A3E-18E4E3DB7D78}"/>
    <cellStyle name="Normal 10 5 4 2 5 3" xfId="24011" xr:uid="{0A764BA8-E0D8-4337-BC7D-98530CCA6CA8}"/>
    <cellStyle name="Normal 10 5 4 2 5 4" xfId="16828" xr:uid="{7F549C20-9A06-4A8D-9BE6-FD9BAC9C7059}"/>
    <cellStyle name="Normal 10 5 4 2 6" xfId="4271" xr:uid="{004FE7AE-93BB-45BA-A307-C031809B05E4}"/>
    <cellStyle name="Normal 10 5 4 2 6 2" xfId="20570" xr:uid="{C2582F2B-A115-40C5-BE20-0192EF26547F}"/>
    <cellStyle name="Normal 10 5 4 2 6 3" xfId="24623" xr:uid="{3CAE33B0-8FA5-4A43-9D0A-07570BA29F9D}"/>
    <cellStyle name="Normal 10 5 4 2 6 4" xfId="16997" xr:uid="{3ED06E7F-D15E-41E0-968E-37BB450371E8}"/>
    <cellStyle name="Normal 10 5 4 2 7" xfId="4883" xr:uid="{E12C6998-B94E-4213-9537-7070E6A36256}"/>
    <cellStyle name="Normal 10 5 4 2 7 2" xfId="21182" xr:uid="{56ECC7A6-7E0B-444E-861F-450E833FCC4D}"/>
    <cellStyle name="Normal 10 5 4 2 7 3" xfId="25235" xr:uid="{61121983-F711-4C5E-B42F-DE999DB2D303}"/>
    <cellStyle name="Normal 10 5 4 2 7 4" xfId="17166" xr:uid="{C84D4557-B257-4A02-B7F3-ACDAF9C65910}"/>
    <cellStyle name="Normal 10 5 4 2 8" xfId="5495" xr:uid="{338787D2-1B2F-43F0-B032-BB7AA45792DD}"/>
    <cellStyle name="Normal 10 5 4 2 8 2" xfId="21794" xr:uid="{36E41408-D10F-4D13-98A4-3E0445E24EBE}"/>
    <cellStyle name="Normal 10 5 4 2 8 3" xfId="25847" xr:uid="{2C343305-CFC3-42F8-96BC-FF4E03DC25DB}"/>
    <cellStyle name="Normal 10 5 4 2 8 4" xfId="17335" xr:uid="{06623C0C-098D-4E7D-9FC3-60E4B211890C}"/>
    <cellStyle name="Normal 10 5 4 2 9" xfId="6107" xr:uid="{642DF7D0-9985-44B2-AC97-0EFE54EF4C25}"/>
    <cellStyle name="Normal 10 5 4 2 9 2" xfId="17508" xr:uid="{78A982EE-3F04-46A5-93FB-F090015BD135}"/>
    <cellStyle name="Normal 10 5 4 20" xfId="12120" xr:uid="{EB56CC01-1854-4653-8179-866511BA2177}"/>
    <cellStyle name="Normal 10 5 4 21" xfId="12732" xr:uid="{8B9BAAF9-00EC-4E92-B6E7-236D1A338B12}"/>
    <cellStyle name="Normal 10 5 4 22" xfId="13344" xr:uid="{660A741B-1DD1-41CC-90E2-60DDBE904BE1}"/>
    <cellStyle name="Normal 10 5 4 23" xfId="13956" xr:uid="{95872C5F-6833-46DA-A6C5-4DD087E0F8A0}"/>
    <cellStyle name="Normal 10 5 4 24" xfId="14568" xr:uid="{EEB603BE-0D9B-4071-B883-FAD4BCAD529E}"/>
    <cellStyle name="Normal 10 5 4 25" xfId="15180" xr:uid="{0C819A7E-4246-4435-97A3-6F094B1355D3}"/>
    <cellStyle name="Normal 10 5 4 26" xfId="15792" xr:uid="{DEC5E933-3C80-4368-A15E-09933F17E2B0}"/>
    <cellStyle name="Normal 10 5 4 27" xfId="26352" xr:uid="{E94399F6-E1CB-4887-B02B-25E29472EC5E}"/>
    <cellStyle name="Normal 10 5 4 3" xfId="2142" xr:uid="{114C575F-E589-470C-BD0D-E6198B94504C}"/>
    <cellStyle name="Normal 10 5 4 3 10" xfId="7415" xr:uid="{ED719966-9174-43C5-9462-082E139D4648}"/>
    <cellStyle name="Normal 10 5 4 3 11" xfId="8027" xr:uid="{D91674D3-65F7-406C-A4E1-FBCC754D0706}"/>
    <cellStyle name="Normal 10 5 4 3 12" xfId="8639" xr:uid="{D7E1B142-7AC7-4FC4-A7E0-C5E39E882461}"/>
    <cellStyle name="Normal 10 5 4 3 13" xfId="9251" xr:uid="{1C04DCD7-437D-43CD-8EB5-6DBAC1A77FCB}"/>
    <cellStyle name="Normal 10 5 4 3 14" xfId="9863" xr:uid="{81FEEA7F-703A-4664-AD89-CA05A24C7BA4}"/>
    <cellStyle name="Normal 10 5 4 3 15" xfId="10475" xr:uid="{ADBF0437-D206-47D7-B347-1F446B09A914}"/>
    <cellStyle name="Normal 10 5 4 3 16" xfId="11087" xr:uid="{6C67E483-4845-4D11-89E2-512875A6352B}"/>
    <cellStyle name="Normal 10 5 4 3 17" xfId="11699" xr:uid="{FF2A2FF4-ACCD-46DA-A88A-F964AE709203}"/>
    <cellStyle name="Normal 10 5 4 3 18" xfId="12311" xr:uid="{304E7807-278C-4F55-BE03-E2684B28365C}"/>
    <cellStyle name="Normal 10 5 4 3 19" xfId="12923" xr:uid="{29E936F1-114A-4FD1-8A8D-593262C46965}"/>
    <cellStyle name="Normal 10 5 4 3 2" xfId="2523" xr:uid="{02A8342B-8D5C-43A0-8A4D-883392E9D3E6}"/>
    <cellStyle name="Normal 10 5 4 3 2 2" xfId="18818" xr:uid="{F16B633C-FE8B-420C-A91E-4B8F5E3532FF}"/>
    <cellStyle name="Normal 10 5 4 3 2 3" xfId="22872" xr:uid="{C88B242F-B580-4AED-A36E-38493261FE23}"/>
    <cellStyle name="Normal 10 5 4 3 2 4" xfId="17586" xr:uid="{709DCFAE-E500-44FC-93B9-B8D0FF6CDA6D}"/>
    <cellStyle name="Normal 10 5 4 3 20" xfId="13535" xr:uid="{FEC7FFC1-7D02-4EAA-9B6E-841BD12F53FF}"/>
    <cellStyle name="Normal 10 5 4 3 21" xfId="14147" xr:uid="{1E3BA90B-1DA1-42B0-8FBB-2A44E55684B9}"/>
    <cellStyle name="Normal 10 5 4 3 22" xfId="14759" xr:uid="{3B8D29F7-E071-43D0-9F30-44C9B178A0ED}"/>
    <cellStyle name="Normal 10 5 4 3 23" xfId="15371" xr:uid="{1EC32960-5B85-432B-91F7-DB774AA5E10C}"/>
    <cellStyle name="Normal 10 5 4 3 24" xfId="15983" xr:uid="{18276781-2957-47A6-9D72-C8C61A62D598}"/>
    <cellStyle name="Normal 10 5 4 3 25" xfId="26543" xr:uid="{EA9BE06E-3564-416E-A4E8-672FE35122D9}"/>
    <cellStyle name="Normal 10 5 4 3 3" xfId="3132" xr:uid="{6147D5DE-3526-41CC-9927-23B4B6427E69}"/>
    <cellStyle name="Normal 10 5 4 3 3 2" xfId="19430" xr:uid="{59DA5552-E19F-48A7-932F-F952A63495B4}"/>
    <cellStyle name="Normal 10 5 4 3 3 3" xfId="23483" xr:uid="{1ABD56FE-7B9D-4F30-B667-EC903B828A82}"/>
    <cellStyle name="Normal 10 5 4 3 3 4" xfId="17963" xr:uid="{725F74AF-46E0-41A5-9B41-5EDFCF6DC468}"/>
    <cellStyle name="Normal 10 5 4 3 4" xfId="3743" xr:uid="{270E156E-3656-4A3E-A128-6FD5A9945916}"/>
    <cellStyle name="Normal 10 5 4 3 4 2" xfId="24095" xr:uid="{F41C9BD7-1FCE-4B5D-8C25-95197751DB4F}"/>
    <cellStyle name="Normal 10 5 4 3 4 3" xfId="20042" xr:uid="{5C51962B-64ED-4B7E-8501-59BD383D189A}"/>
    <cellStyle name="Normal 10 5 4 3 5" xfId="4355" xr:uid="{A765CB5C-0BE6-41AD-9A22-9DA1AA570AC0}"/>
    <cellStyle name="Normal 10 5 4 3 5 2" xfId="24707" xr:uid="{CF60EF15-A2DE-4AE6-9076-17998FF23AEF}"/>
    <cellStyle name="Normal 10 5 4 3 5 3" xfId="20654" xr:uid="{E2F009B7-4BD6-4861-98C2-D545C0C0081D}"/>
    <cellStyle name="Normal 10 5 4 3 6" xfId="4967" xr:uid="{9FEAC6FF-50D5-4BCE-8A9F-9DD576BC82E2}"/>
    <cellStyle name="Normal 10 5 4 3 6 2" xfId="25319" xr:uid="{A46DD799-3C0E-4BD5-B01D-586D7F4EF1F8}"/>
    <cellStyle name="Normal 10 5 4 3 6 3" xfId="21266" xr:uid="{22DE943B-E967-4F4F-A0AD-D459F425F905}"/>
    <cellStyle name="Normal 10 5 4 3 7" xfId="5579" xr:uid="{6E6F6E57-01E0-4116-9A47-C829C60C2745}"/>
    <cellStyle name="Normal 10 5 4 3 7 2" xfId="25931" xr:uid="{158A3293-9A5F-4045-A511-0CEA0C352394}"/>
    <cellStyle name="Normal 10 5 4 3 7 3" xfId="21878" xr:uid="{9E44536E-7CE5-4105-A534-9F212A88FC87}"/>
    <cellStyle name="Normal 10 5 4 3 8" xfId="6191" xr:uid="{F2405D5C-74F7-4A0B-A4FD-D87E5FC67604}"/>
    <cellStyle name="Normal 10 5 4 3 8 2" xfId="18437" xr:uid="{1F5286BD-BCFE-44B7-96E3-CB39C2CDA3E8}"/>
    <cellStyle name="Normal 10 5 4 3 9" xfId="6803" xr:uid="{C483BE90-E86F-4F35-9019-D51E3504D593}"/>
    <cellStyle name="Normal 10 5 4 3 9 2" xfId="22490" xr:uid="{BB56C002-DC22-4BD1-B1C8-122CD144A6E8}"/>
    <cellStyle name="Normal 10 5 4 4" xfId="2332" xr:uid="{DE903678-3160-4AF8-8F87-2F7226C5A9D3}"/>
    <cellStyle name="Normal 10 5 4 4 2" xfId="18627" xr:uid="{6D27506B-D4CB-4359-8978-1A17754B210E}"/>
    <cellStyle name="Normal 10 5 4 4 3" xfId="22681" xr:uid="{DD29D16B-EB60-4FBF-9374-58A9AB1B6797}"/>
    <cellStyle name="Normal 10 5 4 4 4" xfId="16399" xr:uid="{B191FFFC-D7CA-4143-89D9-8A649B340281}"/>
    <cellStyle name="Normal 10 5 4 5" xfId="2941" xr:uid="{94D6954D-EE8C-4467-8CC5-EED066B5DF27}"/>
    <cellStyle name="Normal 10 5 4 5 2" xfId="19239" xr:uid="{4E655005-ACDE-4E38-95DA-703125C4D312}"/>
    <cellStyle name="Normal 10 5 4 5 3" xfId="23292" xr:uid="{101E7142-0F63-41B8-8B3B-D6ACC9E4A765}"/>
    <cellStyle name="Normal 10 5 4 5 4" xfId="16568" xr:uid="{4C939186-4AEC-430D-98A3-78A19DE81265}"/>
    <cellStyle name="Normal 10 5 4 6" xfId="3552" xr:uid="{6B0A02C7-498F-4C8D-B119-8BA501A8C50C}"/>
    <cellStyle name="Normal 10 5 4 6 2" xfId="19851" xr:uid="{2B9E3489-1B85-4962-8869-F03F3F83A314}"/>
    <cellStyle name="Normal 10 5 4 6 3" xfId="23904" xr:uid="{D724DDE2-4242-4D9B-ACE0-95688610428E}"/>
    <cellStyle name="Normal 10 5 4 6 4" xfId="16737" xr:uid="{C4BA1866-1ADF-46D9-8B29-0C6CFD8EA4A4}"/>
    <cellStyle name="Normal 10 5 4 7" xfId="4164" xr:uid="{BA0239EE-5616-4663-A1D1-ADCB683D20F2}"/>
    <cellStyle name="Normal 10 5 4 7 2" xfId="20463" xr:uid="{83A7902E-3425-43AB-8303-3A58E9D78760}"/>
    <cellStyle name="Normal 10 5 4 7 3" xfId="24516" xr:uid="{F46CE481-D909-4DC0-BA30-0AE31235B68E}"/>
    <cellStyle name="Normal 10 5 4 7 4" xfId="16906" xr:uid="{A58F9F5A-FCF0-4136-977D-782E3E6D9D29}"/>
    <cellStyle name="Normal 10 5 4 8" xfId="4776" xr:uid="{4E032E6B-93FF-41DD-AF91-B92C649AB70C}"/>
    <cellStyle name="Normal 10 5 4 8 2" xfId="21075" xr:uid="{4717FE18-CE44-4DD8-AB54-4DFD0EC95EEB}"/>
    <cellStyle name="Normal 10 5 4 8 3" xfId="25128" xr:uid="{A3849F13-7919-4D87-9085-A8FF55B53287}"/>
    <cellStyle name="Normal 10 5 4 8 4" xfId="17075" xr:uid="{C37623F3-23F6-4A92-8A76-9D1DB09C8E31}"/>
    <cellStyle name="Normal 10 5 4 9" xfId="5388" xr:uid="{F2D2A420-9C00-4476-9AAA-0BE06212CE5D}"/>
    <cellStyle name="Normal 10 5 4 9 2" xfId="21687" xr:uid="{CBFC57A6-5CC7-446F-89EF-A28D08BD91F8}"/>
    <cellStyle name="Normal 10 5 4 9 3" xfId="25740" xr:uid="{DC819CB9-A414-42EF-8F4B-B7B6A42B4459}"/>
    <cellStyle name="Normal 10 5 4 9 4" xfId="17244" xr:uid="{965C3770-6515-4346-B05B-065F94820AEA}"/>
    <cellStyle name="Normal 10 5 5" xfId="1961" xr:uid="{28CB1DC8-19A6-4BDA-B46B-A75096704B88}"/>
    <cellStyle name="Normal 10 5 5 10" xfId="6009" xr:uid="{CBED0AFB-8476-4E4D-AC46-27AF06540388}"/>
    <cellStyle name="Normal 10 5 5 10 2" xfId="17425" xr:uid="{10621A04-DE45-4D9D-8770-AE646276F8CD}"/>
    <cellStyle name="Normal 10 5 5 11" xfId="6621" xr:uid="{A923FE08-DCDF-40C7-83E7-6CEFCBC0DD13}"/>
    <cellStyle name="Normal 10 5 5 11 2" xfId="17781" xr:uid="{AE611EF1-4BDF-4A06-9F5E-FCE224B94390}"/>
    <cellStyle name="Normal 10 5 5 12" xfId="7233" xr:uid="{3434B21E-9FA9-4236-8FA7-F72566DA83CA}"/>
    <cellStyle name="Normal 10 5 5 12 2" xfId="18255" xr:uid="{C788573A-9326-4B06-A504-A82CBC0D0A4C}"/>
    <cellStyle name="Normal 10 5 5 13" xfId="7845" xr:uid="{4E9EBECF-DB11-491D-94AA-A37676076466}"/>
    <cellStyle name="Normal 10 5 5 13 2" xfId="22308" xr:uid="{959AFE5B-5DB5-452C-929B-EBF88D88BD45}"/>
    <cellStyle name="Normal 10 5 5 14" xfId="8457" xr:uid="{0660519F-A6B8-4B9A-9C2E-D14372F892FB}"/>
    <cellStyle name="Normal 10 5 5 15" xfId="9069" xr:uid="{0C6DF80A-97D2-4A1B-A77D-A43C6BDC9E1D}"/>
    <cellStyle name="Normal 10 5 5 16" xfId="9681" xr:uid="{DD4CD653-B14D-4CC7-B811-49B459A772DA}"/>
    <cellStyle name="Normal 10 5 5 17" xfId="10293" xr:uid="{49502855-F75D-4C43-B53A-48A5928DCC22}"/>
    <cellStyle name="Normal 10 5 5 18" xfId="10905" xr:uid="{E5DC5911-2200-4364-8011-016BA3897883}"/>
    <cellStyle name="Normal 10 5 5 19" xfId="11517" xr:uid="{08D69C3A-9F43-4D60-B356-8AFC681BA209}"/>
    <cellStyle name="Normal 10 5 5 2" xfId="2066" xr:uid="{B8DE9793-15C6-441E-8E49-A51B737F96D8}"/>
    <cellStyle name="Normal 10 5 5 2 10" xfId="6728" xr:uid="{EF35EB70-3A56-497F-84E1-A22610F24488}"/>
    <cellStyle name="Normal 10 5 5 2 10 2" xfId="17888" xr:uid="{C3B890CE-2C84-4BA0-B3C9-E32189900A45}"/>
    <cellStyle name="Normal 10 5 5 2 11" xfId="7340" xr:uid="{A7F15394-0233-4B8D-B6A8-1FDBE7BED8FA}"/>
    <cellStyle name="Normal 10 5 5 2 11 2" xfId="18362" xr:uid="{D5C077C0-F7BB-4992-BE5B-FA8CC2F979FE}"/>
    <cellStyle name="Normal 10 5 5 2 12" xfId="7952" xr:uid="{9C39B368-4255-4C1A-822C-5F2AA0A8DBFB}"/>
    <cellStyle name="Normal 10 5 5 2 12 2" xfId="22415" xr:uid="{6924F009-0B3F-43C7-B856-CC89735E17E7}"/>
    <cellStyle name="Normal 10 5 5 2 13" xfId="8564" xr:uid="{004A84E9-7BBA-4C59-A38C-06EF2ABF55F1}"/>
    <cellStyle name="Normal 10 5 5 2 14" xfId="9176" xr:uid="{E91BC57C-FCE6-45AA-BB33-BFA895BE9EEC}"/>
    <cellStyle name="Normal 10 5 5 2 15" xfId="9788" xr:uid="{05B9A2E9-09D0-4C24-A24B-41C653A859F7}"/>
    <cellStyle name="Normal 10 5 5 2 16" xfId="10400" xr:uid="{EBAB412B-38FE-4DB5-A3A9-50C072564B5F}"/>
    <cellStyle name="Normal 10 5 5 2 17" xfId="11012" xr:uid="{EEA70CA8-56ED-456D-B0CA-14001F43A1EF}"/>
    <cellStyle name="Normal 10 5 5 2 18" xfId="11624" xr:uid="{74607A53-E0EB-4903-AD6F-75296E157507}"/>
    <cellStyle name="Normal 10 5 5 2 19" xfId="12236" xr:uid="{49CBA1A8-6F52-44C6-A182-690FCD06892C}"/>
    <cellStyle name="Normal 10 5 5 2 2" xfId="2258" xr:uid="{61D80232-787A-494F-A256-67D57AB976BE}"/>
    <cellStyle name="Normal 10 5 5 2 2 10" xfId="7531" xr:uid="{1666705A-8710-4639-A578-F87545CB120A}"/>
    <cellStyle name="Normal 10 5 5 2 2 11" xfId="8143" xr:uid="{EA4F3FF9-8BF9-4DEB-A7DB-74F4CA3E4270}"/>
    <cellStyle name="Normal 10 5 5 2 2 12" xfId="8755" xr:uid="{31C1B3FA-0356-4A91-A6EE-2FC9294F8806}"/>
    <cellStyle name="Normal 10 5 5 2 2 13" xfId="9367" xr:uid="{7FA77C1D-AB17-419F-A64D-75BAE3ACB456}"/>
    <cellStyle name="Normal 10 5 5 2 2 14" xfId="9979" xr:uid="{326F8EE7-D2B8-4FDF-8B42-93560459D9E0}"/>
    <cellStyle name="Normal 10 5 5 2 2 15" xfId="10591" xr:uid="{A263E3E2-1A50-44C4-9ABE-5F8A2FD7D5E4}"/>
    <cellStyle name="Normal 10 5 5 2 2 16" xfId="11203" xr:uid="{16BB1353-B858-4546-AD0C-2D4C7B33BA57}"/>
    <cellStyle name="Normal 10 5 5 2 2 17" xfId="11815" xr:uid="{3765D9DF-8152-4602-A0EE-73246D4B6CA8}"/>
    <cellStyle name="Normal 10 5 5 2 2 18" xfId="12427" xr:uid="{483A6F02-DD2D-456E-925E-B6703848BC78}"/>
    <cellStyle name="Normal 10 5 5 2 2 19" xfId="13039" xr:uid="{AAF666ED-EED1-4986-ABD8-EA793A4FFB7A}"/>
    <cellStyle name="Normal 10 5 5 2 2 2" xfId="2638" xr:uid="{EA5E4B63-2054-422A-B8E0-D1FD5138895A}"/>
    <cellStyle name="Normal 10 5 5 2 2 2 2" xfId="18934" xr:uid="{3D8F165B-88AA-4C53-A8E2-81A3AAB72109}"/>
    <cellStyle name="Normal 10 5 5 2 2 2 3" xfId="22988" xr:uid="{4C979555-2EB3-4F73-963F-7288034EE3C2}"/>
    <cellStyle name="Normal 10 5 5 2 2 2 4" xfId="17698" xr:uid="{92C3B784-A557-4558-9853-85D799A12BDD}"/>
    <cellStyle name="Normal 10 5 5 2 2 20" xfId="13651" xr:uid="{BBEAE078-BE62-4EAA-8996-878577940BB4}"/>
    <cellStyle name="Normal 10 5 5 2 2 21" xfId="14263" xr:uid="{1F67A8EF-3CA0-4550-A963-FCAE31E38CB1}"/>
    <cellStyle name="Normal 10 5 5 2 2 22" xfId="14875" xr:uid="{550AA338-1D74-462B-897B-D31DA3B657C6}"/>
    <cellStyle name="Normal 10 5 5 2 2 23" xfId="15487" xr:uid="{504082A7-ACB3-4365-9A42-048F55F1AEAB}"/>
    <cellStyle name="Normal 10 5 5 2 2 24" xfId="16099" xr:uid="{B36804F1-0665-40FF-995D-2CD9BC7BEC5E}"/>
    <cellStyle name="Normal 10 5 5 2 2 25" xfId="26659" xr:uid="{328B7F84-8300-4916-9A8F-324A3CB782A8}"/>
    <cellStyle name="Normal 10 5 5 2 2 3" xfId="3248" xr:uid="{91BA13BA-91B5-4DD9-95CD-33F0F5E53FF1}"/>
    <cellStyle name="Normal 10 5 5 2 2 3 2" xfId="19546" xr:uid="{8AA16426-7D71-41B9-B975-BF9E09131A75}"/>
    <cellStyle name="Normal 10 5 5 2 2 3 3" xfId="23599" xr:uid="{96DADD2F-7759-43B2-B96E-96891CFB4029}"/>
    <cellStyle name="Normal 10 5 5 2 2 3 4" xfId="18079" xr:uid="{EBD5B3E9-638B-4501-8B9B-B032963476DE}"/>
    <cellStyle name="Normal 10 5 5 2 2 4" xfId="3859" xr:uid="{B8348C16-E831-4CBE-BF2D-0984608A3492}"/>
    <cellStyle name="Normal 10 5 5 2 2 4 2" xfId="24211" xr:uid="{CD35A0A7-A3BB-4D34-92FF-43EE1CA195D3}"/>
    <cellStyle name="Normal 10 5 5 2 2 4 3" xfId="20158" xr:uid="{343455DA-182B-47DB-AE9D-1FEE57D3F9DB}"/>
    <cellStyle name="Normal 10 5 5 2 2 5" xfId="4471" xr:uid="{2AA8EE6F-2425-4A77-874C-7DECEDEF1423}"/>
    <cellStyle name="Normal 10 5 5 2 2 5 2" xfId="24823" xr:uid="{87C2A18B-EEDD-47C0-9C6E-2679C7AA5D20}"/>
    <cellStyle name="Normal 10 5 5 2 2 5 3" xfId="20770" xr:uid="{F441227A-A90C-4DC3-8CC9-456A99EEF461}"/>
    <cellStyle name="Normal 10 5 5 2 2 6" xfId="5083" xr:uid="{F2324D63-96F6-4658-95D5-7AA44EA995B7}"/>
    <cellStyle name="Normal 10 5 5 2 2 6 2" xfId="25435" xr:uid="{9ADFA6F9-4AD6-46FC-8E22-7E21B515A352}"/>
    <cellStyle name="Normal 10 5 5 2 2 6 3" xfId="21382" xr:uid="{80846537-26A3-4583-993C-80F55B4D035A}"/>
    <cellStyle name="Normal 10 5 5 2 2 7" xfId="5695" xr:uid="{9582F2AA-ECDA-4ED3-9A11-B365EFB52E66}"/>
    <cellStyle name="Normal 10 5 5 2 2 7 2" xfId="26047" xr:uid="{C0D8AD82-5F5B-439D-8249-74CAE01431D4}"/>
    <cellStyle name="Normal 10 5 5 2 2 7 3" xfId="21994" xr:uid="{5C2CE412-8AE7-4CA6-AF49-D2F65F44DD02}"/>
    <cellStyle name="Normal 10 5 5 2 2 8" xfId="6307" xr:uid="{6B00B489-80A3-4FEB-AB2F-4F59DCFD5313}"/>
    <cellStyle name="Normal 10 5 5 2 2 8 2" xfId="18553" xr:uid="{FEFE2617-69CB-4B70-BD5A-BBBE2095EE6B}"/>
    <cellStyle name="Normal 10 5 5 2 2 9" xfId="6919" xr:uid="{B55BA4A5-A081-407B-8123-FAE1056DA285}"/>
    <cellStyle name="Normal 10 5 5 2 2 9 2" xfId="22606" xr:uid="{4DABAADC-D7B3-488C-8388-D1E814904DFA}"/>
    <cellStyle name="Normal 10 5 5 2 20" xfId="12848" xr:uid="{78B5F503-C4A5-4FD2-9867-5B8B16A850F4}"/>
    <cellStyle name="Normal 10 5 5 2 21" xfId="13460" xr:uid="{A48DA3AF-2610-4383-89A6-A47F12F1B94D}"/>
    <cellStyle name="Normal 10 5 5 2 22" xfId="14072" xr:uid="{CC7BBB21-1C31-4FF5-8EF4-9F073FDF95D2}"/>
    <cellStyle name="Normal 10 5 5 2 23" xfId="14684" xr:uid="{97A4E81A-2871-47DA-AB30-3FBE35236FD3}"/>
    <cellStyle name="Normal 10 5 5 2 24" xfId="15296" xr:uid="{F9FFC5F9-488A-47CE-AF71-E22E8B5C410B}"/>
    <cellStyle name="Normal 10 5 5 2 25" xfId="15908" xr:uid="{CA88E7BE-30B4-4032-A700-131F7B8443C7}"/>
    <cellStyle name="Normal 10 5 5 2 26" xfId="26468" xr:uid="{B2E43438-7A21-4FDE-B892-86730B7EE23E}"/>
    <cellStyle name="Normal 10 5 5 2 3" xfId="2448" xr:uid="{34E2133D-29A9-401E-988E-82646D7D49E3}"/>
    <cellStyle name="Normal 10 5 5 2 3 2" xfId="18743" xr:uid="{C0F873C9-77A9-4207-B9AC-2491C3882D7E}"/>
    <cellStyle name="Normal 10 5 5 2 3 3" xfId="22797" xr:uid="{710A905A-BED6-4132-981D-2AF7A7FEE8C9}"/>
    <cellStyle name="Normal 10 5 5 2 3 4" xfId="16499" xr:uid="{79235B75-808D-4830-B9F9-1AADB808BD81}"/>
    <cellStyle name="Normal 10 5 5 2 4" xfId="3057" xr:uid="{E8510B7E-A21F-4AAF-8F4E-EE0B9CEA97F1}"/>
    <cellStyle name="Normal 10 5 5 2 4 2" xfId="19355" xr:uid="{5E6BFEE3-22E7-4B1B-B144-495CA608F1D5}"/>
    <cellStyle name="Normal 10 5 5 2 4 3" xfId="23408" xr:uid="{94895E95-2902-4FE6-A0B0-4D3206BFA6C5}"/>
    <cellStyle name="Normal 10 5 5 2 4 4" xfId="16668" xr:uid="{22EDE4A6-793E-477B-A0BF-9D2E600C993F}"/>
    <cellStyle name="Normal 10 5 5 2 5" xfId="3668" xr:uid="{845A75AE-021C-40A0-ADE3-0BA3922C8714}"/>
    <cellStyle name="Normal 10 5 5 2 5 2" xfId="19967" xr:uid="{44844B9A-5607-4683-9C09-F5FF6E3F37CE}"/>
    <cellStyle name="Normal 10 5 5 2 5 3" xfId="24020" xr:uid="{7A4A3E5B-0B8F-4B65-84FA-7F1F74C1AF6C}"/>
    <cellStyle name="Normal 10 5 5 2 5 4" xfId="16837" xr:uid="{B2E35FFB-BA32-4B5A-8171-4D34E96174A2}"/>
    <cellStyle name="Normal 10 5 5 2 6" xfId="4280" xr:uid="{0A469644-9E7A-4425-89E8-1F49CD01AF67}"/>
    <cellStyle name="Normal 10 5 5 2 6 2" xfId="20579" xr:uid="{7A6C10A5-2079-4A42-B1E0-EA5EA74FAD33}"/>
    <cellStyle name="Normal 10 5 5 2 6 3" xfId="24632" xr:uid="{84E7F7CD-C3F1-4E6D-91EF-70A11D2E0569}"/>
    <cellStyle name="Normal 10 5 5 2 6 4" xfId="17006" xr:uid="{B692D9F5-ABE2-4D13-88DE-7FB0C83084CB}"/>
    <cellStyle name="Normal 10 5 5 2 7" xfId="4892" xr:uid="{9D76114C-C847-4722-A6F9-B738D37B9154}"/>
    <cellStyle name="Normal 10 5 5 2 7 2" xfId="21191" xr:uid="{3E2F7F7B-F94E-4463-903F-700BB7BB4D24}"/>
    <cellStyle name="Normal 10 5 5 2 7 3" xfId="25244" xr:uid="{3BCD6BF5-3B19-46C9-A3F9-0FE6E8A2F587}"/>
    <cellStyle name="Normal 10 5 5 2 7 4" xfId="17175" xr:uid="{B253EC24-5894-45D9-9FD7-7ED94FAD4D75}"/>
    <cellStyle name="Normal 10 5 5 2 8" xfId="5504" xr:uid="{FD8F63A7-399C-42EA-8163-A073385FE3E5}"/>
    <cellStyle name="Normal 10 5 5 2 8 2" xfId="21803" xr:uid="{C4863D69-21FC-4EA5-ACEC-42F4677D41CE}"/>
    <cellStyle name="Normal 10 5 5 2 8 3" xfId="25856" xr:uid="{D6B22078-4A61-42FE-BF45-96203C873064}"/>
    <cellStyle name="Normal 10 5 5 2 8 4" xfId="17344" xr:uid="{42E51A92-1776-4D17-8B30-B1D7B85829E4}"/>
    <cellStyle name="Normal 10 5 5 2 9" xfId="6116" xr:uid="{CC92BF3D-AA36-43B8-BBFF-62F66EE5FBD3}"/>
    <cellStyle name="Normal 10 5 5 2 9 2" xfId="17517" xr:uid="{722039B2-0FC1-44ED-91D7-7CD039A97CFB}"/>
    <cellStyle name="Normal 10 5 5 20" xfId="12129" xr:uid="{0C880B17-7A32-42A6-B573-42BEFF719F95}"/>
    <cellStyle name="Normal 10 5 5 21" xfId="12741" xr:uid="{259FF367-90EF-4547-A6D6-8EBE5884678A}"/>
    <cellStyle name="Normal 10 5 5 22" xfId="13353" xr:uid="{748D14B2-0DBA-4797-8444-1A2EE2C04939}"/>
    <cellStyle name="Normal 10 5 5 23" xfId="13965" xr:uid="{1F8C093C-76BF-435A-9F20-F56DFDC68186}"/>
    <cellStyle name="Normal 10 5 5 24" xfId="14577" xr:uid="{636C41AB-99C8-4A9E-8DAA-FEEDECEF1C28}"/>
    <cellStyle name="Normal 10 5 5 25" xfId="15189" xr:uid="{70DF7AD1-F631-4ECD-8971-D202DF30C018}"/>
    <cellStyle name="Normal 10 5 5 26" xfId="15801" xr:uid="{F2A7A0FE-9645-41E4-BFB2-D7F8E12BB96A}"/>
    <cellStyle name="Normal 10 5 5 27" xfId="26361" xr:uid="{B0E7FEA5-9644-48AF-B79F-2E81DE59E986}"/>
    <cellStyle name="Normal 10 5 5 3" xfId="2151" xr:uid="{A25AD5B5-6A9A-43DE-9B56-CCDC4BA7980E}"/>
    <cellStyle name="Normal 10 5 5 3 10" xfId="7424" xr:uid="{58C2A331-AD39-4E0A-919F-D061FD8356A7}"/>
    <cellStyle name="Normal 10 5 5 3 11" xfId="8036" xr:uid="{50DB1E11-10B1-4B58-B8B2-2181AFDF7F3C}"/>
    <cellStyle name="Normal 10 5 5 3 12" xfId="8648" xr:uid="{A8D0355E-2B42-493C-A1E4-99B8A2326354}"/>
    <cellStyle name="Normal 10 5 5 3 13" xfId="9260" xr:uid="{A5103A97-BAB5-4111-9F18-B4E94016C237}"/>
    <cellStyle name="Normal 10 5 5 3 14" xfId="9872" xr:uid="{5A7A1A9B-4449-40E1-9BC0-4930500AF38C}"/>
    <cellStyle name="Normal 10 5 5 3 15" xfId="10484" xr:uid="{5DE20E66-F7A4-44F4-AB7D-86151B0F49DD}"/>
    <cellStyle name="Normal 10 5 5 3 16" xfId="11096" xr:uid="{9C25A57F-64FD-483F-8107-76BF81985633}"/>
    <cellStyle name="Normal 10 5 5 3 17" xfId="11708" xr:uid="{8D98510A-167A-482F-85FC-9E17B9A8F802}"/>
    <cellStyle name="Normal 10 5 5 3 18" xfId="12320" xr:uid="{2915B297-0876-41C8-9A5B-5C45C0DAEC71}"/>
    <cellStyle name="Normal 10 5 5 3 19" xfId="12932" xr:uid="{89DB5FDC-982D-40CC-B430-3B1C917B762E}"/>
    <cellStyle name="Normal 10 5 5 3 2" xfId="2532" xr:uid="{08709C85-6497-4A63-A8B4-A8D7B0231101}"/>
    <cellStyle name="Normal 10 5 5 3 2 2" xfId="18827" xr:uid="{05220DA9-9045-4D62-9D28-162A5940A7D3}"/>
    <cellStyle name="Normal 10 5 5 3 2 3" xfId="22881" xr:uid="{4929E6DE-E76E-4160-9F8B-4604AD1FCA3B}"/>
    <cellStyle name="Normal 10 5 5 3 2 4" xfId="17595" xr:uid="{65364B8C-A04B-44FA-82F5-4DC2BBF38EE0}"/>
    <cellStyle name="Normal 10 5 5 3 20" xfId="13544" xr:uid="{5E2B37B7-8058-4DD6-9106-A88D7B65B88E}"/>
    <cellStyle name="Normal 10 5 5 3 21" xfId="14156" xr:uid="{D68213FA-D17B-4FF6-AA58-751D87E6A7B0}"/>
    <cellStyle name="Normal 10 5 5 3 22" xfId="14768" xr:uid="{EBFEB300-B7F8-4816-9CDB-7C9070926542}"/>
    <cellStyle name="Normal 10 5 5 3 23" xfId="15380" xr:uid="{433A03FB-A551-431C-B31D-AF5E1C11B84E}"/>
    <cellStyle name="Normal 10 5 5 3 24" xfId="15992" xr:uid="{DC9C1AE4-D65D-480B-B6AE-2B154F452FCC}"/>
    <cellStyle name="Normal 10 5 5 3 25" xfId="26552" xr:uid="{BC61C65F-AEB5-4985-A267-F0B962BDD4E3}"/>
    <cellStyle name="Normal 10 5 5 3 3" xfId="3141" xr:uid="{A086A031-31FD-41E9-B3E9-15C1E9D7DE51}"/>
    <cellStyle name="Normal 10 5 5 3 3 2" xfId="19439" xr:uid="{53E4B3D1-B53D-44EF-BA70-6E31D3F9E099}"/>
    <cellStyle name="Normal 10 5 5 3 3 3" xfId="23492" xr:uid="{0FAAAFCF-DB4E-480E-B808-07E5DF85AB4E}"/>
    <cellStyle name="Normal 10 5 5 3 3 4" xfId="17972" xr:uid="{BF9CBFE1-DF13-408E-9EEC-1B5D5FC9DD1E}"/>
    <cellStyle name="Normal 10 5 5 3 4" xfId="3752" xr:uid="{B2E49D0C-817B-4C5B-ADB1-78E3756454B0}"/>
    <cellStyle name="Normal 10 5 5 3 4 2" xfId="24104" xr:uid="{1E037735-FE78-40FE-9D1B-A750FD6447EE}"/>
    <cellStyle name="Normal 10 5 5 3 4 3" xfId="20051" xr:uid="{58D65DEE-A9DD-4CA7-8BF7-D550544E57A0}"/>
    <cellStyle name="Normal 10 5 5 3 5" xfId="4364" xr:uid="{26A14A08-44DD-4AA6-9D8D-DBC65AE5FD16}"/>
    <cellStyle name="Normal 10 5 5 3 5 2" xfId="24716" xr:uid="{5E610203-DE60-44F3-9917-3BA93AFCD1AE}"/>
    <cellStyle name="Normal 10 5 5 3 5 3" xfId="20663" xr:uid="{9EC6A5F4-B1EB-4F9C-92BB-D7A8418757E1}"/>
    <cellStyle name="Normal 10 5 5 3 6" xfId="4976" xr:uid="{F5402F87-EF64-4731-850D-0C9671B52E81}"/>
    <cellStyle name="Normal 10 5 5 3 6 2" xfId="25328" xr:uid="{9C620188-3271-44C2-9627-6A38999CAFB0}"/>
    <cellStyle name="Normal 10 5 5 3 6 3" xfId="21275" xr:uid="{1644756C-73E4-413C-9884-8388277462B2}"/>
    <cellStyle name="Normal 10 5 5 3 7" xfId="5588" xr:uid="{4C09C401-9275-412C-B0D4-C887A3A7D953}"/>
    <cellStyle name="Normal 10 5 5 3 7 2" xfId="25940" xr:uid="{A01F1588-227C-411E-B313-C3D9FE3FA9BE}"/>
    <cellStyle name="Normal 10 5 5 3 7 3" xfId="21887" xr:uid="{709B5012-26CB-425B-84AF-312E617A09C4}"/>
    <cellStyle name="Normal 10 5 5 3 8" xfId="6200" xr:uid="{AE0B7940-2CE4-4A5D-A0D5-E8DC8CF82F0B}"/>
    <cellStyle name="Normal 10 5 5 3 8 2" xfId="18446" xr:uid="{0585F5B0-FBE6-4595-9408-1A0F46605249}"/>
    <cellStyle name="Normal 10 5 5 3 9" xfId="6812" xr:uid="{FD079C32-1C6B-494C-950F-FC6E793919A9}"/>
    <cellStyle name="Normal 10 5 5 3 9 2" xfId="22499" xr:uid="{5791DD8C-968A-4958-AE51-637475EA1F38}"/>
    <cellStyle name="Normal 10 5 5 4" xfId="2341" xr:uid="{8DB48AA2-D689-4736-8C72-C3CB1E39D7E4}"/>
    <cellStyle name="Normal 10 5 5 4 2" xfId="18636" xr:uid="{F8EE8515-30F5-4765-9999-BE0F85BF5C96}"/>
    <cellStyle name="Normal 10 5 5 4 3" xfId="22690" xr:uid="{E78777E5-DDA8-4CEB-BCBD-876047D65296}"/>
    <cellStyle name="Normal 10 5 5 4 4" xfId="16408" xr:uid="{2CD880B1-5D70-4B1E-8D95-DA8D1333CF18}"/>
    <cellStyle name="Normal 10 5 5 5" xfId="2950" xr:uid="{F1C63404-CF06-4DD8-BBF2-DCB9A09644D0}"/>
    <cellStyle name="Normal 10 5 5 5 2" xfId="19248" xr:uid="{9A0A71F9-43E5-492D-9A13-0F46EEAD294F}"/>
    <cellStyle name="Normal 10 5 5 5 3" xfId="23301" xr:uid="{B7E98DDE-9E04-4667-BF5B-594A252F0717}"/>
    <cellStyle name="Normal 10 5 5 5 4" xfId="16577" xr:uid="{8D7853D5-5340-48F6-B720-D60ECEB8DC5C}"/>
    <cellStyle name="Normal 10 5 5 6" xfId="3561" xr:uid="{AC84A14D-1AC6-4569-99F4-E890B1511F98}"/>
    <cellStyle name="Normal 10 5 5 6 2" xfId="19860" xr:uid="{6C43FBC8-D5D0-4065-810B-D518C4999D91}"/>
    <cellStyle name="Normal 10 5 5 6 3" xfId="23913" xr:uid="{F5F74B25-6CE2-47CC-9F4A-337BCC5CB488}"/>
    <cellStyle name="Normal 10 5 5 6 4" xfId="16746" xr:uid="{534D942A-A9CE-4225-96B5-E6F53130F92C}"/>
    <cellStyle name="Normal 10 5 5 7" xfId="4173" xr:uid="{94D24A2E-12F1-4F2F-B316-58EBC5B00D1E}"/>
    <cellStyle name="Normal 10 5 5 7 2" xfId="20472" xr:uid="{D4547748-4E37-4D0E-B682-57ED20D38A42}"/>
    <cellStyle name="Normal 10 5 5 7 3" xfId="24525" xr:uid="{54152F41-BB8E-4614-AB14-51833BC61C9A}"/>
    <cellStyle name="Normal 10 5 5 7 4" xfId="16915" xr:uid="{CE323315-AE50-46F2-9D37-734D87806960}"/>
    <cellStyle name="Normal 10 5 5 8" xfId="4785" xr:uid="{EAF66439-3EFE-42D9-834B-0D2CAAABEB16}"/>
    <cellStyle name="Normal 10 5 5 8 2" xfId="21084" xr:uid="{8FEDC805-495A-486C-8B25-DEADDEE75EDD}"/>
    <cellStyle name="Normal 10 5 5 8 3" xfId="25137" xr:uid="{A2F29EBB-41D2-4A77-BE57-ABC6157C9436}"/>
    <cellStyle name="Normal 10 5 5 8 4" xfId="17084" xr:uid="{177350D2-BD22-41C0-9059-D30E719A26EF}"/>
    <cellStyle name="Normal 10 5 5 9" xfId="5397" xr:uid="{12DCBB32-4C24-48A8-8282-62703496141C}"/>
    <cellStyle name="Normal 10 5 5 9 2" xfId="21696" xr:uid="{FEB2FA47-FC3F-4741-B53E-AE17430DBA32}"/>
    <cellStyle name="Normal 10 5 5 9 3" xfId="25749" xr:uid="{C118FB7B-A3B9-4065-A356-A58B24B03D13}"/>
    <cellStyle name="Normal 10 5 5 9 4" xfId="17253" xr:uid="{AC1ED0E4-B7D2-46D3-AE82-CCCA37FFC32C}"/>
    <cellStyle name="Normal 10 5 6" xfId="1970" xr:uid="{30A6018F-54FD-48AD-9E39-435F6CD6392D}"/>
    <cellStyle name="Normal 10 5 6 10" xfId="6018" xr:uid="{C12548A9-9A74-4DE5-AAFA-9E909F2D9466}"/>
    <cellStyle name="Normal 10 5 6 10 2" xfId="17434" xr:uid="{4CAA118F-3E40-425F-B957-D0B3A5A43682}"/>
    <cellStyle name="Normal 10 5 6 11" xfId="6630" xr:uid="{0B932BB3-A122-4524-BE98-2BA9B21E57DF}"/>
    <cellStyle name="Normal 10 5 6 11 2" xfId="17790" xr:uid="{8E5DB6DF-A22C-4350-B7FA-56CB5092396A}"/>
    <cellStyle name="Normal 10 5 6 12" xfId="7242" xr:uid="{ABF8B73F-FB65-4910-9838-F265555D92B8}"/>
    <cellStyle name="Normal 10 5 6 12 2" xfId="18264" xr:uid="{556DF68F-F6E5-40A2-BD25-1C5FC5A7AEE9}"/>
    <cellStyle name="Normal 10 5 6 13" xfId="7854" xr:uid="{CF4E7E5F-889A-4FD4-9045-42442C44BDE4}"/>
    <cellStyle name="Normal 10 5 6 13 2" xfId="22317" xr:uid="{44800CDF-2511-4A95-B218-B5D15E939660}"/>
    <cellStyle name="Normal 10 5 6 14" xfId="8466" xr:uid="{DF03F9F3-A45A-41B2-ABFF-87BDB5A2162E}"/>
    <cellStyle name="Normal 10 5 6 15" xfId="9078" xr:uid="{FF2909F9-9432-469F-B1EA-755FC6E7A34C}"/>
    <cellStyle name="Normal 10 5 6 16" xfId="9690" xr:uid="{3B965673-45FC-4A47-BAA2-36FDE12167D4}"/>
    <cellStyle name="Normal 10 5 6 17" xfId="10302" xr:uid="{344BDB2C-029E-4FD0-AAB7-5DEF0B1821EB}"/>
    <cellStyle name="Normal 10 5 6 18" xfId="10914" xr:uid="{5A842A60-647E-4017-AC93-DC3CB8062096}"/>
    <cellStyle name="Normal 10 5 6 19" xfId="11526" xr:uid="{64A15A4F-7AB3-410D-8E64-D519C9CAF052}"/>
    <cellStyle name="Normal 10 5 6 2" xfId="2075" xr:uid="{47D5170F-40A6-44BB-B37F-816956D493EE}"/>
    <cellStyle name="Normal 10 5 6 2 10" xfId="6737" xr:uid="{ACC7D791-0150-4DB9-96D9-230FEBCC737B}"/>
    <cellStyle name="Normal 10 5 6 2 10 2" xfId="17897" xr:uid="{08335089-DE99-419B-A885-28141AF6A36C}"/>
    <cellStyle name="Normal 10 5 6 2 11" xfId="7349" xr:uid="{D7904761-9A99-48F5-A04C-2097157F37C3}"/>
    <cellStyle name="Normal 10 5 6 2 11 2" xfId="18371" xr:uid="{8E9FCB39-6703-4BEB-9404-91ACBC5F52D1}"/>
    <cellStyle name="Normal 10 5 6 2 12" xfId="7961" xr:uid="{C0BB98BC-5290-4DDD-BD0D-74531B328BEC}"/>
    <cellStyle name="Normal 10 5 6 2 12 2" xfId="22424" xr:uid="{CE119438-93E0-4BFB-B84A-AD17843F9633}"/>
    <cellStyle name="Normal 10 5 6 2 13" xfId="8573" xr:uid="{8D0F651D-1858-47FA-A4CD-B02F945CAB54}"/>
    <cellStyle name="Normal 10 5 6 2 14" xfId="9185" xr:uid="{3E3C1DC5-14BC-4711-9C9A-67622D5EC7FE}"/>
    <cellStyle name="Normal 10 5 6 2 15" xfId="9797" xr:uid="{50FC646B-5576-4485-8F3A-189F354E46E1}"/>
    <cellStyle name="Normal 10 5 6 2 16" xfId="10409" xr:uid="{C669B1A1-EE42-4CD3-8D64-FE9B7E4C7E24}"/>
    <cellStyle name="Normal 10 5 6 2 17" xfId="11021" xr:uid="{44B78780-D8D4-49E9-8088-EB64781F5F4D}"/>
    <cellStyle name="Normal 10 5 6 2 18" xfId="11633" xr:uid="{39E50294-F109-4A99-B07B-87D3B042EFA6}"/>
    <cellStyle name="Normal 10 5 6 2 19" xfId="12245" xr:uid="{19210833-4A75-49BD-969B-DF47FAB442A8}"/>
    <cellStyle name="Normal 10 5 6 2 2" xfId="2267" xr:uid="{A6319598-C465-457B-BDDE-2B7AC4A7C65A}"/>
    <cellStyle name="Normal 10 5 6 2 2 10" xfId="7540" xr:uid="{E4BF1D43-94E9-417A-BF35-7BE2D3D93B83}"/>
    <cellStyle name="Normal 10 5 6 2 2 11" xfId="8152" xr:uid="{1771A0E2-DC55-4FDD-9C61-C14A38E59E5E}"/>
    <cellStyle name="Normal 10 5 6 2 2 12" xfId="8764" xr:uid="{95BFF1A6-6404-43C4-B7DF-F413154F6DB4}"/>
    <cellStyle name="Normal 10 5 6 2 2 13" xfId="9376" xr:uid="{ACDC49F3-68F5-483B-944E-96645F66143D}"/>
    <cellStyle name="Normal 10 5 6 2 2 14" xfId="9988" xr:uid="{1CCFE609-567A-4379-B8BF-C3E2AC45BA57}"/>
    <cellStyle name="Normal 10 5 6 2 2 15" xfId="10600" xr:uid="{632C5BD7-7969-4ED0-9A26-13ADCF43473E}"/>
    <cellStyle name="Normal 10 5 6 2 2 16" xfId="11212" xr:uid="{D606686F-261C-4587-BB43-182A122CE047}"/>
    <cellStyle name="Normal 10 5 6 2 2 17" xfId="11824" xr:uid="{5BCCE16C-AF21-4983-A16F-A10FB84CE898}"/>
    <cellStyle name="Normal 10 5 6 2 2 18" xfId="12436" xr:uid="{DED1FACA-4D7F-42B8-90A5-7EADF54BF5EE}"/>
    <cellStyle name="Normal 10 5 6 2 2 19" xfId="13048" xr:uid="{46FED3FB-2F0D-41B3-AC6F-4D2CF5FB477B}"/>
    <cellStyle name="Normal 10 5 6 2 2 2" xfId="2647" xr:uid="{BB4267C3-81A7-4915-9B4A-489A9BA6991C}"/>
    <cellStyle name="Normal 10 5 6 2 2 2 2" xfId="18943" xr:uid="{5C0EEBC6-A6A2-4067-99FC-4C66D41A793C}"/>
    <cellStyle name="Normal 10 5 6 2 2 2 3" xfId="22997" xr:uid="{E37CB71B-9968-4451-92AC-463ACFFADCF4}"/>
    <cellStyle name="Normal 10 5 6 2 2 2 4" xfId="17707" xr:uid="{6673EF42-12EF-4F03-BAA6-DF64791B4264}"/>
    <cellStyle name="Normal 10 5 6 2 2 20" xfId="13660" xr:uid="{1338BB89-3953-4314-8B80-EDB1AC514337}"/>
    <cellStyle name="Normal 10 5 6 2 2 21" xfId="14272" xr:uid="{3D027C11-2E4D-4C37-BA44-61CC03FA238C}"/>
    <cellStyle name="Normal 10 5 6 2 2 22" xfId="14884" xr:uid="{1E2FF618-5E28-4CBE-841F-D8C1A1A54AE5}"/>
    <cellStyle name="Normal 10 5 6 2 2 23" xfId="15496" xr:uid="{2E6277E9-B327-474B-8A9B-C33A21933E63}"/>
    <cellStyle name="Normal 10 5 6 2 2 24" xfId="16108" xr:uid="{84F7B206-9A6E-4212-BC72-634633D8382D}"/>
    <cellStyle name="Normal 10 5 6 2 2 25" xfId="26668" xr:uid="{421F8D72-4352-4F25-A183-7581DA589D5C}"/>
    <cellStyle name="Normal 10 5 6 2 2 3" xfId="3257" xr:uid="{0D93992F-CD9A-491C-810A-F89DEAEF1775}"/>
    <cellStyle name="Normal 10 5 6 2 2 3 2" xfId="19555" xr:uid="{CE2F627F-0300-4170-B7AD-3672B89E3C81}"/>
    <cellStyle name="Normal 10 5 6 2 2 3 3" xfId="23608" xr:uid="{D99216AD-C77B-40C3-B803-5386FECD259B}"/>
    <cellStyle name="Normal 10 5 6 2 2 3 4" xfId="18088" xr:uid="{87BE33E7-2DA9-4B99-BDA6-9B381E1CCD18}"/>
    <cellStyle name="Normal 10 5 6 2 2 4" xfId="3868" xr:uid="{555FACEF-129A-4976-BBB1-5DD7CE32768E}"/>
    <cellStyle name="Normal 10 5 6 2 2 4 2" xfId="24220" xr:uid="{ECB5F939-467A-4200-BD1A-4C9EC5BA1191}"/>
    <cellStyle name="Normal 10 5 6 2 2 4 3" xfId="20167" xr:uid="{3109FA2E-D82A-4775-9BB9-F2F25F32D87E}"/>
    <cellStyle name="Normal 10 5 6 2 2 5" xfId="4480" xr:uid="{3CDD37C5-5469-48BB-829C-D0B14CB65F5B}"/>
    <cellStyle name="Normal 10 5 6 2 2 5 2" xfId="24832" xr:uid="{57A15B4C-72F1-4070-A031-B5C950B76910}"/>
    <cellStyle name="Normal 10 5 6 2 2 5 3" xfId="20779" xr:uid="{5984FAD0-5FCD-4D90-B9EF-3F52EF286CF1}"/>
    <cellStyle name="Normal 10 5 6 2 2 6" xfId="5092" xr:uid="{204E8BF6-8298-4476-9EC6-EA37B363A903}"/>
    <cellStyle name="Normal 10 5 6 2 2 6 2" xfId="25444" xr:uid="{769B4141-13CA-446E-B2FA-D9B7DFB67632}"/>
    <cellStyle name="Normal 10 5 6 2 2 6 3" xfId="21391" xr:uid="{3D9361FC-0E38-4F63-8BAD-8B1BF4058A6A}"/>
    <cellStyle name="Normal 10 5 6 2 2 7" xfId="5704" xr:uid="{472234AA-94AA-42F1-8005-0F0C78B24E01}"/>
    <cellStyle name="Normal 10 5 6 2 2 7 2" xfId="26056" xr:uid="{8AF55DFE-6F76-4CB1-8A9D-304C823CFA96}"/>
    <cellStyle name="Normal 10 5 6 2 2 7 3" xfId="22003" xr:uid="{B8A64B0E-5E7C-48F9-91CC-3F4C1A708755}"/>
    <cellStyle name="Normal 10 5 6 2 2 8" xfId="6316" xr:uid="{D188B071-1833-4AD6-99E3-AD7EA648A35B}"/>
    <cellStyle name="Normal 10 5 6 2 2 8 2" xfId="18562" xr:uid="{40911496-486D-4F4A-9E6C-C9D801A0D969}"/>
    <cellStyle name="Normal 10 5 6 2 2 9" xfId="6928" xr:uid="{F51F7D63-E690-45E9-A8F7-72F25451FE6A}"/>
    <cellStyle name="Normal 10 5 6 2 2 9 2" xfId="22615" xr:uid="{056A4F75-13D2-4D0C-9160-50181A1870E1}"/>
    <cellStyle name="Normal 10 5 6 2 20" xfId="12857" xr:uid="{302025B0-1329-4DDA-AAA4-AC045FF86295}"/>
    <cellStyle name="Normal 10 5 6 2 21" xfId="13469" xr:uid="{78C30D5E-2B4A-4397-A013-0311A0C2D23D}"/>
    <cellStyle name="Normal 10 5 6 2 22" xfId="14081" xr:uid="{6E503656-C4EF-4F03-9FED-5E661008C207}"/>
    <cellStyle name="Normal 10 5 6 2 23" xfId="14693" xr:uid="{9F1EB2F8-0621-4E5D-8671-37159FE0B2EB}"/>
    <cellStyle name="Normal 10 5 6 2 24" xfId="15305" xr:uid="{E2AF890A-A1DA-47DB-BC8C-F6755ABA9560}"/>
    <cellStyle name="Normal 10 5 6 2 25" xfId="15917" xr:uid="{3CF2E523-F01D-4312-9E87-4F05A4C943E7}"/>
    <cellStyle name="Normal 10 5 6 2 26" xfId="26477" xr:uid="{59FABF81-8FEB-4795-A180-221DCB87E31F}"/>
    <cellStyle name="Normal 10 5 6 2 3" xfId="2457" xr:uid="{D3A84890-A927-4043-BB85-EB9541AC83C2}"/>
    <cellStyle name="Normal 10 5 6 2 3 2" xfId="18752" xr:uid="{003ACF83-15EB-4D25-B669-6CDBC13865BE}"/>
    <cellStyle name="Normal 10 5 6 2 3 3" xfId="22806" xr:uid="{F3B89CAA-4DBF-47A9-8C01-EAD79A5E7317}"/>
    <cellStyle name="Normal 10 5 6 2 3 4" xfId="16508" xr:uid="{EFCF5F58-AC78-44D6-B373-4C550C4BFC4C}"/>
    <cellStyle name="Normal 10 5 6 2 4" xfId="3066" xr:uid="{6AE19006-60C3-4E14-8155-FFA67FAC4DE8}"/>
    <cellStyle name="Normal 10 5 6 2 4 2" xfId="19364" xr:uid="{42CF8CD9-B14E-422C-94EC-F69897484D30}"/>
    <cellStyle name="Normal 10 5 6 2 4 3" xfId="23417" xr:uid="{36F62FA2-2A41-4B61-A144-6EDBF40AD506}"/>
    <cellStyle name="Normal 10 5 6 2 4 4" xfId="16677" xr:uid="{C3AAE742-C46A-4949-8C33-8908EA3FC2C9}"/>
    <cellStyle name="Normal 10 5 6 2 5" xfId="3677" xr:uid="{D8F676E2-8974-4F07-8E72-86E5AF0FC7A0}"/>
    <cellStyle name="Normal 10 5 6 2 5 2" xfId="19976" xr:uid="{A46B1AB0-5561-4D36-B1CB-20A3AD8AD8C6}"/>
    <cellStyle name="Normal 10 5 6 2 5 3" xfId="24029" xr:uid="{89D4C23D-7DEB-4E5C-8AC7-E8558C7F4203}"/>
    <cellStyle name="Normal 10 5 6 2 5 4" xfId="16846" xr:uid="{2E46624E-3ED7-4665-A8E3-8BEC605F7561}"/>
    <cellStyle name="Normal 10 5 6 2 6" xfId="4289" xr:uid="{D3F9F87A-F444-46A5-ABAF-1BE4BA377082}"/>
    <cellStyle name="Normal 10 5 6 2 6 2" xfId="20588" xr:uid="{FC37D355-65B6-441D-9C34-E80173DEA80B}"/>
    <cellStyle name="Normal 10 5 6 2 6 3" xfId="24641" xr:uid="{9E68620A-EB7A-46AB-9663-18347E320EA1}"/>
    <cellStyle name="Normal 10 5 6 2 6 4" xfId="17015" xr:uid="{53CBEB84-D859-4E24-9F5C-B7489AE095A3}"/>
    <cellStyle name="Normal 10 5 6 2 7" xfId="4901" xr:uid="{5EF8CC0D-6F93-4D94-A059-73B296E6719C}"/>
    <cellStyle name="Normal 10 5 6 2 7 2" xfId="21200" xr:uid="{D0F9BCB1-DF6A-43CA-AB45-158EB91E78A8}"/>
    <cellStyle name="Normal 10 5 6 2 7 3" xfId="25253" xr:uid="{7441605C-E199-4215-BB7F-D32ADE8E2A27}"/>
    <cellStyle name="Normal 10 5 6 2 7 4" xfId="17184" xr:uid="{079B4D5E-127E-4EDE-A3C0-E68A2CCA3D89}"/>
    <cellStyle name="Normal 10 5 6 2 8" xfId="5513" xr:uid="{AF8355EB-1707-4271-B2FD-1CD23B06644C}"/>
    <cellStyle name="Normal 10 5 6 2 8 2" xfId="21812" xr:uid="{EFCBBEF5-5FC4-4975-AA30-ABA89E2A0B54}"/>
    <cellStyle name="Normal 10 5 6 2 8 3" xfId="25865" xr:uid="{AAA9BFC8-7EFD-4E2A-A9DF-7AE3F77F2BE8}"/>
    <cellStyle name="Normal 10 5 6 2 8 4" xfId="17353" xr:uid="{247B5D48-CF29-4C45-A630-E4B01B544451}"/>
    <cellStyle name="Normal 10 5 6 2 9" xfId="6125" xr:uid="{95DC33A0-D726-4556-97E8-6BDA90B6D09B}"/>
    <cellStyle name="Normal 10 5 6 2 9 2" xfId="17526" xr:uid="{E5EC45A9-DFB7-439A-99B6-02EF0C37F487}"/>
    <cellStyle name="Normal 10 5 6 20" xfId="12138" xr:uid="{25A78D6B-553A-4C80-B559-83909C9DC9DC}"/>
    <cellStyle name="Normal 10 5 6 21" xfId="12750" xr:uid="{088DD7B1-B2B0-4946-8BBE-5988DA49E3A0}"/>
    <cellStyle name="Normal 10 5 6 22" xfId="13362" xr:uid="{0030A5D3-455F-4BA5-A6C8-B2F47237BD6B}"/>
    <cellStyle name="Normal 10 5 6 23" xfId="13974" xr:uid="{10B0894A-3CAC-40EF-A0D4-A8C80E8E9EAD}"/>
    <cellStyle name="Normal 10 5 6 24" xfId="14586" xr:uid="{E6B48D42-336C-4C18-BD09-D77702906D19}"/>
    <cellStyle name="Normal 10 5 6 25" xfId="15198" xr:uid="{9611FCBC-0EAF-4E34-9795-9D2104656DA1}"/>
    <cellStyle name="Normal 10 5 6 26" xfId="15810" xr:uid="{855CC16F-8223-47E3-925C-AEE89CA5822B}"/>
    <cellStyle name="Normal 10 5 6 27" xfId="26370" xr:uid="{95FD9D8D-8F40-434C-BBDA-DF0578AFD263}"/>
    <cellStyle name="Normal 10 5 6 3" xfId="2160" xr:uid="{D2BF54BE-A7AC-4638-8303-4C76C3DBA67B}"/>
    <cellStyle name="Normal 10 5 6 3 10" xfId="7433" xr:uid="{E406517D-85D4-4372-B951-C7FF774D9730}"/>
    <cellStyle name="Normal 10 5 6 3 11" xfId="8045" xr:uid="{B7551BF8-4D69-40AB-B9F9-6687C69F5DFD}"/>
    <cellStyle name="Normal 10 5 6 3 12" xfId="8657" xr:uid="{252AC625-8DC6-4CB2-BA77-14422701C783}"/>
    <cellStyle name="Normal 10 5 6 3 13" xfId="9269" xr:uid="{C894B431-DC1E-4D5A-9686-BD091F29218C}"/>
    <cellStyle name="Normal 10 5 6 3 14" xfId="9881" xr:uid="{6F292EC5-37EC-4996-B59A-562B9AF9D2AB}"/>
    <cellStyle name="Normal 10 5 6 3 15" xfId="10493" xr:uid="{B4BEEC87-37D8-4699-B700-719B3050AD83}"/>
    <cellStyle name="Normal 10 5 6 3 16" xfId="11105" xr:uid="{61AC84D9-53E2-40A7-AE2B-7EB2EC875943}"/>
    <cellStyle name="Normal 10 5 6 3 17" xfId="11717" xr:uid="{8348A4A9-E8A5-4096-B7C5-439C9F67A6FC}"/>
    <cellStyle name="Normal 10 5 6 3 18" xfId="12329" xr:uid="{DFE9896F-61C5-4540-9F12-AAF1C6C4BF15}"/>
    <cellStyle name="Normal 10 5 6 3 19" xfId="12941" xr:uid="{36CD48A5-D9DB-4EF4-A5FA-5D4B1FF069ED}"/>
    <cellStyle name="Normal 10 5 6 3 2" xfId="2541" xr:uid="{272C63DF-52A6-409E-82AF-1110CF698CF3}"/>
    <cellStyle name="Normal 10 5 6 3 2 2" xfId="18836" xr:uid="{8A5B76F1-3E46-4C8C-AB70-91CB687BB471}"/>
    <cellStyle name="Normal 10 5 6 3 2 3" xfId="22890" xr:uid="{766EA1D3-09DB-4BD4-8A29-950DD19FF743}"/>
    <cellStyle name="Normal 10 5 6 3 2 4" xfId="17604" xr:uid="{E2B3B4DC-3873-450E-90B1-F6CB7FC1C670}"/>
    <cellStyle name="Normal 10 5 6 3 20" xfId="13553" xr:uid="{78E14C7C-26AA-4D87-B5E3-D949E145819A}"/>
    <cellStyle name="Normal 10 5 6 3 21" xfId="14165" xr:uid="{AF8E0DBB-90EF-4644-9E5F-AB78BF753124}"/>
    <cellStyle name="Normal 10 5 6 3 22" xfId="14777" xr:uid="{08F47761-55C3-41B6-BE0F-27F3946DBDC4}"/>
    <cellStyle name="Normal 10 5 6 3 23" xfId="15389" xr:uid="{2818294B-7BBB-42AE-A320-3F1C77CE1465}"/>
    <cellStyle name="Normal 10 5 6 3 24" xfId="16001" xr:uid="{6EA0719A-B4C3-4E38-B0E7-C87C13E66168}"/>
    <cellStyle name="Normal 10 5 6 3 25" xfId="26561" xr:uid="{983BAA44-2104-42F0-804D-39AD7BDB9A89}"/>
    <cellStyle name="Normal 10 5 6 3 3" xfId="3150" xr:uid="{592ED75A-71BD-4C6D-B2A2-81592DD6E9D4}"/>
    <cellStyle name="Normal 10 5 6 3 3 2" xfId="19448" xr:uid="{0774D476-4D83-47F4-980E-26225B9B4B42}"/>
    <cellStyle name="Normal 10 5 6 3 3 3" xfId="23501" xr:uid="{388F49FE-A92B-4675-B372-E5BBC9A1CFD9}"/>
    <cellStyle name="Normal 10 5 6 3 3 4" xfId="17981" xr:uid="{D5027655-C566-490D-836F-858999F460B4}"/>
    <cellStyle name="Normal 10 5 6 3 4" xfId="3761" xr:uid="{FB14D35A-4C63-4B9A-9483-755B29EF10D4}"/>
    <cellStyle name="Normal 10 5 6 3 4 2" xfId="24113" xr:uid="{9526668D-789A-470A-94CB-6FBC6685EB20}"/>
    <cellStyle name="Normal 10 5 6 3 4 3" xfId="20060" xr:uid="{EBCA9513-095E-4ECC-BC8B-F7CCCD12D07F}"/>
    <cellStyle name="Normal 10 5 6 3 5" xfId="4373" xr:uid="{754563F1-1FB7-41B8-95BD-BCB092159A9A}"/>
    <cellStyle name="Normal 10 5 6 3 5 2" xfId="24725" xr:uid="{64F9541A-DAE5-4AE1-B6DD-8E0D184633E3}"/>
    <cellStyle name="Normal 10 5 6 3 5 3" xfId="20672" xr:uid="{3F8F92C8-48FC-4E0A-9FF4-428DD9352DEB}"/>
    <cellStyle name="Normal 10 5 6 3 6" xfId="4985" xr:uid="{22CC522F-244B-4116-8AE6-864605BEB82F}"/>
    <cellStyle name="Normal 10 5 6 3 6 2" xfId="25337" xr:uid="{E1F3EF47-AAB1-4133-BE40-CF9A1316BDEB}"/>
    <cellStyle name="Normal 10 5 6 3 6 3" xfId="21284" xr:uid="{53E99901-8E8A-4140-B4F2-67CBF100766E}"/>
    <cellStyle name="Normal 10 5 6 3 7" xfId="5597" xr:uid="{B7708957-28FA-4F0D-8B02-8FCB992C8BA3}"/>
    <cellStyle name="Normal 10 5 6 3 7 2" xfId="25949" xr:uid="{BA1E2FBA-5E7F-4D99-B9F4-47F6D6FA5B53}"/>
    <cellStyle name="Normal 10 5 6 3 7 3" xfId="21896" xr:uid="{ECE7170E-9B8E-463A-9B83-C90DE457F83A}"/>
    <cellStyle name="Normal 10 5 6 3 8" xfId="6209" xr:uid="{688A45B0-1A81-4151-BE63-1C3E97E26B6D}"/>
    <cellStyle name="Normal 10 5 6 3 8 2" xfId="18455" xr:uid="{BD49CBF0-3F15-4EFF-84FA-4AE40C04FA58}"/>
    <cellStyle name="Normal 10 5 6 3 9" xfId="6821" xr:uid="{1AEE6C37-095C-4511-A883-F9F20B234DAA}"/>
    <cellStyle name="Normal 10 5 6 3 9 2" xfId="22508" xr:uid="{44FAECE2-1A4B-4877-836C-B46EAAC36173}"/>
    <cellStyle name="Normal 10 5 6 4" xfId="2350" xr:uid="{F90D2F0B-AB20-437D-BB03-4D2F6E1309A0}"/>
    <cellStyle name="Normal 10 5 6 4 2" xfId="18645" xr:uid="{2DA7FFCE-70A6-4EA5-94B6-18EFEC3500D9}"/>
    <cellStyle name="Normal 10 5 6 4 3" xfId="22699" xr:uid="{EE673F70-FC5A-49CF-A686-ECACE4608278}"/>
    <cellStyle name="Normal 10 5 6 4 4" xfId="16417" xr:uid="{FD5D18DE-AA27-4BC9-8EC1-626176FFD79B}"/>
    <cellStyle name="Normal 10 5 6 5" xfId="2959" xr:uid="{0C6B4CE1-755D-41D8-833B-069522EC6AC7}"/>
    <cellStyle name="Normal 10 5 6 5 2" xfId="19257" xr:uid="{5AB25A68-B0FB-4486-834C-23B4C4482ED6}"/>
    <cellStyle name="Normal 10 5 6 5 3" xfId="23310" xr:uid="{C30BDF09-F5B5-4569-88E8-EF22AC4831A4}"/>
    <cellStyle name="Normal 10 5 6 5 4" xfId="16586" xr:uid="{AB4C320E-2B1B-42BC-8CBC-8143A284E25B}"/>
    <cellStyle name="Normal 10 5 6 6" xfId="3570" xr:uid="{0C6B5906-A9F7-4BE1-9202-FB7A9E3041C4}"/>
    <cellStyle name="Normal 10 5 6 6 2" xfId="19869" xr:uid="{617D5454-9CBA-465A-90DC-7183BA1FCB1B}"/>
    <cellStyle name="Normal 10 5 6 6 3" xfId="23922" xr:uid="{2E10C5D6-9875-4DAD-A974-F453FE496528}"/>
    <cellStyle name="Normal 10 5 6 6 4" xfId="16755" xr:uid="{CC1FAADA-C49A-459C-B9A3-B86230BB310C}"/>
    <cellStyle name="Normal 10 5 6 7" xfId="4182" xr:uid="{2951A0D3-FAAB-4A37-ACE5-765EC3A23DF5}"/>
    <cellStyle name="Normal 10 5 6 7 2" xfId="20481" xr:uid="{0B652CA4-4711-405A-ADD1-C8A3B55439DD}"/>
    <cellStyle name="Normal 10 5 6 7 3" xfId="24534" xr:uid="{062E00EF-0FB9-4E94-ACC7-6C696A3EDDA7}"/>
    <cellStyle name="Normal 10 5 6 7 4" xfId="16924" xr:uid="{F528BEF6-86AF-4E6D-9C98-82EA50F59430}"/>
    <cellStyle name="Normal 10 5 6 8" xfId="4794" xr:uid="{7418BDFE-B1EE-4DB4-A556-E5EC8F6C0ACA}"/>
    <cellStyle name="Normal 10 5 6 8 2" xfId="21093" xr:uid="{2BB4C804-CA5A-48E3-8FE7-CCE02E8EA97F}"/>
    <cellStyle name="Normal 10 5 6 8 3" xfId="25146" xr:uid="{6AAD0480-3625-4C85-A1F3-39A2C1A5B424}"/>
    <cellStyle name="Normal 10 5 6 8 4" xfId="17093" xr:uid="{16571F44-4187-4CC4-8D3A-E72A2A7FCB78}"/>
    <cellStyle name="Normal 10 5 6 9" xfId="5406" xr:uid="{6AF65F4F-E5DB-49EF-A341-954217DA8EE2}"/>
    <cellStyle name="Normal 10 5 6 9 2" xfId="21705" xr:uid="{C88A74A7-6570-4346-BCD8-E1747022FA69}"/>
    <cellStyle name="Normal 10 5 6 9 3" xfId="25758" xr:uid="{CEA01990-6BF6-49B1-9C4D-686C84673478}"/>
    <cellStyle name="Normal 10 5 6 9 4" xfId="17262" xr:uid="{30AECA20-06A7-4B79-A3FF-5A3845375992}"/>
    <cellStyle name="Normal 10 5 7" xfId="1979" xr:uid="{375EA64F-D051-4D0A-A194-68B5FAE2559E}"/>
    <cellStyle name="Normal 10 5 7 10" xfId="6027" xr:uid="{B9D1846C-2E57-4629-AD36-3E236E11D1C5}"/>
    <cellStyle name="Normal 10 5 7 10 2" xfId="17443" xr:uid="{C59E9BBC-1665-4DB2-A6EE-BEAC2308578E}"/>
    <cellStyle name="Normal 10 5 7 11" xfId="6639" xr:uid="{AC99E175-6166-43ED-BECD-7934FCA90007}"/>
    <cellStyle name="Normal 10 5 7 11 2" xfId="17799" xr:uid="{E1E1846C-463B-4A73-B713-C0D998DED447}"/>
    <cellStyle name="Normal 10 5 7 12" xfId="7251" xr:uid="{C72C43AC-B68E-46B0-8E3F-FABD8B26383C}"/>
    <cellStyle name="Normal 10 5 7 12 2" xfId="18273" xr:uid="{91AD0E6C-1846-42AA-9D5A-9DCA5D8F1C26}"/>
    <cellStyle name="Normal 10 5 7 13" xfId="7863" xr:uid="{7FD358D8-2BE9-4073-A49D-1DA1F894D5F6}"/>
    <cellStyle name="Normal 10 5 7 13 2" xfId="22326" xr:uid="{15DBA905-3C45-42C6-8407-9062E765743F}"/>
    <cellStyle name="Normal 10 5 7 14" xfId="8475" xr:uid="{92983ED3-BFB8-4F41-941F-8ED0BB20DAE5}"/>
    <cellStyle name="Normal 10 5 7 15" xfId="9087" xr:uid="{FC9DB70E-C187-4AAD-8F92-55E08202A54A}"/>
    <cellStyle name="Normal 10 5 7 16" xfId="9699" xr:uid="{E0F3415F-B07C-41E9-A028-1B862975F41B}"/>
    <cellStyle name="Normal 10 5 7 17" xfId="10311" xr:uid="{C8A5EE30-948C-42BB-BECB-F423A647A226}"/>
    <cellStyle name="Normal 10 5 7 18" xfId="10923" xr:uid="{204B7F4E-4BFF-42ED-8773-2BC1CEB7E17D}"/>
    <cellStyle name="Normal 10 5 7 19" xfId="11535" xr:uid="{E5913F72-9C8C-4DDE-8B73-66DEA970E7F7}"/>
    <cellStyle name="Normal 10 5 7 2" xfId="2084" xr:uid="{CB640A2C-1B2D-47B1-953D-66157CE5909A}"/>
    <cellStyle name="Normal 10 5 7 2 10" xfId="6746" xr:uid="{FBD2962D-C0D6-406D-A7A5-EBB6F86856A5}"/>
    <cellStyle name="Normal 10 5 7 2 10 2" xfId="17906" xr:uid="{8CF6D8C0-52BA-437C-8CF8-869FF065E766}"/>
    <cellStyle name="Normal 10 5 7 2 11" xfId="7358" xr:uid="{AB7CCE9F-B752-4F8F-9171-5409858FB00F}"/>
    <cellStyle name="Normal 10 5 7 2 11 2" xfId="18380" xr:uid="{3486D5DC-EC1A-4E18-804E-720077C5C23A}"/>
    <cellStyle name="Normal 10 5 7 2 12" xfId="7970" xr:uid="{200E7989-DB6D-4FE0-8CAE-BE2E8B465384}"/>
    <cellStyle name="Normal 10 5 7 2 12 2" xfId="22433" xr:uid="{7A6D98A5-9B21-4060-AA65-B20E84565C45}"/>
    <cellStyle name="Normal 10 5 7 2 13" xfId="8582" xr:uid="{1E6DB123-76DD-4A57-AC6E-59A250FEFBE8}"/>
    <cellStyle name="Normal 10 5 7 2 14" xfId="9194" xr:uid="{6030AF0D-7FA9-48D0-99AC-1C796CEC14DD}"/>
    <cellStyle name="Normal 10 5 7 2 15" xfId="9806" xr:uid="{9B7C634C-438C-4D29-B87F-02DF53E22320}"/>
    <cellStyle name="Normal 10 5 7 2 16" xfId="10418" xr:uid="{24BF89AE-5632-42C6-A60A-44688573C4EA}"/>
    <cellStyle name="Normal 10 5 7 2 17" xfId="11030" xr:uid="{D51BBE66-F984-4B9A-A3DB-4B6A13DE7540}"/>
    <cellStyle name="Normal 10 5 7 2 18" xfId="11642" xr:uid="{B3EDEFC2-B2A1-4E88-A1DD-A1819999A37C}"/>
    <cellStyle name="Normal 10 5 7 2 19" xfId="12254" xr:uid="{94683AD2-BD26-42BF-9788-5CD521D69928}"/>
    <cellStyle name="Normal 10 5 7 2 2" xfId="2276" xr:uid="{8FA04ABD-0B42-4F9A-ACC5-6A2AF5A5B8A1}"/>
    <cellStyle name="Normal 10 5 7 2 2 10" xfId="7549" xr:uid="{4EF2F171-0F6B-4472-A19E-017EC4A4AAD4}"/>
    <cellStyle name="Normal 10 5 7 2 2 11" xfId="8161" xr:uid="{06C26CAC-4857-48AD-823B-4DE4B4686815}"/>
    <cellStyle name="Normal 10 5 7 2 2 12" xfId="8773" xr:uid="{3584C789-12D2-4D92-A931-5CB2A65DEEAF}"/>
    <cellStyle name="Normal 10 5 7 2 2 13" xfId="9385" xr:uid="{CA714072-BF08-4712-9C03-7F52586D7E07}"/>
    <cellStyle name="Normal 10 5 7 2 2 14" xfId="9997" xr:uid="{983B0D1D-BA7D-4579-9593-DA7D7B3ABEF8}"/>
    <cellStyle name="Normal 10 5 7 2 2 15" xfId="10609" xr:uid="{F65FEA7E-C356-4AC5-95DB-6B8F4D9FF5AC}"/>
    <cellStyle name="Normal 10 5 7 2 2 16" xfId="11221" xr:uid="{50167618-B650-44B9-9D05-E34215A07154}"/>
    <cellStyle name="Normal 10 5 7 2 2 17" xfId="11833" xr:uid="{22BCB281-21F5-4D8C-ABC7-F64B1A5E1C93}"/>
    <cellStyle name="Normal 10 5 7 2 2 18" xfId="12445" xr:uid="{A0594E9C-138F-4476-B4E3-13A86A813528}"/>
    <cellStyle name="Normal 10 5 7 2 2 19" xfId="13057" xr:uid="{BBBEA0CA-E715-4720-B592-0A02F593A667}"/>
    <cellStyle name="Normal 10 5 7 2 2 2" xfId="2656" xr:uid="{4F997091-FA2C-4FD6-A885-AFBEBECF97A3}"/>
    <cellStyle name="Normal 10 5 7 2 2 2 2" xfId="18952" xr:uid="{79577404-F7BA-4875-BF66-81D1E83F2ED1}"/>
    <cellStyle name="Normal 10 5 7 2 2 2 3" xfId="23006" xr:uid="{DA972D44-CE43-4368-B97A-E4DDB5D3AC77}"/>
    <cellStyle name="Normal 10 5 7 2 2 2 4" xfId="17716" xr:uid="{1F530609-B7FF-4024-911A-600FF5579370}"/>
    <cellStyle name="Normal 10 5 7 2 2 20" xfId="13669" xr:uid="{D068FB0D-7B7D-4531-A6BE-6B35A8A975B6}"/>
    <cellStyle name="Normal 10 5 7 2 2 21" xfId="14281" xr:uid="{8189C586-6979-458E-8D14-D716E608FEEF}"/>
    <cellStyle name="Normal 10 5 7 2 2 22" xfId="14893" xr:uid="{5EF5E430-F17A-43C8-B843-A0D6EB8A94C3}"/>
    <cellStyle name="Normal 10 5 7 2 2 23" xfId="15505" xr:uid="{BEAC9DAF-8CE4-4E32-B9B8-33A5B6F42292}"/>
    <cellStyle name="Normal 10 5 7 2 2 24" xfId="16117" xr:uid="{DA7C4BDD-2921-4C1A-BCF1-01C0C7C5E227}"/>
    <cellStyle name="Normal 10 5 7 2 2 25" xfId="26677" xr:uid="{184AC514-3A86-423A-822D-8258600BDD40}"/>
    <cellStyle name="Normal 10 5 7 2 2 3" xfId="3266" xr:uid="{31C81A8A-F06F-41CC-9531-57E96DA7C239}"/>
    <cellStyle name="Normal 10 5 7 2 2 3 2" xfId="19564" xr:uid="{151B0EAA-A12E-4D73-8910-761E562FDD6F}"/>
    <cellStyle name="Normal 10 5 7 2 2 3 3" xfId="23617" xr:uid="{40BCE321-0986-41AA-B9AD-57DAEF4C2073}"/>
    <cellStyle name="Normal 10 5 7 2 2 3 4" xfId="18097" xr:uid="{34513006-0FA7-4CBA-B60E-28D552A5B952}"/>
    <cellStyle name="Normal 10 5 7 2 2 4" xfId="3877" xr:uid="{156AC25A-7CC8-44CD-8556-9B4D815633B2}"/>
    <cellStyle name="Normal 10 5 7 2 2 4 2" xfId="24229" xr:uid="{245989CF-080F-416A-9B25-135E18FE0828}"/>
    <cellStyle name="Normal 10 5 7 2 2 4 3" xfId="20176" xr:uid="{6E3E31BE-1496-4807-90B2-AAC0CC174962}"/>
    <cellStyle name="Normal 10 5 7 2 2 5" xfId="4489" xr:uid="{B7E25A80-8598-4CA2-BDB2-CAC7B847C6FD}"/>
    <cellStyle name="Normal 10 5 7 2 2 5 2" xfId="24841" xr:uid="{CB961347-84F5-4BB6-A3D0-9B53C864ED1E}"/>
    <cellStyle name="Normal 10 5 7 2 2 5 3" xfId="20788" xr:uid="{15DDD2AB-86F7-49A7-A6B8-C359D453F1AF}"/>
    <cellStyle name="Normal 10 5 7 2 2 6" xfId="5101" xr:uid="{DBABB122-5238-4F1A-9D12-8140C631DDDE}"/>
    <cellStyle name="Normal 10 5 7 2 2 6 2" xfId="25453" xr:uid="{F264F552-C895-4BB3-A4DE-0DA3167B0AD5}"/>
    <cellStyle name="Normal 10 5 7 2 2 6 3" xfId="21400" xr:uid="{5B6C2DA6-7C80-4C43-AC45-84E2F9B528BB}"/>
    <cellStyle name="Normal 10 5 7 2 2 7" xfId="5713" xr:uid="{EEB25C04-56EB-4227-87B1-207A22E1666D}"/>
    <cellStyle name="Normal 10 5 7 2 2 7 2" xfId="26065" xr:uid="{EDE6F4A5-4094-4AA6-B3A4-E381EE03A9FA}"/>
    <cellStyle name="Normal 10 5 7 2 2 7 3" xfId="22012" xr:uid="{6CBF087B-1BA5-432D-81D1-45B65ADA78B0}"/>
    <cellStyle name="Normal 10 5 7 2 2 8" xfId="6325" xr:uid="{9C77C872-0DE2-43B6-A81D-2BC2798E4153}"/>
    <cellStyle name="Normal 10 5 7 2 2 8 2" xfId="18571" xr:uid="{25CEC014-2072-4777-BC29-ADCAC9879B19}"/>
    <cellStyle name="Normal 10 5 7 2 2 9" xfId="6937" xr:uid="{C4903128-3CA8-4B1A-9C5D-C7E8941ED92D}"/>
    <cellStyle name="Normal 10 5 7 2 2 9 2" xfId="22624" xr:uid="{B811D5EE-B640-4EFB-AA45-573C1743C103}"/>
    <cellStyle name="Normal 10 5 7 2 20" xfId="12866" xr:uid="{4D19E6DF-B468-4E6A-903A-5A98F98DB73C}"/>
    <cellStyle name="Normal 10 5 7 2 21" xfId="13478" xr:uid="{0BAFB285-4A4D-4838-8067-9E0E8A547D56}"/>
    <cellStyle name="Normal 10 5 7 2 22" xfId="14090" xr:uid="{9C3B1E18-10E0-454A-96C4-D260001D5154}"/>
    <cellStyle name="Normal 10 5 7 2 23" xfId="14702" xr:uid="{4C68A3B5-93AD-419E-BF26-F737772F90E2}"/>
    <cellStyle name="Normal 10 5 7 2 24" xfId="15314" xr:uid="{700E4B10-102F-43BA-AE38-31920690E5AE}"/>
    <cellStyle name="Normal 10 5 7 2 25" xfId="15926" xr:uid="{6F415779-376B-4E7C-A2AD-C73D76E9E266}"/>
    <cellStyle name="Normal 10 5 7 2 26" xfId="26486" xr:uid="{A155964D-BD92-4A12-9E53-B7A9B11388FA}"/>
    <cellStyle name="Normal 10 5 7 2 3" xfId="2466" xr:uid="{6CA40A93-3BC4-4E96-88B2-8AE3039BC536}"/>
    <cellStyle name="Normal 10 5 7 2 3 2" xfId="18761" xr:uid="{439ED257-E6AD-4C90-927C-32E57F80E3F2}"/>
    <cellStyle name="Normal 10 5 7 2 3 3" xfId="22815" xr:uid="{0446B346-C409-4FD0-8E0D-62AD6D918521}"/>
    <cellStyle name="Normal 10 5 7 2 3 4" xfId="16517" xr:uid="{6B0B9E50-9BFE-4255-AA9C-C0D5A4AD9531}"/>
    <cellStyle name="Normal 10 5 7 2 4" xfId="3075" xr:uid="{21B3B3AF-CBFC-4A18-B88F-006BE36C76F3}"/>
    <cellStyle name="Normal 10 5 7 2 4 2" xfId="19373" xr:uid="{183D6AA5-27AA-4E75-978D-1F33ACA1B3A3}"/>
    <cellStyle name="Normal 10 5 7 2 4 3" xfId="23426" xr:uid="{69D3D3E8-6D26-4A72-A0EE-EFD98C3CB3E5}"/>
    <cellStyle name="Normal 10 5 7 2 4 4" xfId="16686" xr:uid="{8E492DB5-8598-4A1C-9B63-E23BFB3D6DE3}"/>
    <cellStyle name="Normal 10 5 7 2 5" xfId="3686" xr:uid="{89AC3DA2-1E6C-4F32-88D8-07011CD6798B}"/>
    <cellStyle name="Normal 10 5 7 2 5 2" xfId="19985" xr:uid="{F108C40C-5326-4EBC-A9C0-93A9852D1F55}"/>
    <cellStyle name="Normal 10 5 7 2 5 3" xfId="24038" xr:uid="{072BF3F7-7368-46F0-A4D4-649B0D80631A}"/>
    <cellStyle name="Normal 10 5 7 2 5 4" xfId="16855" xr:uid="{0638AE6E-0321-40FB-9EAC-68FC62035973}"/>
    <cellStyle name="Normal 10 5 7 2 6" xfId="4298" xr:uid="{99E40276-7D1F-4E14-BB03-01DD43989414}"/>
    <cellStyle name="Normal 10 5 7 2 6 2" xfId="20597" xr:uid="{8AD8CF34-5507-43CE-829C-C2D522FC6011}"/>
    <cellStyle name="Normal 10 5 7 2 6 3" xfId="24650" xr:uid="{42264201-BD75-4401-AA77-2BCBBACC0DA5}"/>
    <cellStyle name="Normal 10 5 7 2 6 4" xfId="17024" xr:uid="{52CEA932-F12F-4011-963B-67F0C4664F02}"/>
    <cellStyle name="Normal 10 5 7 2 7" xfId="4910" xr:uid="{F3F40E02-7B73-49BE-A2E0-88D29229DD05}"/>
    <cellStyle name="Normal 10 5 7 2 7 2" xfId="21209" xr:uid="{736E68B4-3C20-4096-B602-73755E535921}"/>
    <cellStyle name="Normal 10 5 7 2 7 3" xfId="25262" xr:uid="{C5588A1F-FA25-42C7-80A2-52D8D14CE604}"/>
    <cellStyle name="Normal 10 5 7 2 7 4" xfId="17193" xr:uid="{3AC39FDE-7D82-4C57-A3C9-96D3B425C653}"/>
    <cellStyle name="Normal 10 5 7 2 8" xfId="5522" xr:uid="{FC8D75ED-2604-4112-BBAD-645D499FC220}"/>
    <cellStyle name="Normal 10 5 7 2 8 2" xfId="21821" xr:uid="{6E9D2860-A508-4C37-BFA8-3B1A67542634}"/>
    <cellStyle name="Normal 10 5 7 2 8 3" xfId="25874" xr:uid="{A0EB1CFC-99A6-4875-9D22-7DF038CCF882}"/>
    <cellStyle name="Normal 10 5 7 2 8 4" xfId="17362" xr:uid="{C697B906-BFEC-49C6-881F-0A13A90B1317}"/>
    <cellStyle name="Normal 10 5 7 2 9" xfId="6134" xr:uid="{CA3CC855-4489-46DB-ABF6-E4E4EF0DE5A7}"/>
    <cellStyle name="Normal 10 5 7 2 9 2" xfId="17535" xr:uid="{FFF1D8C6-4199-451A-8E4B-777475188BDA}"/>
    <cellStyle name="Normal 10 5 7 20" xfId="12147" xr:uid="{32120996-16E8-4628-BED9-C1FBB5B45511}"/>
    <cellStyle name="Normal 10 5 7 21" xfId="12759" xr:uid="{34E4FFBD-4825-4C01-BCAF-857D22B7D1ED}"/>
    <cellStyle name="Normal 10 5 7 22" xfId="13371" xr:uid="{22CC3EB0-592D-430C-B9CA-F51AF20053A1}"/>
    <cellStyle name="Normal 10 5 7 23" xfId="13983" xr:uid="{699BD4D8-1D22-4CFD-BE20-5980B20DB101}"/>
    <cellStyle name="Normal 10 5 7 24" xfId="14595" xr:uid="{CBE05278-D278-4418-B487-89A5680F58BC}"/>
    <cellStyle name="Normal 10 5 7 25" xfId="15207" xr:uid="{557464B2-28DF-4644-877C-4BD6A00663DD}"/>
    <cellStyle name="Normal 10 5 7 26" xfId="15819" xr:uid="{191A3E8E-2F09-429B-81B2-6DF06F8DC9F9}"/>
    <cellStyle name="Normal 10 5 7 27" xfId="26379" xr:uid="{49DA7BAE-D0AC-418A-B109-AE56EF124873}"/>
    <cellStyle name="Normal 10 5 7 3" xfId="2169" xr:uid="{EA617AC1-08E9-4785-B0F8-1296F65C55E8}"/>
    <cellStyle name="Normal 10 5 7 3 10" xfId="7442" xr:uid="{8ECCD3B2-31D2-4A1F-8A16-C6C160126C1E}"/>
    <cellStyle name="Normal 10 5 7 3 11" xfId="8054" xr:uid="{DB9743E0-3778-478A-BF55-934107BA3632}"/>
    <cellStyle name="Normal 10 5 7 3 12" xfId="8666" xr:uid="{61FC0DC8-5A6E-4CC3-A956-6C24BE671CE4}"/>
    <cellStyle name="Normal 10 5 7 3 13" xfId="9278" xr:uid="{C2F56B47-1812-401F-BDA5-799350E6D5AB}"/>
    <cellStyle name="Normal 10 5 7 3 14" xfId="9890" xr:uid="{C97308AF-AF91-463D-A047-1E85211E8920}"/>
    <cellStyle name="Normal 10 5 7 3 15" xfId="10502" xr:uid="{B2028E5D-45EA-4AD5-A12B-37C77CD2235B}"/>
    <cellStyle name="Normal 10 5 7 3 16" xfId="11114" xr:uid="{400410C1-8D27-4C9E-A944-F02C66F61A05}"/>
    <cellStyle name="Normal 10 5 7 3 17" xfId="11726" xr:uid="{2C661C2A-ACD7-463A-B0A9-22876DB51917}"/>
    <cellStyle name="Normal 10 5 7 3 18" xfId="12338" xr:uid="{07735999-6F4B-4DC0-862C-BF7C6FD021DA}"/>
    <cellStyle name="Normal 10 5 7 3 19" xfId="12950" xr:uid="{7AEB79A4-C232-46BC-BAB4-331643309281}"/>
    <cellStyle name="Normal 10 5 7 3 2" xfId="2550" xr:uid="{E85DD0DD-8B9F-4BD4-82FC-1F80BC83279C}"/>
    <cellStyle name="Normal 10 5 7 3 2 2" xfId="18845" xr:uid="{652551CC-D6DA-4674-B7E7-D7A8F97CF6E5}"/>
    <cellStyle name="Normal 10 5 7 3 2 3" xfId="22899" xr:uid="{D15DC0CD-C4F0-4699-B4C2-CA7ACC114955}"/>
    <cellStyle name="Normal 10 5 7 3 2 4" xfId="17613" xr:uid="{26AD6200-0D5A-4A64-BB00-CC76CE5311EB}"/>
    <cellStyle name="Normal 10 5 7 3 20" xfId="13562" xr:uid="{D9206294-7460-439D-AA62-68F8678941D1}"/>
    <cellStyle name="Normal 10 5 7 3 21" xfId="14174" xr:uid="{4B9E8314-3939-496B-944A-A16AD8D45E8C}"/>
    <cellStyle name="Normal 10 5 7 3 22" xfId="14786" xr:uid="{A4AE6687-CE6A-40E7-9FE0-80A97059990D}"/>
    <cellStyle name="Normal 10 5 7 3 23" xfId="15398" xr:uid="{71183013-64E0-4560-A540-E9FF57899D05}"/>
    <cellStyle name="Normal 10 5 7 3 24" xfId="16010" xr:uid="{148100A5-9CE5-4610-B4AE-8042114B0BB0}"/>
    <cellStyle name="Normal 10 5 7 3 25" xfId="26570" xr:uid="{6994DE3E-B45D-44CE-9B49-A270B2412965}"/>
    <cellStyle name="Normal 10 5 7 3 3" xfId="3159" xr:uid="{F45E55E9-B628-47A7-BB6E-638333A630C9}"/>
    <cellStyle name="Normal 10 5 7 3 3 2" xfId="19457" xr:uid="{52573100-C31F-4DD6-BA37-DEA3FAC07F8F}"/>
    <cellStyle name="Normal 10 5 7 3 3 3" xfId="23510" xr:uid="{47F0976F-7B10-413D-ADDD-827C40590107}"/>
    <cellStyle name="Normal 10 5 7 3 3 4" xfId="17990" xr:uid="{0B9AB09E-4048-41A2-8E6F-75E8248F2E48}"/>
    <cellStyle name="Normal 10 5 7 3 4" xfId="3770" xr:uid="{464489FB-B953-4569-84B4-C29A5265820C}"/>
    <cellStyle name="Normal 10 5 7 3 4 2" xfId="24122" xr:uid="{385E28FC-2DA2-4DD9-BE34-24818BAB646F}"/>
    <cellStyle name="Normal 10 5 7 3 4 3" xfId="20069" xr:uid="{F363335B-787B-428C-91BF-6D599B066F7C}"/>
    <cellStyle name="Normal 10 5 7 3 5" xfId="4382" xr:uid="{F2E62E68-0090-4F40-96EC-915F8040BB22}"/>
    <cellStyle name="Normal 10 5 7 3 5 2" xfId="24734" xr:uid="{2E95A623-351E-47CD-919C-36C67CF8043B}"/>
    <cellStyle name="Normal 10 5 7 3 5 3" xfId="20681" xr:uid="{9A226786-1588-4A4A-ADB7-71FC0EAB7D12}"/>
    <cellStyle name="Normal 10 5 7 3 6" xfId="4994" xr:uid="{903F1C7F-CD7C-45A5-82A2-FB9B9427E07F}"/>
    <cellStyle name="Normal 10 5 7 3 6 2" xfId="25346" xr:uid="{4CCB432E-3EC0-4D5D-BC80-8932D12279CA}"/>
    <cellStyle name="Normal 10 5 7 3 6 3" xfId="21293" xr:uid="{CCC4C07E-7274-4091-91FD-00A156A08847}"/>
    <cellStyle name="Normal 10 5 7 3 7" xfId="5606" xr:uid="{B6DC9E5F-5FB6-414C-A7E0-55F0DE3DBB3D}"/>
    <cellStyle name="Normal 10 5 7 3 7 2" xfId="25958" xr:uid="{374FB508-7E51-4215-8B74-B7E70BEB48D3}"/>
    <cellStyle name="Normal 10 5 7 3 7 3" xfId="21905" xr:uid="{241FE1D3-5D5C-4D33-B37D-BD275CD6C521}"/>
    <cellStyle name="Normal 10 5 7 3 8" xfId="6218" xr:uid="{8FAB5E93-DAA6-4B64-87AA-6521650AE744}"/>
    <cellStyle name="Normal 10 5 7 3 8 2" xfId="18464" xr:uid="{1C7930FD-F611-480E-9640-52E90DCA0761}"/>
    <cellStyle name="Normal 10 5 7 3 9" xfId="6830" xr:uid="{0BDF7C02-140E-4D15-9A83-4C2BD07C41F5}"/>
    <cellStyle name="Normal 10 5 7 3 9 2" xfId="22517" xr:uid="{CD12174D-F432-470E-ABA0-86543E6B196D}"/>
    <cellStyle name="Normal 10 5 7 4" xfId="2359" xr:uid="{66A06973-4326-42C8-B19D-8C0B90D2A9D0}"/>
    <cellStyle name="Normal 10 5 7 4 2" xfId="18654" xr:uid="{3E078F40-BB47-483F-A00C-927B80B307C1}"/>
    <cellStyle name="Normal 10 5 7 4 3" xfId="22708" xr:uid="{EFB0BB17-3D5B-4A59-AED4-49D5AEBC8151}"/>
    <cellStyle name="Normal 10 5 7 4 4" xfId="16426" xr:uid="{7511F2C9-3B35-47E2-BCC3-C2FB0A3BAE86}"/>
    <cellStyle name="Normal 10 5 7 5" xfId="2968" xr:uid="{CB4B4EF3-C1F9-436F-B4F3-5BC16B58E04D}"/>
    <cellStyle name="Normal 10 5 7 5 2" xfId="19266" xr:uid="{BD303C02-933B-41C4-BED8-D33AD2B3E483}"/>
    <cellStyle name="Normal 10 5 7 5 3" xfId="23319" xr:uid="{3C395C90-A11D-4BEB-A2C9-6B0A6FD80046}"/>
    <cellStyle name="Normal 10 5 7 5 4" xfId="16595" xr:uid="{7D43F114-D89B-4A01-AA4A-6E1D4BEB104F}"/>
    <cellStyle name="Normal 10 5 7 6" xfId="3579" xr:uid="{091186AE-3697-4EAE-8604-CBBE4C2F252E}"/>
    <cellStyle name="Normal 10 5 7 6 2" xfId="19878" xr:uid="{46DE880D-9022-4E24-816A-1916D1A22E2A}"/>
    <cellStyle name="Normal 10 5 7 6 3" xfId="23931" xr:uid="{125CD567-25A6-40CD-AD41-89773A09FA13}"/>
    <cellStyle name="Normal 10 5 7 6 4" xfId="16764" xr:uid="{0C1806F7-71DC-4F4F-BFCC-193AD8B7CEB6}"/>
    <cellStyle name="Normal 10 5 7 7" xfId="4191" xr:uid="{7229AA0F-63CB-4091-8651-318709A91D88}"/>
    <cellStyle name="Normal 10 5 7 7 2" xfId="20490" xr:uid="{EF692E7F-D765-4F04-B5B6-0AF59BAA75B9}"/>
    <cellStyle name="Normal 10 5 7 7 3" xfId="24543" xr:uid="{2C440B3D-DCE2-4002-9429-3A2232B708E1}"/>
    <cellStyle name="Normal 10 5 7 7 4" xfId="16933" xr:uid="{C87F61F4-B3D5-434A-A7DA-4C459E93B172}"/>
    <cellStyle name="Normal 10 5 7 8" xfId="4803" xr:uid="{609EC6ED-4FFF-4383-B590-11A4B4F4F488}"/>
    <cellStyle name="Normal 10 5 7 8 2" xfId="21102" xr:uid="{FD22C987-956A-4D01-A1EE-27B6EEEA285A}"/>
    <cellStyle name="Normal 10 5 7 8 3" xfId="25155" xr:uid="{8FE9B2D4-F75F-4AAF-80CE-327FC38C96BD}"/>
    <cellStyle name="Normal 10 5 7 8 4" xfId="17102" xr:uid="{E6544413-3CED-488A-B276-676F5B67D6B8}"/>
    <cellStyle name="Normal 10 5 7 9" xfId="5415" xr:uid="{0723C457-4360-44DB-9FC8-DF4D09A550B1}"/>
    <cellStyle name="Normal 10 5 7 9 2" xfId="21714" xr:uid="{EC7FC19A-98FB-4D38-930D-E688E15D5E40}"/>
    <cellStyle name="Normal 10 5 7 9 3" xfId="25767" xr:uid="{1E4B8241-5414-4F22-B999-034BF9ABF159}"/>
    <cellStyle name="Normal 10 5 7 9 4" xfId="17271" xr:uid="{74E5EDFB-C3D7-4238-BEF8-93199C7D2AB9}"/>
    <cellStyle name="Normal 10 5 8" xfId="1988" xr:uid="{67D8647A-7274-41D1-BED1-C9DDFC14A87C}"/>
    <cellStyle name="Normal 10 5 8 10" xfId="6036" xr:uid="{13FCED1B-A365-47BA-B014-9521E83F4337}"/>
    <cellStyle name="Normal 10 5 8 10 2" xfId="17452" xr:uid="{43D1796F-61E1-4BAA-8DE8-0F9164E0DCAC}"/>
    <cellStyle name="Normal 10 5 8 11" xfId="6648" xr:uid="{CCA86AD6-3833-4328-B96B-39E2B6FB9DE6}"/>
    <cellStyle name="Normal 10 5 8 11 2" xfId="17808" xr:uid="{9C2ECE3D-219C-47D3-85FF-0E41707B76D8}"/>
    <cellStyle name="Normal 10 5 8 12" xfId="7260" xr:uid="{930DC928-D3D8-4664-88E7-B71BFD0692D1}"/>
    <cellStyle name="Normal 10 5 8 12 2" xfId="18282" xr:uid="{DACE486D-8241-4EF3-9BB5-B9691B1A23F1}"/>
    <cellStyle name="Normal 10 5 8 13" xfId="7872" xr:uid="{91BEB91F-8F93-4DE8-892E-ECC89BC7E65C}"/>
    <cellStyle name="Normal 10 5 8 13 2" xfId="22335" xr:uid="{9F72F86D-60C5-4F02-8428-76E85B96E13C}"/>
    <cellStyle name="Normal 10 5 8 14" xfId="8484" xr:uid="{56FB937D-787A-43DD-BA60-EE3C9D5B0DC7}"/>
    <cellStyle name="Normal 10 5 8 15" xfId="9096" xr:uid="{DAE484E5-2FA6-451F-9A69-8EDDD7821B4E}"/>
    <cellStyle name="Normal 10 5 8 16" xfId="9708" xr:uid="{9F6B1275-EAFC-45B8-98AA-0E356E667FAF}"/>
    <cellStyle name="Normal 10 5 8 17" xfId="10320" xr:uid="{F614F89E-52DD-489D-8EF3-AFF2B47FC6FD}"/>
    <cellStyle name="Normal 10 5 8 18" xfId="10932" xr:uid="{CE79BF88-88D0-4E69-94D4-F5364F48BAE2}"/>
    <cellStyle name="Normal 10 5 8 19" xfId="11544" xr:uid="{004F4F84-3EE1-4DB5-AD9E-893C4EFFA6BB}"/>
    <cellStyle name="Normal 10 5 8 2" xfId="2093" xr:uid="{210CAE12-E41F-4710-8860-3CEB9D957080}"/>
    <cellStyle name="Normal 10 5 8 2 10" xfId="6755" xr:uid="{528E7B27-F08D-43EC-9BBD-F6611933163E}"/>
    <cellStyle name="Normal 10 5 8 2 10 2" xfId="17915" xr:uid="{0B411F29-9230-4699-A493-3315162B2986}"/>
    <cellStyle name="Normal 10 5 8 2 11" xfId="7367" xr:uid="{412526A8-F38D-4574-885F-66B0FF5BFAB0}"/>
    <cellStyle name="Normal 10 5 8 2 11 2" xfId="18389" xr:uid="{3071B779-DDB0-43E9-A8B1-F6B8BCC057BD}"/>
    <cellStyle name="Normal 10 5 8 2 12" xfId="7979" xr:uid="{9A55D071-D065-4BD2-B072-D2F99966E78B}"/>
    <cellStyle name="Normal 10 5 8 2 12 2" xfId="22442" xr:uid="{A429CE1B-A5C0-437A-92EF-FFFAF1CCACC5}"/>
    <cellStyle name="Normal 10 5 8 2 13" xfId="8591" xr:uid="{E92B5C1C-43AB-4AD2-9A7B-0A72D279B669}"/>
    <cellStyle name="Normal 10 5 8 2 14" xfId="9203" xr:uid="{D7C9A03D-A576-444D-8196-D6E20469C897}"/>
    <cellStyle name="Normal 10 5 8 2 15" xfId="9815" xr:uid="{AAFAA162-983F-44A9-A6DA-7FAC4EA1BE06}"/>
    <cellStyle name="Normal 10 5 8 2 16" xfId="10427" xr:uid="{E08729C7-BB58-4BB2-92EF-20760BF263BD}"/>
    <cellStyle name="Normal 10 5 8 2 17" xfId="11039" xr:uid="{9DFD1EAD-5281-4241-8305-48F8031A2590}"/>
    <cellStyle name="Normal 10 5 8 2 18" xfId="11651" xr:uid="{9F530702-528C-474E-A25B-C10689251A6D}"/>
    <cellStyle name="Normal 10 5 8 2 19" xfId="12263" xr:uid="{B0D97CA8-1FCA-452E-A5E7-269C4D257301}"/>
    <cellStyle name="Normal 10 5 8 2 2" xfId="2285" xr:uid="{9911D3C6-96A8-4549-91C5-89155707D61E}"/>
    <cellStyle name="Normal 10 5 8 2 2 10" xfId="7558" xr:uid="{204183BE-21E2-4001-AA96-047B1EAFCD9E}"/>
    <cellStyle name="Normal 10 5 8 2 2 11" xfId="8170" xr:uid="{6432A91B-2A4F-47F6-9ECF-76D0E4C98F9D}"/>
    <cellStyle name="Normal 10 5 8 2 2 12" xfId="8782" xr:uid="{49E13EFD-44C6-430E-B283-4A8F5E21B451}"/>
    <cellStyle name="Normal 10 5 8 2 2 13" xfId="9394" xr:uid="{B9C87420-81ED-4147-9983-D335BC9E1910}"/>
    <cellStyle name="Normal 10 5 8 2 2 14" xfId="10006" xr:uid="{C021E2F1-99D9-4F9A-B4ED-328145265F43}"/>
    <cellStyle name="Normal 10 5 8 2 2 15" xfId="10618" xr:uid="{EA69F71C-132F-4589-90F1-BC29734E2E1D}"/>
    <cellStyle name="Normal 10 5 8 2 2 16" xfId="11230" xr:uid="{5128FAA2-8812-428B-91F9-C785A32B16E5}"/>
    <cellStyle name="Normal 10 5 8 2 2 17" xfId="11842" xr:uid="{00BED85F-B280-47E9-B3CB-ACA9BC7AB06F}"/>
    <cellStyle name="Normal 10 5 8 2 2 18" xfId="12454" xr:uid="{D33340A4-214A-4768-A370-3478674C1460}"/>
    <cellStyle name="Normal 10 5 8 2 2 19" xfId="13066" xr:uid="{55B69E6E-9451-4494-91A6-FEA61CDE68B4}"/>
    <cellStyle name="Normal 10 5 8 2 2 2" xfId="2665" xr:uid="{B6B08E49-D7E3-49B1-B7C1-07B397FE2FBB}"/>
    <cellStyle name="Normal 10 5 8 2 2 2 2" xfId="18961" xr:uid="{2D2CD9E8-A07F-4439-9BDC-CF33DE80CE58}"/>
    <cellStyle name="Normal 10 5 8 2 2 2 3" xfId="23015" xr:uid="{16719E46-4E8D-44ED-9CCF-084F809E6299}"/>
    <cellStyle name="Normal 10 5 8 2 2 2 4" xfId="17725" xr:uid="{E5A0CDA7-5449-4CBB-AF77-0ABCC91F777A}"/>
    <cellStyle name="Normal 10 5 8 2 2 20" xfId="13678" xr:uid="{DBE3D4E4-41E5-41F1-9D60-82D97D13908C}"/>
    <cellStyle name="Normal 10 5 8 2 2 21" xfId="14290" xr:uid="{BE63598F-1E6F-4E66-88AC-80C06C107BB3}"/>
    <cellStyle name="Normal 10 5 8 2 2 22" xfId="14902" xr:uid="{F72195B1-D1DE-470D-AA00-6BF7C587EE90}"/>
    <cellStyle name="Normal 10 5 8 2 2 23" xfId="15514" xr:uid="{BDCFF22F-ABAB-41E2-81F4-12C8867766E4}"/>
    <cellStyle name="Normal 10 5 8 2 2 24" xfId="16126" xr:uid="{15BDE0C3-5536-42BF-8977-64B8B73BAEC6}"/>
    <cellStyle name="Normal 10 5 8 2 2 25" xfId="26686" xr:uid="{55A729DD-06EB-4AA5-8277-FF10A9202656}"/>
    <cellStyle name="Normal 10 5 8 2 2 3" xfId="3275" xr:uid="{BDD35361-141C-461D-A794-8A9708713DC3}"/>
    <cellStyle name="Normal 10 5 8 2 2 3 2" xfId="19573" xr:uid="{ACCDDCC8-EF76-41AE-BDF5-BD3CB9F5507B}"/>
    <cellStyle name="Normal 10 5 8 2 2 3 3" xfId="23626" xr:uid="{1E745BD0-DD6F-4FFA-91FC-786618C18791}"/>
    <cellStyle name="Normal 10 5 8 2 2 3 4" xfId="18106" xr:uid="{2E42CFF6-5F5F-4B54-9B40-25EBE503413F}"/>
    <cellStyle name="Normal 10 5 8 2 2 4" xfId="3886" xr:uid="{61A531A3-38A2-4F57-A7F1-4D53EA2EC17B}"/>
    <cellStyle name="Normal 10 5 8 2 2 4 2" xfId="24238" xr:uid="{41D7B58D-97DD-4ADB-A93A-58D7FFE2FCA8}"/>
    <cellStyle name="Normal 10 5 8 2 2 4 3" xfId="20185" xr:uid="{3BCE159A-544F-42AE-9913-9AE19C2E4C0A}"/>
    <cellStyle name="Normal 10 5 8 2 2 5" xfId="4498" xr:uid="{6D058E16-0E01-446D-BDCC-B9337188E151}"/>
    <cellStyle name="Normal 10 5 8 2 2 5 2" xfId="24850" xr:uid="{51B8FF85-F250-4EAF-AA1B-9B1137659CD2}"/>
    <cellStyle name="Normal 10 5 8 2 2 5 3" xfId="20797" xr:uid="{0AD31A05-6BE0-43DE-B0C7-8D9EF798698F}"/>
    <cellStyle name="Normal 10 5 8 2 2 6" xfId="5110" xr:uid="{F9AD939A-F9CD-447F-8730-8E24EB05D105}"/>
    <cellStyle name="Normal 10 5 8 2 2 6 2" xfId="25462" xr:uid="{96494D7C-6D00-4FF3-80B2-1102B1FB57F5}"/>
    <cellStyle name="Normal 10 5 8 2 2 6 3" xfId="21409" xr:uid="{F1103E8D-8F90-4B5D-9CBB-FE20EDAAABF9}"/>
    <cellStyle name="Normal 10 5 8 2 2 7" xfId="5722" xr:uid="{8EFF43D5-9312-4D84-A903-762C01E9B2B9}"/>
    <cellStyle name="Normal 10 5 8 2 2 7 2" xfId="26074" xr:uid="{3F142A49-1067-41BE-B35F-C72DB1BB6999}"/>
    <cellStyle name="Normal 10 5 8 2 2 7 3" xfId="22021" xr:uid="{4CFA2418-AF4F-463D-B8BB-6EF27251C42D}"/>
    <cellStyle name="Normal 10 5 8 2 2 8" xfId="6334" xr:uid="{9AEE7E73-C4F1-4DFC-AEF2-996CD23CD26D}"/>
    <cellStyle name="Normal 10 5 8 2 2 8 2" xfId="18580" xr:uid="{54CFC7C2-611D-437C-8B2E-38E233ED9A0A}"/>
    <cellStyle name="Normal 10 5 8 2 2 9" xfId="6946" xr:uid="{C1BEA59D-F206-45AE-995B-510BE3E80B6E}"/>
    <cellStyle name="Normal 10 5 8 2 2 9 2" xfId="22633" xr:uid="{950F4AE4-1367-44B6-995A-C7C3F3D6EFB3}"/>
    <cellStyle name="Normal 10 5 8 2 20" xfId="12875" xr:uid="{834D772C-3D03-4F7D-A7B0-729E7FA7A031}"/>
    <cellStyle name="Normal 10 5 8 2 21" xfId="13487" xr:uid="{AF5F6AF0-ED81-4580-A46A-695C8929AB67}"/>
    <cellStyle name="Normal 10 5 8 2 22" xfId="14099" xr:uid="{3AE5309D-E041-4086-BD19-F01759AB7E86}"/>
    <cellStyle name="Normal 10 5 8 2 23" xfId="14711" xr:uid="{510153F5-11B6-427A-B553-759901D0E9CA}"/>
    <cellStyle name="Normal 10 5 8 2 24" xfId="15323" xr:uid="{D0600484-ED11-4BE8-9526-0178830A4060}"/>
    <cellStyle name="Normal 10 5 8 2 25" xfId="15935" xr:uid="{BBA7DE40-58B4-46F5-8403-117D2FD25746}"/>
    <cellStyle name="Normal 10 5 8 2 26" xfId="26495" xr:uid="{1853BABC-B07D-41C9-9075-B9186B34D506}"/>
    <cellStyle name="Normal 10 5 8 2 3" xfId="2475" xr:uid="{70BD17DD-2645-4FE4-AD42-A711A3FDE8A9}"/>
    <cellStyle name="Normal 10 5 8 2 3 2" xfId="18770" xr:uid="{3F252EBB-346E-4D96-9424-A6AE8AAA9DB5}"/>
    <cellStyle name="Normal 10 5 8 2 3 3" xfId="22824" xr:uid="{743F39F3-490A-4777-8815-D92C83AE4AED}"/>
    <cellStyle name="Normal 10 5 8 2 3 4" xfId="16526" xr:uid="{A5CEDF97-B5D1-4907-9FC3-0B87D7455AE4}"/>
    <cellStyle name="Normal 10 5 8 2 4" xfId="3084" xr:uid="{AE66BA54-E425-4F0D-9C06-E1BB32305EBC}"/>
    <cellStyle name="Normal 10 5 8 2 4 2" xfId="19382" xr:uid="{32E9506B-035E-490C-9510-4D534850C535}"/>
    <cellStyle name="Normal 10 5 8 2 4 3" xfId="23435" xr:uid="{8E949751-0B1F-458E-938C-B4C07D310BDA}"/>
    <cellStyle name="Normal 10 5 8 2 4 4" xfId="16695" xr:uid="{9585807D-7033-4AAE-9808-7FA33CF315A1}"/>
    <cellStyle name="Normal 10 5 8 2 5" xfId="3695" xr:uid="{B207EB72-1415-46B1-99C4-793A5ADE1197}"/>
    <cellStyle name="Normal 10 5 8 2 5 2" xfId="19994" xr:uid="{9741C878-9D44-4C66-A6C3-85F4D5154888}"/>
    <cellStyle name="Normal 10 5 8 2 5 3" xfId="24047" xr:uid="{87D97ED8-1B10-4783-8BBF-A5363DA64DFB}"/>
    <cellStyle name="Normal 10 5 8 2 5 4" xfId="16864" xr:uid="{1CCD545C-E62B-4B6D-84BF-CD782F245456}"/>
    <cellStyle name="Normal 10 5 8 2 6" xfId="4307" xr:uid="{39A82E06-2C2B-4075-A2ED-56ACFAC20A9B}"/>
    <cellStyle name="Normal 10 5 8 2 6 2" xfId="20606" xr:uid="{ABF665A0-3A1A-45A2-B48E-C17F41212866}"/>
    <cellStyle name="Normal 10 5 8 2 6 3" xfId="24659" xr:uid="{420A19CC-3AD4-4951-94F5-ECCF530017A1}"/>
    <cellStyle name="Normal 10 5 8 2 6 4" xfId="17033" xr:uid="{2BDD9E4F-D695-449B-B80B-7CDB6C7EE141}"/>
    <cellStyle name="Normal 10 5 8 2 7" xfId="4919" xr:uid="{3D243AA0-8AC7-49B0-8C63-347583A98271}"/>
    <cellStyle name="Normal 10 5 8 2 7 2" xfId="21218" xr:uid="{3FB98E6E-9753-4389-8FD4-2809E9C50D68}"/>
    <cellStyle name="Normal 10 5 8 2 7 3" xfId="25271" xr:uid="{E093C3AA-F8AF-44E4-A07A-BA52EECB3F8C}"/>
    <cellStyle name="Normal 10 5 8 2 7 4" xfId="17202" xr:uid="{BB3660F9-9896-483B-9875-59626F399EAF}"/>
    <cellStyle name="Normal 10 5 8 2 8" xfId="5531" xr:uid="{EF7FA9AC-CD8E-428A-8D07-8C9BEFC72AE1}"/>
    <cellStyle name="Normal 10 5 8 2 8 2" xfId="21830" xr:uid="{8CB93EC9-5693-4915-9EE7-BEC6CA8C5A91}"/>
    <cellStyle name="Normal 10 5 8 2 8 3" xfId="25883" xr:uid="{6C28F2EE-BF25-4B46-A585-7CD47127F736}"/>
    <cellStyle name="Normal 10 5 8 2 8 4" xfId="17371" xr:uid="{94BC6065-12B9-435C-87D4-6046E5660001}"/>
    <cellStyle name="Normal 10 5 8 2 9" xfId="6143" xr:uid="{B01A9323-61F3-4B09-998A-5C95DBA3A0C3}"/>
    <cellStyle name="Normal 10 5 8 2 9 2" xfId="17544" xr:uid="{2194B7F5-D097-4DF7-A5F2-D18879A32DB7}"/>
    <cellStyle name="Normal 10 5 8 20" xfId="12156" xr:uid="{1BD8756C-BE44-41BA-A1AB-D7B35196B57C}"/>
    <cellStyle name="Normal 10 5 8 21" xfId="12768" xr:uid="{5912C789-A0B0-4997-B643-2BB0C51743BA}"/>
    <cellStyle name="Normal 10 5 8 22" xfId="13380" xr:uid="{E82A3517-8EA5-4072-AEEA-EEE371E478D2}"/>
    <cellStyle name="Normal 10 5 8 23" xfId="13992" xr:uid="{252AE025-849E-4980-A953-8006516FFE50}"/>
    <cellStyle name="Normal 10 5 8 24" xfId="14604" xr:uid="{B0C9CB97-0B2C-41CE-9362-041A73134C47}"/>
    <cellStyle name="Normal 10 5 8 25" xfId="15216" xr:uid="{916EA2CB-C2DF-4EBF-87D4-F13F929F841F}"/>
    <cellStyle name="Normal 10 5 8 26" xfId="15828" xr:uid="{3175CA1B-F27E-4B87-8751-AB7C11DCB33C}"/>
    <cellStyle name="Normal 10 5 8 27" xfId="26388" xr:uid="{B56F6842-9E46-4504-860C-77929B0945B7}"/>
    <cellStyle name="Normal 10 5 8 3" xfId="2178" xr:uid="{6CDD31CC-2306-4EF8-94FA-556BBCB8BA3E}"/>
    <cellStyle name="Normal 10 5 8 3 10" xfId="7451" xr:uid="{21A6E294-FA15-4CF1-865C-EC5A6479AC96}"/>
    <cellStyle name="Normal 10 5 8 3 11" xfId="8063" xr:uid="{EEAF3507-DA65-4C85-A9A7-8F4F7F6D0033}"/>
    <cellStyle name="Normal 10 5 8 3 12" xfId="8675" xr:uid="{E02E4087-1D65-488B-B84D-F93755D7BA00}"/>
    <cellStyle name="Normal 10 5 8 3 13" xfId="9287" xr:uid="{1E3D0BFF-B1E3-4F86-9E91-6160A2A7DEC1}"/>
    <cellStyle name="Normal 10 5 8 3 14" xfId="9899" xr:uid="{66F383F3-A02F-46CE-AEAB-28B274C7B177}"/>
    <cellStyle name="Normal 10 5 8 3 15" xfId="10511" xr:uid="{E55F4449-C946-4E88-BC8D-1C002472D9B0}"/>
    <cellStyle name="Normal 10 5 8 3 16" xfId="11123" xr:uid="{560FAB39-AC9A-402E-8B69-1AC676CA76F1}"/>
    <cellStyle name="Normal 10 5 8 3 17" xfId="11735" xr:uid="{0A447B9B-341E-414B-86B8-9BDEA9A93707}"/>
    <cellStyle name="Normal 10 5 8 3 18" xfId="12347" xr:uid="{877D39B3-AE5E-4D8B-A5FE-5C8CB42A84CF}"/>
    <cellStyle name="Normal 10 5 8 3 19" xfId="12959" xr:uid="{9C106F40-4913-41A8-B7B8-B8E0F7CF1BF7}"/>
    <cellStyle name="Normal 10 5 8 3 2" xfId="2559" xr:uid="{B3217C98-3B56-4E4D-8542-BDBCFB54FB30}"/>
    <cellStyle name="Normal 10 5 8 3 2 2" xfId="18854" xr:uid="{07D4C2C0-251B-43F5-8852-7410AB58F657}"/>
    <cellStyle name="Normal 10 5 8 3 2 3" xfId="22908" xr:uid="{87F257FC-B08A-4A88-B42D-34529AFA552C}"/>
    <cellStyle name="Normal 10 5 8 3 2 4" xfId="17622" xr:uid="{C303269F-E3F0-47B7-868F-BE005360CE7F}"/>
    <cellStyle name="Normal 10 5 8 3 20" xfId="13571" xr:uid="{9869A993-BEA6-4FB2-8952-E4E7D8673B41}"/>
    <cellStyle name="Normal 10 5 8 3 21" xfId="14183" xr:uid="{C3C1AC24-7C7F-411C-B6F1-ED6A0AE7B265}"/>
    <cellStyle name="Normal 10 5 8 3 22" xfId="14795" xr:uid="{2B92BC12-2F8A-4DA7-85E7-08C6238858B8}"/>
    <cellStyle name="Normal 10 5 8 3 23" xfId="15407" xr:uid="{1A0FBBA4-A6CE-4652-BAE2-FAEF3508356D}"/>
    <cellStyle name="Normal 10 5 8 3 24" xfId="16019" xr:uid="{79FB2D36-843E-4AE1-B269-C2B2F5C73D8F}"/>
    <cellStyle name="Normal 10 5 8 3 25" xfId="26579" xr:uid="{4883FBAA-2DED-4706-A73D-F3A49B16A547}"/>
    <cellStyle name="Normal 10 5 8 3 3" xfId="3168" xr:uid="{E2769601-A98B-4C08-82DA-575C23F7C79E}"/>
    <cellStyle name="Normal 10 5 8 3 3 2" xfId="19466" xr:uid="{C8A31723-2630-41DF-B044-E1AF9FFF996A}"/>
    <cellStyle name="Normal 10 5 8 3 3 3" xfId="23519" xr:uid="{52C9349B-9ECF-4B12-9B78-D339A0A10B2C}"/>
    <cellStyle name="Normal 10 5 8 3 3 4" xfId="17999" xr:uid="{396A9BB1-8A15-472D-95C6-93FDFD7FE1DB}"/>
    <cellStyle name="Normal 10 5 8 3 4" xfId="3779" xr:uid="{0D559FB5-1C1C-4B66-A9D5-90450AECFAFC}"/>
    <cellStyle name="Normal 10 5 8 3 4 2" xfId="24131" xr:uid="{F5D565B0-AE0C-42C2-96DE-9E420E3DC6D4}"/>
    <cellStyle name="Normal 10 5 8 3 4 3" xfId="20078" xr:uid="{F6D4096C-4C07-4AEF-BD37-22C31681EBF0}"/>
    <cellStyle name="Normal 10 5 8 3 5" xfId="4391" xr:uid="{DB5CD8F4-BF8B-4FDC-B0AD-8F8431755A0C}"/>
    <cellStyle name="Normal 10 5 8 3 5 2" xfId="24743" xr:uid="{0404F35A-1C0C-4F6F-87E9-8CD715FBE58F}"/>
    <cellStyle name="Normal 10 5 8 3 5 3" xfId="20690" xr:uid="{E9112A26-55B1-42B1-AE5D-1EF6D67EE18B}"/>
    <cellStyle name="Normal 10 5 8 3 6" xfId="5003" xr:uid="{36D63E72-8C64-4951-B301-0E15717D0053}"/>
    <cellStyle name="Normal 10 5 8 3 6 2" xfId="25355" xr:uid="{0325091C-FF68-4A28-9CB9-B91DD490E82A}"/>
    <cellStyle name="Normal 10 5 8 3 6 3" xfId="21302" xr:uid="{7D89BFBC-F5AA-4C50-B57B-BF26F070FAC1}"/>
    <cellStyle name="Normal 10 5 8 3 7" xfId="5615" xr:uid="{9D505553-8AA4-4459-A344-24BEE35C59D5}"/>
    <cellStyle name="Normal 10 5 8 3 7 2" xfId="25967" xr:uid="{1C1ECA60-4C29-415F-9024-70D694783D6E}"/>
    <cellStyle name="Normal 10 5 8 3 7 3" xfId="21914" xr:uid="{B4A47135-2210-41E4-A10E-5F4A1B443113}"/>
    <cellStyle name="Normal 10 5 8 3 8" xfId="6227" xr:uid="{96968A91-8300-460A-9F62-61E2F03E9FE8}"/>
    <cellStyle name="Normal 10 5 8 3 8 2" xfId="18473" xr:uid="{5FF0E969-2AB3-4098-AE64-695C976C41F1}"/>
    <cellStyle name="Normal 10 5 8 3 9" xfId="6839" xr:uid="{192FE872-F15A-4852-8248-9028D1C0B9EC}"/>
    <cellStyle name="Normal 10 5 8 3 9 2" xfId="22526" xr:uid="{EBA46D12-400A-4260-8DFA-C278627E4EEB}"/>
    <cellStyle name="Normal 10 5 8 4" xfId="2368" xr:uid="{C08F9653-8AEC-455A-838C-29A95AE17B82}"/>
    <cellStyle name="Normal 10 5 8 4 2" xfId="18663" xr:uid="{4CA994F8-300D-4C0D-ABD6-F776C056F976}"/>
    <cellStyle name="Normal 10 5 8 4 3" xfId="22717" xr:uid="{3CA79ACE-36BF-4C91-8F60-D553CD3AFF3C}"/>
    <cellStyle name="Normal 10 5 8 4 4" xfId="16435" xr:uid="{9B81D4D5-F200-428F-AAA4-3E2980B75881}"/>
    <cellStyle name="Normal 10 5 8 5" xfId="2977" xr:uid="{3836C3F4-C51D-40F8-82E0-17FCB6DE7204}"/>
    <cellStyle name="Normal 10 5 8 5 2" xfId="19275" xr:uid="{E0E694DE-E5E9-4BF2-9B4E-52EFAAE6B8B5}"/>
    <cellStyle name="Normal 10 5 8 5 3" xfId="23328" xr:uid="{9BCD3FEF-8AE6-4E48-830E-F8EE0AC97CD3}"/>
    <cellStyle name="Normal 10 5 8 5 4" xfId="16604" xr:uid="{EB3BC077-E332-40A0-83A5-F54608DC6A3E}"/>
    <cellStyle name="Normal 10 5 8 6" xfId="3588" xr:uid="{11204C9C-01F9-462D-A13B-D4FDF53213F6}"/>
    <cellStyle name="Normal 10 5 8 6 2" xfId="19887" xr:uid="{E7D61F13-C509-42F0-9F50-D1ADED1E6A1F}"/>
    <cellStyle name="Normal 10 5 8 6 3" xfId="23940" xr:uid="{D0C0B696-CC5F-400B-AA63-AA571768C8B9}"/>
    <cellStyle name="Normal 10 5 8 6 4" xfId="16773" xr:uid="{9D89B6CE-0141-4AF9-854A-930CA7EE81C2}"/>
    <cellStyle name="Normal 10 5 8 7" xfId="4200" xr:uid="{1CE0FC9E-73C9-4085-8522-9447E9F08DB9}"/>
    <cellStyle name="Normal 10 5 8 7 2" xfId="20499" xr:uid="{3ED470A9-72ED-4437-B6E5-7CABDE107B24}"/>
    <cellStyle name="Normal 10 5 8 7 3" xfId="24552" xr:uid="{4DE20350-9AE2-4FEB-80AF-F783C67633DD}"/>
    <cellStyle name="Normal 10 5 8 7 4" xfId="16942" xr:uid="{2259E94D-0841-40CC-96C3-27C6F7BD3D50}"/>
    <cellStyle name="Normal 10 5 8 8" xfId="4812" xr:uid="{8D4C7146-03D0-4895-94D0-2BF66B414071}"/>
    <cellStyle name="Normal 10 5 8 8 2" xfId="21111" xr:uid="{14318AAD-F34F-4861-94DF-5F950558FCA6}"/>
    <cellStyle name="Normal 10 5 8 8 3" xfId="25164" xr:uid="{39853E38-9CB1-4804-82C9-E702D2DEF606}"/>
    <cellStyle name="Normal 10 5 8 8 4" xfId="17111" xr:uid="{FFBEF5F4-2BD8-4107-90E3-BB49387E1A11}"/>
    <cellStyle name="Normal 10 5 8 9" xfId="5424" xr:uid="{B2C0FF22-FFB6-448F-8C81-3A50CF5A97CC}"/>
    <cellStyle name="Normal 10 5 8 9 2" xfId="21723" xr:uid="{3F57B58E-316A-46E0-B1D9-14A44929F545}"/>
    <cellStyle name="Normal 10 5 8 9 3" xfId="25776" xr:uid="{697A1201-B27A-4DA8-BBC1-699BA82EF0E5}"/>
    <cellStyle name="Normal 10 5 8 9 4" xfId="17280" xr:uid="{28F84707-482E-4297-92AF-28E04EDEB63F}"/>
    <cellStyle name="Normal 10 5 9" xfId="2030" xr:uid="{3FC811D9-E78A-4E36-8DB9-264F0B9DF98C}"/>
    <cellStyle name="Normal 10 5 9 10" xfId="6692" xr:uid="{D9D20C0F-6E72-4FEE-B838-2AAA9FC57A1C}"/>
    <cellStyle name="Normal 10 5 9 10 2" xfId="17852" xr:uid="{EB3616C8-2CBC-437B-B4C4-BD4CD20E6D51}"/>
    <cellStyle name="Normal 10 5 9 11" xfId="7304" xr:uid="{13701643-87DA-4ACD-B380-B8A203BD4376}"/>
    <cellStyle name="Normal 10 5 9 11 2" xfId="18326" xr:uid="{505B177F-B56C-4842-AD9B-8C517E340242}"/>
    <cellStyle name="Normal 10 5 9 12" xfId="7916" xr:uid="{A1E5795E-6389-43A3-AE4D-B366A0E7D94E}"/>
    <cellStyle name="Normal 10 5 9 12 2" xfId="22379" xr:uid="{2B08D3DD-BECC-4A14-BDE5-836F81734368}"/>
    <cellStyle name="Normal 10 5 9 13" xfId="8528" xr:uid="{81C1FDD4-8FD2-43D9-94A6-90896723C531}"/>
    <cellStyle name="Normal 10 5 9 14" xfId="9140" xr:uid="{F3A3B263-9856-4A91-AAB0-7D6D9A3BB41A}"/>
    <cellStyle name="Normal 10 5 9 15" xfId="9752" xr:uid="{42A7388B-F4C3-4A12-A7CB-EBC824C02FDC}"/>
    <cellStyle name="Normal 10 5 9 16" xfId="10364" xr:uid="{A4A25464-99C3-47ED-B6BC-812DF1FDF2A6}"/>
    <cellStyle name="Normal 10 5 9 17" xfId="10976" xr:uid="{AE12AF56-88B1-4A6B-9952-EA462A8E3958}"/>
    <cellStyle name="Normal 10 5 9 18" xfId="11588" xr:uid="{B6D196D3-A45F-4686-8E7F-BA961C6B398E}"/>
    <cellStyle name="Normal 10 5 9 19" xfId="12200" xr:uid="{ABA58B05-DBF5-400F-9EDB-3305602D981D}"/>
    <cellStyle name="Normal 10 5 9 2" xfId="2222" xr:uid="{F598204E-8DF8-446A-88CF-CD4EA4AF6953}"/>
    <cellStyle name="Normal 10 5 9 2 10" xfId="7495" xr:uid="{1777CF69-C956-4E30-875D-9ABD47802683}"/>
    <cellStyle name="Normal 10 5 9 2 11" xfId="8107" xr:uid="{AB373CBF-86D4-475B-B554-11D80E104EEE}"/>
    <cellStyle name="Normal 10 5 9 2 12" xfId="8719" xr:uid="{A446ADFD-AD12-402A-A6A9-5B4143011168}"/>
    <cellStyle name="Normal 10 5 9 2 13" xfId="9331" xr:uid="{3F33E42C-A4E5-4DD8-BBFF-14F4E7E39B18}"/>
    <cellStyle name="Normal 10 5 9 2 14" xfId="9943" xr:uid="{6EE916B4-3D64-429B-A73A-4F21EE2A61A5}"/>
    <cellStyle name="Normal 10 5 9 2 15" xfId="10555" xr:uid="{E7692CD4-9CA2-4BB3-819D-B9ACB0B3DB6C}"/>
    <cellStyle name="Normal 10 5 9 2 16" xfId="11167" xr:uid="{B00FBA35-8E00-4AFF-897A-232A9E86B4AD}"/>
    <cellStyle name="Normal 10 5 9 2 17" xfId="11779" xr:uid="{5D22FE80-2CC3-48EA-9BB5-CB16CCB4095C}"/>
    <cellStyle name="Normal 10 5 9 2 18" xfId="12391" xr:uid="{1F78D51D-D587-4F88-BE96-72D26E1FA77C}"/>
    <cellStyle name="Normal 10 5 9 2 19" xfId="13003" xr:uid="{987342E2-067F-4F4C-BC06-F0211BC55D18}"/>
    <cellStyle name="Normal 10 5 9 2 2" xfId="2602" xr:uid="{4C432658-E38C-4206-B534-5D8D93F5DC18}"/>
    <cellStyle name="Normal 10 5 9 2 2 2" xfId="18898" xr:uid="{C422E61B-9043-4374-87D9-9120C0B7F83A}"/>
    <cellStyle name="Normal 10 5 9 2 2 3" xfId="22952" xr:uid="{108D1C84-8776-4379-BC7C-7803E573D907}"/>
    <cellStyle name="Normal 10 5 9 2 2 4" xfId="17662" xr:uid="{8AF90BD3-24C4-4D90-83B2-108A46CA83BE}"/>
    <cellStyle name="Normal 10 5 9 2 20" xfId="13615" xr:uid="{A4F28606-55DA-4486-A769-9FA1C4DD5F0B}"/>
    <cellStyle name="Normal 10 5 9 2 21" xfId="14227" xr:uid="{F52EEA8D-AC98-4F66-85E3-29F619A6FBA9}"/>
    <cellStyle name="Normal 10 5 9 2 22" xfId="14839" xr:uid="{B248EA83-8C16-47E3-8E9F-D6F064130F39}"/>
    <cellStyle name="Normal 10 5 9 2 23" xfId="15451" xr:uid="{064E04E2-03EF-4AA3-B84C-9E7CE4BD9B76}"/>
    <cellStyle name="Normal 10 5 9 2 24" xfId="16063" xr:uid="{661867EA-3909-4716-AD13-CB09CB11E007}"/>
    <cellStyle name="Normal 10 5 9 2 25" xfId="26623" xr:uid="{53CBBC46-B175-4639-9465-6D843F6B9751}"/>
    <cellStyle name="Normal 10 5 9 2 3" xfId="3212" xr:uid="{20C60A38-8062-4346-BC07-923146041EEB}"/>
    <cellStyle name="Normal 10 5 9 2 3 2" xfId="19510" xr:uid="{7DD779DA-FDDC-435D-A295-6C3263163E29}"/>
    <cellStyle name="Normal 10 5 9 2 3 3" xfId="23563" xr:uid="{ADCEEE92-9B75-4CAF-8A3A-E3F42F34E60B}"/>
    <cellStyle name="Normal 10 5 9 2 3 4" xfId="18043" xr:uid="{DFBDBDED-8BDE-4A3F-A4DA-CEC3EDD55EA3}"/>
    <cellStyle name="Normal 10 5 9 2 4" xfId="3823" xr:uid="{C1442346-F725-48E8-A311-2B5D71D6AA4B}"/>
    <cellStyle name="Normal 10 5 9 2 4 2" xfId="24175" xr:uid="{3AED9D81-47CE-4735-A9F3-298340F98135}"/>
    <cellStyle name="Normal 10 5 9 2 4 3" xfId="20122" xr:uid="{A2A3DEFA-EAE0-4873-BB69-92DE34B8565E}"/>
    <cellStyle name="Normal 10 5 9 2 5" xfId="4435" xr:uid="{431A68C3-E3FD-4E5F-895B-716FA0026328}"/>
    <cellStyle name="Normal 10 5 9 2 5 2" xfId="24787" xr:uid="{9F42C68E-F8CA-4009-922B-EDCE175EA26A}"/>
    <cellStyle name="Normal 10 5 9 2 5 3" xfId="20734" xr:uid="{5BD63C17-432C-4CB6-AD4C-582752542D0B}"/>
    <cellStyle name="Normal 10 5 9 2 6" xfId="5047" xr:uid="{7A9666CA-F2BA-4AE0-BE7D-37DB0D2CD953}"/>
    <cellStyle name="Normal 10 5 9 2 6 2" xfId="25399" xr:uid="{97E5035A-6E4D-4F2A-96C3-CB632CC947B4}"/>
    <cellStyle name="Normal 10 5 9 2 6 3" xfId="21346" xr:uid="{2CAF3FB5-BF38-4DDF-BA81-CA8008A76712}"/>
    <cellStyle name="Normal 10 5 9 2 7" xfId="5659" xr:uid="{BEF17749-A000-4C3B-AD56-7AA6D58927FC}"/>
    <cellStyle name="Normal 10 5 9 2 7 2" xfId="26011" xr:uid="{C1050CA5-7AB3-4AC4-B546-330020D0F041}"/>
    <cellStyle name="Normal 10 5 9 2 7 3" xfId="21958" xr:uid="{BCC0B06C-0E8E-4476-88DA-1E129E2666E9}"/>
    <cellStyle name="Normal 10 5 9 2 8" xfId="6271" xr:uid="{59E78D8A-E6C2-48DD-8743-330D0C234B22}"/>
    <cellStyle name="Normal 10 5 9 2 8 2" xfId="18517" xr:uid="{B7E7F2C2-B19F-42F4-B4C8-016344114398}"/>
    <cellStyle name="Normal 10 5 9 2 9" xfId="6883" xr:uid="{A0B121FD-C06A-46FD-9F30-4625E117A6B0}"/>
    <cellStyle name="Normal 10 5 9 2 9 2" xfId="22570" xr:uid="{43912A35-34CD-4091-B8B7-27006C196B95}"/>
    <cellStyle name="Normal 10 5 9 20" xfId="12812" xr:uid="{90FCAE0B-AC0D-4551-9879-C24C33E5EB1C}"/>
    <cellStyle name="Normal 10 5 9 21" xfId="13424" xr:uid="{B4174931-7AA4-4F4C-BA89-C5C0EF6E5859}"/>
    <cellStyle name="Normal 10 5 9 22" xfId="14036" xr:uid="{7260E7E6-A2EB-4B53-A631-E4000CB66925}"/>
    <cellStyle name="Normal 10 5 9 23" xfId="14648" xr:uid="{C2E10E05-D32D-4353-B817-DF36DF8E8768}"/>
    <cellStyle name="Normal 10 5 9 24" xfId="15260" xr:uid="{5B5C0A01-0D42-4861-AD57-698D46F800D4}"/>
    <cellStyle name="Normal 10 5 9 25" xfId="15872" xr:uid="{7F83795F-D399-4DAC-83ED-0512EE02AF27}"/>
    <cellStyle name="Normal 10 5 9 26" xfId="26432" xr:uid="{AAE6CDBF-9A23-470F-B366-98EF8A8DAC5E}"/>
    <cellStyle name="Normal 10 5 9 3" xfId="2412" xr:uid="{330E135E-5F47-4988-9855-BA6F2E82A914}"/>
    <cellStyle name="Normal 10 5 9 3 2" xfId="18707" xr:uid="{7877CD97-52CF-4610-904F-E5454A75C050}"/>
    <cellStyle name="Normal 10 5 9 3 3" xfId="22761" xr:uid="{F61F2344-3A02-4854-B82C-31FE23B668CE}"/>
    <cellStyle name="Normal 10 5 9 3 4" xfId="16463" xr:uid="{90B7ED96-A926-4373-B5CB-F8513FD588BB}"/>
    <cellStyle name="Normal 10 5 9 4" xfId="3021" xr:uid="{86E96F40-B1A4-4B9E-B9D2-305BFE012E9B}"/>
    <cellStyle name="Normal 10 5 9 4 2" xfId="19319" xr:uid="{B92D33B3-6A4C-4D6A-91B6-6AAD995262BE}"/>
    <cellStyle name="Normal 10 5 9 4 3" xfId="23372" xr:uid="{6F199F6C-692D-40FC-B438-E1B77A381FAA}"/>
    <cellStyle name="Normal 10 5 9 4 4" xfId="16632" xr:uid="{81387D61-8D12-4549-B509-228465350EA2}"/>
    <cellStyle name="Normal 10 5 9 5" xfId="3632" xr:uid="{5373C657-C252-4421-8127-9755EA532AD0}"/>
    <cellStyle name="Normal 10 5 9 5 2" xfId="19931" xr:uid="{4DC65987-5BD3-4CB2-8288-26DC8979C6B4}"/>
    <cellStyle name="Normal 10 5 9 5 3" xfId="23984" xr:uid="{DA468CDE-432A-404D-B573-247DD378FDC1}"/>
    <cellStyle name="Normal 10 5 9 5 4" xfId="16801" xr:uid="{770AC868-B2EF-494C-99F3-A59315EDE601}"/>
    <cellStyle name="Normal 10 5 9 6" xfId="4244" xr:uid="{1AA134A8-02E3-4F71-9840-E7DB57D75D7D}"/>
    <cellStyle name="Normal 10 5 9 6 2" xfId="20543" xr:uid="{C1D58A48-F1B2-4F8B-890F-66A4602B05F8}"/>
    <cellStyle name="Normal 10 5 9 6 3" xfId="24596" xr:uid="{FF046F3E-D500-4DEE-9892-195871C96507}"/>
    <cellStyle name="Normal 10 5 9 6 4" xfId="16970" xr:uid="{031B7DE5-3634-4687-9E1E-715D7BC54940}"/>
    <cellStyle name="Normal 10 5 9 7" xfId="4856" xr:uid="{B76C8AFA-0D33-4C05-8280-981E06412C25}"/>
    <cellStyle name="Normal 10 5 9 7 2" xfId="21155" xr:uid="{CA3BE6C5-46E0-4982-A362-4915C651B5E2}"/>
    <cellStyle name="Normal 10 5 9 7 3" xfId="25208" xr:uid="{BA728499-7187-46FC-8BC5-888F195D8BED}"/>
    <cellStyle name="Normal 10 5 9 7 4" xfId="17139" xr:uid="{2D780A06-76D7-42C6-9DAA-DC00AA1F8699}"/>
    <cellStyle name="Normal 10 5 9 8" xfId="5468" xr:uid="{CC890DAC-58B3-4BD1-ABF0-7A98E71C034D}"/>
    <cellStyle name="Normal 10 5 9 8 2" xfId="21767" xr:uid="{1AC9F1F2-C5D6-4625-A832-B27BFEEA9C71}"/>
    <cellStyle name="Normal 10 5 9 8 3" xfId="25820" xr:uid="{02636F15-57B2-4C36-904E-0E665CC40BB5}"/>
    <cellStyle name="Normal 10 5 9 8 4" xfId="17308" xr:uid="{AC943B57-7EC6-4F2D-BF98-E32227721DAC}"/>
    <cellStyle name="Normal 10 5 9 9" xfId="6080" xr:uid="{2368C7EB-0064-4A99-8620-86AF25D38104}"/>
    <cellStyle name="Normal 10 5 9 9 2" xfId="17481" xr:uid="{943FA009-5224-4576-A420-94F53DC203FD}"/>
    <cellStyle name="Normal 10 6" xfId="1928" xr:uid="{1F4413F5-0E64-4D01-B88F-35AD203A87ED}"/>
    <cellStyle name="Normal 10 6 10" xfId="5977" xr:uid="{8BE51A32-C952-40AE-80C3-182B29BD3A25}"/>
    <cellStyle name="Normal 10 6 10 2" xfId="17393" xr:uid="{8AA2FD31-7F91-4F60-94BF-10F3D7AFA385}"/>
    <cellStyle name="Normal 10 6 11" xfId="6589" xr:uid="{11AA7423-DF0B-4F47-923C-7129816F92EB}"/>
    <cellStyle name="Normal 10 6 11 2" xfId="17749" xr:uid="{67B66CA1-79AF-49B4-9189-2B52BEE38847}"/>
    <cellStyle name="Normal 10 6 12" xfId="7201" xr:uid="{E34C8466-3004-442E-80DD-800CB16BCA78}"/>
    <cellStyle name="Normal 10 6 12 2" xfId="18223" xr:uid="{8DF77B2B-28EB-44FE-BF9E-84F9A1F0C6AE}"/>
    <cellStyle name="Normal 10 6 13" xfId="7813" xr:uid="{4F0B32C7-22AA-4B2E-8D39-DA98AFF50BBB}"/>
    <cellStyle name="Normal 10 6 13 2" xfId="22276" xr:uid="{23E08A22-255C-4287-8BE6-80788DAFF063}"/>
    <cellStyle name="Normal 10 6 14" xfId="8425" xr:uid="{BD230F09-48B5-45B1-B144-F2FDDA732727}"/>
    <cellStyle name="Normal 10 6 15" xfId="9037" xr:uid="{EA9F6684-885C-4AD7-93EA-CF025FBC1B6E}"/>
    <cellStyle name="Normal 10 6 16" xfId="9649" xr:uid="{F2B1BFAA-BA11-4089-8EA8-317163F96789}"/>
    <cellStyle name="Normal 10 6 17" xfId="10261" xr:uid="{343A8622-AEFF-4A24-8BFB-0799CD89EE3D}"/>
    <cellStyle name="Normal 10 6 18" xfId="10873" xr:uid="{B2663F06-D7CF-4309-8589-30A41EA9E81F}"/>
    <cellStyle name="Normal 10 6 19" xfId="11485" xr:uid="{D3D2BC4B-757E-48F5-A761-CE875978CAAB}"/>
    <cellStyle name="Normal 10 6 2" xfId="2034" xr:uid="{F76A46E8-9325-4106-A339-6C81B9AAA2C5}"/>
    <cellStyle name="Normal 10 6 2 10" xfId="6696" xr:uid="{262E27F1-16D8-4995-93EC-808CD1132551}"/>
    <cellStyle name="Normal 10 6 2 10 2" xfId="17856" xr:uid="{C2EA80E2-86FA-4C57-B6A9-B5CC01958CD7}"/>
    <cellStyle name="Normal 10 6 2 11" xfId="7308" xr:uid="{95C9E854-7EDA-430F-B12D-BD4A9F7DC0C8}"/>
    <cellStyle name="Normal 10 6 2 11 2" xfId="18330" xr:uid="{89DDAFAA-2806-400C-896F-4C666690846B}"/>
    <cellStyle name="Normal 10 6 2 12" xfId="7920" xr:uid="{CBC3B6FA-7D93-4FDF-8A22-171B8949431E}"/>
    <cellStyle name="Normal 10 6 2 12 2" xfId="22383" xr:uid="{B94F74AA-0F99-493C-AA20-22A66EE95094}"/>
    <cellStyle name="Normal 10 6 2 13" xfId="8532" xr:uid="{DF7B9B0B-03D1-4EEA-9064-9B6858D499B2}"/>
    <cellStyle name="Normal 10 6 2 14" xfId="9144" xr:uid="{9A2167EA-239B-4788-B54F-9B846578673A}"/>
    <cellStyle name="Normal 10 6 2 15" xfId="9756" xr:uid="{1E31F6C4-C155-419F-BB20-4F57D643682C}"/>
    <cellStyle name="Normal 10 6 2 16" xfId="10368" xr:uid="{35F13A34-8711-4A68-972A-4DBDE5B84143}"/>
    <cellStyle name="Normal 10 6 2 17" xfId="10980" xr:uid="{BC9DDD04-8B77-4BF3-BF17-764008438531}"/>
    <cellStyle name="Normal 10 6 2 18" xfId="11592" xr:uid="{ED870068-6976-4DFE-9ADF-4481A74440D7}"/>
    <cellStyle name="Normal 10 6 2 19" xfId="12204" xr:uid="{BEA829EC-4B81-4EC8-B909-29F06BF7F5CE}"/>
    <cellStyle name="Normal 10 6 2 2" xfId="2226" xr:uid="{AAAA87B0-1FC8-4FEC-AAF5-7E116B843CF4}"/>
    <cellStyle name="Normal 10 6 2 2 10" xfId="7499" xr:uid="{EBF6F79B-BB63-4FD6-ADD8-C66F2AB04619}"/>
    <cellStyle name="Normal 10 6 2 2 11" xfId="8111" xr:uid="{8287D1B6-69FD-4E98-9B92-A866E65AF684}"/>
    <cellStyle name="Normal 10 6 2 2 12" xfId="8723" xr:uid="{E2F10DEC-C967-4459-A142-BEF72544AD42}"/>
    <cellStyle name="Normal 10 6 2 2 13" xfId="9335" xr:uid="{92D95BC1-B1EA-4A20-80D0-AD939E983212}"/>
    <cellStyle name="Normal 10 6 2 2 14" xfId="9947" xr:uid="{AB1601C6-197E-4DCD-9804-C64F967AF7A4}"/>
    <cellStyle name="Normal 10 6 2 2 15" xfId="10559" xr:uid="{A60D96C9-600C-48FF-833C-4198339E04C4}"/>
    <cellStyle name="Normal 10 6 2 2 16" xfId="11171" xr:uid="{234AB74E-A9FD-4D0F-9D89-14D7F9AA8D94}"/>
    <cellStyle name="Normal 10 6 2 2 17" xfId="11783" xr:uid="{4E0EEE66-F4B3-4605-9032-31FA1AC7F7C5}"/>
    <cellStyle name="Normal 10 6 2 2 18" xfId="12395" xr:uid="{F2C498B6-0163-48D1-94BF-89698F8E20EA}"/>
    <cellStyle name="Normal 10 6 2 2 19" xfId="13007" xr:uid="{4ACD7C59-3F9D-43AA-9E0E-AC6CF5D3CB1E}"/>
    <cellStyle name="Normal 10 6 2 2 2" xfId="2606" xr:uid="{FE86466B-EF21-4328-9A1C-1277849C72A9}"/>
    <cellStyle name="Normal 10 6 2 2 2 2" xfId="18902" xr:uid="{6C8E9DA5-8E0F-42A8-B3BB-44F1B1DECF5E}"/>
    <cellStyle name="Normal 10 6 2 2 2 3" xfId="22956" xr:uid="{D652A299-7364-4324-86E0-C538E0225CF3}"/>
    <cellStyle name="Normal 10 6 2 2 2 4" xfId="17666" xr:uid="{42D64DBF-78E9-4B38-8B20-3CB24ECA7962}"/>
    <cellStyle name="Normal 10 6 2 2 20" xfId="13619" xr:uid="{4499CE1A-4A3C-4018-942F-989B9237D935}"/>
    <cellStyle name="Normal 10 6 2 2 21" xfId="14231" xr:uid="{F5F87578-FE7F-48DA-9EBF-DBA76F35E738}"/>
    <cellStyle name="Normal 10 6 2 2 22" xfId="14843" xr:uid="{DFCF4B5E-3EB6-4DEC-9092-D65AC5CFC4BB}"/>
    <cellStyle name="Normal 10 6 2 2 23" xfId="15455" xr:uid="{1D0201C1-BBB4-4E77-B249-B6F6DFC56A32}"/>
    <cellStyle name="Normal 10 6 2 2 24" xfId="16067" xr:uid="{09FF5984-1099-4065-9DEA-41E4967F4F98}"/>
    <cellStyle name="Normal 10 6 2 2 25" xfId="26627" xr:uid="{76FCDFA9-C917-4019-9B2D-49397625F662}"/>
    <cellStyle name="Normal 10 6 2 2 3" xfId="3216" xr:uid="{1CD250AA-9EA8-4F7F-93F2-8381A81D8F27}"/>
    <cellStyle name="Normal 10 6 2 2 3 2" xfId="19514" xr:uid="{B71056E8-40A1-4874-9D65-3264E3367B98}"/>
    <cellStyle name="Normal 10 6 2 2 3 3" xfId="23567" xr:uid="{7DFD0708-B8F4-407C-88B5-4F0A5FD457D7}"/>
    <cellStyle name="Normal 10 6 2 2 3 4" xfId="18047" xr:uid="{1A223235-4C97-4B36-A9C2-0B38FEB6D5F3}"/>
    <cellStyle name="Normal 10 6 2 2 4" xfId="3827" xr:uid="{80DBD031-3172-451A-8A62-ADDA71561DDA}"/>
    <cellStyle name="Normal 10 6 2 2 4 2" xfId="24179" xr:uid="{4CABBAC9-7834-4F91-947A-70A478E9A04C}"/>
    <cellStyle name="Normal 10 6 2 2 4 3" xfId="20126" xr:uid="{AEE8DF49-4544-4641-915C-1C3A34ACE10E}"/>
    <cellStyle name="Normal 10 6 2 2 5" xfId="4439" xr:uid="{7FB1A9F1-BDA9-4A5F-8224-B6F1567A2496}"/>
    <cellStyle name="Normal 10 6 2 2 5 2" xfId="24791" xr:uid="{45C34769-C797-4171-9833-55B46024EF50}"/>
    <cellStyle name="Normal 10 6 2 2 5 3" xfId="20738" xr:uid="{91240178-C11C-41ED-81ED-1DCB0DAB50C9}"/>
    <cellStyle name="Normal 10 6 2 2 6" xfId="5051" xr:uid="{51B30C1B-3595-446C-AFA4-01F6A04E52E2}"/>
    <cellStyle name="Normal 10 6 2 2 6 2" xfId="25403" xr:uid="{F3525D31-8633-4632-8603-709219CBA355}"/>
    <cellStyle name="Normal 10 6 2 2 6 3" xfId="21350" xr:uid="{B755278C-59FE-49EF-BA57-9BD1E662FCBC}"/>
    <cellStyle name="Normal 10 6 2 2 7" xfId="5663" xr:uid="{F239B0A5-CE85-4602-B585-86F5C8EA3DAA}"/>
    <cellStyle name="Normal 10 6 2 2 7 2" xfId="26015" xr:uid="{A20DBADE-A5DB-428B-BA97-A9DDADB41B42}"/>
    <cellStyle name="Normal 10 6 2 2 7 3" xfId="21962" xr:uid="{1876A958-16AD-4620-89CC-92218F77F302}"/>
    <cellStyle name="Normal 10 6 2 2 8" xfId="6275" xr:uid="{86A56D97-B966-4ED5-AF2C-9CDD54C31470}"/>
    <cellStyle name="Normal 10 6 2 2 8 2" xfId="18521" xr:uid="{819E032C-0384-49C2-9E01-0EC6393BA536}"/>
    <cellStyle name="Normal 10 6 2 2 9" xfId="6887" xr:uid="{4C2E97CE-9920-454A-A483-E96F1074A393}"/>
    <cellStyle name="Normal 10 6 2 2 9 2" xfId="22574" xr:uid="{CB6E462D-D074-49BA-8012-C11F6095521F}"/>
    <cellStyle name="Normal 10 6 2 20" xfId="12816" xr:uid="{EE2E8C0E-B1D9-4C2D-BB65-743C479BDD6F}"/>
    <cellStyle name="Normal 10 6 2 21" xfId="13428" xr:uid="{C6888444-195E-4601-B8D4-65C9AC3C3FA7}"/>
    <cellStyle name="Normal 10 6 2 22" xfId="14040" xr:uid="{B5615C0E-5D92-461C-86F4-8EA440BE17B4}"/>
    <cellStyle name="Normal 10 6 2 23" xfId="14652" xr:uid="{C45575BC-E23C-4B9D-9503-DFBDFA6DEACB}"/>
    <cellStyle name="Normal 10 6 2 24" xfId="15264" xr:uid="{01C9E3FE-3455-4C73-A72D-DDA1D2CD1AE3}"/>
    <cellStyle name="Normal 10 6 2 25" xfId="15876" xr:uid="{803A549C-1D1F-4B0A-A858-35444D9C233F}"/>
    <cellStyle name="Normal 10 6 2 26" xfId="26436" xr:uid="{1CB742D1-63EE-45F5-B4D0-5525BDD91263}"/>
    <cellStyle name="Normal 10 6 2 3" xfId="2416" xr:uid="{341AF439-765F-4F24-82C6-0BD6C02FF0E6}"/>
    <cellStyle name="Normal 10 6 2 3 2" xfId="18711" xr:uid="{4F02E65F-31D9-4C6F-BE32-430E4EB71429}"/>
    <cellStyle name="Normal 10 6 2 3 3" xfId="22765" xr:uid="{58903552-03AA-4B6D-ACB6-2C49258AB985}"/>
    <cellStyle name="Normal 10 6 2 3 4" xfId="16467" xr:uid="{E1F06DAE-683A-454D-8706-3F9F4296389C}"/>
    <cellStyle name="Normal 10 6 2 4" xfId="3025" xr:uid="{BA82560B-E476-4929-A45D-C81C9C859401}"/>
    <cellStyle name="Normal 10 6 2 4 2" xfId="19323" xr:uid="{B7E97D1B-92C1-4217-96A1-AC9FA2E804EB}"/>
    <cellStyle name="Normal 10 6 2 4 3" xfId="23376" xr:uid="{D8B736FC-B109-4D57-BE96-DCCB96364922}"/>
    <cellStyle name="Normal 10 6 2 4 4" xfId="16636" xr:uid="{EA47E983-E07C-40F5-9131-26885E5FC6D8}"/>
    <cellStyle name="Normal 10 6 2 5" xfId="3636" xr:uid="{C589E6D2-F87E-426D-A1B8-56B07AECCEB0}"/>
    <cellStyle name="Normal 10 6 2 5 2" xfId="19935" xr:uid="{BC462376-B89E-46AE-9FEA-BE76D88A2045}"/>
    <cellStyle name="Normal 10 6 2 5 3" xfId="23988" xr:uid="{8F9FEE55-FABC-4843-932C-639E9EBAB77F}"/>
    <cellStyle name="Normal 10 6 2 5 4" xfId="16805" xr:uid="{78E74947-353F-4C6D-AD76-DF454D733690}"/>
    <cellStyle name="Normal 10 6 2 6" xfId="4248" xr:uid="{63B4CAA1-F30D-4130-9A2B-E9065345F90D}"/>
    <cellStyle name="Normal 10 6 2 6 2" xfId="20547" xr:uid="{F0F8DA54-0A2F-423E-9767-8A39A6579CBA}"/>
    <cellStyle name="Normal 10 6 2 6 3" xfId="24600" xr:uid="{EBB4CFB5-44CF-48D2-A4F8-D818FBBBA033}"/>
    <cellStyle name="Normal 10 6 2 6 4" xfId="16974" xr:uid="{34277DC7-C240-4D1A-B97A-4F9834D36BA9}"/>
    <cellStyle name="Normal 10 6 2 7" xfId="4860" xr:uid="{D8A9DC65-55E3-497F-8FF2-AA028FA73C84}"/>
    <cellStyle name="Normal 10 6 2 7 2" xfId="21159" xr:uid="{675EC3B9-080D-4B05-9857-95883C953F95}"/>
    <cellStyle name="Normal 10 6 2 7 3" xfId="25212" xr:uid="{95BEFE45-F4B2-4B2C-A3C5-C461A0909B11}"/>
    <cellStyle name="Normal 10 6 2 7 4" xfId="17143" xr:uid="{EC3CCB1E-2276-4A29-B9AC-C53EFDBCD0D3}"/>
    <cellStyle name="Normal 10 6 2 8" xfId="5472" xr:uid="{F2757E76-8C85-41DB-92FD-84D62AD2F104}"/>
    <cellStyle name="Normal 10 6 2 8 2" xfId="21771" xr:uid="{88909E92-117A-4156-BC44-60B269665ABB}"/>
    <cellStyle name="Normal 10 6 2 8 3" xfId="25824" xr:uid="{B009E768-0BA4-49AE-98F4-769E68D88499}"/>
    <cellStyle name="Normal 10 6 2 8 4" xfId="17312" xr:uid="{C3F21E6B-939E-4B09-9A39-D73EB54D4F9C}"/>
    <cellStyle name="Normal 10 6 2 9" xfId="6084" xr:uid="{3C1B7179-9220-4247-A927-BE8D95F630E9}"/>
    <cellStyle name="Normal 10 6 2 9 2" xfId="17485" xr:uid="{F6F5B436-BAB4-4399-843A-EC9CC7E68F0A}"/>
    <cellStyle name="Normal 10 6 20" xfId="12097" xr:uid="{46A6843B-BD9E-485A-8B90-C60DB4338536}"/>
    <cellStyle name="Normal 10 6 21" xfId="12709" xr:uid="{710E67C9-7EC6-4948-B3A0-2373754F0FB9}"/>
    <cellStyle name="Normal 10 6 22" xfId="13321" xr:uid="{E9640367-1EC7-4904-BF27-1660DE3B4EEC}"/>
    <cellStyle name="Normal 10 6 23" xfId="13933" xr:uid="{50EF4CE9-BF3A-4EF9-8DB9-DA32547282BE}"/>
    <cellStyle name="Normal 10 6 24" xfId="14545" xr:uid="{97EE75AB-3249-4327-85A6-354479FFA855}"/>
    <cellStyle name="Normal 10 6 25" xfId="15157" xr:uid="{CBB7ED2E-5A5E-4FDF-B178-29356AF2F7A7}"/>
    <cellStyle name="Normal 10 6 26" xfId="15769" xr:uid="{C7E2D9CA-1F62-4053-8A68-6A9BD1875187}"/>
    <cellStyle name="Normal 10 6 27" xfId="26329" xr:uid="{74854D5C-E66C-4AA6-9A19-BA03BA76A2F1}"/>
    <cellStyle name="Normal 10 6 3" xfId="2119" xr:uid="{103DF93F-63E8-440C-BF37-7EE3291B1EF4}"/>
    <cellStyle name="Normal 10 6 3 10" xfId="7392" xr:uid="{DDFE7ADD-FE53-4824-8A16-9F55B9544E8C}"/>
    <cellStyle name="Normal 10 6 3 11" xfId="8004" xr:uid="{1DAFB9C0-10ED-4FD5-821C-D8C48BCBF588}"/>
    <cellStyle name="Normal 10 6 3 12" xfId="8616" xr:uid="{3ABC5EBB-E6F7-4E03-B04E-4DC60EAF9BE1}"/>
    <cellStyle name="Normal 10 6 3 13" xfId="9228" xr:uid="{3594E81D-D8B8-4462-B5C8-8CE1EDB3F1EF}"/>
    <cellStyle name="Normal 10 6 3 14" xfId="9840" xr:uid="{9C7833AB-347F-49A7-96F6-72D7C86956F0}"/>
    <cellStyle name="Normal 10 6 3 15" xfId="10452" xr:uid="{C2E95154-A48A-4CDB-980F-2DEBF11C6281}"/>
    <cellStyle name="Normal 10 6 3 16" xfId="11064" xr:uid="{07C9CDF9-06B1-49B8-A2EF-9C408BDAD5EF}"/>
    <cellStyle name="Normal 10 6 3 17" xfId="11676" xr:uid="{2B11F3CE-9ECD-4000-864D-DC81E396FE6D}"/>
    <cellStyle name="Normal 10 6 3 18" xfId="12288" xr:uid="{7C890D89-2B93-4DFF-98F7-B1BE22C610EF}"/>
    <cellStyle name="Normal 10 6 3 19" xfId="12900" xr:uid="{47AD7324-65A1-4935-BEE6-C155579378BE}"/>
    <cellStyle name="Normal 10 6 3 2" xfId="2500" xr:uid="{27F16A38-9FEB-4706-8A83-7D8754F14C63}"/>
    <cellStyle name="Normal 10 6 3 2 2" xfId="18795" xr:uid="{DF303BAB-C618-40FD-BC2B-A148451B0EC4}"/>
    <cellStyle name="Normal 10 6 3 2 3" xfId="22849" xr:uid="{CFEAE833-C4FB-4C38-B083-C0244A4210CD}"/>
    <cellStyle name="Normal 10 6 3 2 4" xfId="17563" xr:uid="{A5A7BF59-8414-4BD9-AEBF-D456802939A2}"/>
    <cellStyle name="Normal 10 6 3 20" xfId="13512" xr:uid="{893909B5-670D-4665-936E-8280E9D21F8E}"/>
    <cellStyle name="Normal 10 6 3 21" xfId="14124" xr:uid="{401F84D3-AA11-47B7-ABAB-6048B929D470}"/>
    <cellStyle name="Normal 10 6 3 22" xfId="14736" xr:uid="{D4CE4CDF-BAF0-4181-B559-65CEC871FD88}"/>
    <cellStyle name="Normal 10 6 3 23" xfId="15348" xr:uid="{60550974-0DE3-4D32-99DA-A66A81FFCEC0}"/>
    <cellStyle name="Normal 10 6 3 24" xfId="15960" xr:uid="{37938AD9-BEC1-4983-B9DE-D3E5BB168DF9}"/>
    <cellStyle name="Normal 10 6 3 25" xfId="26520" xr:uid="{4BC9DB17-8AC8-4EB7-A1A1-B3C45EAC18E7}"/>
    <cellStyle name="Normal 10 6 3 3" xfId="3109" xr:uid="{E516B06E-A8E6-4269-91D5-5AA504B12194}"/>
    <cellStyle name="Normal 10 6 3 3 2" xfId="19407" xr:uid="{A323C27D-E039-44B9-AA2D-2B4176C3A331}"/>
    <cellStyle name="Normal 10 6 3 3 3" xfId="23460" xr:uid="{6F8CE806-182D-4465-B067-8A8CAC95DA65}"/>
    <cellStyle name="Normal 10 6 3 3 4" xfId="17940" xr:uid="{B5665718-DB93-423C-9EEC-8E9082C9F117}"/>
    <cellStyle name="Normal 10 6 3 4" xfId="3720" xr:uid="{E39FE8BB-49CD-42E1-9F01-6FF7184D8012}"/>
    <cellStyle name="Normal 10 6 3 4 2" xfId="24072" xr:uid="{73CC985B-9F42-478C-8CA2-350CC8186940}"/>
    <cellStyle name="Normal 10 6 3 4 3" xfId="20019" xr:uid="{33657820-7DFF-4202-AAF3-F5DC11E303F4}"/>
    <cellStyle name="Normal 10 6 3 5" xfId="4332" xr:uid="{548B2340-C28C-437B-9A96-A4C26AD0FAE6}"/>
    <cellStyle name="Normal 10 6 3 5 2" xfId="24684" xr:uid="{FA2A4077-4181-43FF-AF66-90B3C119C03E}"/>
    <cellStyle name="Normal 10 6 3 5 3" xfId="20631" xr:uid="{7A4BCD11-F0F1-4B43-A330-4E1240B8A4D8}"/>
    <cellStyle name="Normal 10 6 3 6" xfId="4944" xr:uid="{CEC94081-E219-403C-BD53-73D88C10D67C}"/>
    <cellStyle name="Normal 10 6 3 6 2" xfId="25296" xr:uid="{5E3843C1-5466-40D0-A708-90DDBC16A88A}"/>
    <cellStyle name="Normal 10 6 3 6 3" xfId="21243" xr:uid="{AC080D8C-AB0A-4AAC-BBFE-BA665E57E98B}"/>
    <cellStyle name="Normal 10 6 3 7" xfId="5556" xr:uid="{3524E644-F278-4344-9105-A1453ABF753E}"/>
    <cellStyle name="Normal 10 6 3 7 2" xfId="25908" xr:uid="{62E16AF8-4ECE-4459-A678-D095C808B95E}"/>
    <cellStyle name="Normal 10 6 3 7 3" xfId="21855" xr:uid="{9D64316A-D914-419E-9016-4F2CD257B441}"/>
    <cellStyle name="Normal 10 6 3 8" xfId="6168" xr:uid="{08044225-B762-4780-A17C-79344CF90BE4}"/>
    <cellStyle name="Normal 10 6 3 8 2" xfId="18414" xr:uid="{C0420479-B378-4272-AC75-A9B3382858C2}"/>
    <cellStyle name="Normal 10 6 3 9" xfId="6780" xr:uid="{AECAE78B-66B4-4DF5-BB83-A65C1795DCE5}"/>
    <cellStyle name="Normal 10 6 3 9 2" xfId="22467" xr:uid="{442CCC80-32D2-473D-9411-81F9DFBBF52F}"/>
    <cellStyle name="Normal 10 6 4" xfId="2309" xr:uid="{27F5494C-0602-4F69-8253-3850CC0741B1}"/>
    <cellStyle name="Normal 10 6 4 2" xfId="18604" xr:uid="{03C52D9E-6607-4C1A-A660-95B7D20C2A54}"/>
    <cellStyle name="Normal 10 6 4 3" xfId="22658" xr:uid="{BDDA728B-6C05-4EDE-88C3-7E766916BBB0}"/>
    <cellStyle name="Normal 10 6 4 4" xfId="16376" xr:uid="{5E176318-FE5C-4A11-9D53-CADB4E38B00F}"/>
    <cellStyle name="Normal 10 6 5" xfId="2918" xr:uid="{8874A932-2AF9-4CE0-BFA5-F2F89184670C}"/>
    <cellStyle name="Normal 10 6 5 2" xfId="19216" xr:uid="{5712A5C8-AC93-45E8-9FE2-1EE0E6C4AAD1}"/>
    <cellStyle name="Normal 10 6 5 3" xfId="23269" xr:uid="{7EAAB0D1-86B5-4EC5-A421-F31505AF020D}"/>
    <cellStyle name="Normal 10 6 5 4" xfId="16545" xr:uid="{3DFAC411-D3FE-405A-93A3-12818F1EF1DC}"/>
    <cellStyle name="Normal 10 6 6" xfId="3529" xr:uid="{BD2AE606-4EF3-4B35-8011-73EA24809680}"/>
    <cellStyle name="Normal 10 6 6 2" xfId="19828" xr:uid="{85F164AF-3E69-4B64-84A8-2493E608275A}"/>
    <cellStyle name="Normal 10 6 6 3" xfId="23881" xr:uid="{212689E3-CA37-48FA-959B-B7A7A3D7E2C2}"/>
    <cellStyle name="Normal 10 6 6 4" xfId="16714" xr:uid="{430CE432-F815-4D83-9F9C-451AE12E2169}"/>
    <cellStyle name="Normal 10 6 7" xfId="4141" xr:uid="{938AE87D-24EC-4FE9-AA76-DBF1CC90FBC9}"/>
    <cellStyle name="Normal 10 6 7 2" xfId="20440" xr:uid="{EF6D1871-7473-4EA2-BE21-26735A0E7F86}"/>
    <cellStyle name="Normal 10 6 7 3" xfId="24493" xr:uid="{CFA7669B-26D0-48F9-A59F-BBB2B2E8BF14}"/>
    <cellStyle name="Normal 10 6 7 4" xfId="16883" xr:uid="{A3458A53-C915-4165-B172-5FF502B4A05C}"/>
    <cellStyle name="Normal 10 6 8" xfId="4753" xr:uid="{98103DA5-518C-4061-A667-FA8A38733EBD}"/>
    <cellStyle name="Normal 10 6 8 2" xfId="21052" xr:uid="{E8AAB0CB-5F64-4F0E-B82B-70F06AAD3093}"/>
    <cellStyle name="Normal 10 6 8 3" xfId="25105" xr:uid="{B246DD70-E6CE-499E-8213-AE4389D09985}"/>
    <cellStyle name="Normal 10 6 8 4" xfId="17052" xr:uid="{6E8C4D09-1076-46CF-A850-ABC4E83836E6}"/>
    <cellStyle name="Normal 10 6 9" xfId="5365" xr:uid="{C30E1F59-752E-4ED6-8BE5-D52B4361E05E}"/>
    <cellStyle name="Normal 10 6 9 2" xfId="21664" xr:uid="{BB9DBCB7-31DD-4811-994C-25F2BCE957FC}"/>
    <cellStyle name="Normal 10 6 9 3" xfId="25717" xr:uid="{BB54EA62-82D3-4843-87C4-6F3C3F085194}"/>
    <cellStyle name="Normal 10 6 9 4" xfId="17221" xr:uid="{052B4ABF-3754-4E27-9591-48428652532D}"/>
    <cellStyle name="Normal 10 7" xfId="1937" xr:uid="{BCEE518B-28C1-4996-B3E8-8F7FD6878755}"/>
    <cellStyle name="Normal 10 7 10" xfId="5986" xr:uid="{74C87024-1EC4-4948-AFE9-3219C53C869E}"/>
    <cellStyle name="Normal 10 7 10 2" xfId="17402" xr:uid="{C07F0C39-2790-4A78-A222-6ED8C5A4113F}"/>
    <cellStyle name="Normal 10 7 11" xfId="6598" xr:uid="{649311F3-DCB5-410C-A0B1-1E4821F1CEA5}"/>
    <cellStyle name="Normal 10 7 11 2" xfId="17758" xr:uid="{0D533AE2-0115-41F0-8D78-2A22DDFF89EC}"/>
    <cellStyle name="Normal 10 7 12" xfId="7210" xr:uid="{6CF71B99-DD7B-435E-9B3B-9111879BE871}"/>
    <cellStyle name="Normal 10 7 12 2" xfId="18232" xr:uid="{F0E0586E-A60C-43BB-A933-7127E6B56402}"/>
    <cellStyle name="Normal 10 7 13" xfId="7822" xr:uid="{2E323F0A-FFFB-43F3-A175-0BB3CDF4DB7D}"/>
    <cellStyle name="Normal 10 7 13 2" xfId="22285" xr:uid="{3B75B156-8698-44EE-AA6A-5A9E3ECBD5C4}"/>
    <cellStyle name="Normal 10 7 14" xfId="8434" xr:uid="{9CBA1E03-50F6-4560-8C99-ABD5AFA5A165}"/>
    <cellStyle name="Normal 10 7 15" xfId="9046" xr:uid="{46D3CBCD-F578-4882-9D7D-7E678A0DDA69}"/>
    <cellStyle name="Normal 10 7 16" xfId="9658" xr:uid="{07DD6AF8-11A2-4CA0-A0B6-F2B6F4FAFB7F}"/>
    <cellStyle name="Normal 10 7 17" xfId="10270" xr:uid="{D81C9FC1-16B2-48D5-9E94-808D8575D568}"/>
    <cellStyle name="Normal 10 7 18" xfId="10882" xr:uid="{04B5A5FC-7764-4E53-B481-F49DED8CD15A}"/>
    <cellStyle name="Normal 10 7 19" xfId="11494" xr:uid="{5C1B4838-2136-4AF9-A926-ADC75BE50E27}"/>
    <cellStyle name="Normal 10 7 2" xfId="2043" xr:uid="{E9F7C67E-BE32-4A18-A1A1-702AE0A6FE27}"/>
    <cellStyle name="Normal 10 7 2 10" xfId="6705" xr:uid="{49043F62-F763-4EC1-A24F-DCFC94053395}"/>
    <cellStyle name="Normal 10 7 2 10 2" xfId="17865" xr:uid="{88AB4330-BAE0-482C-82F5-502BF1AB1AA6}"/>
    <cellStyle name="Normal 10 7 2 11" xfId="7317" xr:uid="{F38D0054-CE22-4FDC-9900-238A77752360}"/>
    <cellStyle name="Normal 10 7 2 11 2" xfId="18339" xr:uid="{17919077-6946-406C-AF41-E3B534A075F5}"/>
    <cellStyle name="Normal 10 7 2 12" xfId="7929" xr:uid="{A6C894BF-235B-4F87-A9CA-7E26FC24D034}"/>
    <cellStyle name="Normal 10 7 2 12 2" xfId="22392" xr:uid="{A779F693-DF26-49B6-867F-95C69FC6F9E4}"/>
    <cellStyle name="Normal 10 7 2 13" xfId="8541" xr:uid="{98C5A11D-7036-4C88-8023-9E0294D7F892}"/>
    <cellStyle name="Normal 10 7 2 14" xfId="9153" xr:uid="{A7AAD015-8C33-4EEA-88EE-D629E0632CEC}"/>
    <cellStyle name="Normal 10 7 2 15" xfId="9765" xr:uid="{F1FFE032-52F4-43A7-9495-C3828C8FF021}"/>
    <cellStyle name="Normal 10 7 2 16" xfId="10377" xr:uid="{914D6386-18B1-4F2D-B173-16E193B517CE}"/>
    <cellStyle name="Normal 10 7 2 17" xfId="10989" xr:uid="{4FD34546-5C8E-4283-855F-A05347205032}"/>
    <cellStyle name="Normal 10 7 2 18" xfId="11601" xr:uid="{5E174DBB-379B-46D3-97C8-F6956C8C4B9B}"/>
    <cellStyle name="Normal 10 7 2 19" xfId="12213" xr:uid="{BA3932AB-E68C-48B1-ADDA-55606DDD8CBD}"/>
    <cellStyle name="Normal 10 7 2 2" xfId="2235" xr:uid="{79D90607-93B3-4AB1-AD71-6A7D59A591BC}"/>
    <cellStyle name="Normal 10 7 2 2 10" xfId="7508" xr:uid="{D5D2B638-3970-408C-AB18-1E3544CC3868}"/>
    <cellStyle name="Normal 10 7 2 2 11" xfId="8120" xr:uid="{D899D546-085D-4559-942B-011968AC0434}"/>
    <cellStyle name="Normal 10 7 2 2 12" xfId="8732" xr:uid="{439AFA74-9BFD-45C5-8922-369EFD299652}"/>
    <cellStyle name="Normal 10 7 2 2 13" xfId="9344" xr:uid="{BC00EF92-77ED-411D-81FA-EF1CC9DC66C8}"/>
    <cellStyle name="Normal 10 7 2 2 14" xfId="9956" xr:uid="{3FEE9E61-051C-4288-A792-659F7BF1641F}"/>
    <cellStyle name="Normal 10 7 2 2 15" xfId="10568" xr:uid="{667EF764-AFFD-426F-8263-AE4B7DBF779C}"/>
    <cellStyle name="Normal 10 7 2 2 16" xfId="11180" xr:uid="{65DCB6C2-D0C6-426D-807F-E44BCD86CBE7}"/>
    <cellStyle name="Normal 10 7 2 2 17" xfId="11792" xr:uid="{57518759-6F0D-41D2-9253-67244B62FB57}"/>
    <cellStyle name="Normal 10 7 2 2 18" xfId="12404" xr:uid="{52BBF79E-57EE-4D21-A0DD-49339A64BD2A}"/>
    <cellStyle name="Normal 10 7 2 2 19" xfId="13016" xr:uid="{DAC376C0-3A50-4504-B043-07D8E6AC18FC}"/>
    <cellStyle name="Normal 10 7 2 2 2" xfId="2615" xr:uid="{A623EC6E-EACE-46FF-8468-E3C773AA0EFB}"/>
    <cellStyle name="Normal 10 7 2 2 2 2" xfId="18911" xr:uid="{63AAE940-82F8-47D8-86E6-E8FF248AD45D}"/>
    <cellStyle name="Normal 10 7 2 2 2 3" xfId="22965" xr:uid="{D294B2CA-65D6-4C79-85D2-8F1A0E20E7DF}"/>
    <cellStyle name="Normal 10 7 2 2 2 4" xfId="17675" xr:uid="{9A22FC3D-C69F-4A00-B8C0-64C1D072C6F2}"/>
    <cellStyle name="Normal 10 7 2 2 20" xfId="13628" xr:uid="{35AD086C-6784-4136-B130-C131478C9EC7}"/>
    <cellStyle name="Normal 10 7 2 2 21" xfId="14240" xr:uid="{3D3E5996-1035-4EC7-BB50-82A91CA12891}"/>
    <cellStyle name="Normal 10 7 2 2 22" xfId="14852" xr:uid="{C4FDC456-B27C-4AD7-8CCD-4AA4872232D5}"/>
    <cellStyle name="Normal 10 7 2 2 23" xfId="15464" xr:uid="{01B03ACF-4DFE-4846-9650-C89C1C1AA067}"/>
    <cellStyle name="Normal 10 7 2 2 24" xfId="16076" xr:uid="{4F0B8236-1B04-4CC4-BE7D-08DAE16225FF}"/>
    <cellStyle name="Normal 10 7 2 2 25" xfId="26636" xr:uid="{0319B55B-04E1-4550-AA0E-A25F6D1CC1AF}"/>
    <cellStyle name="Normal 10 7 2 2 3" xfId="3225" xr:uid="{045EBBB4-9A59-4657-8FD7-625CC2AFDD6F}"/>
    <cellStyle name="Normal 10 7 2 2 3 2" xfId="19523" xr:uid="{85BB71E9-F190-4DBD-AC7F-987E6349107A}"/>
    <cellStyle name="Normal 10 7 2 2 3 3" xfId="23576" xr:uid="{E1FD0834-1D79-4D2F-98C7-BEEF10FA0F97}"/>
    <cellStyle name="Normal 10 7 2 2 3 4" xfId="18056" xr:uid="{2203D28A-390C-4462-A0BF-D8EDCDE98B3B}"/>
    <cellStyle name="Normal 10 7 2 2 4" xfId="3836" xr:uid="{201DCE89-95E1-4D82-BF77-CAFF1CDC4EB1}"/>
    <cellStyle name="Normal 10 7 2 2 4 2" xfId="24188" xr:uid="{D8825F2D-3134-40D4-9E15-44F34BCBC9C9}"/>
    <cellStyle name="Normal 10 7 2 2 4 3" xfId="20135" xr:uid="{38421C80-E5F3-4BBC-BBC6-538182D06016}"/>
    <cellStyle name="Normal 10 7 2 2 5" xfId="4448" xr:uid="{15702B93-2DC3-4F61-BFD2-F32A62F9C94F}"/>
    <cellStyle name="Normal 10 7 2 2 5 2" xfId="24800" xr:uid="{53252DF1-7D7B-43AA-9231-54CD435407BC}"/>
    <cellStyle name="Normal 10 7 2 2 5 3" xfId="20747" xr:uid="{B6B7CBAB-6325-454B-8DDD-8F919137632C}"/>
    <cellStyle name="Normal 10 7 2 2 6" xfId="5060" xr:uid="{E9943B70-EBD5-404C-ABED-E0A8621550FE}"/>
    <cellStyle name="Normal 10 7 2 2 6 2" xfId="25412" xr:uid="{5E26F396-E733-42EE-96E3-67C0D1B6CBE5}"/>
    <cellStyle name="Normal 10 7 2 2 6 3" xfId="21359" xr:uid="{E8414878-CD2B-4E05-BF8D-775E7D00B88B}"/>
    <cellStyle name="Normal 10 7 2 2 7" xfId="5672" xr:uid="{79D8BEC0-A850-4581-8EF6-189660CBA0FD}"/>
    <cellStyle name="Normal 10 7 2 2 7 2" xfId="26024" xr:uid="{024B2330-9871-4F0F-9601-1E50821D3138}"/>
    <cellStyle name="Normal 10 7 2 2 7 3" xfId="21971" xr:uid="{7D30E0AC-A0E7-491C-8379-0870235D891C}"/>
    <cellStyle name="Normal 10 7 2 2 8" xfId="6284" xr:uid="{87EDE21D-F5F7-41D1-9212-16F523DC66D1}"/>
    <cellStyle name="Normal 10 7 2 2 8 2" xfId="18530" xr:uid="{C13ACF5F-8424-4C54-98DC-5815111B62DF}"/>
    <cellStyle name="Normal 10 7 2 2 9" xfId="6896" xr:uid="{115C6125-CFEE-4421-BEFA-2769D855E53B}"/>
    <cellStyle name="Normal 10 7 2 2 9 2" xfId="22583" xr:uid="{0B87BEA0-CFFD-4ECD-B2CF-1113839A23F4}"/>
    <cellStyle name="Normal 10 7 2 20" xfId="12825" xr:uid="{2BD63A13-DD81-419E-8369-B6C7D6770CF0}"/>
    <cellStyle name="Normal 10 7 2 21" xfId="13437" xr:uid="{8D1BE482-F3E1-4B76-9519-0686067A56DD}"/>
    <cellStyle name="Normal 10 7 2 22" xfId="14049" xr:uid="{FA8E650D-22B9-40B0-98E1-DB92A67A7CAB}"/>
    <cellStyle name="Normal 10 7 2 23" xfId="14661" xr:uid="{CF1202C0-40C3-49A9-B063-E72DE03B59DB}"/>
    <cellStyle name="Normal 10 7 2 24" xfId="15273" xr:uid="{BEEAF62B-7C51-44FD-B141-96565DCB053F}"/>
    <cellStyle name="Normal 10 7 2 25" xfId="15885" xr:uid="{15A7DA8D-91D9-4968-A538-D35DB6F5E1A8}"/>
    <cellStyle name="Normal 10 7 2 26" xfId="26445" xr:uid="{FF4076B3-DCA1-4A9E-9CB6-482B8278C37B}"/>
    <cellStyle name="Normal 10 7 2 3" xfId="2425" xr:uid="{5535C731-D558-4845-92BD-A20BFF68752E}"/>
    <cellStyle name="Normal 10 7 2 3 2" xfId="18720" xr:uid="{77764227-E6EF-4043-B262-10100D8F866E}"/>
    <cellStyle name="Normal 10 7 2 3 3" xfId="22774" xr:uid="{BEF7441C-7E8C-4757-BA30-205B41745C8B}"/>
    <cellStyle name="Normal 10 7 2 3 4" xfId="16476" xr:uid="{99C96771-A2A7-4FB4-B592-714B6E23200C}"/>
    <cellStyle name="Normal 10 7 2 4" xfId="3034" xr:uid="{AF48920F-0886-441F-AEB2-17BB67831C1D}"/>
    <cellStyle name="Normal 10 7 2 4 2" xfId="19332" xr:uid="{44E58446-41F6-4652-ABCC-6DE5B8968F1E}"/>
    <cellStyle name="Normal 10 7 2 4 3" xfId="23385" xr:uid="{B2AD3BA6-1DA5-42DC-9257-FAE190A3C0E1}"/>
    <cellStyle name="Normal 10 7 2 4 4" xfId="16645" xr:uid="{AE17E5FC-39E6-4121-8BE2-401C1B05F6F3}"/>
    <cellStyle name="Normal 10 7 2 5" xfId="3645" xr:uid="{3CCB8512-0799-4914-B5FA-D0F423A9CC1F}"/>
    <cellStyle name="Normal 10 7 2 5 2" xfId="19944" xr:uid="{A3A6A8BD-976C-48C4-95A4-40678A27A1BF}"/>
    <cellStyle name="Normal 10 7 2 5 3" xfId="23997" xr:uid="{62D24E4F-6B4A-41BE-A103-56E8164F6107}"/>
    <cellStyle name="Normal 10 7 2 5 4" xfId="16814" xr:uid="{5E956DCF-BE06-40EA-9023-8D2BEDEBCCB2}"/>
    <cellStyle name="Normal 10 7 2 6" xfId="4257" xr:uid="{405B814B-C2A9-42FB-BB37-4D7E2099EFB8}"/>
    <cellStyle name="Normal 10 7 2 6 2" xfId="20556" xr:uid="{B4617B67-EE8A-4F6E-892B-2F929861C12E}"/>
    <cellStyle name="Normal 10 7 2 6 3" xfId="24609" xr:uid="{60FE3409-5BE9-4339-AA9D-9582DB5E7088}"/>
    <cellStyle name="Normal 10 7 2 6 4" xfId="16983" xr:uid="{071676BD-A873-4545-9FEF-D8842399A509}"/>
    <cellStyle name="Normal 10 7 2 7" xfId="4869" xr:uid="{C7983D02-06B5-4296-A868-24105C9CED08}"/>
    <cellStyle name="Normal 10 7 2 7 2" xfId="21168" xr:uid="{54E3ADC1-0FCC-4599-98A3-B8E803AB01F6}"/>
    <cellStyle name="Normal 10 7 2 7 3" xfId="25221" xr:uid="{44E4FC0B-C2E2-45B5-BC41-0F8A7F93B883}"/>
    <cellStyle name="Normal 10 7 2 7 4" xfId="17152" xr:uid="{1F51F751-238B-46C2-8A6D-C3D82AA5F689}"/>
    <cellStyle name="Normal 10 7 2 8" xfId="5481" xr:uid="{296DE683-26E4-4EDF-BFD9-81AE813A24C1}"/>
    <cellStyle name="Normal 10 7 2 8 2" xfId="21780" xr:uid="{EF9F8361-CA56-4008-B055-0095F854BBA2}"/>
    <cellStyle name="Normal 10 7 2 8 3" xfId="25833" xr:uid="{9A18F45F-4531-49D4-9A4D-231DE6929923}"/>
    <cellStyle name="Normal 10 7 2 8 4" xfId="17321" xr:uid="{0A748211-4EBF-4405-9EFF-75D4A84CB461}"/>
    <cellStyle name="Normal 10 7 2 9" xfId="6093" xr:uid="{1C381DB8-BE05-4901-9388-D13B555686D1}"/>
    <cellStyle name="Normal 10 7 2 9 2" xfId="17494" xr:uid="{7BEF7726-4A85-40E0-A21D-C302E1D2422F}"/>
    <cellStyle name="Normal 10 7 20" xfId="12106" xr:uid="{5AB51398-1FD0-4D12-B9BE-F87A79241BF3}"/>
    <cellStyle name="Normal 10 7 21" xfId="12718" xr:uid="{E7AA1671-3C63-4D42-8232-1CC8369A60A8}"/>
    <cellStyle name="Normal 10 7 22" xfId="13330" xr:uid="{0D196554-8DF7-4C69-906D-5C6C0A284D51}"/>
    <cellStyle name="Normal 10 7 23" xfId="13942" xr:uid="{9995D346-3838-4892-A99B-F57C5ECE7B2E}"/>
    <cellStyle name="Normal 10 7 24" xfId="14554" xr:uid="{E8792693-CF52-4E7F-A9C2-BA7FE291E72A}"/>
    <cellStyle name="Normal 10 7 25" xfId="15166" xr:uid="{9021BB0C-B3DA-455C-A731-113B374A9BF0}"/>
    <cellStyle name="Normal 10 7 26" xfId="15778" xr:uid="{3F4892CA-6F38-4E74-8A3B-61498E1BF4D7}"/>
    <cellStyle name="Normal 10 7 27" xfId="26338" xr:uid="{ACE166D3-77DF-470D-87F7-9BC4BF84E0A6}"/>
    <cellStyle name="Normal 10 7 3" xfId="2128" xr:uid="{0E01C2A7-8BBC-4DEA-8120-7418914538E6}"/>
    <cellStyle name="Normal 10 7 3 10" xfId="7401" xr:uid="{F749CD46-5D4C-4515-B364-E50E519F589A}"/>
    <cellStyle name="Normal 10 7 3 11" xfId="8013" xr:uid="{0050DAB2-7C62-4AA0-B9A0-5FE1D54C68F2}"/>
    <cellStyle name="Normal 10 7 3 12" xfId="8625" xr:uid="{2A39F153-29D1-494B-9664-953C5E522832}"/>
    <cellStyle name="Normal 10 7 3 13" xfId="9237" xr:uid="{F7CE014A-7143-4210-BE79-062156556139}"/>
    <cellStyle name="Normal 10 7 3 14" xfId="9849" xr:uid="{A6594F09-AE0D-4079-BCB7-E2132186952E}"/>
    <cellStyle name="Normal 10 7 3 15" xfId="10461" xr:uid="{A73C594B-F006-4921-AB72-CBEF9D6293EC}"/>
    <cellStyle name="Normal 10 7 3 16" xfId="11073" xr:uid="{CEC0CD6C-3B90-40C0-9A8F-7F991E08EFE2}"/>
    <cellStyle name="Normal 10 7 3 17" xfId="11685" xr:uid="{A2EB5A84-AB8D-441A-B7A9-56B3D8159CA4}"/>
    <cellStyle name="Normal 10 7 3 18" xfId="12297" xr:uid="{D22BC163-2F2E-400F-B796-B07A6200C62A}"/>
    <cellStyle name="Normal 10 7 3 19" xfId="12909" xr:uid="{B000B2CC-CE79-4C9B-9D9A-2EC1764509FB}"/>
    <cellStyle name="Normal 10 7 3 2" xfId="2509" xr:uid="{034AD5E8-C5FB-4EF8-BC69-DB6BAF91A090}"/>
    <cellStyle name="Normal 10 7 3 2 2" xfId="18804" xr:uid="{19E41312-22DF-4D29-AC9D-6553A4233A12}"/>
    <cellStyle name="Normal 10 7 3 2 3" xfId="22858" xr:uid="{919C6556-BB60-4DCA-8631-C7EC3DE9DA24}"/>
    <cellStyle name="Normal 10 7 3 2 4" xfId="17572" xr:uid="{18ECB54D-8FF8-4122-8757-44443D4FE219}"/>
    <cellStyle name="Normal 10 7 3 20" xfId="13521" xr:uid="{1C6D0735-476F-4664-A4FC-4C49334B899D}"/>
    <cellStyle name="Normal 10 7 3 21" xfId="14133" xr:uid="{DE22A014-766A-4C89-9B99-ACBAAEE5B32D}"/>
    <cellStyle name="Normal 10 7 3 22" xfId="14745" xr:uid="{5DB5492A-3213-432C-AB4C-898A2932BE99}"/>
    <cellStyle name="Normal 10 7 3 23" xfId="15357" xr:uid="{50137B0A-5BCD-479B-9B91-19D3A8FEEDC7}"/>
    <cellStyle name="Normal 10 7 3 24" xfId="15969" xr:uid="{6588BFAB-452F-4B39-B0C3-2777A75F689D}"/>
    <cellStyle name="Normal 10 7 3 25" xfId="26529" xr:uid="{8BF5A7EE-181E-4A3D-9B34-B9D1487D86C8}"/>
    <cellStyle name="Normal 10 7 3 3" xfId="3118" xr:uid="{124288AC-9A22-4F2C-B9F5-7A5C7E2CC5A2}"/>
    <cellStyle name="Normal 10 7 3 3 2" xfId="19416" xr:uid="{315CB247-313D-4224-9FCF-CE3260334AF6}"/>
    <cellStyle name="Normal 10 7 3 3 3" xfId="23469" xr:uid="{4AC5FA64-73E1-4C4A-A870-AC482CB8B0AC}"/>
    <cellStyle name="Normal 10 7 3 3 4" xfId="17949" xr:uid="{0636179D-D448-41D7-90AF-F861B436EE69}"/>
    <cellStyle name="Normal 10 7 3 4" xfId="3729" xr:uid="{2889EECD-1657-4561-946E-AA2571362934}"/>
    <cellStyle name="Normal 10 7 3 4 2" xfId="24081" xr:uid="{2916793E-D985-4B1A-8358-76BF606EDD3E}"/>
    <cellStyle name="Normal 10 7 3 4 3" xfId="20028" xr:uid="{28F5B0A8-66D7-4265-A9C1-8190C50C43B1}"/>
    <cellStyle name="Normal 10 7 3 5" xfId="4341" xr:uid="{E93E0DA0-EA7E-4D70-867A-87862BDA1D42}"/>
    <cellStyle name="Normal 10 7 3 5 2" xfId="24693" xr:uid="{E912E707-4257-4ACD-B8FE-58A974B53F28}"/>
    <cellStyle name="Normal 10 7 3 5 3" xfId="20640" xr:uid="{D08E9C28-859A-498C-8014-ABACB179F70E}"/>
    <cellStyle name="Normal 10 7 3 6" xfId="4953" xr:uid="{5DB37BEF-D9EB-44D8-802E-37E844688BDA}"/>
    <cellStyle name="Normal 10 7 3 6 2" xfId="25305" xr:uid="{0E2EF3AB-8311-42B4-A667-6EC4CFCA33E7}"/>
    <cellStyle name="Normal 10 7 3 6 3" xfId="21252" xr:uid="{85138D77-A94B-4659-A895-C2065B0F50BB}"/>
    <cellStyle name="Normal 10 7 3 7" xfId="5565" xr:uid="{DBEAF657-565C-4C7E-970C-4B6A4618AAFC}"/>
    <cellStyle name="Normal 10 7 3 7 2" xfId="25917" xr:uid="{6410EFFB-58A3-4349-AF5D-CBE7288CE155}"/>
    <cellStyle name="Normal 10 7 3 7 3" xfId="21864" xr:uid="{9C89AB89-96A3-4433-8B58-95066D79B483}"/>
    <cellStyle name="Normal 10 7 3 8" xfId="6177" xr:uid="{43761F7B-3225-434C-ADB9-461734042543}"/>
    <cellStyle name="Normal 10 7 3 8 2" xfId="18423" xr:uid="{325A066E-2239-40BF-A7E8-6DA2B4D28236}"/>
    <cellStyle name="Normal 10 7 3 9" xfId="6789" xr:uid="{F576D9BE-7DA3-4058-9C8F-E410ADC4974D}"/>
    <cellStyle name="Normal 10 7 3 9 2" xfId="22476" xr:uid="{D6CA82D2-C5D5-4EF4-BC42-8F033A388015}"/>
    <cellStyle name="Normal 10 7 4" xfId="2318" xr:uid="{B475878B-11EB-4C09-83C1-F57FC773CF98}"/>
    <cellStyle name="Normal 10 7 4 2" xfId="18613" xr:uid="{560ED59E-2A00-448C-91DD-CE10FF375F18}"/>
    <cellStyle name="Normal 10 7 4 3" xfId="22667" xr:uid="{3774F48D-1DD1-48B0-ABFA-6935ED1A2B3C}"/>
    <cellStyle name="Normal 10 7 4 4" xfId="16385" xr:uid="{184D48A0-E211-4324-ACD8-BFBC88460DB8}"/>
    <cellStyle name="Normal 10 7 5" xfId="2927" xr:uid="{70D15F27-0A27-4179-BBBE-3F89FE1AC8A2}"/>
    <cellStyle name="Normal 10 7 5 2" xfId="19225" xr:uid="{54B91BED-CD52-4309-9A4A-0627711FF313}"/>
    <cellStyle name="Normal 10 7 5 3" xfId="23278" xr:uid="{AAB8EE9E-504F-4E9D-BE65-C775BFF3C536}"/>
    <cellStyle name="Normal 10 7 5 4" xfId="16554" xr:uid="{C05D1AE8-3227-4B05-A3B3-44E3FE9DB89D}"/>
    <cellStyle name="Normal 10 7 6" xfId="3538" xr:uid="{CF15E7EE-7125-4AFA-94C9-2129C2B9F2CA}"/>
    <cellStyle name="Normal 10 7 6 2" xfId="19837" xr:uid="{62AFC9EF-1656-4BA0-80B8-9ECBF0EA464C}"/>
    <cellStyle name="Normal 10 7 6 3" xfId="23890" xr:uid="{D1DED845-9D59-4433-AE32-E2BFBBDFCBA3}"/>
    <cellStyle name="Normal 10 7 6 4" xfId="16723" xr:uid="{0E7BE95D-4A31-44B7-A882-71A17D1BD193}"/>
    <cellStyle name="Normal 10 7 7" xfId="4150" xr:uid="{F50D96D0-5AF8-433F-9AAD-32D77A7CFE08}"/>
    <cellStyle name="Normal 10 7 7 2" xfId="20449" xr:uid="{770B5E29-F7E2-47C4-86F4-A5B23393638F}"/>
    <cellStyle name="Normal 10 7 7 3" xfId="24502" xr:uid="{A6F93B85-7EE4-47AA-96CA-F63B61DB11F8}"/>
    <cellStyle name="Normal 10 7 7 4" xfId="16892" xr:uid="{5BDEA1DC-637C-4583-8A2B-6E28685B1732}"/>
    <cellStyle name="Normal 10 7 8" xfId="4762" xr:uid="{DF9598C3-B4F6-416A-B28B-97138F99E105}"/>
    <cellStyle name="Normal 10 7 8 2" xfId="21061" xr:uid="{498965DD-54BD-4240-ABD1-0CE067157FE8}"/>
    <cellStyle name="Normal 10 7 8 3" xfId="25114" xr:uid="{050513AB-15B8-468B-9B50-3F9981600F43}"/>
    <cellStyle name="Normal 10 7 8 4" xfId="17061" xr:uid="{BD2013DA-C5D5-4C0E-B5CF-2F36D4235F9E}"/>
    <cellStyle name="Normal 10 7 9" xfId="5374" xr:uid="{EB27FE12-AD34-4F6E-8FE7-F4E7A12AA71E}"/>
    <cellStyle name="Normal 10 7 9 2" xfId="21673" xr:uid="{04CFA7E7-C437-40DE-B97D-FAD94F9874D8}"/>
    <cellStyle name="Normal 10 7 9 3" xfId="25726" xr:uid="{6D87CBBF-EF6B-4057-8544-4CAF64DF8F23}"/>
    <cellStyle name="Normal 10 7 9 4" xfId="17230" xr:uid="{73987217-B1FC-4569-AAEB-58644E4BA2EA}"/>
    <cellStyle name="Normal 10 8" xfId="1946" xr:uid="{A656B393-8638-4EAA-9893-2A872C78E321}"/>
    <cellStyle name="Normal 10 8 10" xfId="5995" xr:uid="{22231D47-0B67-448A-8EB4-8054E67E8793}"/>
    <cellStyle name="Normal 10 8 10 2" xfId="17411" xr:uid="{10DD38CC-9855-4C15-9669-CB80CE1F596E}"/>
    <cellStyle name="Normal 10 8 11" xfId="6607" xr:uid="{2C309720-15B8-4B68-AB3B-90A745907D22}"/>
    <cellStyle name="Normal 10 8 11 2" xfId="17767" xr:uid="{B45C0C98-860D-4ACF-9001-5A58520843A9}"/>
    <cellStyle name="Normal 10 8 12" xfId="7219" xr:uid="{6E25A13E-349B-49CC-86DE-A78C7BA0D564}"/>
    <cellStyle name="Normal 10 8 12 2" xfId="18241" xr:uid="{9137DEF9-FCA1-4D05-A436-3DB88D9EA53A}"/>
    <cellStyle name="Normal 10 8 13" xfId="7831" xr:uid="{37953242-6CFE-456A-AC42-954221E7DB68}"/>
    <cellStyle name="Normal 10 8 13 2" xfId="22294" xr:uid="{168B1771-82FD-4142-BA42-63282A090C41}"/>
    <cellStyle name="Normal 10 8 14" xfId="8443" xr:uid="{73A4C73E-928C-4DD7-B43A-C917C6077B1C}"/>
    <cellStyle name="Normal 10 8 15" xfId="9055" xr:uid="{4B873AEC-BFC6-45A1-AA1F-8BD5AD399E00}"/>
    <cellStyle name="Normal 10 8 16" xfId="9667" xr:uid="{81E31FC6-9171-41F9-B9DD-AB1D36F6B290}"/>
    <cellStyle name="Normal 10 8 17" xfId="10279" xr:uid="{50F64629-296C-4C35-B888-0B7D1800B95D}"/>
    <cellStyle name="Normal 10 8 18" xfId="10891" xr:uid="{F8351F9E-B8AE-4517-BDE5-5CCFB46B518B}"/>
    <cellStyle name="Normal 10 8 19" xfId="11503" xr:uid="{F4A52F1D-08E4-45C1-B5D2-F085EA19BDA7}"/>
    <cellStyle name="Normal 10 8 2" xfId="2052" xr:uid="{4E1BD039-33F3-45A0-BA68-1886679FB6EE}"/>
    <cellStyle name="Normal 10 8 2 10" xfId="6714" xr:uid="{DEDEFF9B-A09C-4ACF-A8EF-98B45582DA9B}"/>
    <cellStyle name="Normal 10 8 2 10 2" xfId="17874" xr:uid="{B15C9044-EA74-4C4C-9939-F9AEC9F108DB}"/>
    <cellStyle name="Normal 10 8 2 11" xfId="7326" xr:uid="{65648084-88A3-48A9-A6B9-E93F83543C4A}"/>
    <cellStyle name="Normal 10 8 2 11 2" xfId="18348" xr:uid="{835E709C-7606-448B-ACE1-E2F0F8124AAC}"/>
    <cellStyle name="Normal 10 8 2 12" xfId="7938" xr:uid="{3A693F2D-6F72-48BF-AAA9-26A6067FB2A1}"/>
    <cellStyle name="Normal 10 8 2 12 2" xfId="22401" xr:uid="{9B3F4102-1DDC-4EC3-899A-76D04D1972D0}"/>
    <cellStyle name="Normal 10 8 2 13" xfId="8550" xr:uid="{0F41C995-2E2D-48F6-ABD8-63543FAC0F44}"/>
    <cellStyle name="Normal 10 8 2 14" xfId="9162" xr:uid="{091D8096-0975-44F4-B093-B9F1823FA257}"/>
    <cellStyle name="Normal 10 8 2 15" xfId="9774" xr:uid="{60B611D2-0962-4603-90EF-32BCDF798CFF}"/>
    <cellStyle name="Normal 10 8 2 16" xfId="10386" xr:uid="{1A79CDD7-2801-46D9-B675-55DE188150A1}"/>
    <cellStyle name="Normal 10 8 2 17" xfId="10998" xr:uid="{1233F7AF-3CD9-48FC-B79A-28D3C8BF10CF}"/>
    <cellStyle name="Normal 10 8 2 18" xfId="11610" xr:uid="{44195A78-5AEF-424A-8AFB-722FA963F57A}"/>
    <cellStyle name="Normal 10 8 2 19" xfId="12222" xr:uid="{24EC56C2-5038-431A-AFE2-774D9F750971}"/>
    <cellStyle name="Normal 10 8 2 2" xfId="2244" xr:uid="{12F874DE-14D2-41ED-AA75-E1370F9D0AF7}"/>
    <cellStyle name="Normal 10 8 2 2 10" xfId="7517" xr:uid="{948B6EC2-3684-40B7-ABE0-2BD4E478B71A}"/>
    <cellStyle name="Normal 10 8 2 2 11" xfId="8129" xr:uid="{59FFB1C3-52E8-4D61-80CA-F1BAA0A1AC3F}"/>
    <cellStyle name="Normal 10 8 2 2 12" xfId="8741" xr:uid="{A15BA15D-4416-48E6-B2F5-D0DF27F99FE7}"/>
    <cellStyle name="Normal 10 8 2 2 13" xfId="9353" xr:uid="{12026E04-0251-4642-ACEB-76991B2B914D}"/>
    <cellStyle name="Normal 10 8 2 2 14" xfId="9965" xr:uid="{34AA799A-745F-4FA3-867A-A1693F5A487C}"/>
    <cellStyle name="Normal 10 8 2 2 15" xfId="10577" xr:uid="{F8C852A9-0A25-403E-AFF0-CDB7438F6088}"/>
    <cellStyle name="Normal 10 8 2 2 16" xfId="11189" xr:uid="{88EC1A79-0F6D-472A-9F78-1ABA4197715D}"/>
    <cellStyle name="Normal 10 8 2 2 17" xfId="11801" xr:uid="{EEB1C113-76B6-4E6D-8744-7882A7AE9293}"/>
    <cellStyle name="Normal 10 8 2 2 18" xfId="12413" xr:uid="{A8ADC2F3-DCB0-42CB-A86D-4EB83FD55910}"/>
    <cellStyle name="Normal 10 8 2 2 19" xfId="13025" xr:uid="{2EEDA90C-63AF-4457-ACC4-318A988457AD}"/>
    <cellStyle name="Normal 10 8 2 2 2" xfId="2624" xr:uid="{CBA6A5E2-047F-4E0F-9445-26C77BA03DE6}"/>
    <cellStyle name="Normal 10 8 2 2 2 2" xfId="18920" xr:uid="{7B081D82-1DC1-4726-89A3-757B35325666}"/>
    <cellStyle name="Normal 10 8 2 2 2 3" xfId="22974" xr:uid="{51BA4D97-580A-4D78-8C68-E545A2E1CFDA}"/>
    <cellStyle name="Normal 10 8 2 2 2 4" xfId="17684" xr:uid="{0283C2B7-3399-43AD-B7D7-67D2D68215D5}"/>
    <cellStyle name="Normal 10 8 2 2 20" xfId="13637" xr:uid="{223F9324-53AA-4BF4-8122-D91A32FF7E37}"/>
    <cellStyle name="Normal 10 8 2 2 21" xfId="14249" xr:uid="{FFD392F2-0813-438E-8ADD-A15B903D2C67}"/>
    <cellStyle name="Normal 10 8 2 2 22" xfId="14861" xr:uid="{89BB200A-3279-44BE-8945-55F7E6926920}"/>
    <cellStyle name="Normal 10 8 2 2 23" xfId="15473" xr:uid="{DE5F5AE3-73A9-4096-9A35-F75D8235696F}"/>
    <cellStyle name="Normal 10 8 2 2 24" xfId="16085" xr:uid="{0EDDA039-5206-471F-8FA0-F5FB1433FDD9}"/>
    <cellStyle name="Normal 10 8 2 2 25" xfId="26645" xr:uid="{F99C8E6F-F026-458A-B372-AB02EF432742}"/>
    <cellStyle name="Normal 10 8 2 2 3" xfId="3234" xr:uid="{934820DA-1803-4C36-A014-1A0B2565BDCB}"/>
    <cellStyle name="Normal 10 8 2 2 3 2" xfId="19532" xr:uid="{23F8B117-61B1-42C3-B509-95CF7C5F06A5}"/>
    <cellStyle name="Normal 10 8 2 2 3 3" xfId="23585" xr:uid="{8F42A90A-6B42-4DB2-A342-70D88013EEBE}"/>
    <cellStyle name="Normal 10 8 2 2 3 4" xfId="18065" xr:uid="{51E03CAF-D249-49F1-995D-5AFF63EB1E4A}"/>
    <cellStyle name="Normal 10 8 2 2 4" xfId="3845" xr:uid="{3C78E1B7-E5D0-4B9B-AAC9-992384A4298D}"/>
    <cellStyle name="Normal 10 8 2 2 4 2" xfId="24197" xr:uid="{D2D7B4B3-CDEE-4327-AF29-3192FE423894}"/>
    <cellStyle name="Normal 10 8 2 2 4 3" xfId="20144" xr:uid="{D24252A5-B589-4DCB-9194-48D01F73BF2E}"/>
    <cellStyle name="Normal 10 8 2 2 5" xfId="4457" xr:uid="{CBEB501E-6827-48A0-802E-4F8426250757}"/>
    <cellStyle name="Normal 10 8 2 2 5 2" xfId="24809" xr:uid="{1142609E-93DF-4FCB-A1EC-5F9251BF4A33}"/>
    <cellStyle name="Normal 10 8 2 2 5 3" xfId="20756" xr:uid="{0BD28702-D0D7-43F1-933E-019B65467968}"/>
    <cellStyle name="Normal 10 8 2 2 6" xfId="5069" xr:uid="{D24184BF-37AF-4D37-B35A-AC7CE1F279E3}"/>
    <cellStyle name="Normal 10 8 2 2 6 2" xfId="25421" xr:uid="{BEDEA9C8-ECF2-4F0E-84DD-B12F073F90E9}"/>
    <cellStyle name="Normal 10 8 2 2 6 3" xfId="21368" xr:uid="{73B67F47-A736-4C49-884F-6025F2A3B290}"/>
    <cellStyle name="Normal 10 8 2 2 7" xfId="5681" xr:uid="{FFFD6DCF-2590-42B2-B5AA-B4FC464FB220}"/>
    <cellStyle name="Normal 10 8 2 2 7 2" xfId="26033" xr:uid="{B56D38EF-A2B6-4CE5-8341-9010E94410E9}"/>
    <cellStyle name="Normal 10 8 2 2 7 3" xfId="21980" xr:uid="{3B38F278-D1CD-400D-A6AE-9CD9E2369389}"/>
    <cellStyle name="Normal 10 8 2 2 8" xfId="6293" xr:uid="{CB72BEE9-0382-420C-8F0F-C1BDC157F704}"/>
    <cellStyle name="Normal 10 8 2 2 8 2" xfId="18539" xr:uid="{0F5B66EF-6690-4BDA-9DDB-06BFFA717CBE}"/>
    <cellStyle name="Normal 10 8 2 2 9" xfId="6905" xr:uid="{1D83058B-1892-4D10-B892-53F679D77A74}"/>
    <cellStyle name="Normal 10 8 2 2 9 2" xfId="22592" xr:uid="{8ACEDFB3-B6C9-41B0-A728-6934E95B4891}"/>
    <cellStyle name="Normal 10 8 2 20" xfId="12834" xr:uid="{1DA24442-956B-4CBE-8D8B-0D4A93B373D1}"/>
    <cellStyle name="Normal 10 8 2 21" xfId="13446" xr:uid="{436D674B-C51C-42CE-97E5-A5C4950AB333}"/>
    <cellStyle name="Normal 10 8 2 22" xfId="14058" xr:uid="{A083BE8B-4222-48F3-B3C7-8F1CA884C037}"/>
    <cellStyle name="Normal 10 8 2 23" xfId="14670" xr:uid="{1B794715-A2D1-4822-896D-443AA7B501B0}"/>
    <cellStyle name="Normal 10 8 2 24" xfId="15282" xr:uid="{AEB432B9-BABF-483C-B502-91A1900FF253}"/>
    <cellStyle name="Normal 10 8 2 25" xfId="15894" xr:uid="{D82D3C57-42B6-49FC-B323-93C0D03057ED}"/>
    <cellStyle name="Normal 10 8 2 26" xfId="26454" xr:uid="{1590132A-2059-44A9-AE8A-81A68C9ECBB0}"/>
    <cellStyle name="Normal 10 8 2 3" xfId="2434" xr:uid="{A6A2EFCC-EB55-45D8-AA56-8AE3E413EA53}"/>
    <cellStyle name="Normal 10 8 2 3 2" xfId="18729" xr:uid="{1E6D44FE-8FB4-481B-9000-B97C80BA92E8}"/>
    <cellStyle name="Normal 10 8 2 3 3" xfId="22783" xr:uid="{CA1A9906-0FB9-4FB8-8A94-022EEA6EC6B4}"/>
    <cellStyle name="Normal 10 8 2 3 4" xfId="16485" xr:uid="{3526DEC5-A5EE-4203-948F-1E658FA4966C}"/>
    <cellStyle name="Normal 10 8 2 4" xfId="3043" xr:uid="{D2699ACF-0809-4600-8ECA-4ED4221FA04E}"/>
    <cellStyle name="Normal 10 8 2 4 2" xfId="19341" xr:uid="{CF2642C8-4921-4FCB-A9CC-229630EE5E93}"/>
    <cellStyle name="Normal 10 8 2 4 3" xfId="23394" xr:uid="{F2CC0B42-D217-4122-9272-1705F7997E5B}"/>
    <cellStyle name="Normal 10 8 2 4 4" xfId="16654" xr:uid="{62C177F2-71CA-4536-B4B3-06886D7A1FE6}"/>
    <cellStyle name="Normal 10 8 2 5" xfId="3654" xr:uid="{C5FF0C5A-7725-4DF1-BD13-5184B72D5937}"/>
    <cellStyle name="Normal 10 8 2 5 2" xfId="19953" xr:uid="{06F87C03-688B-4277-9FC3-D7312724E4D9}"/>
    <cellStyle name="Normal 10 8 2 5 3" xfId="24006" xr:uid="{C41D85C9-F63B-4DAC-B87A-8DEA7EE800DF}"/>
    <cellStyle name="Normal 10 8 2 5 4" xfId="16823" xr:uid="{5EB74A03-BE01-42ED-83A1-39078753C6F8}"/>
    <cellStyle name="Normal 10 8 2 6" xfId="4266" xr:uid="{F74FF290-CF61-4435-BE73-847C9E5F47C2}"/>
    <cellStyle name="Normal 10 8 2 6 2" xfId="20565" xr:uid="{F64A5E6F-97FC-4B8C-8345-42C015625398}"/>
    <cellStyle name="Normal 10 8 2 6 3" xfId="24618" xr:uid="{AD68F8A8-0800-4227-9CF0-56380AF54065}"/>
    <cellStyle name="Normal 10 8 2 6 4" xfId="16992" xr:uid="{7C3951A1-50B7-4D6F-9ED7-5F30CBEA4F6D}"/>
    <cellStyle name="Normal 10 8 2 7" xfId="4878" xr:uid="{EEC2552A-75E2-4EAA-916E-94696BB75809}"/>
    <cellStyle name="Normal 10 8 2 7 2" xfId="21177" xr:uid="{D9E11A8D-174D-4D81-87C0-15D63DAE323A}"/>
    <cellStyle name="Normal 10 8 2 7 3" xfId="25230" xr:uid="{ECA80B36-3DE2-43FF-8B0E-CC4F09884CCD}"/>
    <cellStyle name="Normal 10 8 2 7 4" xfId="17161" xr:uid="{76718F7B-22BE-432B-97D7-C9580C48E165}"/>
    <cellStyle name="Normal 10 8 2 8" xfId="5490" xr:uid="{40114447-1D2F-47DE-8AA7-5DDFB6001922}"/>
    <cellStyle name="Normal 10 8 2 8 2" xfId="21789" xr:uid="{12501FE5-597C-41A8-A12D-046A65688B2C}"/>
    <cellStyle name="Normal 10 8 2 8 3" xfId="25842" xr:uid="{B256F2BE-0300-478E-A0B4-2C4BAC67C72F}"/>
    <cellStyle name="Normal 10 8 2 8 4" xfId="17330" xr:uid="{238FFEB1-64E3-4A64-B60C-8281BB4C3C70}"/>
    <cellStyle name="Normal 10 8 2 9" xfId="6102" xr:uid="{9D4D2F7C-28E8-47FC-B01E-6AB250236F2C}"/>
    <cellStyle name="Normal 10 8 2 9 2" xfId="17503" xr:uid="{DEAA4712-727C-473A-8232-E6BB676A5069}"/>
    <cellStyle name="Normal 10 8 20" xfId="12115" xr:uid="{8956ADD7-C7FF-474C-950F-E76171F1FC16}"/>
    <cellStyle name="Normal 10 8 21" xfId="12727" xr:uid="{93609445-D687-424B-B258-E2F5E46BB087}"/>
    <cellStyle name="Normal 10 8 22" xfId="13339" xr:uid="{9F0565A8-35B8-40E9-865A-589FDC6649F1}"/>
    <cellStyle name="Normal 10 8 23" xfId="13951" xr:uid="{8B509991-6371-4541-9F15-893C1B691B0D}"/>
    <cellStyle name="Normal 10 8 24" xfId="14563" xr:uid="{EBAF90B9-2B39-4CF4-9F1E-2D2713162168}"/>
    <cellStyle name="Normal 10 8 25" xfId="15175" xr:uid="{856E32A2-C020-40E2-B0BD-E2611B55F867}"/>
    <cellStyle name="Normal 10 8 26" xfId="15787" xr:uid="{EB51FD91-6068-4ECA-AE66-713B9AA188E2}"/>
    <cellStyle name="Normal 10 8 27" xfId="26347" xr:uid="{4957D707-6AB1-49DE-A255-D81A99395D18}"/>
    <cellStyle name="Normal 10 8 3" xfId="2137" xr:uid="{602B7F75-A643-4BE1-AFA1-098BCEC5D40D}"/>
    <cellStyle name="Normal 10 8 3 10" xfId="7410" xr:uid="{A90287C0-8AF2-4F63-9BEF-9AAA0EA603F3}"/>
    <cellStyle name="Normal 10 8 3 11" xfId="8022" xr:uid="{558E9C69-68B7-4CBC-8BF8-213912BC988B}"/>
    <cellStyle name="Normal 10 8 3 12" xfId="8634" xr:uid="{8E03EB42-E287-4E23-9E7A-437C9B457758}"/>
    <cellStyle name="Normal 10 8 3 13" xfId="9246" xr:uid="{9BB57097-3ACB-4C38-8FF4-35C994B95A0F}"/>
    <cellStyle name="Normal 10 8 3 14" xfId="9858" xr:uid="{99D26750-B826-4CBB-9E82-352EB8A5678C}"/>
    <cellStyle name="Normal 10 8 3 15" xfId="10470" xr:uid="{A92E2DDE-8154-4795-8986-5927AE28C527}"/>
    <cellStyle name="Normal 10 8 3 16" xfId="11082" xr:uid="{AF2A599F-E619-4FD2-857B-E451B0EE813A}"/>
    <cellStyle name="Normal 10 8 3 17" xfId="11694" xr:uid="{3ABC1335-058B-4626-AD81-4496908C340A}"/>
    <cellStyle name="Normal 10 8 3 18" xfId="12306" xr:uid="{4426A23C-FCB6-407B-B14D-C04A3B1C5E5B}"/>
    <cellStyle name="Normal 10 8 3 19" xfId="12918" xr:uid="{7847DE2C-27B2-456E-93C4-880890D62527}"/>
    <cellStyle name="Normal 10 8 3 2" xfId="2518" xr:uid="{D8412650-C5EF-42E6-8F4E-2876A6084C25}"/>
    <cellStyle name="Normal 10 8 3 2 2" xfId="18813" xr:uid="{3DEEEEE5-E5B7-4765-8270-C95EAA43BBFC}"/>
    <cellStyle name="Normal 10 8 3 2 3" xfId="22867" xr:uid="{B0A42F26-0888-47EB-9E03-6E3AE3488EE6}"/>
    <cellStyle name="Normal 10 8 3 2 4" xfId="17581" xr:uid="{92C0E431-1877-49E5-BA2D-3FAC4E14AB44}"/>
    <cellStyle name="Normal 10 8 3 20" xfId="13530" xr:uid="{89D476A0-D58F-42C9-9F5F-ADDE1A509ED8}"/>
    <cellStyle name="Normal 10 8 3 21" xfId="14142" xr:uid="{30735B0F-A0F4-4F2F-BDD5-C205F6E0A9AA}"/>
    <cellStyle name="Normal 10 8 3 22" xfId="14754" xr:uid="{19EC85B6-40B5-436F-BCB7-8A6728C705D1}"/>
    <cellStyle name="Normal 10 8 3 23" xfId="15366" xr:uid="{F9D3B435-1897-4F7F-916C-67AA58C1F832}"/>
    <cellStyle name="Normal 10 8 3 24" xfId="15978" xr:uid="{63E81FB1-75EE-4706-A6B7-835E8AD91A58}"/>
    <cellStyle name="Normal 10 8 3 25" xfId="26538" xr:uid="{10EC96F0-BC2D-43ED-84F1-3722CEEFE276}"/>
    <cellStyle name="Normal 10 8 3 3" xfId="3127" xr:uid="{3F48533E-8FD8-4D19-B55B-CCC9CCA5DC0A}"/>
    <cellStyle name="Normal 10 8 3 3 2" xfId="19425" xr:uid="{A21D5CB8-8AA1-4ACE-A7D3-B76D0DFCE908}"/>
    <cellStyle name="Normal 10 8 3 3 3" xfId="23478" xr:uid="{984A602C-390E-455D-BE2B-9D83B6A69CD0}"/>
    <cellStyle name="Normal 10 8 3 3 4" xfId="17958" xr:uid="{66746673-6D31-4C02-85DF-475FBCB944CD}"/>
    <cellStyle name="Normal 10 8 3 4" xfId="3738" xr:uid="{46FB755B-53F7-4452-83C9-72FCDCC257A1}"/>
    <cellStyle name="Normal 10 8 3 4 2" xfId="24090" xr:uid="{700E969B-300A-463B-B1D5-E2A5615FB47C}"/>
    <cellStyle name="Normal 10 8 3 4 3" xfId="20037" xr:uid="{E2A6D508-EA6B-43A7-AEF9-242A4C98BBAC}"/>
    <cellStyle name="Normal 10 8 3 5" xfId="4350" xr:uid="{D18E87D3-9293-48D8-A768-8CEDDFA75F7A}"/>
    <cellStyle name="Normal 10 8 3 5 2" xfId="24702" xr:uid="{B74E969E-3D37-436B-A2DB-79B4197AA4D6}"/>
    <cellStyle name="Normal 10 8 3 5 3" xfId="20649" xr:uid="{614D6689-9A03-46DC-B97E-82E9F251DA2B}"/>
    <cellStyle name="Normal 10 8 3 6" xfId="4962" xr:uid="{08C2846B-5219-4FD5-BA73-98DD9DBB7B96}"/>
    <cellStyle name="Normal 10 8 3 6 2" xfId="25314" xr:uid="{9B0A0F8A-C4BA-4E8B-9389-D2278EBCBED8}"/>
    <cellStyle name="Normal 10 8 3 6 3" xfId="21261" xr:uid="{6AD898FB-F996-4C83-969A-B1B3AC238621}"/>
    <cellStyle name="Normal 10 8 3 7" xfId="5574" xr:uid="{4D57741A-22EF-4261-852C-473DA967403F}"/>
    <cellStyle name="Normal 10 8 3 7 2" xfId="25926" xr:uid="{A12A8EA0-331F-4609-B874-E0A9CF49A0B3}"/>
    <cellStyle name="Normal 10 8 3 7 3" xfId="21873" xr:uid="{B87BE324-60E0-4EF9-970F-D88626FB0CF9}"/>
    <cellStyle name="Normal 10 8 3 8" xfId="6186" xr:uid="{093A68EC-EA2F-4169-9D6A-0F6EC667D393}"/>
    <cellStyle name="Normal 10 8 3 8 2" xfId="18432" xr:uid="{FAA90E63-D029-4133-A57F-66E04D5EAB02}"/>
    <cellStyle name="Normal 10 8 3 9" xfId="6798" xr:uid="{3E3D5A26-05D5-4247-A384-DF06F0FBB2B4}"/>
    <cellStyle name="Normal 10 8 3 9 2" xfId="22485" xr:uid="{CCE81324-AFFC-47B2-9B26-F174A0DED247}"/>
    <cellStyle name="Normal 10 8 4" xfId="2327" xr:uid="{ADF9A129-67BE-4BAC-A0A2-8A5CE9F55EB4}"/>
    <cellStyle name="Normal 10 8 4 2" xfId="18622" xr:uid="{70636348-3EA3-4189-AEE3-F50B8155C871}"/>
    <cellStyle name="Normal 10 8 4 3" xfId="22676" xr:uid="{389782A2-A15A-484C-AB4B-CF20E406CAFE}"/>
    <cellStyle name="Normal 10 8 4 4" xfId="16394" xr:uid="{633C3A31-EDC4-4C5B-9129-E7989C32BFBE}"/>
    <cellStyle name="Normal 10 8 5" xfId="2936" xr:uid="{0189C68D-B348-4655-AFE1-08323084C431}"/>
    <cellStyle name="Normal 10 8 5 2" xfId="19234" xr:uid="{E01B783C-C4A4-474E-9A40-20933F1AC520}"/>
    <cellStyle name="Normal 10 8 5 3" xfId="23287" xr:uid="{9B1BAF15-464A-47D7-BEA7-31F79CCC2279}"/>
    <cellStyle name="Normal 10 8 5 4" xfId="16563" xr:uid="{BA454608-F52E-4F7F-844A-D4F0752B1BFA}"/>
    <cellStyle name="Normal 10 8 6" xfId="3547" xr:uid="{70B637CE-8B55-4DA8-909B-14563118BC63}"/>
    <cellStyle name="Normal 10 8 6 2" xfId="19846" xr:uid="{1AC045D1-81C4-488D-93FD-ACD768F3DDE6}"/>
    <cellStyle name="Normal 10 8 6 3" xfId="23899" xr:uid="{90EB02D2-392A-4909-ADFB-F4EC792156A4}"/>
    <cellStyle name="Normal 10 8 6 4" xfId="16732" xr:uid="{3D1910EE-655C-4AD6-8863-FBA7F09D154B}"/>
    <cellStyle name="Normal 10 8 7" xfId="4159" xr:uid="{AE6E8EA4-26BE-48A6-95E7-598BA367ACB6}"/>
    <cellStyle name="Normal 10 8 7 2" xfId="20458" xr:uid="{F70C0855-13CA-4EF4-9A33-2FC6406B22A8}"/>
    <cellStyle name="Normal 10 8 7 3" xfId="24511" xr:uid="{73FE795D-14D2-4FF4-B9D9-A923CEFE6C53}"/>
    <cellStyle name="Normal 10 8 7 4" xfId="16901" xr:uid="{4C17F08D-F6B9-4757-8BE5-111AC48C6C6E}"/>
    <cellStyle name="Normal 10 8 8" xfId="4771" xr:uid="{03A56EE7-1EF0-4C34-940B-B837C77F1D9F}"/>
    <cellStyle name="Normal 10 8 8 2" xfId="21070" xr:uid="{5C298D8E-8ACB-4542-A62B-AFE3B4624173}"/>
    <cellStyle name="Normal 10 8 8 3" xfId="25123" xr:uid="{E7B4C2C2-6528-4A9D-9E77-679F999E14E0}"/>
    <cellStyle name="Normal 10 8 8 4" xfId="17070" xr:uid="{75BDE08C-72A6-4D02-B908-8EE64B20C980}"/>
    <cellStyle name="Normal 10 8 9" xfId="5383" xr:uid="{C6138E16-2BB4-4DAA-820C-5259AE11A0EF}"/>
    <cellStyle name="Normal 10 8 9 2" xfId="21682" xr:uid="{8626C2F4-EA4E-40DE-89B8-0F7FF0A6D232}"/>
    <cellStyle name="Normal 10 8 9 3" xfId="25735" xr:uid="{DB375120-7D2C-4166-82FB-C30105A4DDEE}"/>
    <cellStyle name="Normal 10 8 9 4" xfId="17239" xr:uid="{1035D6F9-FE7B-4F98-BB5A-3EAFDC6DF57A}"/>
    <cellStyle name="Normal 10 9" xfId="1956" xr:uid="{2FC8C723-6986-400C-AAC2-F3A85BF80AEB}"/>
    <cellStyle name="Normal 10 9 10" xfId="6004" xr:uid="{A7A90296-387E-46A8-95CA-A2D980676836}"/>
    <cellStyle name="Normal 10 9 10 2" xfId="17420" xr:uid="{1586BE6F-3186-460E-81BD-F03BFAB55196}"/>
    <cellStyle name="Normal 10 9 11" xfId="6616" xr:uid="{09B650C3-2B56-4C9E-9F2C-2761E33851B5}"/>
    <cellStyle name="Normal 10 9 11 2" xfId="17776" xr:uid="{4C622ECC-7DBD-4D47-BD3F-03582FBD17CD}"/>
    <cellStyle name="Normal 10 9 12" xfId="7228" xr:uid="{F88F4CDA-DE38-4B22-84E8-EAE53DBB1CCE}"/>
    <cellStyle name="Normal 10 9 12 2" xfId="18250" xr:uid="{48C24760-94F0-4411-9A4E-DAD938B484A3}"/>
    <cellStyle name="Normal 10 9 13" xfId="7840" xr:uid="{E957542D-3FB9-40FD-852A-DA038929CFCE}"/>
    <cellStyle name="Normal 10 9 13 2" xfId="22303" xr:uid="{265C22DB-5C2E-4845-B937-5AB138368B46}"/>
    <cellStyle name="Normal 10 9 14" xfId="8452" xr:uid="{29D5E678-C35B-44CB-8413-C35F3512E5C4}"/>
    <cellStyle name="Normal 10 9 15" xfId="9064" xr:uid="{B3204A6A-BB55-4DE8-B9B5-21BFDE2F69AD}"/>
    <cellStyle name="Normal 10 9 16" xfId="9676" xr:uid="{027F6D16-336E-44CA-A132-CC8F46D0F93E}"/>
    <cellStyle name="Normal 10 9 17" xfId="10288" xr:uid="{BA3D6505-3120-412C-823B-2F14250E83D9}"/>
    <cellStyle name="Normal 10 9 18" xfId="10900" xr:uid="{184855F2-6BB6-421F-9C5C-A6B8146ADE57}"/>
    <cellStyle name="Normal 10 9 19" xfId="11512" xr:uid="{4B63CA72-60D7-48B9-9DD3-5AC1BCE2D70E}"/>
    <cellStyle name="Normal 10 9 2" xfId="2061" xr:uid="{9F192A4F-962F-4EAB-9648-0E12D33BA8AF}"/>
    <cellStyle name="Normal 10 9 2 10" xfId="6723" xr:uid="{67AE191F-6C50-405E-A912-BBFD26FD2FD5}"/>
    <cellStyle name="Normal 10 9 2 10 2" xfId="17883" xr:uid="{F283EA6C-8622-47A1-8B97-024D8B6AC141}"/>
    <cellStyle name="Normal 10 9 2 11" xfId="7335" xr:uid="{B2826DBC-24E4-42B2-B9E7-F0185D332AAB}"/>
    <cellStyle name="Normal 10 9 2 11 2" xfId="18357" xr:uid="{4759BEA4-8DAB-4D94-985F-F7616A680650}"/>
    <cellStyle name="Normal 10 9 2 12" xfId="7947" xr:uid="{6577F86C-E511-47FB-974D-A0B9B4C944CF}"/>
    <cellStyle name="Normal 10 9 2 12 2" xfId="22410" xr:uid="{44FDCB9F-AC8F-4F9E-9202-05D7DFCCD100}"/>
    <cellStyle name="Normal 10 9 2 13" xfId="8559" xr:uid="{24721731-8D2D-4B23-B110-624DD52185A4}"/>
    <cellStyle name="Normal 10 9 2 14" xfId="9171" xr:uid="{3E894527-2AA2-433D-B974-90EC9C0A1319}"/>
    <cellStyle name="Normal 10 9 2 15" xfId="9783" xr:uid="{33210D29-A9B7-47E9-A30D-CBE8C7564BE5}"/>
    <cellStyle name="Normal 10 9 2 16" xfId="10395" xr:uid="{106AA894-F8B8-4531-A451-6AB75A73CF44}"/>
    <cellStyle name="Normal 10 9 2 17" xfId="11007" xr:uid="{E56852B8-78CF-4D38-8AE2-4721F355290C}"/>
    <cellStyle name="Normal 10 9 2 18" xfId="11619" xr:uid="{80C3972E-442A-4BC1-B5B8-1D6B9E29D802}"/>
    <cellStyle name="Normal 10 9 2 19" xfId="12231" xr:uid="{09535C33-F19B-402D-B7EB-C4A1C0F730FC}"/>
    <cellStyle name="Normal 10 9 2 2" xfId="2253" xr:uid="{52B0132C-ACFC-4FA9-9BF3-95962B1DB503}"/>
    <cellStyle name="Normal 10 9 2 2 10" xfId="7526" xr:uid="{C0A4A441-7596-4767-A9E0-F6F3F1693789}"/>
    <cellStyle name="Normal 10 9 2 2 11" xfId="8138" xr:uid="{821F768E-BAD8-4239-BA28-6F6618EFCA96}"/>
    <cellStyle name="Normal 10 9 2 2 12" xfId="8750" xr:uid="{D6472716-9B6B-4922-8F6E-196BB5D2C8FD}"/>
    <cellStyle name="Normal 10 9 2 2 13" xfId="9362" xr:uid="{70908E9C-4356-4E62-BF6E-11AAE16B3E7D}"/>
    <cellStyle name="Normal 10 9 2 2 14" xfId="9974" xr:uid="{015D3596-221B-45FF-9480-43FA5CC011FB}"/>
    <cellStyle name="Normal 10 9 2 2 15" xfId="10586" xr:uid="{302DBF39-9DB7-4D63-A7F9-B94911AA4636}"/>
    <cellStyle name="Normal 10 9 2 2 16" xfId="11198" xr:uid="{4357AA8F-96CD-4401-9C8E-F0D737A62668}"/>
    <cellStyle name="Normal 10 9 2 2 17" xfId="11810" xr:uid="{D294A2F7-5134-42F0-B98C-5C5F04ED5578}"/>
    <cellStyle name="Normal 10 9 2 2 18" xfId="12422" xr:uid="{E0E08D8C-D4D0-479C-B963-D970ABAC3140}"/>
    <cellStyle name="Normal 10 9 2 2 19" xfId="13034" xr:uid="{89D5AE35-21C5-4135-9B2A-16A18701D65E}"/>
    <cellStyle name="Normal 10 9 2 2 2" xfId="2633" xr:uid="{A1ADF423-CF81-4557-9447-12B201D607F9}"/>
    <cellStyle name="Normal 10 9 2 2 2 2" xfId="18929" xr:uid="{FD0C1A08-F593-4149-A609-B52C3B62F701}"/>
    <cellStyle name="Normal 10 9 2 2 2 3" xfId="22983" xr:uid="{0D0EE70F-2AC0-4A8D-810F-FBAF64CF15E6}"/>
    <cellStyle name="Normal 10 9 2 2 2 4" xfId="17693" xr:uid="{78909C2E-DA11-45B7-B406-E55427047419}"/>
    <cellStyle name="Normal 10 9 2 2 20" xfId="13646" xr:uid="{DC499494-1D96-4F07-849F-4576C5E9248A}"/>
    <cellStyle name="Normal 10 9 2 2 21" xfId="14258" xr:uid="{CC02F675-CD8D-4895-9CE1-84830CDA74D8}"/>
    <cellStyle name="Normal 10 9 2 2 22" xfId="14870" xr:uid="{6C251B18-BC3B-422D-B1FE-CEA23A16BD16}"/>
    <cellStyle name="Normal 10 9 2 2 23" xfId="15482" xr:uid="{377487BA-EB12-4BD5-B59D-6F7240C651D7}"/>
    <cellStyle name="Normal 10 9 2 2 24" xfId="16094" xr:uid="{C1E31C84-2960-4059-B981-E657806943CB}"/>
    <cellStyle name="Normal 10 9 2 2 25" xfId="26654" xr:uid="{305B2897-E8E1-42B4-A880-261EA8EDF3EB}"/>
    <cellStyle name="Normal 10 9 2 2 3" xfId="3243" xr:uid="{BFBA33D9-3234-460E-A960-6EAEBA7798A2}"/>
    <cellStyle name="Normal 10 9 2 2 3 2" xfId="19541" xr:uid="{C27A20CC-9567-4866-B112-FE02B205A06A}"/>
    <cellStyle name="Normal 10 9 2 2 3 3" xfId="23594" xr:uid="{025DB50E-E21A-4378-80C6-A7CD66CF9CE0}"/>
    <cellStyle name="Normal 10 9 2 2 3 4" xfId="18074" xr:uid="{57C6CDA4-A1EE-4B73-9FEC-CFB0187055E7}"/>
    <cellStyle name="Normal 10 9 2 2 4" xfId="3854" xr:uid="{9F4CA231-D309-4784-9DE0-617217249DC2}"/>
    <cellStyle name="Normal 10 9 2 2 4 2" xfId="24206" xr:uid="{FF91D8C6-1E9B-4BD1-A4E7-3DE633731B8E}"/>
    <cellStyle name="Normal 10 9 2 2 4 3" xfId="20153" xr:uid="{6E16FF9B-BA32-457E-A799-4925C34EA51F}"/>
    <cellStyle name="Normal 10 9 2 2 5" xfId="4466" xr:uid="{77D6DBAA-2142-4356-9D85-0D36E7265E2D}"/>
    <cellStyle name="Normal 10 9 2 2 5 2" xfId="24818" xr:uid="{9673EE00-0F0E-48BF-B40C-8D4803D75233}"/>
    <cellStyle name="Normal 10 9 2 2 5 3" xfId="20765" xr:uid="{1843C1AA-8942-4B9A-9D5B-FB7CABCB0378}"/>
    <cellStyle name="Normal 10 9 2 2 6" xfId="5078" xr:uid="{634B8200-B71A-4DBA-A3F8-BCECC26BBDC7}"/>
    <cellStyle name="Normal 10 9 2 2 6 2" xfId="25430" xr:uid="{D1084199-0E6F-4E28-9ACC-C6AA1CDC72AE}"/>
    <cellStyle name="Normal 10 9 2 2 6 3" xfId="21377" xr:uid="{21DEA4ED-E93A-4B84-A33F-C1BD08A56F1D}"/>
    <cellStyle name="Normal 10 9 2 2 7" xfId="5690" xr:uid="{75A3017B-1D3E-4A43-92F1-E0A921902E11}"/>
    <cellStyle name="Normal 10 9 2 2 7 2" xfId="26042" xr:uid="{56280115-A77E-4337-A778-5835AF4FDC84}"/>
    <cellStyle name="Normal 10 9 2 2 7 3" xfId="21989" xr:uid="{4AEA09A6-F624-480A-88AF-DB8C26E29D00}"/>
    <cellStyle name="Normal 10 9 2 2 8" xfId="6302" xr:uid="{B034A716-BE4A-4424-AD55-F9F884A7BA65}"/>
    <cellStyle name="Normal 10 9 2 2 8 2" xfId="18548" xr:uid="{F3A11F81-A274-4167-A008-DB5D01A35BC1}"/>
    <cellStyle name="Normal 10 9 2 2 9" xfId="6914" xr:uid="{45CBE034-1B9E-45EB-9233-DFA843DFAAE5}"/>
    <cellStyle name="Normal 10 9 2 2 9 2" xfId="22601" xr:uid="{6434B65F-3986-41DE-8233-4D29AD39E54B}"/>
    <cellStyle name="Normal 10 9 2 20" xfId="12843" xr:uid="{377FB2F3-3309-4ADC-A6F7-1D0CE1F3207E}"/>
    <cellStyle name="Normal 10 9 2 21" xfId="13455" xr:uid="{A0D40218-6190-48E2-8898-900332FA4552}"/>
    <cellStyle name="Normal 10 9 2 22" xfId="14067" xr:uid="{0548F55C-BB23-4C85-A079-C5733C0B5BDA}"/>
    <cellStyle name="Normal 10 9 2 23" xfId="14679" xr:uid="{20C5AD83-3E74-427E-8EF3-BD8C68B098DF}"/>
    <cellStyle name="Normal 10 9 2 24" xfId="15291" xr:uid="{8F4CF546-D3EF-4185-8888-8A053F96C6F9}"/>
    <cellStyle name="Normal 10 9 2 25" xfId="15903" xr:uid="{65D9327A-6C81-4C21-B3A5-1FB77499554E}"/>
    <cellStyle name="Normal 10 9 2 26" xfId="26463" xr:uid="{11B492DD-3697-4586-8517-B32E69C5434B}"/>
    <cellStyle name="Normal 10 9 2 3" xfId="2443" xr:uid="{1DBBEED5-B30D-466C-B644-6E47AB92669E}"/>
    <cellStyle name="Normal 10 9 2 3 2" xfId="18738" xr:uid="{22822C55-3E6B-47DC-B3BD-FE1C27F2C8AC}"/>
    <cellStyle name="Normal 10 9 2 3 3" xfId="22792" xr:uid="{7EB077A1-F312-47A7-87E1-301C94DE12AA}"/>
    <cellStyle name="Normal 10 9 2 3 4" xfId="16494" xr:uid="{C9145FFC-C40E-4DCA-AC48-7584412AFDDA}"/>
    <cellStyle name="Normal 10 9 2 4" xfId="3052" xr:uid="{074BF919-CA7B-458F-B864-3EA6051462DD}"/>
    <cellStyle name="Normal 10 9 2 4 2" xfId="19350" xr:uid="{1961B27B-DF1B-4DA5-BCFD-88533375F2C9}"/>
    <cellStyle name="Normal 10 9 2 4 3" xfId="23403" xr:uid="{A39768DF-514D-4AEA-B7CE-4C822D9E5D86}"/>
    <cellStyle name="Normal 10 9 2 4 4" xfId="16663" xr:uid="{84B18852-AB25-42AC-8395-59A38E9FAE8E}"/>
    <cellStyle name="Normal 10 9 2 5" xfId="3663" xr:uid="{10186733-3117-4C64-8B5D-B113D9525C25}"/>
    <cellStyle name="Normal 10 9 2 5 2" xfId="19962" xr:uid="{DBC6304E-16D9-4D2D-BDCE-ADBA74FE9A3A}"/>
    <cellStyle name="Normal 10 9 2 5 3" xfId="24015" xr:uid="{709DB680-E157-4165-AF15-DA54B265DCE9}"/>
    <cellStyle name="Normal 10 9 2 5 4" xfId="16832" xr:uid="{9C77D7FA-5701-4271-9422-A6D78BFDC96C}"/>
    <cellStyle name="Normal 10 9 2 6" xfId="4275" xr:uid="{706CCF0C-E9B7-4DF0-9532-D5B565E7F749}"/>
    <cellStyle name="Normal 10 9 2 6 2" xfId="20574" xr:uid="{6CE6389C-BF1E-47BF-A72A-2AC416DE9F59}"/>
    <cellStyle name="Normal 10 9 2 6 3" xfId="24627" xr:uid="{4417F12C-6F42-44AE-89B2-8707AE39FD2A}"/>
    <cellStyle name="Normal 10 9 2 6 4" xfId="17001" xr:uid="{038E38C3-A25A-440F-83E6-F22C2F2084D8}"/>
    <cellStyle name="Normal 10 9 2 7" xfId="4887" xr:uid="{28BC0BFF-15E1-4F24-A4A4-6E2FD6B4D9ED}"/>
    <cellStyle name="Normal 10 9 2 7 2" xfId="21186" xr:uid="{C16E22E3-0013-4E49-A28A-25665B40839D}"/>
    <cellStyle name="Normal 10 9 2 7 3" xfId="25239" xr:uid="{FB5B6157-0D3E-4AD6-91D8-0FC0900761C6}"/>
    <cellStyle name="Normal 10 9 2 7 4" xfId="17170" xr:uid="{348BCDF0-5BFB-4719-9951-ADC2D50A7D12}"/>
    <cellStyle name="Normal 10 9 2 8" xfId="5499" xr:uid="{62C408F8-00B1-43CD-8D0F-062CD36F3AA3}"/>
    <cellStyle name="Normal 10 9 2 8 2" xfId="21798" xr:uid="{2CA5E127-A2A9-4FE4-9F48-C7D9D19327F4}"/>
    <cellStyle name="Normal 10 9 2 8 3" xfId="25851" xr:uid="{3C3348CB-9631-4182-B954-1E3694F82113}"/>
    <cellStyle name="Normal 10 9 2 8 4" xfId="17339" xr:uid="{23F2F6AB-5EB0-4A3F-A628-98D21B12D6C1}"/>
    <cellStyle name="Normal 10 9 2 9" xfId="6111" xr:uid="{57A88150-FD38-4F13-A11F-F51D8CF7D69D}"/>
    <cellStyle name="Normal 10 9 2 9 2" xfId="17512" xr:uid="{1F37A2B0-D704-41C4-90DA-736232DF07E0}"/>
    <cellStyle name="Normal 10 9 20" xfId="12124" xr:uid="{605EF5FB-C5C9-4E59-BCCA-BF4890A31295}"/>
    <cellStyle name="Normal 10 9 21" xfId="12736" xr:uid="{17633A4B-DFF0-4694-9732-FDAD7AEAB233}"/>
    <cellStyle name="Normal 10 9 22" xfId="13348" xr:uid="{3F8BA89A-FB27-4129-8B6C-326C94FBB3F9}"/>
    <cellStyle name="Normal 10 9 23" xfId="13960" xr:uid="{7FB1CA50-E102-4511-B67D-7C6B7ACF2AF9}"/>
    <cellStyle name="Normal 10 9 24" xfId="14572" xr:uid="{19E81EDC-3B07-430A-B902-B27F4C30A058}"/>
    <cellStyle name="Normal 10 9 25" xfId="15184" xr:uid="{CBEA8E8E-91B5-457F-AF7D-C2BD65E9AE0F}"/>
    <cellStyle name="Normal 10 9 26" xfId="15796" xr:uid="{0E537612-55F8-4662-B082-98577229A2D3}"/>
    <cellStyle name="Normal 10 9 27" xfId="26356" xr:uid="{DFADBDA9-0C5C-487D-93FD-2B2D3420BC22}"/>
    <cellStyle name="Normal 10 9 3" xfId="2146" xr:uid="{175DB809-B22B-4392-8BD2-1141BB0EAC19}"/>
    <cellStyle name="Normal 10 9 3 10" xfId="7419" xr:uid="{19438D9A-71CA-4F87-B18F-27CCD5112701}"/>
    <cellStyle name="Normal 10 9 3 11" xfId="8031" xr:uid="{FB0825DC-03EA-465D-B912-7537D0A8AD44}"/>
    <cellStyle name="Normal 10 9 3 12" xfId="8643" xr:uid="{61053810-2088-412D-9EB1-B81D06634108}"/>
    <cellStyle name="Normal 10 9 3 13" xfId="9255" xr:uid="{6CFFF5FE-9805-4887-B64F-599C0E2E6368}"/>
    <cellStyle name="Normal 10 9 3 14" xfId="9867" xr:uid="{7D26C3CC-9140-44FC-B9A2-D91F321A5698}"/>
    <cellStyle name="Normal 10 9 3 15" xfId="10479" xr:uid="{5A1A1603-AFF1-46EA-9637-70A74E452EA1}"/>
    <cellStyle name="Normal 10 9 3 16" xfId="11091" xr:uid="{7FA25C61-8465-4E15-A0C3-8F990ACDB1DB}"/>
    <cellStyle name="Normal 10 9 3 17" xfId="11703" xr:uid="{F2699B77-BA1A-4D59-9763-7D9DC05468A0}"/>
    <cellStyle name="Normal 10 9 3 18" xfId="12315" xr:uid="{A29B1BC9-CA2A-41A7-96F7-C702970CCFFC}"/>
    <cellStyle name="Normal 10 9 3 19" xfId="12927" xr:uid="{50F959D3-C49E-4D36-92AD-C2D686ECC895}"/>
    <cellStyle name="Normal 10 9 3 2" xfId="2527" xr:uid="{00A5FE6F-4F0B-4613-987E-3B53B4678B11}"/>
    <cellStyle name="Normal 10 9 3 2 2" xfId="18822" xr:uid="{EF8EF8B5-EF99-4961-BC82-329C04A42F63}"/>
    <cellStyle name="Normal 10 9 3 2 3" xfId="22876" xr:uid="{D1468CD7-B3C8-4196-9236-C61B7CAEDEC5}"/>
    <cellStyle name="Normal 10 9 3 2 4" xfId="17590" xr:uid="{CE8C97BE-8E9F-4376-8A9B-7165D6CF3EBF}"/>
    <cellStyle name="Normal 10 9 3 20" xfId="13539" xr:uid="{38E20326-7E8D-49D5-8163-C3E96F9955BF}"/>
    <cellStyle name="Normal 10 9 3 21" xfId="14151" xr:uid="{89669B20-F718-4F91-93D9-81073413255F}"/>
    <cellStyle name="Normal 10 9 3 22" xfId="14763" xr:uid="{93F7F164-6E8C-4413-AEBE-ACDD446BE2E1}"/>
    <cellStyle name="Normal 10 9 3 23" xfId="15375" xr:uid="{1E57C99B-29EF-419B-9A2C-4E1350BD1B83}"/>
    <cellStyle name="Normal 10 9 3 24" xfId="15987" xr:uid="{CA9965F3-8A94-4C52-B2C8-5BBF183B3939}"/>
    <cellStyle name="Normal 10 9 3 25" xfId="26547" xr:uid="{B822CD77-8261-4D92-B774-58390DF4CF0F}"/>
    <cellStyle name="Normal 10 9 3 3" xfId="3136" xr:uid="{58EB9203-226B-4458-A24E-E9CD4632182B}"/>
    <cellStyle name="Normal 10 9 3 3 2" xfId="19434" xr:uid="{6EE23A93-F949-49C1-84F5-9C9DA7D160B8}"/>
    <cellStyle name="Normal 10 9 3 3 3" xfId="23487" xr:uid="{30EAAF5E-3137-40B5-8988-1CAE8F130934}"/>
    <cellStyle name="Normal 10 9 3 3 4" xfId="17967" xr:uid="{F4286525-87E7-48BC-97A6-4361C65F3B21}"/>
    <cellStyle name="Normal 10 9 3 4" xfId="3747" xr:uid="{682DB096-B520-403C-B3D0-4F56809971E6}"/>
    <cellStyle name="Normal 10 9 3 4 2" xfId="24099" xr:uid="{D65E71E6-D95D-4B59-BCBA-35AE48BC8F48}"/>
    <cellStyle name="Normal 10 9 3 4 3" xfId="20046" xr:uid="{68C13952-0A6D-4390-9D07-ADA2EA009417}"/>
    <cellStyle name="Normal 10 9 3 5" xfId="4359" xr:uid="{468D5E02-0B3A-41E8-A064-954E3F4B27F2}"/>
    <cellStyle name="Normal 10 9 3 5 2" xfId="24711" xr:uid="{482CCFA0-7C82-445B-9523-1D6ACE031440}"/>
    <cellStyle name="Normal 10 9 3 5 3" xfId="20658" xr:uid="{18945F1D-45D2-42F6-8D90-A5921DA4F42D}"/>
    <cellStyle name="Normal 10 9 3 6" xfId="4971" xr:uid="{70DC060E-7726-4FD1-8574-E89415EC0F6D}"/>
    <cellStyle name="Normal 10 9 3 6 2" xfId="25323" xr:uid="{A74146C9-133C-4F74-BF03-762C17BA058F}"/>
    <cellStyle name="Normal 10 9 3 6 3" xfId="21270" xr:uid="{76658E67-DBCC-40FF-BF80-0D1085A41221}"/>
    <cellStyle name="Normal 10 9 3 7" xfId="5583" xr:uid="{605A6B98-D070-468C-9D3E-0D7F53E37C51}"/>
    <cellStyle name="Normal 10 9 3 7 2" xfId="25935" xr:uid="{C63A29BB-6B39-4306-9424-2CBDF3DB261B}"/>
    <cellStyle name="Normal 10 9 3 7 3" xfId="21882" xr:uid="{966C2FA8-8EA9-400D-AA2D-846DC4BF6214}"/>
    <cellStyle name="Normal 10 9 3 8" xfId="6195" xr:uid="{B740290A-35CD-45AF-B279-21B961F1A190}"/>
    <cellStyle name="Normal 10 9 3 8 2" xfId="18441" xr:uid="{67E138B2-C7AB-4E87-91BB-AB7FE7F32CE0}"/>
    <cellStyle name="Normal 10 9 3 9" xfId="6807" xr:uid="{9E334CA8-CA1A-49D2-A871-6E03048AB4FF}"/>
    <cellStyle name="Normal 10 9 3 9 2" xfId="22494" xr:uid="{CAB0E5CA-7DBB-4ED1-AA84-C1662E8F442D}"/>
    <cellStyle name="Normal 10 9 4" xfId="2336" xr:uid="{CFADF84C-2D9F-4531-ABD5-F833D8B7D980}"/>
    <cellStyle name="Normal 10 9 4 2" xfId="18631" xr:uid="{46473AC2-0CD2-42BC-8AE4-3516DE5C5C92}"/>
    <cellStyle name="Normal 10 9 4 3" xfId="22685" xr:uid="{7FC03D62-46AD-4A70-9118-547D48D245F0}"/>
    <cellStyle name="Normal 10 9 4 4" xfId="16403" xr:uid="{277EE601-A64E-46AD-B3E1-42E6A00D30E5}"/>
    <cellStyle name="Normal 10 9 5" xfId="2945" xr:uid="{7DE94E3C-E4FE-4F2B-8E03-C177BD1547D7}"/>
    <cellStyle name="Normal 10 9 5 2" xfId="19243" xr:uid="{CE12B06D-B771-4BD7-8086-B1339C293F4C}"/>
    <cellStyle name="Normal 10 9 5 3" xfId="23296" xr:uid="{B6BEEC33-D456-4C98-819F-160788039353}"/>
    <cellStyle name="Normal 10 9 5 4" xfId="16572" xr:uid="{CC968D20-F433-469E-ACA9-781BE6144B68}"/>
    <cellStyle name="Normal 10 9 6" xfId="3556" xr:uid="{4AC30563-D7BC-4674-933D-83193EE545E2}"/>
    <cellStyle name="Normal 10 9 6 2" xfId="19855" xr:uid="{489AECB8-8AC6-4120-B24E-234428CBFAF9}"/>
    <cellStyle name="Normal 10 9 6 3" xfId="23908" xr:uid="{2078327F-E2DD-4160-9E45-E08895564762}"/>
    <cellStyle name="Normal 10 9 6 4" xfId="16741" xr:uid="{BC7E7DA1-4FD1-4B75-9BE3-6FBC09AE42DC}"/>
    <cellStyle name="Normal 10 9 7" xfId="4168" xr:uid="{A4D1D288-885B-4416-BF70-B6F1E98D3D37}"/>
    <cellStyle name="Normal 10 9 7 2" xfId="20467" xr:uid="{991E1D91-A674-4F27-8B2E-E3F04E9F0B81}"/>
    <cellStyle name="Normal 10 9 7 3" xfId="24520" xr:uid="{E81324C9-E0DF-4E9B-B37B-C065DCEF62C4}"/>
    <cellStyle name="Normal 10 9 7 4" xfId="16910" xr:uid="{C22E2E88-DCCE-4A2E-800F-52DF74E05A7D}"/>
    <cellStyle name="Normal 10 9 8" xfId="4780" xr:uid="{2F791ACF-8555-43FE-97C4-EA3572820D3C}"/>
    <cellStyle name="Normal 10 9 8 2" xfId="21079" xr:uid="{642B1B6D-63FD-4270-9B4C-A98800E2499B}"/>
    <cellStyle name="Normal 10 9 8 3" xfId="25132" xr:uid="{CB01C92B-992F-40B2-9024-4D7FBE745D34}"/>
    <cellStyle name="Normal 10 9 8 4" xfId="17079" xr:uid="{1A06AC19-96B9-4CCC-B6AA-B7B71041A235}"/>
    <cellStyle name="Normal 10 9 9" xfId="5392" xr:uid="{068E9A2A-B360-4DE5-976D-CDE4DDDD91BE}"/>
    <cellStyle name="Normal 10 9 9 2" xfId="21691" xr:uid="{27AD6E67-966A-4EA6-B5CB-C75B45938BDC}"/>
    <cellStyle name="Normal 10 9 9 3" xfId="25744" xr:uid="{14593706-5473-4ACE-BCD7-0F56BF797C31}"/>
    <cellStyle name="Normal 10 9 9 4" xfId="17248" xr:uid="{19CACE3B-0E00-480B-9FB9-0FAE58060B76}"/>
    <cellStyle name="Normal 100" xfId="30356" xr:uid="{005A2B1C-BCCF-4491-B118-4673FEFF60C9}"/>
    <cellStyle name="Normal 101" xfId="30350" xr:uid="{CF1FC5E7-9C37-4D9A-9F98-438F8AE795DD}"/>
    <cellStyle name="Normal 102" xfId="30368" xr:uid="{70161498-355F-4C94-AE57-01AE5C6DBA2E}"/>
    <cellStyle name="Normal 103" xfId="30371" xr:uid="{06B30E29-D678-4BED-8CFD-7E707E71C93F}"/>
    <cellStyle name="Normal 104" xfId="41" xr:uid="{41D4417E-22A5-486A-9508-90828C5737CC}"/>
    <cellStyle name="Normal 105" xfId="30363" xr:uid="{B4D9DFE7-82E3-4264-ADF4-0B6797A17FB9}"/>
    <cellStyle name="Normal 106" xfId="30435" xr:uid="{18CC1711-B188-4B63-ABE1-1F3C0D3B88D0}"/>
    <cellStyle name="Normal 107" xfId="690" xr:uid="{56544216-2484-4F54-BD37-91936FC4251F}"/>
    <cellStyle name="Normal 108" xfId="29441" xr:uid="{C4DC7275-D0CD-4C12-9504-0DE5844EDB05}"/>
    <cellStyle name="Normal 11" xfId="218" xr:uid="{0D5804B5-E99F-41E8-8C3C-E81D313C954D}"/>
    <cellStyle name="Normal 11 2" xfId="219" xr:uid="{7488A1AF-1714-483A-A968-EABF535B50DF}"/>
    <cellStyle name="Normal 11 2 2" xfId="807" xr:uid="{C699385E-F665-4100-9E3D-A10347EAECB1}"/>
    <cellStyle name="Normal 11 2 2 2" xfId="29158" xr:uid="{4F60E832-74D8-4603-9E74-C187954D3900}"/>
    <cellStyle name="Normal 11 2 2 3" xfId="30077" xr:uid="{3EBDF1F5-14E4-40C8-A112-F1E78E061AA8}"/>
    <cellStyle name="Normal 11 2 3" xfId="1174" xr:uid="{4E48D71F-914D-4CE8-8657-C77396CCD73D}"/>
    <cellStyle name="Normal 11 2 3 2" xfId="29063" xr:uid="{DC91134B-4378-4BCE-AA07-71AA5D61706C}"/>
    <cellStyle name="Normal 11 2 4" xfId="27076" xr:uid="{F000E27A-D2EE-499A-BBA7-F8961E2617C5}"/>
    <cellStyle name="Normal 11 2 5" xfId="27642" xr:uid="{1B5D8DE4-5D55-43EC-BB6B-3B65EAABE5E7}"/>
    <cellStyle name="Normal 11 2 6" xfId="1915" xr:uid="{8441DB56-E201-428D-8C8E-1C1C42B9E998}"/>
    <cellStyle name="Normal 11 3" xfId="961" xr:uid="{13C5F32F-F292-4147-A795-38C7A69DBB58}"/>
    <cellStyle name="Normal 11 3 2" xfId="27253" xr:uid="{698EBA99-A4B6-4A0D-BDF8-4B9328AF6437}"/>
    <cellStyle name="Normal 11 3 2 2" xfId="29201" xr:uid="{3A3681B7-D41A-4E04-971B-C6685072F0CE}"/>
    <cellStyle name="Normal 11 3 3" xfId="26941" xr:uid="{7B4032D8-A8D9-4E66-9C03-47B8AFAF6820}"/>
    <cellStyle name="Normal 11 3 4" xfId="30078" xr:uid="{54755F0A-509A-4F1C-9577-916D01BC3180}"/>
    <cellStyle name="Normal 11 4" xfId="1142" xr:uid="{C252F44B-89FB-4D85-AA58-DF493E11B9E3}"/>
    <cellStyle name="Normal 11 4 2" xfId="27254" xr:uid="{C35EBBF5-D5D3-4A75-94DF-B093237496FB}"/>
    <cellStyle name="Normal 11 4 2 2" xfId="29157" xr:uid="{5F57B34C-63E3-4D3A-A5F3-DECC2CFD11EB}"/>
    <cellStyle name="Normal 11 4 3" xfId="26953" xr:uid="{BF7A7AD4-4C1C-444B-A980-40E415DA6DCD}"/>
    <cellStyle name="Normal 11 5" xfId="26991" xr:uid="{6FE285FC-0281-4185-9028-60D2D702B081}"/>
    <cellStyle name="Normal 11 5 2" xfId="29116" xr:uid="{792E8671-F5D3-475A-B228-D8E71521CB29}"/>
    <cellStyle name="Normal 11 6" xfId="27075" xr:uid="{606EC1CF-2F4C-451B-AEBB-6676714B0E5C}"/>
    <cellStyle name="Normal 11 7" xfId="1630" xr:uid="{37577F4A-9D19-498C-9010-FF2660D4D26A}"/>
    <cellStyle name="Normal 12" xfId="220" xr:uid="{42B98AA8-3AF9-44CD-9D70-A8CB5D79F960}"/>
    <cellStyle name="Normal 12 2" xfId="1093" xr:uid="{D7A53719-4A11-4E8E-96AD-AC2F0C3513B7}"/>
    <cellStyle name="Normal 12 2 2" xfId="26981" xr:uid="{7E5E73D9-F3C0-4491-9571-5043EC544A05}"/>
    <cellStyle name="Normal 12 2 2 2" xfId="27591" xr:uid="{BD60A4F8-7AEA-4F7F-A876-CA32529D952F}"/>
    <cellStyle name="Normal 12 2 2 2 2" xfId="27592" xr:uid="{FC8F0529-489F-4EF9-A2C8-E64C17C58107}"/>
    <cellStyle name="Normal 12 2 2 3" xfId="29064" xr:uid="{D2EDB8D0-4980-43EF-961D-75E434F56A20}"/>
    <cellStyle name="Normal 12 2 2 4" xfId="30079" xr:uid="{031451DA-6E6F-46D9-924A-EE8BA562324C}"/>
    <cellStyle name="Normal 12 2 3" xfId="27255" xr:uid="{9AFABB90-4397-458C-84AA-303EC1ED25E4}"/>
    <cellStyle name="Normal 12 2 4" xfId="27643" xr:uid="{257DC959-55F1-497F-8CCD-D4FAABF4E0B4}"/>
    <cellStyle name="Normal 12 2 5" xfId="1916" xr:uid="{7A13AB6E-5C31-47A5-90DE-52C95097A7C4}"/>
    <cellStyle name="Normal 12 3" xfId="1099" xr:uid="{74724E76-B26C-49A1-8D5C-2D0F00BA5B30}"/>
    <cellStyle name="Normal 12 3 2" xfId="27256" xr:uid="{AB781422-A2FC-4639-B7DF-A1BBD8594627}"/>
    <cellStyle name="Normal 12 3 2 2" xfId="29313" xr:uid="{E594C0E0-5415-4EF1-9A93-00DC485A8BEF}"/>
    <cellStyle name="Normal 12 3 3" xfId="27585" xr:uid="{E3F9CDE4-B0DC-4C2D-8625-595DAF48FB88}"/>
    <cellStyle name="Normal 12 3 4" xfId="26942" xr:uid="{EA775A1A-D024-4158-94BD-2E367DEED8D6}"/>
    <cellStyle name="Normal 12 4" xfId="27586" xr:uid="{57FC0DB2-AE3F-44EC-8962-D4FBF99BE0A0}"/>
    <cellStyle name="Normal 12 5" xfId="27587" xr:uid="{900568AA-5218-4F96-A671-4224FE5334E2}"/>
    <cellStyle name="Normal 12 6" xfId="1625" xr:uid="{7EA36C4B-E87D-4412-B6B8-DDD03AA91E7B}"/>
    <cellStyle name="Normal 121" xfId="17" xr:uid="{C1B67C46-0411-4C33-8F74-A23458F581EB}"/>
    <cellStyle name="Normal 121 2" xfId="696" xr:uid="{9EA98A25-D1AE-4078-BED5-EB583E9CFAA7}"/>
    <cellStyle name="Normal 13" xfId="221" xr:uid="{A3A701F8-8677-4F2C-BC62-B82814463AB1}"/>
    <cellStyle name="Normal 13 2" xfId="1147" xr:uid="{CF5899A1-F95E-4CD5-B2FA-2DA7279195EA}"/>
    <cellStyle name="Normal 13 2 2" xfId="1834" xr:uid="{D3197578-B4ED-4789-8446-F1C02D7300F5}"/>
    <cellStyle name="Normal 13 2 2 2" xfId="30080" xr:uid="{85B756F2-32F9-45EE-9AE6-DA402089046B}"/>
    <cellStyle name="Normal 13 2 3" xfId="1917" xr:uid="{EDD1D060-F760-4648-AC56-5D83E03BCEC0}"/>
    <cellStyle name="Normal 13 2 3 2" xfId="27644" xr:uid="{812B8218-63E4-4C4B-9529-1E55FB199EAF}"/>
    <cellStyle name="Normal 13 2 4" xfId="27257" xr:uid="{EEB3E8D6-F19A-458B-A22A-190E78DB1EF6}"/>
    <cellStyle name="Normal 13 2 5" xfId="1800" xr:uid="{7B734B63-161D-4C8D-B6AF-9498973AF866}"/>
    <cellStyle name="Normal 13 3" xfId="1030" xr:uid="{FD642202-433B-4EC6-BBEF-306E5B54CF22}"/>
    <cellStyle name="Normal 13 3 2" xfId="27258" xr:uid="{2EAF07C1-1A85-4597-86EC-294AE6257031}"/>
    <cellStyle name="Normal 13 3 3" xfId="1827" xr:uid="{E32A2EF9-32BA-4A32-84EE-FC5F8AF674A9}"/>
    <cellStyle name="Normal 13 3 4" xfId="30081" xr:uid="{C8B6C650-9C65-4759-856A-7F79742D8ADC}"/>
    <cellStyle name="Normal 13 4" xfId="26943" xr:uid="{2EC4E3EB-4312-4328-B152-6EC230ABE34A}"/>
    <cellStyle name="Normal 13 5" xfId="26954" xr:uid="{B94ADFDA-E754-4D1E-A640-776B2A8C68E4}"/>
    <cellStyle name="Normal 13 6" xfId="1748" xr:uid="{48991966-9286-4EF6-957B-923CF39789E1}"/>
    <cellStyle name="Normal 13 7" xfId="27077" xr:uid="{E418ED55-E68C-44EC-A409-4214AAC88542}"/>
    <cellStyle name="Normal 13 8" xfId="1631" xr:uid="{E5C22948-169E-4474-A8DC-58C817128675}"/>
    <cellStyle name="Normal 139" xfId="29748" xr:uid="{4AED7C8F-6A8E-4C6F-BAC3-3FED0D79D39D}"/>
    <cellStyle name="Normal 14" xfId="222" xr:uid="{147B8768-06EC-4064-847F-BC8A0F35ECA8}"/>
    <cellStyle name="Normal 14 2" xfId="223" xr:uid="{08893675-F3DA-49D8-8B6C-712CCADF00A8}"/>
    <cellStyle name="Normal 14 2 2" xfId="1256" xr:uid="{BFE5C3C7-38D8-4066-8A7F-15CCAF9B2FDD}"/>
    <cellStyle name="Normal 14 3" xfId="782" xr:uid="{B8B21946-548B-43F3-95C6-529A344ED4F6}"/>
    <cellStyle name="Normal 14 3 2" xfId="27259" xr:uid="{6366E76A-192C-4DA2-9E76-79E9EE1714C9}"/>
    <cellStyle name="Normal 14 3 3" xfId="27645" xr:uid="{EB2C25C9-5784-4BA2-893E-68659D3DFF3E}"/>
    <cellStyle name="Normal 14 3 4" xfId="1918" xr:uid="{02301BA4-A4C0-4888-8323-29CEFE000CF7}"/>
    <cellStyle name="Normal 14 4" xfId="950" xr:uid="{747D2B8D-E92C-4371-95F7-E047AFF40BA6}"/>
    <cellStyle name="Normal 14 4 2" xfId="27260" xr:uid="{A4BABB96-88DE-4BF1-AD8A-1C44F010372C}"/>
    <cellStyle name="Normal 14 4 3" xfId="26944" xr:uid="{E26A1E99-9E67-4FF0-902F-B06A52BD953D}"/>
    <cellStyle name="Normal 14 5" xfId="26955" xr:uid="{35C81CC8-8B39-417E-A779-04C352E09C20}"/>
    <cellStyle name="Normal 14 6" xfId="26985" xr:uid="{6C45C5FC-1C6F-4080-9F64-4B3F04E4A81E}"/>
    <cellStyle name="Normal 15" xfId="224" xr:uid="{FF8FD132-6A6B-4451-84AC-1A25983EF9A5}"/>
    <cellStyle name="Normal 15 2" xfId="453" xr:uid="{198C1904-9221-4D49-9C9D-C554F5CF90F4}"/>
    <cellStyle name="Normal 15 2 2" xfId="592" xr:uid="{D915032C-D482-46E3-9BAA-051F003FDCA6}"/>
    <cellStyle name="Normal 15 2 2 2" xfId="1213" xr:uid="{CC76A8D9-26A3-4F96-A793-C36C3E88B9A0}"/>
    <cellStyle name="Normal 15 2 2 3" xfId="747" xr:uid="{190A26FE-0C7B-4656-9ACF-913B9FF9AAB6}"/>
    <cellStyle name="Normal 15 2 3" xfId="1187" xr:uid="{3A63BF0D-6BAD-4B9F-9DF1-A3EDDE2E948F}"/>
    <cellStyle name="Normal 15 2 3 2" xfId="27261" xr:uid="{0E507CEE-7EB6-4C99-84C3-4AAF4019A9D6}"/>
    <cellStyle name="Normal 15 2 4" xfId="1833" xr:uid="{FF66D8A7-211A-4F0B-A1D5-95C8314848DB}"/>
    <cellStyle name="Normal 15 2 5" xfId="1029" xr:uid="{26FD9C80-C8E9-4745-8782-041FDE1C63D5}"/>
    <cellStyle name="Normal 15 2 6" xfId="721" xr:uid="{D0CD4B86-DB4B-4456-951B-7469248E4FD1}"/>
    <cellStyle name="Normal 15 3" xfId="1426" xr:uid="{297E997B-4346-471B-8006-2102B0ED266F}"/>
    <cellStyle name="Normal 15 3 2" xfId="27410" xr:uid="{A80B60F0-4CE9-49BE-B54A-5F7810EB35E8}"/>
    <cellStyle name="Normal 15 3 3" xfId="27544" xr:uid="{81D62DBF-CC62-4250-85E9-8F13177A4E26}"/>
    <cellStyle name="Normal 15 3 4" xfId="28129" xr:uid="{ADFB92F9-E608-4483-9C99-1BA5D81FDAC2}"/>
    <cellStyle name="Normal 15 3 5" xfId="1828" xr:uid="{5B4BF5D2-0840-4ABC-90F3-9439CDF74E37}"/>
    <cellStyle name="Normal 15 4" xfId="26959" xr:uid="{B35C4C5D-6574-434A-9DC7-D94DBCE999F9}"/>
    <cellStyle name="Normal 15 5" xfId="26992" xr:uid="{46F0C95A-9564-4490-A1F8-EF8726AE80D9}"/>
    <cellStyle name="Normal 15 6" xfId="1627" xr:uid="{9B3E34F3-2EF1-4FA2-92BA-94776EE1551A}"/>
    <cellStyle name="Normal 152" xfId="29750" xr:uid="{B31D586D-7DC0-4D46-A5A0-4F45E13D58E7}"/>
    <cellStyle name="Normal 16" xfId="225" xr:uid="{4041FDC1-A72D-428B-9E3E-9E80EE57F418}"/>
    <cellStyle name="Normal 16 10" xfId="2113" xr:uid="{3E0CF244-026F-4692-B062-90075041DE20}"/>
    <cellStyle name="Normal 16 10 10" xfId="7386" xr:uid="{BC0B10A8-82C3-4E70-B279-43EDB934AA4B}"/>
    <cellStyle name="Normal 16 10 11" xfId="7998" xr:uid="{C4C12E5E-8347-412E-80D0-27C966DB785B}"/>
    <cellStyle name="Normal 16 10 12" xfId="8610" xr:uid="{3761532D-105D-4122-8713-9424D861EDC3}"/>
    <cellStyle name="Normal 16 10 13" xfId="9222" xr:uid="{E8A0A6C0-D3A4-4D07-A950-65974BD8CA7B}"/>
    <cellStyle name="Normal 16 10 14" xfId="9834" xr:uid="{C1AFEBFD-E7D3-4B55-9717-B99928109A08}"/>
    <cellStyle name="Normal 16 10 15" xfId="10446" xr:uid="{562CE71C-0086-4BBB-837D-F77AA544C681}"/>
    <cellStyle name="Normal 16 10 16" xfId="11058" xr:uid="{C0520568-FC9E-4001-BD5E-25C0C441371C}"/>
    <cellStyle name="Normal 16 10 17" xfId="11670" xr:uid="{19C2EAF8-D65C-475F-91FF-CE1E3CFC9EF5}"/>
    <cellStyle name="Normal 16 10 18" xfId="12282" xr:uid="{135DC4AE-8031-4BA2-842E-A08FC48FC773}"/>
    <cellStyle name="Normal 16 10 19" xfId="12894" xr:uid="{1C088200-4CD7-4FB8-9838-1BD117DF15EB}"/>
    <cellStyle name="Normal 16 10 2" xfId="2494" xr:uid="{7B372B26-D4C4-4D9B-9B5D-D7A086A3DCF3}"/>
    <cellStyle name="Normal 16 10 2 2" xfId="18789" xr:uid="{F5BC3C8F-AA69-4F8E-8AF3-56F963746CA7}"/>
    <cellStyle name="Normal 16 10 2 3" xfId="22843" xr:uid="{29AB8680-AC79-41F4-B12E-44CB6557B9F4}"/>
    <cellStyle name="Normal 16 10 2 4" xfId="17558" xr:uid="{14F47653-7041-4357-A3E7-E594F8D16F39}"/>
    <cellStyle name="Normal 16 10 20" xfId="13506" xr:uid="{B23CE00B-F7C9-4E1F-B6B9-C630BA77F6FC}"/>
    <cellStyle name="Normal 16 10 21" xfId="14118" xr:uid="{076A81E3-3A2F-45D9-9745-CEF0E17C88CD}"/>
    <cellStyle name="Normal 16 10 22" xfId="14730" xr:uid="{93E72142-03F3-4102-944D-4F3CBF0B7766}"/>
    <cellStyle name="Normal 16 10 23" xfId="15342" xr:uid="{95C1E5CD-93F5-42FB-A8B9-91A18E2ED74F}"/>
    <cellStyle name="Normal 16 10 24" xfId="15954" xr:uid="{C5D96117-EB5F-43FC-853D-1B3514BCAF3B}"/>
    <cellStyle name="Normal 16 10 25" xfId="26514" xr:uid="{23DBC13D-D399-4899-B1E1-0D6191093D0A}"/>
    <cellStyle name="Normal 16 10 3" xfId="3103" xr:uid="{8770C072-0D1A-4E9C-8C36-C14B3256433E}"/>
    <cellStyle name="Normal 16 10 3 2" xfId="19401" xr:uid="{0D49871D-792D-4AFE-AF01-75C4E04A041B}"/>
    <cellStyle name="Normal 16 10 3 3" xfId="23454" xr:uid="{20497E3A-BFFF-4C70-BC44-F8EA5325482F}"/>
    <cellStyle name="Normal 16 10 3 4" xfId="17934" xr:uid="{A780D49D-CD83-49AB-82DA-D308CE026B9A}"/>
    <cellStyle name="Normal 16 10 4" xfId="3714" xr:uid="{D89349CB-A275-4F56-98B0-9918B7CD969F}"/>
    <cellStyle name="Normal 16 10 4 2" xfId="24066" xr:uid="{4BD0359A-DC57-4BB8-9992-115271203022}"/>
    <cellStyle name="Normal 16 10 4 3" xfId="20013" xr:uid="{E2AAF477-9997-4A20-843E-F4BB2CD5DD95}"/>
    <cellStyle name="Normal 16 10 5" xfId="4326" xr:uid="{47BD5EAF-A053-4F3F-B2C4-2704950D95B5}"/>
    <cellStyle name="Normal 16 10 5 2" xfId="24678" xr:uid="{F328DBA5-6D8C-4464-AEBA-43F00E992DAA}"/>
    <cellStyle name="Normal 16 10 5 3" xfId="20625" xr:uid="{672E9CC9-CA88-4CFE-9B1A-1EC76AA4D8C4}"/>
    <cellStyle name="Normal 16 10 6" xfId="4938" xr:uid="{59ACF4F1-0F36-4551-9EB0-F70F8032134F}"/>
    <cellStyle name="Normal 16 10 6 2" xfId="25290" xr:uid="{F5199285-1858-4CE4-9D6D-3438D8EB5B77}"/>
    <cellStyle name="Normal 16 10 6 3" xfId="21237" xr:uid="{8BF91977-7163-451C-B47C-A1AE251DEEF6}"/>
    <cellStyle name="Normal 16 10 7" xfId="5550" xr:uid="{65033C8F-AC9D-4828-957A-48A8C78A5F6B}"/>
    <cellStyle name="Normal 16 10 7 2" xfId="25902" xr:uid="{D45BFAEE-5117-4536-A558-049AB9931024}"/>
    <cellStyle name="Normal 16 10 7 3" xfId="21849" xr:uid="{74B11942-AF0E-4B74-ABF5-19EADC4E0413}"/>
    <cellStyle name="Normal 16 10 8" xfId="6162" xr:uid="{76400741-EC27-4745-AC8F-477289CAD88B}"/>
    <cellStyle name="Normal 16 10 8 2" xfId="18408" xr:uid="{C675A19A-E60F-4E53-AF92-3D8810C617B8}"/>
    <cellStyle name="Normal 16 10 9" xfId="6774" xr:uid="{B6EB4D01-2876-4A34-A247-2F2B4BE658C3}"/>
    <cellStyle name="Normal 16 10 9 2" xfId="22461" xr:uid="{B182E2C4-A4BB-4F18-BA01-C2953B6953F8}"/>
    <cellStyle name="Normal 16 11" xfId="2303" xr:uid="{335E1B35-EBDE-4CF5-990C-8B79B94FFB42}"/>
    <cellStyle name="Normal 16 11 2" xfId="18598" xr:uid="{9F0F1681-C344-48E8-8369-C10A730B2C76}"/>
    <cellStyle name="Normal 16 11 3" xfId="22652" xr:uid="{C3A52F59-3CD0-4044-94FE-E166E7A7CFAE}"/>
    <cellStyle name="Normal 16 11 4" xfId="16371" xr:uid="{A7F95845-0AC4-4E96-98E8-3D1AD6B61279}"/>
    <cellStyle name="Normal 16 12" xfId="2912" xr:uid="{62B20560-F1FA-42ED-86FD-F875044872AE}"/>
    <cellStyle name="Normal 16 12 2" xfId="19210" xr:uid="{FA757397-C468-4B1B-92C3-5CB5F530F9D9}"/>
    <cellStyle name="Normal 16 12 3" xfId="23263" xr:uid="{94121347-B66D-4C91-AC19-1C350FF30A6E}"/>
    <cellStyle name="Normal 16 12 4" xfId="16540" xr:uid="{63215A00-5E68-4DA1-A62E-7E9ED81F0209}"/>
    <cellStyle name="Normal 16 13" xfId="3523" xr:uid="{739F3C7A-0966-4D5F-B61A-A79D51E6527F}"/>
    <cellStyle name="Normal 16 13 2" xfId="19822" xr:uid="{C4C81F60-6619-4D7D-9622-BCA3F7789EAD}"/>
    <cellStyle name="Normal 16 13 3" xfId="23875" xr:uid="{2951BA5D-ED13-40CA-B267-5F26373C0D3E}"/>
    <cellStyle name="Normal 16 13 4" xfId="16709" xr:uid="{89D89954-4E28-4B92-A413-777F9BCFCDE3}"/>
    <cellStyle name="Normal 16 14" xfId="4135" xr:uid="{418EE144-201D-4753-9242-AD021587D1CE}"/>
    <cellStyle name="Normal 16 14 2" xfId="20434" xr:uid="{D60D056D-2EE4-4212-BE50-34DDE2410CD0}"/>
    <cellStyle name="Normal 16 14 3" xfId="24487" xr:uid="{665A50A6-4B71-4E75-8221-CCACF73667E4}"/>
    <cellStyle name="Normal 16 14 4" xfId="16878" xr:uid="{28E72903-4874-413A-9148-533E0B0A6544}"/>
    <cellStyle name="Normal 16 15" xfId="4747" xr:uid="{3B63D5DB-C201-40AA-BE1B-28FF52BA57E9}"/>
    <cellStyle name="Normal 16 15 2" xfId="21046" xr:uid="{A61D9E10-2E26-4A13-B8D8-E80A594D1B01}"/>
    <cellStyle name="Normal 16 15 3" xfId="25099" xr:uid="{1EA521B4-E664-4AA4-BA27-D4C424157F2D}"/>
    <cellStyle name="Normal 16 15 4" xfId="17047" xr:uid="{390C3EBE-9C4D-404B-924E-A2AE21E9FBC7}"/>
    <cellStyle name="Normal 16 16" xfId="5359" xr:uid="{44AAA571-FF61-42BD-908F-33212AE6BB6D}"/>
    <cellStyle name="Normal 16 16 2" xfId="21658" xr:uid="{92303504-A645-4EA9-AEAF-B97FB9B2AB74}"/>
    <cellStyle name="Normal 16 16 3" xfId="25711" xr:uid="{58C9B910-7F0B-4136-BBD9-143A3FEAC27F}"/>
    <cellStyle name="Normal 16 16 4" xfId="17216" xr:uid="{0A76B939-82CE-4F27-9756-C1A8BD9EB474}"/>
    <cellStyle name="Normal 16 17" xfId="5971" xr:uid="{8298E903-C7FB-48C3-B4F8-91CFD046DFB1}"/>
    <cellStyle name="Normal 16 17 2" xfId="17387" xr:uid="{74E60AD8-E12F-4D7A-9036-BD7D17BDD696}"/>
    <cellStyle name="Normal 16 18" xfId="6583" xr:uid="{90CB58E8-78B9-4FE0-861F-55DC81E0B0FD}"/>
    <cellStyle name="Normal 16 18 2" xfId="17743" xr:uid="{F1540CE2-EDBD-43B8-B663-5542BF4EF2EA}"/>
    <cellStyle name="Normal 16 19" xfId="7195" xr:uid="{80BB2046-CC18-4BE2-9798-1E87309A5B4F}"/>
    <cellStyle name="Normal 16 19 2" xfId="18217" xr:uid="{9C710DDD-6656-4263-8EF7-B2B651C039B4}"/>
    <cellStyle name="Normal 16 2" xfId="545" xr:uid="{463F66F1-A9B2-46A1-BC7D-6A0678EE20F6}"/>
    <cellStyle name="Normal 16 2 10" xfId="5981" xr:uid="{88335817-AEA5-4135-9585-0E49DB87CFC3}"/>
    <cellStyle name="Normal 16 2 10 2" xfId="17397" xr:uid="{54FAA8F5-582B-4C95-B750-E075BA37CDB2}"/>
    <cellStyle name="Normal 16 2 11" xfId="6593" xr:uid="{19FF6EE5-159B-4B22-A005-4C4BE07F2942}"/>
    <cellStyle name="Normal 16 2 11 2" xfId="17753" xr:uid="{676F4E9F-3A4A-4BF3-A736-052BBC629DE0}"/>
    <cellStyle name="Normal 16 2 12" xfId="7205" xr:uid="{9737FCD1-23D8-49A4-AAFE-EFEB6B0CEE7A}"/>
    <cellStyle name="Normal 16 2 12 2" xfId="18227" xr:uid="{E0474389-1AB5-4B23-BBC2-E73D437DD3A8}"/>
    <cellStyle name="Normal 16 2 13" xfId="7817" xr:uid="{752F22C3-5641-4753-85DC-B39A09807A6D}"/>
    <cellStyle name="Normal 16 2 13 2" xfId="22280" xr:uid="{03B67714-CFB5-41D5-BE37-3B7C670D5AE6}"/>
    <cellStyle name="Normal 16 2 14" xfId="8429" xr:uid="{3C8F3CF4-5449-4391-A4A0-AED57086A2BB}"/>
    <cellStyle name="Normal 16 2 15" xfId="9041" xr:uid="{5D544C05-C0A4-4A49-B5A3-D6D42F7A716B}"/>
    <cellStyle name="Normal 16 2 16" xfId="9653" xr:uid="{87A67811-CCB2-4E92-AE4B-13A1AF1ED541}"/>
    <cellStyle name="Normal 16 2 17" xfId="10265" xr:uid="{4E398DFF-3B4A-4A0F-AC33-CF0A9DAFCBB8}"/>
    <cellStyle name="Normal 16 2 18" xfId="10877" xr:uid="{905B7259-F214-4991-8B46-BBD9A9C01067}"/>
    <cellStyle name="Normal 16 2 19" xfId="11489" xr:uid="{FAFAB77E-37EC-4321-907D-D680471CA192}"/>
    <cellStyle name="Normal 16 2 2" xfId="620" xr:uid="{0DF3B501-6369-48FA-8F85-1136DD613F54}"/>
    <cellStyle name="Normal 16 2 2 10" xfId="6700" xr:uid="{DB349BFF-249E-44A0-AD39-52938F8EC3D9}"/>
    <cellStyle name="Normal 16 2 2 10 2" xfId="17860" xr:uid="{4B345EE1-735B-4FE2-B53F-0B692AB56E05}"/>
    <cellStyle name="Normal 16 2 2 11" xfId="7312" xr:uid="{43D2792A-DBFB-4DCB-8CBA-11B8E36ABBCE}"/>
    <cellStyle name="Normal 16 2 2 11 2" xfId="18334" xr:uid="{8B73DEC9-F91C-43CF-8AF2-9AD57849BC81}"/>
    <cellStyle name="Normal 16 2 2 12" xfId="7924" xr:uid="{0B55419E-0605-45A3-98C1-3768BE4C7ABF}"/>
    <cellStyle name="Normal 16 2 2 12 2" xfId="22387" xr:uid="{B39BBE34-BAEC-4378-B038-907F34D6C526}"/>
    <cellStyle name="Normal 16 2 2 13" xfId="8536" xr:uid="{716A220B-A791-41D4-98AC-38C358A99FC2}"/>
    <cellStyle name="Normal 16 2 2 14" xfId="9148" xr:uid="{96BA37B0-E9BE-49CC-9D2A-65E7AE6EF537}"/>
    <cellStyle name="Normal 16 2 2 15" xfId="9760" xr:uid="{81B5BBFB-4500-419F-B042-4C556A4C5AC1}"/>
    <cellStyle name="Normal 16 2 2 16" xfId="10372" xr:uid="{513656BB-D74B-4ECA-96D6-D35866AD0367}"/>
    <cellStyle name="Normal 16 2 2 17" xfId="10984" xr:uid="{FF85895E-E1CC-4B29-860B-C64953E9D2D1}"/>
    <cellStyle name="Normal 16 2 2 18" xfId="11596" xr:uid="{B80AE33F-8D48-452A-965B-95AA5765A8EA}"/>
    <cellStyle name="Normal 16 2 2 19" xfId="12208" xr:uid="{83A1D5B2-DD07-4F1E-B499-B7C93D3D0D34}"/>
    <cellStyle name="Normal 16 2 2 2" xfId="1222" xr:uid="{7BEAF9AE-542E-46AD-8335-A2DD60AA2150}"/>
    <cellStyle name="Normal 16 2 2 2 10" xfId="7503" xr:uid="{3BB3AB01-166D-44A7-A1C4-342E332F034E}"/>
    <cellStyle name="Normal 16 2 2 2 11" xfId="8115" xr:uid="{7A105175-059E-4645-9714-BE94A45794AC}"/>
    <cellStyle name="Normal 16 2 2 2 12" xfId="8727" xr:uid="{F98591AF-6F0E-446C-8ECB-B0B0C9C55754}"/>
    <cellStyle name="Normal 16 2 2 2 13" xfId="9339" xr:uid="{56E9C687-53CB-44F0-A466-F738F76A2576}"/>
    <cellStyle name="Normal 16 2 2 2 14" xfId="9951" xr:uid="{8E625D1C-9A34-45B7-87FB-33C8D8FD9BD4}"/>
    <cellStyle name="Normal 16 2 2 2 15" xfId="10563" xr:uid="{DA305242-17CD-45AB-99B4-44424DF6B634}"/>
    <cellStyle name="Normal 16 2 2 2 16" xfId="11175" xr:uid="{CDA2A85A-F59F-4D2A-A65D-6FDC857477A7}"/>
    <cellStyle name="Normal 16 2 2 2 17" xfId="11787" xr:uid="{3D8D5AAE-264E-4ADF-825F-86CC9F07A35B}"/>
    <cellStyle name="Normal 16 2 2 2 18" xfId="12399" xr:uid="{8570A961-1658-4B1C-9FDE-08DB9708CC56}"/>
    <cellStyle name="Normal 16 2 2 2 19" xfId="13011" xr:uid="{F4FA8945-0E6D-4A02-A52E-FA73EEFB2ABB}"/>
    <cellStyle name="Normal 16 2 2 2 2" xfId="2610" xr:uid="{4F5396B5-F3A2-460A-90EA-695F7DE9D68C}"/>
    <cellStyle name="Normal 16 2 2 2 2 2" xfId="18906" xr:uid="{3CC51C7C-4ABE-4B8D-BB78-04B2C296D461}"/>
    <cellStyle name="Normal 16 2 2 2 2 3" xfId="22960" xr:uid="{C884B1E2-3F5B-42B9-BE08-9F625D1882CB}"/>
    <cellStyle name="Normal 16 2 2 2 2 4" xfId="17670" xr:uid="{CA9D8CED-98E7-49CC-BBFB-2322B4F0F545}"/>
    <cellStyle name="Normal 16 2 2 2 20" xfId="13623" xr:uid="{B2807979-0780-4ACE-8BA7-D16B2C08038B}"/>
    <cellStyle name="Normal 16 2 2 2 21" xfId="14235" xr:uid="{296A14F2-F247-4EB0-ADA8-0509C02B3E59}"/>
    <cellStyle name="Normal 16 2 2 2 22" xfId="14847" xr:uid="{1BF2D975-FEC2-437B-9000-59A3530A0F8B}"/>
    <cellStyle name="Normal 16 2 2 2 23" xfId="15459" xr:uid="{7800B2F7-C077-4859-91C5-2B473A4C07D3}"/>
    <cellStyle name="Normal 16 2 2 2 24" xfId="16071" xr:uid="{D07BC7D6-6E76-45F7-8CA1-102D09DCCBE5}"/>
    <cellStyle name="Normal 16 2 2 2 25" xfId="26631" xr:uid="{40DA76E8-FFB0-4943-905E-F2788E119EBA}"/>
    <cellStyle name="Normal 16 2 2 2 26" xfId="2230" xr:uid="{00A644FF-BA32-4857-A5CB-1728991A6A51}"/>
    <cellStyle name="Normal 16 2 2 2 3" xfId="3220" xr:uid="{67F92EF3-7AD3-4431-A44F-2A300AA2E2E8}"/>
    <cellStyle name="Normal 16 2 2 2 3 2" xfId="19518" xr:uid="{C85BCFB9-E998-4C27-BB1C-BDB70A17A02C}"/>
    <cellStyle name="Normal 16 2 2 2 3 3" xfId="23571" xr:uid="{C13D0A99-4173-44B6-B3CC-AC51D3EE0BE5}"/>
    <cellStyle name="Normal 16 2 2 2 3 4" xfId="18051" xr:uid="{6B80D06A-BD4D-45C5-A232-9A3B414148F6}"/>
    <cellStyle name="Normal 16 2 2 2 4" xfId="3831" xr:uid="{94F99DBD-1E66-4796-86CC-03525194308B}"/>
    <cellStyle name="Normal 16 2 2 2 4 2" xfId="24183" xr:uid="{16C85F15-157C-4CE7-A761-9A5A8035A3E4}"/>
    <cellStyle name="Normal 16 2 2 2 4 3" xfId="20130" xr:uid="{0DBEAE73-60B0-4E08-BB4E-31CA2D58009A}"/>
    <cellStyle name="Normal 16 2 2 2 5" xfId="4443" xr:uid="{A8FF1DB7-072A-462A-8DC6-87E18F0684B6}"/>
    <cellStyle name="Normal 16 2 2 2 5 2" xfId="24795" xr:uid="{75799C34-E93B-488A-8B7E-CBAFE136F68D}"/>
    <cellStyle name="Normal 16 2 2 2 5 3" xfId="20742" xr:uid="{69D8E992-01DC-4B51-A229-A2D8F7F9485C}"/>
    <cellStyle name="Normal 16 2 2 2 6" xfId="5055" xr:uid="{C06B2B13-09B1-4AB9-AEC2-71A4D8F73A70}"/>
    <cellStyle name="Normal 16 2 2 2 6 2" xfId="25407" xr:uid="{B3264FB6-F667-4C92-B4E7-B2ABA9697838}"/>
    <cellStyle name="Normal 16 2 2 2 6 3" xfId="21354" xr:uid="{F35AADB5-A27C-405B-9B75-C5469B73E60A}"/>
    <cellStyle name="Normal 16 2 2 2 7" xfId="5667" xr:uid="{60FFDB0D-27E7-4F19-909E-CC9FFF0C7C56}"/>
    <cellStyle name="Normal 16 2 2 2 7 2" xfId="26019" xr:uid="{6F50731C-CFB2-4F5F-97E3-630821C7D40B}"/>
    <cellStyle name="Normal 16 2 2 2 7 3" xfId="21966" xr:uid="{4F461F5F-12E1-45EA-958B-0BAD3F9035AB}"/>
    <cellStyle name="Normal 16 2 2 2 8" xfId="6279" xr:uid="{1CE8FF7A-CE91-4AD6-B8D5-D2112793062B}"/>
    <cellStyle name="Normal 16 2 2 2 8 2" xfId="18525" xr:uid="{6CFE9368-B30A-472A-B959-3DBBA2DA352E}"/>
    <cellStyle name="Normal 16 2 2 2 9" xfId="6891" xr:uid="{AEB6B2AA-EBB7-48F0-A4D3-0BE8C90BB281}"/>
    <cellStyle name="Normal 16 2 2 2 9 2" xfId="22578" xr:uid="{852B9887-CCF1-41A1-B5E2-4FADE6CF4963}"/>
    <cellStyle name="Normal 16 2 2 20" xfId="12820" xr:uid="{E2518854-01E5-4B85-8CE0-FB4936A845EC}"/>
    <cellStyle name="Normal 16 2 2 21" xfId="13432" xr:uid="{293CFCD7-556B-4B3A-8EBC-A27B66D5ADD6}"/>
    <cellStyle name="Normal 16 2 2 22" xfId="14044" xr:uid="{4F51A323-B550-4DFF-931D-7CFE0904DF84}"/>
    <cellStyle name="Normal 16 2 2 23" xfId="14656" xr:uid="{35CFBFAE-C98A-47FE-BBE6-B0D8873D882F}"/>
    <cellStyle name="Normal 16 2 2 24" xfId="15268" xr:uid="{6DEC0949-15C2-4934-B1B3-45A4EC83E06A}"/>
    <cellStyle name="Normal 16 2 2 25" xfId="15880" xr:uid="{E9203491-6D62-498D-BEC7-2AE3A339F24D}"/>
    <cellStyle name="Normal 16 2 2 26" xfId="26440" xr:uid="{01AC3355-EC6C-4B58-81C0-04C1AEE80C7C}"/>
    <cellStyle name="Normal 16 2 2 27" xfId="2038" xr:uid="{29FB723B-E2D0-410E-B9F3-0A30F59746A9}"/>
    <cellStyle name="Normal 16 2 2 28" xfId="756" xr:uid="{EA37AD6B-CF7D-4686-BD78-2F50FF45EA16}"/>
    <cellStyle name="Normal 16 2 2 3" xfId="2420" xr:uid="{2C15BFC1-20D9-49BC-AA53-8F4D6A230B11}"/>
    <cellStyle name="Normal 16 2 2 3 2" xfId="18715" xr:uid="{3EBDF3A2-793E-44D8-AEFB-73FF462243F3}"/>
    <cellStyle name="Normal 16 2 2 3 3" xfId="22769" xr:uid="{C038B798-CD28-4743-B898-01635F9F6AD0}"/>
    <cellStyle name="Normal 16 2 2 3 4" xfId="16471" xr:uid="{75DD86F7-D0CB-4AED-B752-730E5B8AEE04}"/>
    <cellStyle name="Normal 16 2 2 4" xfId="3029" xr:uid="{BA4144CD-F3E2-4AC0-B957-2B5D2A3C0F36}"/>
    <cellStyle name="Normal 16 2 2 4 2" xfId="19327" xr:uid="{3F81F3A7-FEC7-4EC3-8D8C-FFB249500EB4}"/>
    <cellStyle name="Normal 16 2 2 4 3" xfId="23380" xr:uid="{FB48770F-B7F2-4DB4-BCE7-7A3B8AE9099E}"/>
    <cellStyle name="Normal 16 2 2 4 4" xfId="16640" xr:uid="{AB02ECAB-2C8D-489C-ADDD-1F8355427191}"/>
    <cellStyle name="Normal 16 2 2 5" xfId="3640" xr:uid="{881CC6A2-89FE-40D2-AD2B-A4D487932517}"/>
    <cellStyle name="Normal 16 2 2 5 2" xfId="19939" xr:uid="{A031EC66-EBC4-428B-839C-3050B68AA57D}"/>
    <cellStyle name="Normal 16 2 2 5 3" xfId="23992" xr:uid="{F8077B2D-1FA2-4425-99CB-0744C2E2C8E7}"/>
    <cellStyle name="Normal 16 2 2 5 4" xfId="16809" xr:uid="{65AC4A71-8760-44E4-8F40-7BDC8479101A}"/>
    <cellStyle name="Normal 16 2 2 6" xfId="4252" xr:uid="{189D804B-75A0-49C2-88C0-00D796054775}"/>
    <cellStyle name="Normal 16 2 2 6 2" xfId="20551" xr:uid="{C523BDEB-5375-4175-A2D6-0E9128AC8456}"/>
    <cellStyle name="Normal 16 2 2 6 3" xfId="24604" xr:uid="{70F8B61F-5142-4300-8983-E7120CBA6452}"/>
    <cellStyle name="Normal 16 2 2 6 4" xfId="16978" xr:uid="{E541F825-A6F7-4E23-881E-24925E9B8C05}"/>
    <cellStyle name="Normal 16 2 2 7" xfId="4864" xr:uid="{CB19AAC4-46B9-41DA-8F74-ED8D43BA3897}"/>
    <cellStyle name="Normal 16 2 2 7 2" xfId="21163" xr:uid="{B3FD184D-0AA5-4198-A7E0-98374DC7889B}"/>
    <cellStyle name="Normal 16 2 2 7 3" xfId="25216" xr:uid="{07C5FD68-CDEA-44A4-A58C-ECB2B6D6FBC1}"/>
    <cellStyle name="Normal 16 2 2 7 4" xfId="17147" xr:uid="{3A3142C7-440E-4331-B18D-5C1FF9F112F4}"/>
    <cellStyle name="Normal 16 2 2 8" xfId="5476" xr:uid="{54977BB8-D6FA-4047-9625-55455C4B40B5}"/>
    <cellStyle name="Normal 16 2 2 8 2" xfId="21775" xr:uid="{5AF7D985-1CB6-4704-B4A0-7C648DA580C6}"/>
    <cellStyle name="Normal 16 2 2 8 3" xfId="25828" xr:uid="{35AE8E41-F16E-46E5-B230-8E30BD9D1EBE}"/>
    <cellStyle name="Normal 16 2 2 8 4" xfId="17316" xr:uid="{4E1DC361-FB0C-498C-94CF-4A334A28DF53}"/>
    <cellStyle name="Normal 16 2 2 9" xfId="6088" xr:uid="{E1484E3C-F8F8-450C-A9FA-754A11C296AD}"/>
    <cellStyle name="Normal 16 2 2 9 2" xfId="17489" xr:uid="{C6797224-4DE6-4355-ADEB-84C7C132503E}"/>
    <cellStyle name="Normal 16 2 20" xfId="12101" xr:uid="{ECE9969B-FA5C-483B-BB33-E65CF8D02A75}"/>
    <cellStyle name="Normal 16 2 21" xfId="12713" xr:uid="{F6F769FB-734F-4130-9BA9-23BBD6C82D9B}"/>
    <cellStyle name="Normal 16 2 22" xfId="13325" xr:uid="{45D9BEC9-A00C-4F62-B3B2-406A437DB550}"/>
    <cellStyle name="Normal 16 2 23" xfId="13937" xr:uid="{7D11F157-F04F-4370-95CB-AEDABAF01E74}"/>
    <cellStyle name="Normal 16 2 24" xfId="14549" xr:uid="{A4AE3E1E-F814-4D00-9D00-7CE3847F2D0F}"/>
    <cellStyle name="Normal 16 2 25" xfId="15161" xr:uid="{2F6853E8-372A-48BA-BF3D-61EC40C210A0}"/>
    <cellStyle name="Normal 16 2 26" xfId="15773" xr:uid="{7BC6C52D-E0FE-4B78-84F0-432D005B2D5D}"/>
    <cellStyle name="Normal 16 2 27" xfId="26333" xr:uid="{65CDF161-4AC3-4057-8BB3-73C73A7770FB}"/>
    <cellStyle name="Normal 16 2 28" xfId="1932" xr:uid="{B6CC7E67-9D12-465B-A3C1-10A8FBD58F7C}"/>
    <cellStyle name="Normal 16 2 29" xfId="27262" xr:uid="{0538322B-D9F0-40FC-A9F1-4B97C5F975CE}"/>
    <cellStyle name="Normal 16 2 3" xfId="1196" xr:uid="{53427C78-1495-43C6-A845-454E14A567E9}"/>
    <cellStyle name="Normal 16 2 3 10" xfId="7396" xr:uid="{6E27330C-1211-4D79-98C2-64C5068E644F}"/>
    <cellStyle name="Normal 16 2 3 11" xfId="8008" xr:uid="{47220D50-F346-4194-BAAA-F90C7DFD1000}"/>
    <cellStyle name="Normal 16 2 3 12" xfId="8620" xr:uid="{E0575E52-AB32-4D94-ABD4-3EFBDE81F347}"/>
    <cellStyle name="Normal 16 2 3 13" xfId="9232" xr:uid="{28BEEA44-E63D-43CB-BC67-C6B343CBDBC0}"/>
    <cellStyle name="Normal 16 2 3 14" xfId="9844" xr:uid="{33747F2D-FA52-4B19-8429-DE35FB5C5D5A}"/>
    <cellStyle name="Normal 16 2 3 15" xfId="10456" xr:uid="{BE0DAC40-F930-471E-ABE2-0724D2EB7C15}"/>
    <cellStyle name="Normal 16 2 3 16" xfId="11068" xr:uid="{E6FF0D2E-CA89-4440-AFAF-28660B002711}"/>
    <cellStyle name="Normal 16 2 3 17" xfId="11680" xr:uid="{2A4D622E-85B2-4F1A-8F85-CB23C7F764DD}"/>
    <cellStyle name="Normal 16 2 3 18" xfId="12292" xr:uid="{9642B2D9-F90C-4C3C-9B2A-D90C4733C393}"/>
    <cellStyle name="Normal 16 2 3 19" xfId="12904" xr:uid="{3A39EF13-FBBB-487A-B94B-324D73C0D510}"/>
    <cellStyle name="Normal 16 2 3 2" xfId="2504" xr:uid="{A9F34394-3106-44B6-A31E-2EFA745A6DF3}"/>
    <cellStyle name="Normal 16 2 3 2 2" xfId="18799" xr:uid="{130A81CA-F941-4F93-87F8-D19055A1E89B}"/>
    <cellStyle name="Normal 16 2 3 2 3" xfId="22853" xr:uid="{9421FDAF-FDDF-4F8F-A27F-04C81AABA756}"/>
    <cellStyle name="Normal 16 2 3 2 4" xfId="17567" xr:uid="{E7BEE942-EA4D-4387-81B1-9D9B6639D607}"/>
    <cellStyle name="Normal 16 2 3 20" xfId="13516" xr:uid="{0CE29CC9-24BF-487B-AF33-AE30E28448A1}"/>
    <cellStyle name="Normal 16 2 3 21" xfId="14128" xr:uid="{7B464476-E896-4402-9EC1-BB083E1202BF}"/>
    <cellStyle name="Normal 16 2 3 22" xfId="14740" xr:uid="{FD9EB211-5AC7-4773-82CE-F8475E110599}"/>
    <cellStyle name="Normal 16 2 3 23" xfId="15352" xr:uid="{20981A04-F495-432F-9C63-BC9F07278E8C}"/>
    <cellStyle name="Normal 16 2 3 24" xfId="15964" xr:uid="{A81B9D86-D641-44A9-9192-AB7C92764554}"/>
    <cellStyle name="Normal 16 2 3 25" xfId="26524" xr:uid="{2644572B-70A2-4667-805E-586A83355161}"/>
    <cellStyle name="Normal 16 2 3 26" xfId="2123" xr:uid="{FAC18AED-E87E-4935-9781-AF798A82A409}"/>
    <cellStyle name="Normal 16 2 3 3" xfId="3113" xr:uid="{626B274F-2413-4FD6-9FE5-45FE68500E57}"/>
    <cellStyle name="Normal 16 2 3 3 2" xfId="19411" xr:uid="{08862B85-A87D-4CC5-B3B3-0580B503F0C2}"/>
    <cellStyle name="Normal 16 2 3 3 3" xfId="23464" xr:uid="{8ABD28B5-4D8F-402E-A4A1-9964D64C65B7}"/>
    <cellStyle name="Normal 16 2 3 3 4" xfId="17944" xr:uid="{D595AF3E-6EE8-478D-96F6-B6B54B61AB98}"/>
    <cellStyle name="Normal 16 2 3 4" xfId="3724" xr:uid="{D280B924-FB57-4B04-A47C-4F4C25E06458}"/>
    <cellStyle name="Normal 16 2 3 4 2" xfId="24076" xr:uid="{DC031AD1-1118-44F8-A3C7-5B2FA8AFA799}"/>
    <cellStyle name="Normal 16 2 3 4 3" xfId="20023" xr:uid="{3E36AA8E-143C-4AE9-B15B-2CBDC0799CC7}"/>
    <cellStyle name="Normal 16 2 3 5" xfId="4336" xr:uid="{11A093AF-9A44-4FA9-902E-FB379910C0F0}"/>
    <cellStyle name="Normal 16 2 3 5 2" xfId="24688" xr:uid="{B971233E-ECE2-423F-BB45-9A3DE8D67F0D}"/>
    <cellStyle name="Normal 16 2 3 5 3" xfId="20635" xr:uid="{E4849AD8-0F2E-4CA2-92E7-01155DF4F93F}"/>
    <cellStyle name="Normal 16 2 3 6" xfId="4948" xr:uid="{DA364E87-B0F3-428C-80E2-BF42E1D47500}"/>
    <cellStyle name="Normal 16 2 3 6 2" xfId="25300" xr:uid="{BCD4C5D2-B9E1-49D3-A82F-6A41E7801C13}"/>
    <cellStyle name="Normal 16 2 3 6 3" xfId="21247" xr:uid="{B9F90D22-19EC-4583-9384-CBC9B6121ED3}"/>
    <cellStyle name="Normal 16 2 3 7" xfId="5560" xr:uid="{61E81440-789F-4139-81BD-8DE4684ECDAB}"/>
    <cellStyle name="Normal 16 2 3 7 2" xfId="25912" xr:uid="{4A303304-2A99-4AB6-9F85-0F484858065E}"/>
    <cellStyle name="Normal 16 2 3 7 3" xfId="21859" xr:uid="{04008765-3F7B-456F-A712-BB4612584683}"/>
    <cellStyle name="Normal 16 2 3 8" xfId="6172" xr:uid="{BDCA7208-0D09-46DF-B974-9B1D912CC81F}"/>
    <cellStyle name="Normal 16 2 3 8 2" xfId="18418" xr:uid="{98F35B69-156B-4FF1-BF1A-114C01684EB7}"/>
    <cellStyle name="Normal 16 2 3 9" xfId="6784" xr:uid="{A5DBD1C8-1567-4BC2-A2FA-FA04FCE6F2B3}"/>
    <cellStyle name="Normal 16 2 3 9 2" xfId="22471" xr:uid="{A983A88F-7318-4D37-9E50-780BBE8EC499}"/>
    <cellStyle name="Normal 16 2 30" xfId="1830" xr:uid="{66E4A243-8BCA-47A4-A377-534BEF586C74}"/>
    <cellStyle name="Normal 16 2 31" xfId="936" xr:uid="{7230E4F9-94C1-458D-BA25-7BC080DB2093}"/>
    <cellStyle name="Normal 16 2 32" xfId="730" xr:uid="{41C222B8-70A8-4BDA-9A64-280DBA4477D6}"/>
    <cellStyle name="Normal 16 2 4" xfId="2313" xr:uid="{BE5A711E-CB4D-4246-B9D0-C3428FF589CA}"/>
    <cellStyle name="Normal 16 2 4 2" xfId="18608" xr:uid="{8429B050-795C-4DDB-BD9C-FF2E1B1DACB8}"/>
    <cellStyle name="Normal 16 2 4 3" xfId="22662" xr:uid="{4904B307-3DDF-4E07-8317-BAA8F09D49E7}"/>
    <cellStyle name="Normal 16 2 4 4" xfId="16380" xr:uid="{88C3BEBC-2711-4AFB-AAAC-D952AD25E5EC}"/>
    <cellStyle name="Normal 16 2 5" xfId="2922" xr:uid="{0D77D19C-3471-4FD2-A8EF-34F07144F04F}"/>
    <cellStyle name="Normal 16 2 5 2" xfId="19220" xr:uid="{0497807F-19F9-4AAB-BEAE-147A826C19E4}"/>
    <cellStyle name="Normal 16 2 5 3" xfId="23273" xr:uid="{4435F049-A96F-4206-B9F7-81DBF9335C93}"/>
    <cellStyle name="Normal 16 2 5 4" xfId="16549" xr:uid="{5309FF25-F371-4E92-B66A-2AC69122D9D6}"/>
    <cellStyle name="Normal 16 2 6" xfId="3533" xr:uid="{3D09848B-C356-4724-9A58-5D5BF0C436E0}"/>
    <cellStyle name="Normal 16 2 6 2" xfId="19832" xr:uid="{DCF3E7CA-EA55-4202-8386-30BFBCACC268}"/>
    <cellStyle name="Normal 16 2 6 3" xfId="23885" xr:uid="{6B52FBF8-8F95-4857-A15B-CA6BCBA9DC7A}"/>
    <cellStyle name="Normal 16 2 6 4" xfId="16718" xr:uid="{649083AA-E03A-481F-B389-694413B050E1}"/>
    <cellStyle name="Normal 16 2 7" xfId="4145" xr:uid="{4527FE8C-6D7D-4C34-AE5C-02318DE514B3}"/>
    <cellStyle name="Normal 16 2 7 2" xfId="20444" xr:uid="{9F1EE3C6-7D80-4B3B-94F7-D9CFA302CC07}"/>
    <cellStyle name="Normal 16 2 7 3" xfId="24497" xr:uid="{D41E9DDF-5005-4624-B2F7-B83AC7D48668}"/>
    <cellStyle name="Normal 16 2 7 4" xfId="16887" xr:uid="{8B5BCA19-64F0-4D30-BAC6-6AF1C519DAC1}"/>
    <cellStyle name="Normal 16 2 8" xfId="4757" xr:uid="{27326762-129A-4042-99A9-35B71185C00A}"/>
    <cellStyle name="Normal 16 2 8 2" xfId="21056" xr:uid="{2AEE2F9D-6C09-4E69-8903-D8582879194A}"/>
    <cellStyle name="Normal 16 2 8 3" xfId="25109" xr:uid="{34CEA539-FB37-47C5-881F-D1DC8D1E9CA0}"/>
    <cellStyle name="Normal 16 2 8 4" xfId="17056" xr:uid="{06A7CB76-0389-42B3-9245-47338FE66C2A}"/>
    <cellStyle name="Normal 16 2 9" xfId="5369" xr:uid="{D14D87A3-B8BD-4FF1-B7A1-C5C54F335A09}"/>
    <cellStyle name="Normal 16 2 9 2" xfId="21668" xr:uid="{1304EC5A-DB1D-4700-B345-14BF6239E709}"/>
    <cellStyle name="Normal 16 2 9 3" xfId="25721" xr:uid="{1D97C918-6ABD-46D2-BB37-3E6D686201ED}"/>
    <cellStyle name="Normal 16 2 9 4" xfId="17225" xr:uid="{7C27C76C-D7D8-4B5F-9C0C-A96AC8DF2710}"/>
    <cellStyle name="Normal 16 20" xfId="7807" xr:uid="{73A40A78-E66B-4E9E-87EE-20AFDE0BBB24}"/>
    <cellStyle name="Normal 16 20 2" xfId="22270" xr:uid="{97AC8C56-A1B6-43AD-9076-1985EA5F535F}"/>
    <cellStyle name="Normal 16 21" xfId="8419" xr:uid="{BECC60A8-DDCB-42A9-ADC2-0F111BB673F9}"/>
    <cellStyle name="Normal 16 22" xfId="9031" xr:uid="{CE6ABDE3-30F2-4636-8ECA-914BCBB57259}"/>
    <cellStyle name="Normal 16 23" xfId="9643" xr:uid="{BE906633-DB5D-419A-B041-AD8B0B1C45EE}"/>
    <cellStyle name="Normal 16 24" xfId="10255" xr:uid="{5839891D-F6A5-4E22-9F28-BEDFEE0DF3FD}"/>
    <cellStyle name="Normal 16 25" xfId="10867" xr:uid="{E0A33479-55F6-4819-9D2D-4A8F9DBB23CD}"/>
    <cellStyle name="Normal 16 26" xfId="11479" xr:uid="{86E30B02-DD6B-4470-96E2-B86F2F1EE9DF}"/>
    <cellStyle name="Normal 16 27" xfId="12091" xr:uid="{5CBEFEF6-C61E-480C-9122-D2E2054ADF9A}"/>
    <cellStyle name="Normal 16 28" xfId="12703" xr:uid="{B2559523-A843-4BAA-961A-A0E4901FEF87}"/>
    <cellStyle name="Normal 16 29" xfId="13315" xr:uid="{DB5790F7-28DC-4447-AF4B-CF8983D7500A}"/>
    <cellStyle name="Normal 16 3" xfId="1427" xr:uid="{C137B00C-1007-49D9-AC4C-725A30F4A068}"/>
    <cellStyle name="Normal 16 3 10" xfId="5990" xr:uid="{F98C6E53-083E-4785-8218-442DA6CD2B2D}"/>
    <cellStyle name="Normal 16 3 10 2" xfId="17406" xr:uid="{F4B832C5-F5B8-476B-AB59-B4F5C955FD01}"/>
    <cellStyle name="Normal 16 3 11" xfId="6602" xr:uid="{2E2EF662-F54B-4595-AD4E-B9E92B547DBA}"/>
    <cellStyle name="Normal 16 3 11 2" xfId="17762" xr:uid="{0A64B811-6084-44AA-ADA5-6E362E49BE91}"/>
    <cellStyle name="Normal 16 3 12" xfId="7214" xr:uid="{97D2F3CA-8927-4E0F-8284-8B6D7E10B946}"/>
    <cellStyle name="Normal 16 3 12 2" xfId="18236" xr:uid="{1DF9BC77-B5A6-4BAD-87A2-ADA883D3701E}"/>
    <cellStyle name="Normal 16 3 13" xfId="7826" xr:uid="{D0E44EFE-B7DA-4660-ACE8-D571511AB6A4}"/>
    <cellStyle name="Normal 16 3 13 2" xfId="22289" xr:uid="{0D330C2B-AA47-46D5-A90C-6ADE10AC6632}"/>
    <cellStyle name="Normal 16 3 14" xfId="8438" xr:uid="{B7D19186-4384-4DBA-9574-29316AF6DC4E}"/>
    <cellStyle name="Normal 16 3 15" xfId="9050" xr:uid="{F77D661A-BC23-4141-9412-5437AC686FC6}"/>
    <cellStyle name="Normal 16 3 16" xfId="9662" xr:uid="{D765B22D-C887-4E52-AB74-8FE77D392969}"/>
    <cellStyle name="Normal 16 3 17" xfId="10274" xr:uid="{371F3303-2699-4206-A3F7-1E88A1006DC9}"/>
    <cellStyle name="Normal 16 3 18" xfId="10886" xr:uid="{F19EB100-3977-46BE-874F-2406383A23CE}"/>
    <cellStyle name="Normal 16 3 19" xfId="11498" xr:uid="{33544780-50D2-4C84-8277-EBFF8843AF6D}"/>
    <cellStyle name="Normal 16 3 2" xfId="2047" xr:uid="{F487DF9B-F3DD-49C6-B644-BDEDD9C7CAFE}"/>
    <cellStyle name="Normal 16 3 2 10" xfId="6709" xr:uid="{627C8A01-5462-48D3-B765-93FC96F7560C}"/>
    <cellStyle name="Normal 16 3 2 10 2" xfId="17869" xr:uid="{5BD82017-CE4D-4969-ABAC-8BB0FE6A950F}"/>
    <cellStyle name="Normal 16 3 2 11" xfId="7321" xr:uid="{A428F341-E575-4E63-A215-FC45981E6CC5}"/>
    <cellStyle name="Normal 16 3 2 11 2" xfId="18343" xr:uid="{8D48B5FF-DC42-4D00-A536-AE7D63D816B1}"/>
    <cellStyle name="Normal 16 3 2 12" xfId="7933" xr:uid="{E88C0F26-78EB-450D-93F9-3A1D30C95FFC}"/>
    <cellStyle name="Normal 16 3 2 12 2" xfId="22396" xr:uid="{F146F2DE-AF81-46AD-91E4-BF5C559852D9}"/>
    <cellStyle name="Normal 16 3 2 13" xfId="8545" xr:uid="{6A2AAAAF-1C2E-46EB-BCAD-6DE19B96D030}"/>
    <cellStyle name="Normal 16 3 2 14" xfId="9157" xr:uid="{B5C94782-A0BF-43AB-9450-1E2E022359F8}"/>
    <cellStyle name="Normal 16 3 2 15" xfId="9769" xr:uid="{8E9B4769-5413-4B8F-A92D-2E654F5A675B}"/>
    <cellStyle name="Normal 16 3 2 16" xfId="10381" xr:uid="{DB6C455C-E9C0-4E11-8CFF-AB02A2209A52}"/>
    <cellStyle name="Normal 16 3 2 17" xfId="10993" xr:uid="{C5B5FDA5-7DCB-43AF-9F1D-D7378BF60729}"/>
    <cellStyle name="Normal 16 3 2 18" xfId="11605" xr:uid="{DF2BE302-DDED-4C12-8C8F-6DD039C076E8}"/>
    <cellStyle name="Normal 16 3 2 19" xfId="12217" xr:uid="{1C6BF088-FDC7-4EF4-8CE2-E6B0F54A4290}"/>
    <cellStyle name="Normal 16 3 2 2" xfId="2239" xr:uid="{34B5F9E0-2296-40B1-BA9A-C2A369F04253}"/>
    <cellStyle name="Normal 16 3 2 2 10" xfId="7512" xr:uid="{EC77F24F-04FD-4B22-93AE-675038A6DF6E}"/>
    <cellStyle name="Normal 16 3 2 2 11" xfId="8124" xr:uid="{B6949280-5479-4F0E-B7D4-DD6CBADAE007}"/>
    <cellStyle name="Normal 16 3 2 2 12" xfId="8736" xr:uid="{4480FF15-C5FD-4A58-AC6D-29113DB38410}"/>
    <cellStyle name="Normal 16 3 2 2 13" xfId="9348" xr:uid="{2B845C4E-CEE6-4D18-8707-AF704390F5FD}"/>
    <cellStyle name="Normal 16 3 2 2 14" xfId="9960" xr:uid="{090DB2A6-E5F7-4852-8465-B73035AA0D91}"/>
    <cellStyle name="Normal 16 3 2 2 15" xfId="10572" xr:uid="{EEBDF2F6-7D59-434D-A380-375C7E2545CF}"/>
    <cellStyle name="Normal 16 3 2 2 16" xfId="11184" xr:uid="{5EA82705-1BA9-476C-A99B-2D68946B1469}"/>
    <cellStyle name="Normal 16 3 2 2 17" xfId="11796" xr:uid="{7A55615D-6B86-4808-B5BC-AB80C97CDA53}"/>
    <cellStyle name="Normal 16 3 2 2 18" xfId="12408" xr:uid="{14DD09E0-46AE-4455-B2CA-2D5A0F667F6D}"/>
    <cellStyle name="Normal 16 3 2 2 19" xfId="13020" xr:uid="{2B83656F-B6CA-4BEA-A514-26690B1BF1D6}"/>
    <cellStyle name="Normal 16 3 2 2 2" xfId="2619" xr:uid="{0EF297E8-1B97-4AF8-9717-54CB36E5AC28}"/>
    <cellStyle name="Normal 16 3 2 2 2 2" xfId="18915" xr:uid="{304F18AE-E823-498D-850A-81DA4A2A97A6}"/>
    <cellStyle name="Normal 16 3 2 2 2 3" xfId="22969" xr:uid="{1764F688-A3F0-4C32-95A9-9D595BBA6EFF}"/>
    <cellStyle name="Normal 16 3 2 2 2 4" xfId="17679" xr:uid="{91E46601-A89D-4E4A-BCD5-9B14DC9F9ADE}"/>
    <cellStyle name="Normal 16 3 2 2 20" xfId="13632" xr:uid="{DE1E4439-3938-4ED3-A8A5-570F63A5B11B}"/>
    <cellStyle name="Normal 16 3 2 2 21" xfId="14244" xr:uid="{65820D76-C737-43EE-A650-9839DCD2DE40}"/>
    <cellStyle name="Normal 16 3 2 2 22" xfId="14856" xr:uid="{C8026159-47ED-441D-931E-AC8EBABD6F8D}"/>
    <cellStyle name="Normal 16 3 2 2 23" xfId="15468" xr:uid="{75C75287-30F0-402C-971B-C20012835506}"/>
    <cellStyle name="Normal 16 3 2 2 24" xfId="16080" xr:uid="{C68A9D8E-8EDD-4D19-8044-1FCB995CEBAF}"/>
    <cellStyle name="Normal 16 3 2 2 25" xfId="26640" xr:uid="{BF8EF326-2658-46CB-A5C7-D36F85F0ED11}"/>
    <cellStyle name="Normal 16 3 2 2 3" xfId="3229" xr:uid="{843546A8-860C-46E8-BCFE-A907A1A5FE86}"/>
    <cellStyle name="Normal 16 3 2 2 3 2" xfId="19527" xr:uid="{777EF3F5-3516-4131-8CD2-02ADDECAB14A}"/>
    <cellStyle name="Normal 16 3 2 2 3 3" xfId="23580" xr:uid="{B8EFEFF5-2A21-4EF9-A7CA-17F333A0ADBC}"/>
    <cellStyle name="Normal 16 3 2 2 3 4" xfId="18060" xr:uid="{8AE2EE1C-4B60-4378-BCAC-B2C1C06D0AF0}"/>
    <cellStyle name="Normal 16 3 2 2 4" xfId="3840" xr:uid="{8B67F9FD-13E3-4862-9A0F-2EA3C06BB609}"/>
    <cellStyle name="Normal 16 3 2 2 4 2" xfId="24192" xr:uid="{79A4E93A-095E-49F3-BECB-635390BD24F8}"/>
    <cellStyle name="Normal 16 3 2 2 4 3" xfId="20139" xr:uid="{9586BFA1-D167-48F5-BD54-F4FC671045FD}"/>
    <cellStyle name="Normal 16 3 2 2 5" xfId="4452" xr:uid="{447CEE31-01A2-436E-977B-5850324C5768}"/>
    <cellStyle name="Normal 16 3 2 2 5 2" xfId="24804" xr:uid="{598F357B-763F-4547-A48D-886D9EB5411A}"/>
    <cellStyle name="Normal 16 3 2 2 5 3" xfId="20751" xr:uid="{C438AD8F-E7DF-4926-BC65-4AAC4F75929C}"/>
    <cellStyle name="Normal 16 3 2 2 6" xfId="5064" xr:uid="{B25474D9-651C-4620-83B0-A52E634CB3E8}"/>
    <cellStyle name="Normal 16 3 2 2 6 2" xfId="25416" xr:uid="{0591EEF8-B6AA-41BF-AC87-931F31E14F82}"/>
    <cellStyle name="Normal 16 3 2 2 6 3" xfId="21363" xr:uid="{CCEEE7EE-1222-435C-A357-5469750BCF10}"/>
    <cellStyle name="Normal 16 3 2 2 7" xfId="5676" xr:uid="{136BF3AC-6D4F-4293-BA5B-53F5D179A88C}"/>
    <cellStyle name="Normal 16 3 2 2 7 2" xfId="26028" xr:uid="{4EF907AB-AD0B-46CD-9FC8-534CEF653800}"/>
    <cellStyle name="Normal 16 3 2 2 7 3" xfId="21975" xr:uid="{461C1835-948F-42C9-8A06-38A2092455A6}"/>
    <cellStyle name="Normal 16 3 2 2 8" xfId="6288" xr:uid="{8109014B-AC19-4F16-8938-9FA081D8F51A}"/>
    <cellStyle name="Normal 16 3 2 2 8 2" xfId="18534" xr:uid="{D0C79FF1-1904-4848-8DC3-3DE102DAA946}"/>
    <cellStyle name="Normal 16 3 2 2 9" xfId="6900" xr:uid="{9152DA62-C02F-4FA4-990D-2BF82FF8E350}"/>
    <cellStyle name="Normal 16 3 2 2 9 2" xfId="22587" xr:uid="{6AB5D1D3-059C-4CF6-814B-92D9D24E30A6}"/>
    <cellStyle name="Normal 16 3 2 20" xfId="12829" xr:uid="{2112D7FE-AFB9-4C04-B9D3-20BDB7AD40FE}"/>
    <cellStyle name="Normal 16 3 2 21" xfId="13441" xr:uid="{485DD2D4-40DB-459A-9C08-06AB964E48BF}"/>
    <cellStyle name="Normal 16 3 2 22" xfId="14053" xr:uid="{6F8FC1B6-AC17-4BCA-91D2-290CC46499B3}"/>
    <cellStyle name="Normal 16 3 2 23" xfId="14665" xr:uid="{5EBD6982-14DC-411E-9BAE-E3220CB64867}"/>
    <cellStyle name="Normal 16 3 2 24" xfId="15277" xr:uid="{A2E4DC28-D506-4D8A-9A88-2E3EA084D636}"/>
    <cellStyle name="Normal 16 3 2 25" xfId="15889" xr:uid="{AE141453-90C5-4533-8F50-9A34625C6CE4}"/>
    <cellStyle name="Normal 16 3 2 26" xfId="26449" xr:uid="{1A48D7DB-B2E2-4910-B1C1-8CC4A5E0AA03}"/>
    <cellStyle name="Normal 16 3 2 3" xfId="2429" xr:uid="{FC4EBA56-E14C-4811-8DA5-4D84F7BCD39E}"/>
    <cellStyle name="Normal 16 3 2 3 2" xfId="18724" xr:uid="{2DEC2279-17F6-4F8F-9E5A-65A643BBEB0D}"/>
    <cellStyle name="Normal 16 3 2 3 3" xfId="22778" xr:uid="{81C1140F-5D5F-4D94-AA5F-9379B859C5CB}"/>
    <cellStyle name="Normal 16 3 2 3 4" xfId="16480" xr:uid="{6D3EE29A-D6FE-4355-94C4-7D0D8D64C04E}"/>
    <cellStyle name="Normal 16 3 2 4" xfId="3038" xr:uid="{58362553-E5C3-44B4-B11E-40B96D761A35}"/>
    <cellStyle name="Normal 16 3 2 4 2" xfId="19336" xr:uid="{0023097C-DD8B-4C33-9BA1-417B473AB7C8}"/>
    <cellStyle name="Normal 16 3 2 4 3" xfId="23389" xr:uid="{817DCD51-86DE-45FB-B111-160D10BF6170}"/>
    <cellStyle name="Normal 16 3 2 4 4" xfId="16649" xr:uid="{F4CE66D7-343F-4F62-954A-C100E5467388}"/>
    <cellStyle name="Normal 16 3 2 5" xfId="3649" xr:uid="{D6632D8E-01B5-4A08-B434-B9408443AF20}"/>
    <cellStyle name="Normal 16 3 2 5 2" xfId="19948" xr:uid="{DDA925EF-8004-47A5-85BB-ACFC88A0C9BC}"/>
    <cellStyle name="Normal 16 3 2 5 3" xfId="24001" xr:uid="{1C25216F-4D00-49E4-ADB2-9F355F3ED094}"/>
    <cellStyle name="Normal 16 3 2 5 4" xfId="16818" xr:uid="{0723F638-64DE-48A8-BD79-39AC90E7F181}"/>
    <cellStyle name="Normal 16 3 2 6" xfId="4261" xr:uid="{FC8A1D66-1823-4039-9DCE-B272EAD204C1}"/>
    <cellStyle name="Normal 16 3 2 6 2" xfId="20560" xr:uid="{664EF30A-BD77-41AD-AED2-AE704866190A}"/>
    <cellStyle name="Normal 16 3 2 6 3" xfId="24613" xr:uid="{B91C2521-53BA-4F22-9CC1-9D70832E3DED}"/>
    <cellStyle name="Normal 16 3 2 6 4" xfId="16987" xr:uid="{96D850BC-F197-4BF8-8B42-2ADD38352A98}"/>
    <cellStyle name="Normal 16 3 2 7" xfId="4873" xr:uid="{470A64F1-3BC2-4A1E-8345-41AC97087AE9}"/>
    <cellStyle name="Normal 16 3 2 7 2" xfId="21172" xr:uid="{7CB29133-D48C-4F1C-B2DE-D3A0BEABF807}"/>
    <cellStyle name="Normal 16 3 2 7 3" xfId="25225" xr:uid="{C47C563D-1682-4EEE-B053-F5710ACB2D20}"/>
    <cellStyle name="Normal 16 3 2 7 4" xfId="17156" xr:uid="{87E3ADE4-AF7A-425C-AD5F-9970AB6AA211}"/>
    <cellStyle name="Normal 16 3 2 8" xfId="5485" xr:uid="{60ECA4C6-FB2D-4A84-8B36-AE2AC8F2EA4E}"/>
    <cellStyle name="Normal 16 3 2 8 2" xfId="21784" xr:uid="{D06C19B6-F09D-4FBF-B37A-10043DC0C13E}"/>
    <cellStyle name="Normal 16 3 2 8 3" xfId="25837" xr:uid="{B8067CE4-147F-41AB-950A-A66D94A20EDC}"/>
    <cellStyle name="Normal 16 3 2 8 4" xfId="17325" xr:uid="{CA486299-8690-492E-9286-1EC1189F1419}"/>
    <cellStyle name="Normal 16 3 2 9" xfId="6097" xr:uid="{0B23EB4C-362B-4A3B-9004-7355F4C710C2}"/>
    <cellStyle name="Normal 16 3 2 9 2" xfId="17498" xr:uid="{B461649E-E843-465B-A926-68E69DC61ADF}"/>
    <cellStyle name="Normal 16 3 20" xfId="12110" xr:uid="{FFA6DAF4-A1F5-49EC-9CEE-6EB1A961C67C}"/>
    <cellStyle name="Normal 16 3 21" xfId="12722" xr:uid="{C5CD9391-AB5C-4FC2-97F5-7579E91D8762}"/>
    <cellStyle name="Normal 16 3 22" xfId="13334" xr:uid="{B5A03BC5-726B-4D38-8CC4-A2A630AEB745}"/>
    <cellStyle name="Normal 16 3 23" xfId="13946" xr:uid="{7477BD7A-0557-42B1-9052-7B789E0D1D02}"/>
    <cellStyle name="Normal 16 3 24" xfId="14558" xr:uid="{612BC33C-776A-497E-89A3-F68B7B4C572D}"/>
    <cellStyle name="Normal 16 3 25" xfId="15170" xr:uid="{1B099979-C6C3-4897-82BA-8425F849175E}"/>
    <cellStyle name="Normal 16 3 26" xfId="15782" xr:uid="{A42FA96A-17EB-4623-8678-6DA620114F56}"/>
    <cellStyle name="Normal 16 3 27" xfId="26342" xr:uid="{C873D646-0611-4911-A796-538F4BE38896}"/>
    <cellStyle name="Normal 16 3 28" xfId="27411" xr:uid="{DD5114E2-FCE0-4EF1-8D2D-CFF0BAA5733F}"/>
    <cellStyle name="Normal 16 3 29" xfId="27545" xr:uid="{05D42AA3-112C-4F0D-8FBC-A441B82F066A}"/>
    <cellStyle name="Normal 16 3 3" xfId="2132" xr:uid="{A4D2529D-329B-438D-B11E-BC2324F437AC}"/>
    <cellStyle name="Normal 16 3 3 10" xfId="7405" xr:uid="{373347A1-DFAE-492E-8B28-0AB5EF3BE7B8}"/>
    <cellStyle name="Normal 16 3 3 11" xfId="8017" xr:uid="{3AA9AF32-DD74-4EB2-99B4-590B0B0C747A}"/>
    <cellStyle name="Normal 16 3 3 12" xfId="8629" xr:uid="{A935628B-A7CF-481F-80B3-52B9B8F18270}"/>
    <cellStyle name="Normal 16 3 3 13" xfId="9241" xr:uid="{CD86927C-6B7C-491B-8E02-4D8AE7C34286}"/>
    <cellStyle name="Normal 16 3 3 14" xfId="9853" xr:uid="{D67E708D-79E7-4E8C-AA9B-9F59BB63D8E4}"/>
    <cellStyle name="Normal 16 3 3 15" xfId="10465" xr:uid="{E390DB10-F755-4FB7-B8B1-A1FE80EBE95C}"/>
    <cellStyle name="Normal 16 3 3 16" xfId="11077" xr:uid="{90C4720D-95BD-4681-BD90-DAB2F1980214}"/>
    <cellStyle name="Normal 16 3 3 17" xfId="11689" xr:uid="{88794F95-737E-4B51-A783-A530F77D9B81}"/>
    <cellStyle name="Normal 16 3 3 18" xfId="12301" xr:uid="{3E7D35CA-D5EC-4634-A936-C30804C09868}"/>
    <cellStyle name="Normal 16 3 3 19" xfId="12913" xr:uid="{039FD832-4172-46D7-9E8F-70CC2C66BBFF}"/>
    <cellStyle name="Normal 16 3 3 2" xfId="2513" xr:uid="{DF44F4A9-BDA2-4B5A-98A5-E2104F54E463}"/>
    <cellStyle name="Normal 16 3 3 2 2" xfId="18808" xr:uid="{B8EE0395-8051-46C1-AFB6-15509D14E5F8}"/>
    <cellStyle name="Normal 16 3 3 2 3" xfId="22862" xr:uid="{AFB1E4B5-6F16-4ED2-853E-50F8D8B15527}"/>
    <cellStyle name="Normal 16 3 3 2 4" xfId="17576" xr:uid="{E7950212-81E4-46FD-8CD8-A49472F1085F}"/>
    <cellStyle name="Normal 16 3 3 20" xfId="13525" xr:uid="{6FF08CFB-7FEC-43FD-9CFF-E3F4546663DD}"/>
    <cellStyle name="Normal 16 3 3 21" xfId="14137" xr:uid="{A91CFBFD-F6E3-4ED9-9539-6A6492058973}"/>
    <cellStyle name="Normal 16 3 3 22" xfId="14749" xr:uid="{CDFD2523-F473-41DB-BE83-D34C9C5AE664}"/>
    <cellStyle name="Normal 16 3 3 23" xfId="15361" xr:uid="{EBC28DDD-BD9E-44BB-8F44-4E87A5DE7EDA}"/>
    <cellStyle name="Normal 16 3 3 24" xfId="15973" xr:uid="{8259E2EA-D8D3-4887-B135-9590B9707EF9}"/>
    <cellStyle name="Normal 16 3 3 25" xfId="26533" xr:uid="{56192DED-6ADC-4EA9-BFDB-E03C5D92D022}"/>
    <cellStyle name="Normal 16 3 3 3" xfId="3122" xr:uid="{32EA357D-D62F-45AD-A4AE-ED4D80296E46}"/>
    <cellStyle name="Normal 16 3 3 3 2" xfId="19420" xr:uid="{AC114A8E-C3AE-4C31-80E5-691E9DC77FB2}"/>
    <cellStyle name="Normal 16 3 3 3 3" xfId="23473" xr:uid="{895362D8-8668-449D-B488-F965679CD2AE}"/>
    <cellStyle name="Normal 16 3 3 3 4" xfId="17953" xr:uid="{EBD9BD3D-D288-4546-A25D-85ADC010495A}"/>
    <cellStyle name="Normal 16 3 3 4" xfId="3733" xr:uid="{18D2E578-54A6-4F81-BC68-11E6B25A86AB}"/>
    <cellStyle name="Normal 16 3 3 4 2" xfId="24085" xr:uid="{53C63153-73BB-406B-BD35-6B3463EFA63D}"/>
    <cellStyle name="Normal 16 3 3 4 3" xfId="20032" xr:uid="{004B4511-7034-41FD-AE2E-83EA142E29E5}"/>
    <cellStyle name="Normal 16 3 3 5" xfId="4345" xr:uid="{586BF5E6-85C6-43B4-BBEB-4D986F6DE08D}"/>
    <cellStyle name="Normal 16 3 3 5 2" xfId="24697" xr:uid="{3A05D714-A62A-4AB7-AF7E-266B69C94D85}"/>
    <cellStyle name="Normal 16 3 3 5 3" xfId="20644" xr:uid="{85514ABA-7C10-4AC6-83F7-9433BA593D75}"/>
    <cellStyle name="Normal 16 3 3 6" xfId="4957" xr:uid="{0C37274B-5C07-47E1-B7F6-470224D43965}"/>
    <cellStyle name="Normal 16 3 3 6 2" xfId="25309" xr:uid="{5396327C-0487-499A-87EC-541B928E64ED}"/>
    <cellStyle name="Normal 16 3 3 6 3" xfId="21256" xr:uid="{D49CAD96-0D44-4DDD-A734-41518E7D9488}"/>
    <cellStyle name="Normal 16 3 3 7" xfId="5569" xr:uid="{CEE9EBE3-2696-4FC9-A077-6289727B3895}"/>
    <cellStyle name="Normal 16 3 3 7 2" xfId="25921" xr:uid="{5F1AA041-075D-4BB8-8CFF-3D48183E637F}"/>
    <cellStyle name="Normal 16 3 3 7 3" xfId="21868" xr:uid="{949AD8E6-F16D-49F4-ABCA-1FC4360A314F}"/>
    <cellStyle name="Normal 16 3 3 8" xfId="6181" xr:uid="{D1F3A35A-877A-4F05-85D8-861C2C836B26}"/>
    <cellStyle name="Normal 16 3 3 8 2" xfId="18427" xr:uid="{6BBD74BD-B164-4053-95B2-68D62C45EF54}"/>
    <cellStyle name="Normal 16 3 3 9" xfId="6793" xr:uid="{F5E4F932-BC26-482E-A547-79152143E42A}"/>
    <cellStyle name="Normal 16 3 3 9 2" xfId="22480" xr:uid="{584F2F50-78F5-4025-854F-4DA86BE8B453}"/>
    <cellStyle name="Normal 16 3 30" xfId="28093" xr:uid="{08DFF2B7-0080-43E7-8D9F-9BD4CF13B703}"/>
    <cellStyle name="Normal 16 3 31" xfId="1941" xr:uid="{E356FFBD-7755-45DC-9A65-4556538DFACC}"/>
    <cellStyle name="Normal 16 3 4" xfId="2322" xr:uid="{ED8E70F4-6115-4C75-9BE1-2C59A06B7737}"/>
    <cellStyle name="Normal 16 3 4 2" xfId="18617" xr:uid="{81549591-9B36-4E5F-8C60-C39E527444C4}"/>
    <cellStyle name="Normal 16 3 4 3" xfId="22671" xr:uid="{06571C47-F453-44B7-A4EE-56CCF332C425}"/>
    <cellStyle name="Normal 16 3 4 4" xfId="16389" xr:uid="{C17B9F25-0C02-4E1C-B1FD-0DB54315014E}"/>
    <cellStyle name="Normal 16 3 5" xfId="2931" xr:uid="{66AEEEAB-DF41-4271-9E73-421570E2F8D6}"/>
    <cellStyle name="Normal 16 3 5 2" xfId="19229" xr:uid="{F2EB02B7-1F1B-4646-8AC0-E86C573FC36A}"/>
    <cellStyle name="Normal 16 3 5 3" xfId="23282" xr:uid="{3376F007-A9C2-4BC9-8310-F166BACF0653}"/>
    <cellStyle name="Normal 16 3 5 4" xfId="16558" xr:uid="{D0AD5A53-4F7D-47C9-BD52-F20101D8E0B9}"/>
    <cellStyle name="Normal 16 3 6" xfId="3542" xr:uid="{051BF695-AA77-4E12-9D08-2CD012AB8912}"/>
    <cellStyle name="Normal 16 3 6 2" xfId="19841" xr:uid="{F9A61B4C-0F2F-42D1-AD7E-4069CD60017A}"/>
    <cellStyle name="Normal 16 3 6 3" xfId="23894" xr:uid="{AF0F09D2-8660-414C-8011-76CFB335AC3D}"/>
    <cellStyle name="Normal 16 3 6 4" xfId="16727" xr:uid="{EADEFD58-0D51-44B4-82CC-14C7A148CC3F}"/>
    <cellStyle name="Normal 16 3 7" xfId="4154" xr:uid="{C15C6AB2-F744-411A-A599-FE6972C89053}"/>
    <cellStyle name="Normal 16 3 7 2" xfId="20453" xr:uid="{432347E7-FB25-41FD-B70C-1713DCBCE13F}"/>
    <cellStyle name="Normal 16 3 7 3" xfId="24506" xr:uid="{DF4EC6CE-C94C-44DC-A17E-8D2B26ECBD57}"/>
    <cellStyle name="Normal 16 3 7 4" xfId="16896" xr:uid="{E01FF371-386C-490F-81F1-6C1EA7C971A5}"/>
    <cellStyle name="Normal 16 3 8" xfId="4766" xr:uid="{C9C0FE97-7C62-40B1-AFDF-4E469208B338}"/>
    <cellStyle name="Normal 16 3 8 2" xfId="21065" xr:uid="{979B4C7D-D57A-4D11-9928-8718B31DCECE}"/>
    <cellStyle name="Normal 16 3 8 3" xfId="25118" xr:uid="{E8DDF802-1055-4EB0-BBF0-A48C454CA35E}"/>
    <cellStyle name="Normal 16 3 8 4" xfId="17065" xr:uid="{25D7C450-CADF-40BE-A888-3BD18498A68A}"/>
    <cellStyle name="Normal 16 3 9" xfId="5378" xr:uid="{30D12DF7-2B26-4900-9D0D-885D683A5244}"/>
    <cellStyle name="Normal 16 3 9 2" xfId="21677" xr:uid="{7EDA77FA-842F-4FFA-B203-C89C30A7A26A}"/>
    <cellStyle name="Normal 16 3 9 3" xfId="25730" xr:uid="{D51CA76A-D965-4755-997D-5F0B00E4106F}"/>
    <cellStyle name="Normal 16 3 9 4" xfId="17234" xr:uid="{DEED8BAF-E1B8-4B1D-A837-866DCEB9F363}"/>
    <cellStyle name="Normal 16 30" xfId="13927" xr:uid="{8E96F9F3-9339-4DE8-BBEA-B763775536CD}"/>
    <cellStyle name="Normal 16 31" xfId="14539" xr:uid="{8DEEF448-E20D-4BBD-98E9-AD6684DD5D3C}"/>
    <cellStyle name="Normal 16 32" xfId="15151" xr:uid="{89571397-7DA8-4F43-9635-4356864EE8F2}"/>
    <cellStyle name="Normal 16 33" xfId="15763" xr:uid="{677E201C-2AFD-4AFC-B7F9-534F82A67815}"/>
    <cellStyle name="Normal 16 34" xfId="26323" xr:uid="{82163612-F609-442C-955A-92940B050DAF}"/>
    <cellStyle name="Normal 16 35" xfId="1919" xr:uid="{56E3483F-A824-4765-963B-9CC294A030A7}"/>
    <cellStyle name="Normal 16 36" xfId="26960" xr:uid="{026F6EA1-4304-4297-B366-464436706E83}"/>
    <cellStyle name="Normal 16 37" xfId="1632" xr:uid="{9D461D96-77F3-42AC-8BFB-38C2A3F16443}"/>
    <cellStyle name="Normal 16 4" xfId="1950" xr:uid="{81ECACCB-BF5A-4438-839B-BE6297106A07}"/>
    <cellStyle name="Normal 16 4 10" xfId="5999" xr:uid="{4901B3F7-D2FB-4FEA-855C-920BA098D514}"/>
    <cellStyle name="Normal 16 4 10 2" xfId="17415" xr:uid="{B601801E-57F0-449E-A232-2E9A7EC0246E}"/>
    <cellStyle name="Normal 16 4 11" xfId="6611" xr:uid="{7B7CD8A9-A97D-4C8D-BEC5-C8C8DDBF3E1E}"/>
    <cellStyle name="Normal 16 4 11 2" xfId="17771" xr:uid="{33981833-6DF7-4C1E-B242-95328EBC4215}"/>
    <cellStyle name="Normal 16 4 12" xfId="7223" xr:uid="{B5980C03-0D78-45BA-8DB3-282C786C4DE1}"/>
    <cellStyle name="Normal 16 4 12 2" xfId="18245" xr:uid="{D2668B53-48C2-4365-BF9F-E236ACFD53AC}"/>
    <cellStyle name="Normal 16 4 13" xfId="7835" xr:uid="{FB2E5B6A-24F6-45D5-8860-F99263B5CF3D}"/>
    <cellStyle name="Normal 16 4 13 2" xfId="22298" xr:uid="{104687A4-0134-4BA9-9E3D-E6DCB22B6E13}"/>
    <cellStyle name="Normal 16 4 14" xfId="8447" xr:uid="{9C16928A-1E83-45E1-865F-0C611BE6CCEC}"/>
    <cellStyle name="Normal 16 4 15" xfId="9059" xr:uid="{520E7A7C-C13C-4ACC-B9D5-DD80B60A9FAB}"/>
    <cellStyle name="Normal 16 4 16" xfId="9671" xr:uid="{5B6C563A-C738-4381-A6F3-1F44FEBD53D8}"/>
    <cellStyle name="Normal 16 4 17" xfId="10283" xr:uid="{DBFF484C-08C6-41A3-A9DF-901627AABA59}"/>
    <cellStyle name="Normal 16 4 18" xfId="10895" xr:uid="{0544CAC1-4258-4527-A977-0AD731ADC34C}"/>
    <cellStyle name="Normal 16 4 19" xfId="11507" xr:uid="{2B411D6C-57FC-4B34-B8B6-5F371A2C484A}"/>
    <cellStyle name="Normal 16 4 2" xfId="2056" xr:uid="{291F3F2A-1C5F-4FA6-A5C4-943D0CC0B658}"/>
    <cellStyle name="Normal 16 4 2 10" xfId="6718" xr:uid="{41047301-1218-4BD6-9054-533C85065B52}"/>
    <cellStyle name="Normal 16 4 2 10 2" xfId="17878" xr:uid="{604897B8-A269-408E-82AE-12B210188FF7}"/>
    <cellStyle name="Normal 16 4 2 11" xfId="7330" xr:uid="{52C49D59-D8B6-4BD8-B66C-C085E0AFE6EA}"/>
    <cellStyle name="Normal 16 4 2 11 2" xfId="18352" xr:uid="{F13C41F8-2B30-492B-BD01-0AD8FF31C79A}"/>
    <cellStyle name="Normal 16 4 2 12" xfId="7942" xr:uid="{DDA130CE-C5B6-421B-9FC8-7E9FC7646C5B}"/>
    <cellStyle name="Normal 16 4 2 12 2" xfId="22405" xr:uid="{9E7EBE98-1698-4D36-BDF0-7D446447AA11}"/>
    <cellStyle name="Normal 16 4 2 13" xfId="8554" xr:uid="{568102A6-175B-4CBD-B596-5EF26FCF46AE}"/>
    <cellStyle name="Normal 16 4 2 14" xfId="9166" xr:uid="{46D8DB02-BE99-48FF-85BB-2894EE57BCDF}"/>
    <cellStyle name="Normal 16 4 2 15" xfId="9778" xr:uid="{FF953842-4234-40CF-99D5-4FC59A3E2816}"/>
    <cellStyle name="Normal 16 4 2 16" xfId="10390" xr:uid="{2173704D-CA3F-4225-814D-DC4918A46F6C}"/>
    <cellStyle name="Normal 16 4 2 17" xfId="11002" xr:uid="{62C87726-7C2D-44ED-87F8-694162E75BA8}"/>
    <cellStyle name="Normal 16 4 2 18" xfId="11614" xr:uid="{9CE15B34-3CC2-4D1D-A8BF-E4693F1B8DFC}"/>
    <cellStyle name="Normal 16 4 2 19" xfId="12226" xr:uid="{C9B66C61-D58B-4BD4-B0CD-D040ED5B6559}"/>
    <cellStyle name="Normal 16 4 2 2" xfId="2248" xr:uid="{D570D08B-37BE-481A-9DD7-B66D3AFBB66F}"/>
    <cellStyle name="Normal 16 4 2 2 10" xfId="7521" xr:uid="{19E319A8-9F84-44C1-880F-27D38D5D4B31}"/>
    <cellStyle name="Normal 16 4 2 2 11" xfId="8133" xr:uid="{3EDF3365-6829-4DA2-A2F1-065F59CFD2B9}"/>
    <cellStyle name="Normal 16 4 2 2 12" xfId="8745" xr:uid="{BE7899D5-1AEB-4460-8E17-F0B80C46AED4}"/>
    <cellStyle name="Normal 16 4 2 2 13" xfId="9357" xr:uid="{FF48C5B5-A0FC-4310-B752-BA526CBA36D5}"/>
    <cellStyle name="Normal 16 4 2 2 14" xfId="9969" xr:uid="{F74C8622-8733-43F0-A724-E6A18DAC76B7}"/>
    <cellStyle name="Normal 16 4 2 2 15" xfId="10581" xr:uid="{0C3E0ABC-F2FA-42EC-866A-D793B354B2E6}"/>
    <cellStyle name="Normal 16 4 2 2 16" xfId="11193" xr:uid="{F12BB018-3E01-4CE8-BFA3-6D2E4B5A1338}"/>
    <cellStyle name="Normal 16 4 2 2 17" xfId="11805" xr:uid="{581F47D1-AFA1-4150-920F-16572972D13C}"/>
    <cellStyle name="Normal 16 4 2 2 18" xfId="12417" xr:uid="{1981EEBB-E426-4C29-898B-16DB7A7626A3}"/>
    <cellStyle name="Normal 16 4 2 2 19" xfId="13029" xr:uid="{532D3D29-C0AE-4254-B567-90E25AA16F3E}"/>
    <cellStyle name="Normal 16 4 2 2 2" xfId="2628" xr:uid="{65035C2D-4A00-469A-A94B-90D5ABFF2BC9}"/>
    <cellStyle name="Normal 16 4 2 2 2 2" xfId="18924" xr:uid="{F28A6445-1C7D-4A7D-BEDF-6C03B4E1AE14}"/>
    <cellStyle name="Normal 16 4 2 2 2 3" xfId="22978" xr:uid="{3107E36E-36E4-44B9-B29B-8BCEDB774129}"/>
    <cellStyle name="Normal 16 4 2 2 2 4" xfId="17688" xr:uid="{6FBA306E-09B4-47B2-BDF5-3E215ABB7BC8}"/>
    <cellStyle name="Normal 16 4 2 2 20" xfId="13641" xr:uid="{261EC157-AFDF-4E6F-B8E4-50439A3BAEEF}"/>
    <cellStyle name="Normal 16 4 2 2 21" xfId="14253" xr:uid="{29C6DCC6-C60C-46A7-B21C-F2A911D4B34B}"/>
    <cellStyle name="Normal 16 4 2 2 22" xfId="14865" xr:uid="{914BB7CE-B609-4EF0-A83B-F6BD8B9E885B}"/>
    <cellStyle name="Normal 16 4 2 2 23" xfId="15477" xr:uid="{78F4FC88-AB1A-4756-AA2D-5512B148F058}"/>
    <cellStyle name="Normal 16 4 2 2 24" xfId="16089" xr:uid="{0516946C-9264-427A-8D68-01DB7A48CB2C}"/>
    <cellStyle name="Normal 16 4 2 2 25" xfId="26649" xr:uid="{68C95F09-88EE-4F5E-93A8-C5261A85ABA4}"/>
    <cellStyle name="Normal 16 4 2 2 3" xfId="3238" xr:uid="{74D6AACC-0EB4-44EE-B802-554B29E75402}"/>
    <cellStyle name="Normal 16 4 2 2 3 2" xfId="19536" xr:uid="{B4894678-0C5A-47ED-B55A-86B341656CC0}"/>
    <cellStyle name="Normal 16 4 2 2 3 3" xfId="23589" xr:uid="{463F0E3C-0F0E-4781-B3E2-7427B91A33D6}"/>
    <cellStyle name="Normal 16 4 2 2 3 4" xfId="18069" xr:uid="{F9F9104E-68E2-43B6-8A0B-3489FA3C4C2E}"/>
    <cellStyle name="Normal 16 4 2 2 4" xfId="3849" xr:uid="{9B29B652-A084-4E8F-BF9F-2734ACC72D02}"/>
    <cellStyle name="Normal 16 4 2 2 4 2" xfId="24201" xr:uid="{B8E08861-CDD3-4F5B-BE9A-6C4BB379E75D}"/>
    <cellStyle name="Normal 16 4 2 2 4 3" xfId="20148" xr:uid="{AE03B7F8-493B-4A72-86D5-30FDEC011654}"/>
    <cellStyle name="Normal 16 4 2 2 5" xfId="4461" xr:uid="{0E50A04A-2504-41DA-95EB-37F0FA1AEEDA}"/>
    <cellStyle name="Normal 16 4 2 2 5 2" xfId="24813" xr:uid="{D911A5EF-3D5A-4A91-BA34-9570D0A6F0D3}"/>
    <cellStyle name="Normal 16 4 2 2 5 3" xfId="20760" xr:uid="{4520215D-B1E7-4932-A905-FE57D6178DBE}"/>
    <cellStyle name="Normal 16 4 2 2 6" xfId="5073" xr:uid="{79FB38EE-7EA8-4EB5-BC3E-EE24247243B4}"/>
    <cellStyle name="Normal 16 4 2 2 6 2" xfId="25425" xr:uid="{C2492B21-310F-45EE-9EAA-E34CF9E477FF}"/>
    <cellStyle name="Normal 16 4 2 2 6 3" xfId="21372" xr:uid="{3D21F996-2C91-4651-97C4-7318EDE9A7F7}"/>
    <cellStyle name="Normal 16 4 2 2 7" xfId="5685" xr:uid="{40D795EC-1CF2-470D-971F-517EB752AAE9}"/>
    <cellStyle name="Normal 16 4 2 2 7 2" xfId="26037" xr:uid="{01CD95FE-D239-4AE1-A405-C60A3A0BDAE1}"/>
    <cellStyle name="Normal 16 4 2 2 7 3" xfId="21984" xr:uid="{29CCAF4D-6226-4172-BF3E-BE1CE0374247}"/>
    <cellStyle name="Normal 16 4 2 2 8" xfId="6297" xr:uid="{592E7784-AD1B-4B8C-BAEC-A1C6133FDD7E}"/>
    <cellStyle name="Normal 16 4 2 2 8 2" xfId="18543" xr:uid="{7A9C8C15-0497-4B1E-99F6-80A476673393}"/>
    <cellStyle name="Normal 16 4 2 2 9" xfId="6909" xr:uid="{61F8AA40-3A3F-412E-850E-B7FE135386D7}"/>
    <cellStyle name="Normal 16 4 2 2 9 2" xfId="22596" xr:uid="{C728F6F4-F130-4EA6-BD0C-1B78720BBD64}"/>
    <cellStyle name="Normal 16 4 2 20" xfId="12838" xr:uid="{513F3F28-0D9F-4898-8EF3-5010F6E3C1EA}"/>
    <cellStyle name="Normal 16 4 2 21" xfId="13450" xr:uid="{EE09CFE4-795D-4029-983E-50A9B37CC463}"/>
    <cellStyle name="Normal 16 4 2 22" xfId="14062" xr:uid="{796D4538-0168-41D2-B9F2-2C0AFA9EEE32}"/>
    <cellStyle name="Normal 16 4 2 23" xfId="14674" xr:uid="{87AFB81C-7855-4870-A02C-3F21D5CD2C8E}"/>
    <cellStyle name="Normal 16 4 2 24" xfId="15286" xr:uid="{8E5CAFC8-5679-4E81-A7EE-366B6C16163F}"/>
    <cellStyle name="Normal 16 4 2 25" xfId="15898" xr:uid="{EDF197B0-B5F8-45C5-A4E1-DD5A77B4999C}"/>
    <cellStyle name="Normal 16 4 2 26" xfId="26458" xr:uid="{B70ABC59-E0C5-4184-999C-84AAACB7CC59}"/>
    <cellStyle name="Normal 16 4 2 3" xfId="2438" xr:uid="{9FAE970B-A7CB-429D-8145-E9843A88FC13}"/>
    <cellStyle name="Normal 16 4 2 3 2" xfId="18733" xr:uid="{C7A8170D-A30B-488E-9DF6-50554AE193F0}"/>
    <cellStyle name="Normal 16 4 2 3 3" xfId="22787" xr:uid="{7072B85E-F216-4299-87FC-1BB3F76E9293}"/>
    <cellStyle name="Normal 16 4 2 3 4" xfId="16489" xr:uid="{93A95B9F-5F0B-4B5D-8A88-F84C677D3057}"/>
    <cellStyle name="Normal 16 4 2 4" xfId="3047" xr:uid="{AC7CCC79-66E2-478F-8FC4-533389DC23CC}"/>
    <cellStyle name="Normal 16 4 2 4 2" xfId="19345" xr:uid="{826FF03E-049F-484A-948D-AFCA2B55E314}"/>
    <cellStyle name="Normal 16 4 2 4 3" xfId="23398" xr:uid="{DF8A3EB7-FEC6-449E-A3C5-94FCE3278479}"/>
    <cellStyle name="Normal 16 4 2 4 4" xfId="16658" xr:uid="{C5622005-FC13-4088-A4AB-CAFC8F878D3E}"/>
    <cellStyle name="Normal 16 4 2 5" xfId="3658" xr:uid="{083BE274-B0FD-43DC-857C-FB4C0D17AEFD}"/>
    <cellStyle name="Normal 16 4 2 5 2" xfId="19957" xr:uid="{DE6A7795-37B1-4A36-B30A-A3D4478CB8C5}"/>
    <cellStyle name="Normal 16 4 2 5 3" xfId="24010" xr:uid="{9A871A27-D8AF-40DF-A403-F06C1F9B7226}"/>
    <cellStyle name="Normal 16 4 2 5 4" xfId="16827" xr:uid="{FAC7F928-6C2D-4063-BDD4-7401D75CAC9A}"/>
    <cellStyle name="Normal 16 4 2 6" xfId="4270" xr:uid="{DF0BE476-1DC0-4BC2-995C-085BBC2FCDAA}"/>
    <cellStyle name="Normal 16 4 2 6 2" xfId="20569" xr:uid="{75F6460E-4F39-49D8-8284-9FE42763F696}"/>
    <cellStyle name="Normal 16 4 2 6 3" xfId="24622" xr:uid="{DEE63FD9-5DD1-4988-9AB3-F90B727AB90E}"/>
    <cellStyle name="Normal 16 4 2 6 4" xfId="16996" xr:uid="{15FEDD8A-CF9F-432E-8E32-5B75542D9539}"/>
    <cellStyle name="Normal 16 4 2 7" xfId="4882" xr:uid="{2B7A1922-EA32-49A2-B155-5A2806A2B087}"/>
    <cellStyle name="Normal 16 4 2 7 2" xfId="21181" xr:uid="{474B3DB0-1FE2-4BE9-9072-A4EAAD8B6333}"/>
    <cellStyle name="Normal 16 4 2 7 3" xfId="25234" xr:uid="{D17AFD29-8CA0-4788-A3BB-2684939BB31C}"/>
    <cellStyle name="Normal 16 4 2 7 4" xfId="17165" xr:uid="{466901CF-5BD9-410E-AB91-B1FF8E1BAF75}"/>
    <cellStyle name="Normal 16 4 2 8" xfId="5494" xr:uid="{717AB296-0D48-4788-A355-CA183617DF7C}"/>
    <cellStyle name="Normal 16 4 2 8 2" xfId="21793" xr:uid="{D5CDFF0D-2AFE-4EFE-B98E-B47F538E63E3}"/>
    <cellStyle name="Normal 16 4 2 8 3" xfId="25846" xr:uid="{7AFD030A-0ABB-4273-A758-5F76605CCCE8}"/>
    <cellStyle name="Normal 16 4 2 8 4" xfId="17334" xr:uid="{95BB1A09-C8BF-4243-9C1B-645D28EDF235}"/>
    <cellStyle name="Normal 16 4 2 9" xfId="6106" xr:uid="{7AC5FD17-B46E-45EB-99D5-DDEFAD38018E}"/>
    <cellStyle name="Normal 16 4 2 9 2" xfId="17507" xr:uid="{55658400-88E6-49D9-8C8A-66EEBC8B6425}"/>
    <cellStyle name="Normal 16 4 20" xfId="12119" xr:uid="{F599FB11-390D-4D92-B84B-97A6D8FB3A76}"/>
    <cellStyle name="Normal 16 4 21" xfId="12731" xr:uid="{D0101145-6F50-40BA-ACCB-7223C101D747}"/>
    <cellStyle name="Normal 16 4 22" xfId="13343" xr:uid="{8374298E-7701-4321-AD5A-689D3281B356}"/>
    <cellStyle name="Normal 16 4 23" xfId="13955" xr:uid="{1737D5BB-968F-4E94-B814-5598044861A6}"/>
    <cellStyle name="Normal 16 4 24" xfId="14567" xr:uid="{D7551046-4B80-4E60-8391-E1F4FB4BF0D1}"/>
    <cellStyle name="Normal 16 4 25" xfId="15179" xr:uid="{CE4310D1-73E4-4D57-BD57-A9ACA459B8DE}"/>
    <cellStyle name="Normal 16 4 26" xfId="15791" xr:uid="{43AC1A74-F510-49DC-B030-F921F15F67FE}"/>
    <cellStyle name="Normal 16 4 27" xfId="26351" xr:uid="{D494092B-AB05-4FB9-A084-4408AA467955}"/>
    <cellStyle name="Normal 16 4 3" xfId="2141" xr:uid="{50BBF596-5CBA-43BD-A04E-5EA267BB728D}"/>
    <cellStyle name="Normal 16 4 3 10" xfId="7414" xr:uid="{216809D5-52AE-4FDE-93FE-CD34A298DFD1}"/>
    <cellStyle name="Normal 16 4 3 11" xfId="8026" xr:uid="{3795DE3C-78CC-4E9F-AA96-B903790E8667}"/>
    <cellStyle name="Normal 16 4 3 12" xfId="8638" xr:uid="{20C4057A-BA00-411E-A90E-C373812C1F6B}"/>
    <cellStyle name="Normal 16 4 3 13" xfId="9250" xr:uid="{785C0B37-2854-458B-8B9B-9D472F19BDFC}"/>
    <cellStyle name="Normal 16 4 3 14" xfId="9862" xr:uid="{FDA0041B-9623-424B-8FFB-198CE9D94935}"/>
    <cellStyle name="Normal 16 4 3 15" xfId="10474" xr:uid="{5A68D640-2106-4498-9BE9-42FB43EB3117}"/>
    <cellStyle name="Normal 16 4 3 16" xfId="11086" xr:uid="{E89EBEDD-F164-40EF-B512-ADD062A09DD0}"/>
    <cellStyle name="Normal 16 4 3 17" xfId="11698" xr:uid="{9BDCBFB0-B187-429F-82F8-2210F4118321}"/>
    <cellStyle name="Normal 16 4 3 18" xfId="12310" xr:uid="{0F84F0CB-3969-48E6-BF0F-5CE5246F4A52}"/>
    <cellStyle name="Normal 16 4 3 19" xfId="12922" xr:uid="{1C1EA353-C93D-45A6-BB3D-C3EE8C238D72}"/>
    <cellStyle name="Normal 16 4 3 2" xfId="2522" xr:uid="{5E8D8A2B-8240-4E7E-8AE2-4649CF24DE51}"/>
    <cellStyle name="Normal 16 4 3 2 2" xfId="18817" xr:uid="{F849F594-A076-452F-8F59-BE1806A128EF}"/>
    <cellStyle name="Normal 16 4 3 2 3" xfId="22871" xr:uid="{446FDC4A-B7E4-4DE2-98F7-C991DA4B6E5F}"/>
    <cellStyle name="Normal 16 4 3 2 4" xfId="17585" xr:uid="{D06ACEA2-F043-4086-820E-62DE93233B0A}"/>
    <cellStyle name="Normal 16 4 3 20" xfId="13534" xr:uid="{15B2154A-3CDC-45CA-B339-9ADE63908F2C}"/>
    <cellStyle name="Normal 16 4 3 21" xfId="14146" xr:uid="{A181895D-C779-4A28-AB7F-268175FE321B}"/>
    <cellStyle name="Normal 16 4 3 22" xfId="14758" xr:uid="{BED88FFE-23EB-46EE-8C04-1AB595378AFF}"/>
    <cellStyle name="Normal 16 4 3 23" xfId="15370" xr:uid="{3C6EAF8C-E469-42E3-A3A6-6CAA88D22A0F}"/>
    <cellStyle name="Normal 16 4 3 24" xfId="15982" xr:uid="{5DEEF2FC-F060-4D25-87C1-AA95E2085921}"/>
    <cellStyle name="Normal 16 4 3 25" xfId="26542" xr:uid="{B7168012-863B-457F-AA18-EE39598F9A0D}"/>
    <cellStyle name="Normal 16 4 3 3" xfId="3131" xr:uid="{03553D18-8E54-49B7-946E-251BC591065D}"/>
    <cellStyle name="Normal 16 4 3 3 2" xfId="19429" xr:uid="{779C3E2A-2B0A-441D-B4C8-5C38F90B0C98}"/>
    <cellStyle name="Normal 16 4 3 3 3" xfId="23482" xr:uid="{41F3BC17-387C-4A53-BC2B-1E0A9D464F66}"/>
    <cellStyle name="Normal 16 4 3 3 4" xfId="17962" xr:uid="{B703F5F1-CA37-47F8-BCF7-3DDBB5129B85}"/>
    <cellStyle name="Normal 16 4 3 4" xfId="3742" xr:uid="{26BC46CF-6D01-42C0-B768-6F593814F14B}"/>
    <cellStyle name="Normal 16 4 3 4 2" xfId="24094" xr:uid="{749CE0AE-9AFD-4D2D-9DCC-73C1A4921B90}"/>
    <cellStyle name="Normal 16 4 3 4 3" xfId="20041" xr:uid="{9A41F571-9EFA-4B2C-ACD9-9AE3636F3F10}"/>
    <cellStyle name="Normal 16 4 3 5" xfId="4354" xr:uid="{AB1452BF-DDFE-48FF-9E9F-246E8DF7144C}"/>
    <cellStyle name="Normal 16 4 3 5 2" xfId="24706" xr:uid="{A338F1B0-B524-4D7A-9B8E-0E87D54FD3CB}"/>
    <cellStyle name="Normal 16 4 3 5 3" xfId="20653" xr:uid="{FE33EF51-7138-4868-AFFC-6DF259C85057}"/>
    <cellStyle name="Normal 16 4 3 6" xfId="4966" xr:uid="{880F8B0A-54A6-4EDF-839A-9D8EF97B7EA6}"/>
    <cellStyle name="Normal 16 4 3 6 2" xfId="25318" xr:uid="{633A5F05-C832-4FEE-87B3-4703E8639EE8}"/>
    <cellStyle name="Normal 16 4 3 6 3" xfId="21265" xr:uid="{F2EE6C3C-2480-4EA7-B399-5E2F719DDBEA}"/>
    <cellStyle name="Normal 16 4 3 7" xfId="5578" xr:uid="{DBD358B1-F654-4B24-80E6-539310FE0894}"/>
    <cellStyle name="Normal 16 4 3 7 2" xfId="25930" xr:uid="{2442A8EA-B223-4FC3-9C36-B50C8BD75804}"/>
    <cellStyle name="Normal 16 4 3 7 3" xfId="21877" xr:uid="{6AF6C678-A16D-4FF9-9792-7F5A550C66EC}"/>
    <cellStyle name="Normal 16 4 3 8" xfId="6190" xr:uid="{4027B11D-7DFC-44AD-95A7-EBBCF9865C50}"/>
    <cellStyle name="Normal 16 4 3 8 2" xfId="18436" xr:uid="{61B9ED36-73B9-4CA2-8550-D293406A2B52}"/>
    <cellStyle name="Normal 16 4 3 9" xfId="6802" xr:uid="{1080A0FD-BE1E-48E1-A1C2-E772A2FAC13B}"/>
    <cellStyle name="Normal 16 4 3 9 2" xfId="22489" xr:uid="{91843D8A-DA28-4C71-A719-871CEA233E37}"/>
    <cellStyle name="Normal 16 4 4" xfId="2331" xr:uid="{8920505E-0574-4AF9-8678-FA1605E027E3}"/>
    <cellStyle name="Normal 16 4 4 2" xfId="18626" xr:uid="{E6EC2A58-19BB-4752-B7CE-90383CD3F731}"/>
    <cellStyle name="Normal 16 4 4 3" xfId="22680" xr:uid="{9F459F10-36CF-4AA3-8ADD-DC7B973CFAF7}"/>
    <cellStyle name="Normal 16 4 4 4" xfId="16398" xr:uid="{A38F0F1C-CEA9-4AF6-ADF3-0AC4768A7F96}"/>
    <cellStyle name="Normal 16 4 5" xfId="2940" xr:uid="{C4843F7C-E3BA-4F3E-AD8E-AB1CFF58B34E}"/>
    <cellStyle name="Normal 16 4 5 2" xfId="19238" xr:uid="{9EC596C9-A1F8-43FE-B392-84DFB08B9DE6}"/>
    <cellStyle name="Normal 16 4 5 3" xfId="23291" xr:uid="{9F8F446A-D62E-4F72-9F30-5322CE26F53E}"/>
    <cellStyle name="Normal 16 4 5 4" xfId="16567" xr:uid="{E91A0C95-F5F5-4981-85B0-8946AAFA6FDC}"/>
    <cellStyle name="Normal 16 4 6" xfId="3551" xr:uid="{ED5D1B4B-8390-416C-9F64-626F1A61636A}"/>
    <cellStyle name="Normal 16 4 6 2" xfId="19850" xr:uid="{8FFA49C9-7A76-4185-83F2-83B3F6897D27}"/>
    <cellStyle name="Normal 16 4 6 3" xfId="23903" xr:uid="{1B4B7060-E3D7-4E22-A8A9-CFA05130CE76}"/>
    <cellStyle name="Normal 16 4 6 4" xfId="16736" xr:uid="{90E7E083-9FD6-41EB-B999-AD6593FBBAFD}"/>
    <cellStyle name="Normal 16 4 7" xfId="4163" xr:uid="{A0CCBF65-E4B2-4ABA-A63D-5D574647D823}"/>
    <cellStyle name="Normal 16 4 7 2" xfId="20462" xr:uid="{6742EDF7-1DF5-47D4-A0D3-1F0D25D835D8}"/>
    <cellStyle name="Normal 16 4 7 3" xfId="24515" xr:uid="{973FDAFA-E863-43B3-BA50-32AC20308294}"/>
    <cellStyle name="Normal 16 4 7 4" xfId="16905" xr:uid="{9C0AD1BD-70A9-43E5-BCFB-9239E7BE7B7E}"/>
    <cellStyle name="Normal 16 4 8" xfId="4775" xr:uid="{0A134B8C-6DB4-4B60-BCF6-3E2B184B8171}"/>
    <cellStyle name="Normal 16 4 8 2" xfId="21074" xr:uid="{392DC70B-E6EA-4E6C-9531-E8F31423E460}"/>
    <cellStyle name="Normal 16 4 8 3" xfId="25127" xr:uid="{4C5782DF-1B9C-4AA2-9FCD-3FD5E3898384}"/>
    <cellStyle name="Normal 16 4 8 4" xfId="17074" xr:uid="{12150219-B04F-4970-AC2C-2E7BDC484AD4}"/>
    <cellStyle name="Normal 16 4 9" xfId="5387" xr:uid="{9DF5F016-A1BC-4E35-9235-EF090BAFD658}"/>
    <cellStyle name="Normal 16 4 9 2" xfId="21686" xr:uid="{D0BC0010-2780-4355-BB4B-E808737E0CB6}"/>
    <cellStyle name="Normal 16 4 9 3" xfId="25739" xr:uid="{EA327785-791E-4F84-A843-89E90A67583E}"/>
    <cellStyle name="Normal 16 4 9 4" xfId="17243" xr:uid="{FB6E6562-0A4C-40C2-AEA8-E5B92D738B70}"/>
    <cellStyle name="Normal 16 5" xfId="1960" xr:uid="{F8EFA709-0107-4686-A280-873849D3FF45}"/>
    <cellStyle name="Normal 16 5 10" xfId="6008" xr:uid="{8F11DAB3-CDDD-4ED8-8B11-E819668854CF}"/>
    <cellStyle name="Normal 16 5 10 2" xfId="17424" xr:uid="{AD05977B-4A90-429E-B831-4284306BA050}"/>
    <cellStyle name="Normal 16 5 11" xfId="6620" xr:uid="{9C35A539-E203-438D-84F8-5B44E969050C}"/>
    <cellStyle name="Normal 16 5 11 2" xfId="17780" xr:uid="{9A8D8505-D3BD-48F3-9721-8B2A1B6FF05D}"/>
    <cellStyle name="Normal 16 5 12" xfId="7232" xr:uid="{A2415F78-BE9D-4B34-A21C-98414549E624}"/>
    <cellStyle name="Normal 16 5 12 2" xfId="18254" xr:uid="{F1CFFE0E-786A-4CF9-88D3-F139D0B80A5D}"/>
    <cellStyle name="Normal 16 5 13" xfId="7844" xr:uid="{C2889031-E63C-49E3-B641-794F3D904227}"/>
    <cellStyle name="Normal 16 5 13 2" xfId="22307" xr:uid="{1565F64F-0E3B-44D6-BD69-4B96F478D91A}"/>
    <cellStyle name="Normal 16 5 14" xfId="8456" xr:uid="{A8DCAF03-F62B-4E03-B9A8-6BDBF5DF907E}"/>
    <cellStyle name="Normal 16 5 15" xfId="9068" xr:uid="{AD27CBFA-523D-470A-8851-2D32A2E8B396}"/>
    <cellStyle name="Normal 16 5 16" xfId="9680" xr:uid="{750C500F-1153-463A-BEC5-CA53992C22DA}"/>
    <cellStyle name="Normal 16 5 17" xfId="10292" xr:uid="{50503D19-8A6A-4728-A567-659244661B37}"/>
    <cellStyle name="Normal 16 5 18" xfId="10904" xr:uid="{E2E106B8-6527-45C6-811B-19B4B0689DD3}"/>
    <cellStyle name="Normal 16 5 19" xfId="11516" xr:uid="{6A7569EA-8416-4E79-BDC1-D28272F1EF33}"/>
    <cellStyle name="Normal 16 5 2" xfId="2065" xr:uid="{CE82CADE-9AFA-4F32-B0D1-EF5D5CE3428A}"/>
    <cellStyle name="Normal 16 5 2 10" xfId="6727" xr:uid="{F57AAF76-687C-4397-B08E-EEB5CC48F37B}"/>
    <cellStyle name="Normal 16 5 2 10 2" xfId="17887" xr:uid="{F00912BE-AD7E-4B04-B738-2EB30C4E5063}"/>
    <cellStyle name="Normal 16 5 2 11" xfId="7339" xr:uid="{7B75686B-9FC6-477D-9033-E902823F3F72}"/>
    <cellStyle name="Normal 16 5 2 11 2" xfId="18361" xr:uid="{CBD26DF1-A12A-429F-A154-0C7D94E8A611}"/>
    <cellStyle name="Normal 16 5 2 12" xfId="7951" xr:uid="{C1399CED-AFC0-4FC7-A0CD-5766896E6311}"/>
    <cellStyle name="Normal 16 5 2 12 2" xfId="22414" xr:uid="{3F6FCCBE-8F3B-42E8-A5F3-C0AA42F81298}"/>
    <cellStyle name="Normal 16 5 2 13" xfId="8563" xr:uid="{33C19B7C-54DD-47F6-95DC-96AD78284E11}"/>
    <cellStyle name="Normal 16 5 2 14" xfId="9175" xr:uid="{BF8A7386-0433-4BD8-8F40-FBA2AB9D8708}"/>
    <cellStyle name="Normal 16 5 2 15" xfId="9787" xr:uid="{D44084BF-E0F6-4381-A394-2F2609FA0C22}"/>
    <cellStyle name="Normal 16 5 2 16" xfId="10399" xr:uid="{180C09E8-C0D4-4936-900B-DF5E65522FF3}"/>
    <cellStyle name="Normal 16 5 2 17" xfId="11011" xr:uid="{3E33B782-9C88-496F-850E-1737812AA030}"/>
    <cellStyle name="Normal 16 5 2 18" xfId="11623" xr:uid="{D22F9370-393D-4920-A4EC-F20D3B18F87C}"/>
    <cellStyle name="Normal 16 5 2 19" xfId="12235" xr:uid="{F774C986-4D18-464E-A27F-25B6A8696BC3}"/>
    <cellStyle name="Normal 16 5 2 2" xfId="2257" xr:uid="{5302E171-1BC7-4EE4-ADAA-A22869F7B1F4}"/>
    <cellStyle name="Normal 16 5 2 2 10" xfId="7530" xr:uid="{58DF148D-C262-45A4-96C4-7B66C460B40C}"/>
    <cellStyle name="Normal 16 5 2 2 11" xfId="8142" xr:uid="{ADE71624-AFE7-4D6C-9F53-909563132D5C}"/>
    <cellStyle name="Normal 16 5 2 2 12" xfId="8754" xr:uid="{FF0AF8A9-9349-4A49-8CF9-DCD244185FB5}"/>
    <cellStyle name="Normal 16 5 2 2 13" xfId="9366" xr:uid="{C5D88216-DB00-471F-A6C8-27EE4E099412}"/>
    <cellStyle name="Normal 16 5 2 2 14" xfId="9978" xr:uid="{89A79265-4A0B-40FF-9AEE-8BA5C9C2470F}"/>
    <cellStyle name="Normal 16 5 2 2 15" xfId="10590" xr:uid="{E5BC99B6-EB2A-484C-BE9D-ECB4C481CD34}"/>
    <cellStyle name="Normal 16 5 2 2 16" xfId="11202" xr:uid="{E53F076A-67A6-43BE-9B9A-D4D033172F63}"/>
    <cellStyle name="Normal 16 5 2 2 17" xfId="11814" xr:uid="{BC60D581-9FDE-415E-9299-611A458A7A53}"/>
    <cellStyle name="Normal 16 5 2 2 18" xfId="12426" xr:uid="{7AF1659E-E407-47AF-AE10-46E4B3C32212}"/>
    <cellStyle name="Normal 16 5 2 2 19" xfId="13038" xr:uid="{C2B6871B-F705-4B3C-9E48-E9A1D44F0156}"/>
    <cellStyle name="Normal 16 5 2 2 2" xfId="2637" xr:uid="{F455C734-6044-43F1-B19C-3A41BB7945D4}"/>
    <cellStyle name="Normal 16 5 2 2 2 2" xfId="18933" xr:uid="{D59FC170-3D86-470F-9BCD-A2F073FAC0EA}"/>
    <cellStyle name="Normal 16 5 2 2 2 3" xfId="22987" xr:uid="{17F8F11A-183F-40E0-BA8E-C35BAB170297}"/>
    <cellStyle name="Normal 16 5 2 2 2 4" xfId="17697" xr:uid="{8C7AADF7-E8D8-47AD-8407-012518DAD0E4}"/>
    <cellStyle name="Normal 16 5 2 2 20" xfId="13650" xr:uid="{9C1DA3B6-B1E3-4A20-A74C-7DF75477AF2F}"/>
    <cellStyle name="Normal 16 5 2 2 21" xfId="14262" xr:uid="{CEC628E3-F9E9-4478-AE84-91F37CA0076F}"/>
    <cellStyle name="Normal 16 5 2 2 22" xfId="14874" xr:uid="{AE4E5FDF-CF38-4BDA-9752-12DD55738931}"/>
    <cellStyle name="Normal 16 5 2 2 23" xfId="15486" xr:uid="{A09E9697-41A4-43CC-9FFA-63296D0A1755}"/>
    <cellStyle name="Normal 16 5 2 2 24" xfId="16098" xr:uid="{6A263C85-FF1B-4F90-AD0F-621339E62333}"/>
    <cellStyle name="Normal 16 5 2 2 25" xfId="26658" xr:uid="{AF074AB5-C6F5-48C6-8289-062FF35742A2}"/>
    <cellStyle name="Normal 16 5 2 2 3" xfId="3247" xr:uid="{BD7FBFA8-AE55-453A-A7F7-DE69CD66DB13}"/>
    <cellStyle name="Normal 16 5 2 2 3 2" xfId="19545" xr:uid="{F045F105-0584-445C-B250-6B897F0B06E0}"/>
    <cellStyle name="Normal 16 5 2 2 3 3" xfId="23598" xr:uid="{8EBB4874-9224-4C38-B6E9-F2F91C6A68B5}"/>
    <cellStyle name="Normal 16 5 2 2 3 4" xfId="18078" xr:uid="{CABAD31F-1C7E-4849-8FA7-8229F6779A2A}"/>
    <cellStyle name="Normal 16 5 2 2 4" xfId="3858" xr:uid="{C5591EE3-7CE1-4A6B-8214-A6ECD8466793}"/>
    <cellStyle name="Normal 16 5 2 2 4 2" xfId="24210" xr:uid="{8F788324-83CA-48EF-9692-CA141729BC9B}"/>
    <cellStyle name="Normal 16 5 2 2 4 3" xfId="20157" xr:uid="{071726EF-5AFE-498B-9176-87DC31E67683}"/>
    <cellStyle name="Normal 16 5 2 2 5" xfId="4470" xr:uid="{3C635ABE-3A8B-4CB3-8663-5E8F437D0093}"/>
    <cellStyle name="Normal 16 5 2 2 5 2" xfId="24822" xr:uid="{7EA605EF-455C-480C-BABD-9E9DF7DB754A}"/>
    <cellStyle name="Normal 16 5 2 2 5 3" xfId="20769" xr:uid="{F05C5DD6-C594-4987-A577-68148F8FD6E5}"/>
    <cellStyle name="Normal 16 5 2 2 6" xfId="5082" xr:uid="{D415DCFE-609D-4F40-ADF2-1FA7DCA1EE5B}"/>
    <cellStyle name="Normal 16 5 2 2 6 2" xfId="25434" xr:uid="{12DB002A-B587-429F-B756-513159FE8264}"/>
    <cellStyle name="Normal 16 5 2 2 6 3" xfId="21381" xr:uid="{EE412350-0A53-49E9-9250-2D5823A0F32A}"/>
    <cellStyle name="Normal 16 5 2 2 7" xfId="5694" xr:uid="{E0DC9981-9887-4BC7-A71B-D43CF3756A91}"/>
    <cellStyle name="Normal 16 5 2 2 7 2" xfId="26046" xr:uid="{FAB7BF64-7288-4CFD-A73F-0B96F0FEAFB3}"/>
    <cellStyle name="Normal 16 5 2 2 7 3" xfId="21993" xr:uid="{4EA804F4-4768-4DD2-A026-E96AD34269F8}"/>
    <cellStyle name="Normal 16 5 2 2 8" xfId="6306" xr:uid="{0D7F0AB8-6B3C-4461-9014-BC7355CB0B7B}"/>
    <cellStyle name="Normal 16 5 2 2 8 2" xfId="18552" xr:uid="{665A93D4-32D7-45BE-A6D3-73557F973E68}"/>
    <cellStyle name="Normal 16 5 2 2 9" xfId="6918" xr:uid="{BE15EBA3-8573-4A90-8D0A-2DD421BD9526}"/>
    <cellStyle name="Normal 16 5 2 2 9 2" xfId="22605" xr:uid="{52B871FE-018B-4303-8D19-57E4AD6F68D8}"/>
    <cellStyle name="Normal 16 5 2 20" xfId="12847" xr:uid="{D61A54F2-9909-4B0E-BDFF-318AFCD50791}"/>
    <cellStyle name="Normal 16 5 2 21" xfId="13459" xr:uid="{3F395EA6-4570-4BBD-ABD5-AECCF31CFE0D}"/>
    <cellStyle name="Normal 16 5 2 22" xfId="14071" xr:uid="{B15AFDDD-4B75-419A-8B64-D1CB7BD31A5C}"/>
    <cellStyle name="Normal 16 5 2 23" xfId="14683" xr:uid="{5AB7DEBA-8FA2-4F12-8BAD-9E861C8906C6}"/>
    <cellStyle name="Normal 16 5 2 24" xfId="15295" xr:uid="{4555DBC8-AA00-4BE9-846F-BBF8C14A5E32}"/>
    <cellStyle name="Normal 16 5 2 25" xfId="15907" xr:uid="{6E45C04E-1F9A-42A8-B7F0-CFA89BA82E87}"/>
    <cellStyle name="Normal 16 5 2 26" xfId="26467" xr:uid="{23767AC7-4F2D-4618-9574-66BEEB3A0E68}"/>
    <cellStyle name="Normal 16 5 2 3" xfId="2447" xr:uid="{D9405987-00A2-4631-8B92-1061BB31841A}"/>
    <cellStyle name="Normal 16 5 2 3 2" xfId="18742" xr:uid="{937CC092-5171-40C3-8257-285F46A87C9E}"/>
    <cellStyle name="Normal 16 5 2 3 3" xfId="22796" xr:uid="{50B44514-590D-43D3-84D2-4A289384D317}"/>
    <cellStyle name="Normal 16 5 2 3 4" xfId="16498" xr:uid="{F084213E-42EB-46E7-8294-5038CD1751CD}"/>
    <cellStyle name="Normal 16 5 2 4" xfId="3056" xr:uid="{D62DB651-B633-4232-ABCE-3D6E7BF42648}"/>
    <cellStyle name="Normal 16 5 2 4 2" xfId="19354" xr:uid="{A9F59900-72E2-4821-9FB8-E6A269C4A445}"/>
    <cellStyle name="Normal 16 5 2 4 3" xfId="23407" xr:uid="{2923034F-5F30-4FA7-A09E-58D1AB58DF65}"/>
    <cellStyle name="Normal 16 5 2 4 4" xfId="16667" xr:uid="{70FEB871-A79B-4F6F-926C-A54E1DFFD1E1}"/>
    <cellStyle name="Normal 16 5 2 5" xfId="3667" xr:uid="{BAEDCBBC-5EF5-4000-BA1A-81021558DF44}"/>
    <cellStyle name="Normal 16 5 2 5 2" xfId="19966" xr:uid="{2383CFF0-D2B7-4FC3-928E-C6F2D89D3DA6}"/>
    <cellStyle name="Normal 16 5 2 5 3" xfId="24019" xr:uid="{C6EB4A0B-7869-4C81-A08A-85E306202A9E}"/>
    <cellStyle name="Normal 16 5 2 5 4" xfId="16836" xr:uid="{B370AF67-F327-47AC-9854-6A5D0AA20D18}"/>
    <cellStyle name="Normal 16 5 2 6" xfId="4279" xr:uid="{E26F7B7B-A039-4994-B9F2-10EE7B56756E}"/>
    <cellStyle name="Normal 16 5 2 6 2" xfId="20578" xr:uid="{AE034F4C-1B62-402E-99A1-EF31C1CB70EF}"/>
    <cellStyle name="Normal 16 5 2 6 3" xfId="24631" xr:uid="{0D4D20C6-8FC6-4BBD-83F3-3D63A7CC93B8}"/>
    <cellStyle name="Normal 16 5 2 6 4" xfId="17005" xr:uid="{B6222740-9C3D-4C6C-B1F4-2AA91A5B1B5A}"/>
    <cellStyle name="Normal 16 5 2 7" xfId="4891" xr:uid="{8FCFE388-93AF-4200-B518-3472AE4BE038}"/>
    <cellStyle name="Normal 16 5 2 7 2" xfId="21190" xr:uid="{95AB1EA0-4403-405A-A9D5-053AAF8538E2}"/>
    <cellStyle name="Normal 16 5 2 7 3" xfId="25243" xr:uid="{57B4CCF0-17B8-4CBE-8814-6C04BCAC27D3}"/>
    <cellStyle name="Normal 16 5 2 7 4" xfId="17174" xr:uid="{B8DB2E64-CEA2-4D8F-991E-6B0F7BD5CA7E}"/>
    <cellStyle name="Normal 16 5 2 8" xfId="5503" xr:uid="{ABFFF50F-7CE3-40C3-AFB1-340D7A3BC199}"/>
    <cellStyle name="Normal 16 5 2 8 2" xfId="21802" xr:uid="{B806C590-F541-42C3-A7A4-04919D6FAC50}"/>
    <cellStyle name="Normal 16 5 2 8 3" xfId="25855" xr:uid="{EF8DC791-BF5C-47F3-9513-90319FC9D725}"/>
    <cellStyle name="Normal 16 5 2 8 4" xfId="17343" xr:uid="{DEC50D86-B024-418D-B46D-AA844ADD6F86}"/>
    <cellStyle name="Normal 16 5 2 9" xfId="6115" xr:uid="{D0C51DDA-BD2C-4597-94B9-CA1168F686C4}"/>
    <cellStyle name="Normal 16 5 2 9 2" xfId="17516" xr:uid="{C94FFC81-AA3F-4BCD-AAED-A7D687C1725A}"/>
    <cellStyle name="Normal 16 5 20" xfId="12128" xr:uid="{936A5CB1-1753-45FD-A0A0-C9294F976973}"/>
    <cellStyle name="Normal 16 5 21" xfId="12740" xr:uid="{03BC395A-A2AC-4ED7-B9BA-E721F9526811}"/>
    <cellStyle name="Normal 16 5 22" xfId="13352" xr:uid="{06D042A6-E170-4B58-9024-014946F1431C}"/>
    <cellStyle name="Normal 16 5 23" xfId="13964" xr:uid="{B4B292FC-A5A9-42C0-B7A7-B007A9210E4A}"/>
    <cellStyle name="Normal 16 5 24" xfId="14576" xr:uid="{77A97500-13A9-46AE-922D-819C2B8877B3}"/>
    <cellStyle name="Normal 16 5 25" xfId="15188" xr:uid="{8CAF3406-77AD-4302-A3B1-9DC8F02CAC09}"/>
    <cellStyle name="Normal 16 5 26" xfId="15800" xr:uid="{7F946B3C-71CB-4EC5-A041-4DC55EA3AF1D}"/>
    <cellStyle name="Normal 16 5 27" xfId="26360" xr:uid="{CEDD70A8-EA0C-4305-B4D7-DB213B9E56CC}"/>
    <cellStyle name="Normal 16 5 3" xfId="2150" xr:uid="{840A696A-E4FE-48E2-964A-52D80D37D78C}"/>
    <cellStyle name="Normal 16 5 3 10" xfId="7423" xr:uid="{D8014095-A0D5-4D53-B57C-17C02435EE46}"/>
    <cellStyle name="Normal 16 5 3 11" xfId="8035" xr:uid="{7A17EA0D-587B-4D51-916B-199F38007F05}"/>
    <cellStyle name="Normal 16 5 3 12" xfId="8647" xr:uid="{F9098956-F695-4E0A-8CE0-5706134C9AC8}"/>
    <cellStyle name="Normal 16 5 3 13" xfId="9259" xr:uid="{07D2DA87-0616-4F61-9BD9-61AD7C500AAB}"/>
    <cellStyle name="Normal 16 5 3 14" xfId="9871" xr:uid="{DC448844-20AE-483F-9351-AF85573308FC}"/>
    <cellStyle name="Normal 16 5 3 15" xfId="10483" xr:uid="{B7B0CBA3-D598-40C0-808A-F8261A06AD04}"/>
    <cellStyle name="Normal 16 5 3 16" xfId="11095" xr:uid="{02C7D049-F555-497C-9194-8F5F3D2A68AD}"/>
    <cellStyle name="Normal 16 5 3 17" xfId="11707" xr:uid="{7163988F-752D-406E-9277-632FAA7A3CC1}"/>
    <cellStyle name="Normal 16 5 3 18" xfId="12319" xr:uid="{73D6505C-1104-469E-8D28-A39914024F3F}"/>
    <cellStyle name="Normal 16 5 3 19" xfId="12931" xr:uid="{5CCD2481-F311-424A-883D-48A377ED8A1C}"/>
    <cellStyle name="Normal 16 5 3 2" xfId="2531" xr:uid="{9EB17E36-16B7-4E6D-80A8-4CB3225D00CB}"/>
    <cellStyle name="Normal 16 5 3 2 2" xfId="18826" xr:uid="{653C9FC3-9E3F-4C29-9D68-7D29CA3B6A31}"/>
    <cellStyle name="Normal 16 5 3 2 3" xfId="22880" xr:uid="{C356FA00-FB68-46EB-8CF1-35F4F196E918}"/>
    <cellStyle name="Normal 16 5 3 2 4" xfId="17594" xr:uid="{446F99D6-5F73-4E25-AC5B-21C375B7C723}"/>
    <cellStyle name="Normal 16 5 3 20" xfId="13543" xr:uid="{D77EE5FE-542D-457B-A8D8-79BA70C0039E}"/>
    <cellStyle name="Normal 16 5 3 21" xfId="14155" xr:uid="{0583C52D-E851-494C-9591-238D654BE114}"/>
    <cellStyle name="Normal 16 5 3 22" xfId="14767" xr:uid="{539B3180-FFC6-4376-9D91-2B41D4C1174D}"/>
    <cellStyle name="Normal 16 5 3 23" xfId="15379" xr:uid="{C3E1E048-2F1F-4EEB-9008-127B9D7C4934}"/>
    <cellStyle name="Normal 16 5 3 24" xfId="15991" xr:uid="{DB09F6BF-EFC3-4FD0-B656-E30591C9FE62}"/>
    <cellStyle name="Normal 16 5 3 25" xfId="26551" xr:uid="{AB909EF9-1AB8-47B8-9B84-39F61C8DB508}"/>
    <cellStyle name="Normal 16 5 3 3" xfId="3140" xr:uid="{A38610A4-4444-424E-BA0C-68C2C92E598A}"/>
    <cellStyle name="Normal 16 5 3 3 2" xfId="19438" xr:uid="{9854F45A-4F69-49B4-B508-0D37C73195A5}"/>
    <cellStyle name="Normal 16 5 3 3 3" xfId="23491" xr:uid="{9C4DBDDC-BA54-4CE6-9B56-962503822D36}"/>
    <cellStyle name="Normal 16 5 3 3 4" xfId="17971" xr:uid="{49344553-E208-4C6C-A2FF-81CD03D58AF0}"/>
    <cellStyle name="Normal 16 5 3 4" xfId="3751" xr:uid="{09922269-CEF5-49A4-94D1-DE2965EDC093}"/>
    <cellStyle name="Normal 16 5 3 4 2" xfId="24103" xr:uid="{CCAB1F53-7C51-43BF-B4EA-D1D965236E9A}"/>
    <cellStyle name="Normal 16 5 3 4 3" xfId="20050" xr:uid="{0999CC11-165C-494C-B3E1-6DC25B20B9B5}"/>
    <cellStyle name="Normal 16 5 3 5" xfId="4363" xr:uid="{54EB2EB3-A10F-49D9-9C19-6E10FDC2B02D}"/>
    <cellStyle name="Normal 16 5 3 5 2" xfId="24715" xr:uid="{F24BC2C9-789D-474E-A467-2F56D849F2ED}"/>
    <cellStyle name="Normal 16 5 3 5 3" xfId="20662" xr:uid="{EEC04770-9024-45C3-8AFC-D9E6EC9373D6}"/>
    <cellStyle name="Normal 16 5 3 6" xfId="4975" xr:uid="{689915CB-8C30-4056-82B1-6AA7BBC7D4E1}"/>
    <cellStyle name="Normal 16 5 3 6 2" xfId="25327" xr:uid="{4D7BBAA5-11C1-4E94-A7F1-C7FE202E8EFF}"/>
    <cellStyle name="Normal 16 5 3 6 3" xfId="21274" xr:uid="{958E736B-851B-4C62-92D8-EA72AB22006C}"/>
    <cellStyle name="Normal 16 5 3 7" xfId="5587" xr:uid="{BE61870F-FADE-47A3-A05B-588F88929901}"/>
    <cellStyle name="Normal 16 5 3 7 2" xfId="25939" xr:uid="{27EF8028-5878-45A0-A3F7-4E7E9A7CD31D}"/>
    <cellStyle name="Normal 16 5 3 7 3" xfId="21886" xr:uid="{72F7E8F2-6A71-401D-BA87-4102221F3B90}"/>
    <cellStyle name="Normal 16 5 3 8" xfId="6199" xr:uid="{E8E54255-4F73-4B0D-B1B8-492FBA6B963A}"/>
    <cellStyle name="Normal 16 5 3 8 2" xfId="18445" xr:uid="{7CB6EFC6-21EF-4915-BAA5-6D55384D6239}"/>
    <cellStyle name="Normal 16 5 3 9" xfId="6811" xr:uid="{5A026F73-856D-44B6-9C2F-3890C3FBE88C}"/>
    <cellStyle name="Normal 16 5 3 9 2" xfId="22498" xr:uid="{2B5E4750-F5F5-47F9-B372-ECDD75FB048B}"/>
    <cellStyle name="Normal 16 5 4" xfId="2340" xr:uid="{4E394460-D251-47A6-8C70-5FD8202E4D23}"/>
    <cellStyle name="Normal 16 5 4 2" xfId="18635" xr:uid="{E5A0F4A7-214C-46DE-9053-3F7C20C19858}"/>
    <cellStyle name="Normal 16 5 4 3" xfId="22689" xr:uid="{0B7B8ACC-60AB-46FB-9A5E-772D43FE2638}"/>
    <cellStyle name="Normal 16 5 4 4" xfId="16407" xr:uid="{536FA7B7-7CE1-42DE-8D4E-649EC7BD067E}"/>
    <cellStyle name="Normal 16 5 5" xfId="2949" xr:uid="{BA3191C8-539F-4AA3-928E-4979C2AC07ED}"/>
    <cellStyle name="Normal 16 5 5 2" xfId="19247" xr:uid="{7A787872-9342-445F-A8F3-2AE4719F5B48}"/>
    <cellStyle name="Normal 16 5 5 3" xfId="23300" xr:uid="{7E6AEBF5-0DEB-4E77-8358-94369D5007ED}"/>
    <cellStyle name="Normal 16 5 5 4" xfId="16576" xr:uid="{6EA8CACB-83AD-48DD-A809-F7293EFA8171}"/>
    <cellStyle name="Normal 16 5 6" xfId="3560" xr:uid="{1862E8F0-4819-4910-9879-6BCF03696F90}"/>
    <cellStyle name="Normal 16 5 6 2" xfId="19859" xr:uid="{319F1A24-2307-477B-BB8F-95C1AB3E4E2B}"/>
    <cellStyle name="Normal 16 5 6 3" xfId="23912" xr:uid="{FA62D428-301F-49BB-9AF5-E3EEB03B4905}"/>
    <cellStyle name="Normal 16 5 6 4" xfId="16745" xr:uid="{33A880EE-C5D8-4E6A-A5C2-4304CBAAA374}"/>
    <cellStyle name="Normal 16 5 7" xfId="4172" xr:uid="{9D3D2320-BE08-46BD-B2D3-AE7FB0312231}"/>
    <cellStyle name="Normal 16 5 7 2" xfId="20471" xr:uid="{03E3D9C1-F643-40CB-BB8A-67C07979CF04}"/>
    <cellStyle name="Normal 16 5 7 3" xfId="24524" xr:uid="{A3207147-32A0-4D87-B70D-5AFB26531530}"/>
    <cellStyle name="Normal 16 5 7 4" xfId="16914" xr:uid="{F0B51F58-E401-4F34-AB18-B7B651D8A79E}"/>
    <cellStyle name="Normal 16 5 8" xfId="4784" xr:uid="{8A83286D-7AA1-4FFC-A2EF-C023345498B0}"/>
    <cellStyle name="Normal 16 5 8 2" xfId="21083" xr:uid="{EA9265A8-F4A2-43C6-97B8-2343D655415A}"/>
    <cellStyle name="Normal 16 5 8 3" xfId="25136" xr:uid="{B226D6FA-89EC-418B-AB29-452B7A84825B}"/>
    <cellStyle name="Normal 16 5 8 4" xfId="17083" xr:uid="{851D9A42-C47C-42EF-96ED-89CB95EEA803}"/>
    <cellStyle name="Normal 16 5 9" xfId="5396" xr:uid="{8AD31719-0CF7-4E7A-97FF-AC41C61D2C54}"/>
    <cellStyle name="Normal 16 5 9 2" xfId="21695" xr:uid="{63244B4D-6C6A-44A3-9609-796B395B4770}"/>
    <cellStyle name="Normal 16 5 9 3" xfId="25748" xr:uid="{B853857A-7E17-4E18-8AA6-DD27B5B67303}"/>
    <cellStyle name="Normal 16 5 9 4" xfId="17252" xr:uid="{84801D33-B4A1-4EA2-8273-EA6A6DD1B225}"/>
    <cellStyle name="Normal 16 6" xfId="1969" xr:uid="{960E5398-3B43-4E7B-8798-F397A539BA30}"/>
    <cellStyle name="Normal 16 6 10" xfId="6017" xr:uid="{8A4A411F-4CF2-4B25-B395-0EF814B94458}"/>
    <cellStyle name="Normal 16 6 10 2" xfId="17433" xr:uid="{7C920FC2-523B-4DA0-8B18-5E9DF592CEFC}"/>
    <cellStyle name="Normal 16 6 11" xfId="6629" xr:uid="{417D7BFD-093A-4B07-B277-B33B702535AE}"/>
    <cellStyle name="Normal 16 6 11 2" xfId="17789" xr:uid="{0C949FB2-6F92-411A-A28C-F74A896F46E4}"/>
    <cellStyle name="Normal 16 6 12" xfId="7241" xr:uid="{32A7EC60-4BDF-46DC-B2DD-7B73C4C35CB4}"/>
    <cellStyle name="Normal 16 6 12 2" xfId="18263" xr:uid="{F5D80C13-5469-406F-9C72-AE953B7770A1}"/>
    <cellStyle name="Normal 16 6 13" xfId="7853" xr:uid="{8874B8B7-A6C3-494A-B014-933F8C4CB8AF}"/>
    <cellStyle name="Normal 16 6 13 2" xfId="22316" xr:uid="{2D6B7B40-3CD3-4140-81F7-72E112F096D6}"/>
    <cellStyle name="Normal 16 6 14" xfId="8465" xr:uid="{DF14E652-59BF-4804-AEBE-D0E235A935A8}"/>
    <cellStyle name="Normal 16 6 15" xfId="9077" xr:uid="{92D1DC5B-3B74-4AFA-9BCC-C79289805758}"/>
    <cellStyle name="Normal 16 6 16" xfId="9689" xr:uid="{FC4FDEAA-2CBE-436F-9199-D0D9404E7C7B}"/>
    <cellStyle name="Normal 16 6 17" xfId="10301" xr:uid="{0078A2E7-C4F2-4759-9C16-70DFDA906DD0}"/>
    <cellStyle name="Normal 16 6 18" xfId="10913" xr:uid="{E4C48521-17A1-4D91-8684-853A5B65AE26}"/>
    <cellStyle name="Normal 16 6 19" xfId="11525" xr:uid="{9101FC13-C7A3-4B4A-AD00-A14DF12271C5}"/>
    <cellStyle name="Normal 16 6 2" xfId="2074" xr:uid="{8C345EFA-3001-4B86-88A3-1891D11AD87C}"/>
    <cellStyle name="Normal 16 6 2 10" xfId="6736" xr:uid="{456F5F9F-D29E-462E-BBED-6662962016DE}"/>
    <cellStyle name="Normal 16 6 2 10 2" xfId="17896" xr:uid="{B4B15AE3-9ABE-4FAA-B698-6807C92CCC9D}"/>
    <cellStyle name="Normal 16 6 2 11" xfId="7348" xr:uid="{34B86D62-36FD-4D38-B3F2-46EA50317CB6}"/>
    <cellStyle name="Normal 16 6 2 11 2" xfId="18370" xr:uid="{47E3D376-A388-4DC8-8E1B-75CB7363CB19}"/>
    <cellStyle name="Normal 16 6 2 12" xfId="7960" xr:uid="{860DEE5C-5C87-4B4D-A903-AC28F05760CC}"/>
    <cellStyle name="Normal 16 6 2 12 2" xfId="22423" xr:uid="{8D12F067-6137-4C10-94FB-13058F0AADD4}"/>
    <cellStyle name="Normal 16 6 2 13" xfId="8572" xr:uid="{1B193DE0-EEFE-46D6-955C-C2CA8B896B4E}"/>
    <cellStyle name="Normal 16 6 2 14" xfId="9184" xr:uid="{C3543D29-5F79-481F-A8AB-3DB4951C7889}"/>
    <cellStyle name="Normal 16 6 2 15" xfId="9796" xr:uid="{DEF7A50F-84B6-474C-9530-AC4573BBA6DA}"/>
    <cellStyle name="Normal 16 6 2 16" xfId="10408" xr:uid="{F427F199-5D3D-4EE3-BF56-4DE53ECF1F12}"/>
    <cellStyle name="Normal 16 6 2 17" xfId="11020" xr:uid="{F257433E-654B-4C55-A676-F226C3B6CA32}"/>
    <cellStyle name="Normal 16 6 2 18" xfId="11632" xr:uid="{235AF7F8-95CC-4F4B-8D34-F2F4238EC517}"/>
    <cellStyle name="Normal 16 6 2 19" xfId="12244" xr:uid="{3F667C41-5943-414C-83D5-A75DEA5B5C54}"/>
    <cellStyle name="Normal 16 6 2 2" xfId="2266" xr:uid="{CB0C529C-A2B6-4567-9C92-2A75D91E163F}"/>
    <cellStyle name="Normal 16 6 2 2 10" xfId="7539" xr:uid="{31ACB391-A1F8-48CC-B38F-8369BDD1D143}"/>
    <cellStyle name="Normal 16 6 2 2 11" xfId="8151" xr:uid="{4A47D11C-1C3C-4117-B5EF-A612D33178C6}"/>
    <cellStyle name="Normal 16 6 2 2 12" xfId="8763" xr:uid="{35CC4CC9-DCF0-422D-8F33-9DAA203C1F51}"/>
    <cellStyle name="Normal 16 6 2 2 13" xfId="9375" xr:uid="{6109034F-71FC-48B2-9332-92FBAE511471}"/>
    <cellStyle name="Normal 16 6 2 2 14" xfId="9987" xr:uid="{39103F9C-5500-4E11-8B95-CF79E048FA8B}"/>
    <cellStyle name="Normal 16 6 2 2 15" xfId="10599" xr:uid="{9544C175-7332-487A-BCA3-9F463B76C6B7}"/>
    <cellStyle name="Normal 16 6 2 2 16" xfId="11211" xr:uid="{2F22CF5E-8F64-4497-AE8B-74E5A60D7386}"/>
    <cellStyle name="Normal 16 6 2 2 17" xfId="11823" xr:uid="{0AF67DE1-2408-4A09-AD89-7CD1119D71D5}"/>
    <cellStyle name="Normal 16 6 2 2 18" xfId="12435" xr:uid="{CFE459F5-DB5E-4206-8394-0C3B4FBF1F46}"/>
    <cellStyle name="Normal 16 6 2 2 19" xfId="13047" xr:uid="{76EE8B0C-4D3C-40C4-8CF0-430BBEBF2883}"/>
    <cellStyle name="Normal 16 6 2 2 2" xfId="2646" xr:uid="{1FDC385D-FE21-4943-92DB-DD68746D2E85}"/>
    <cellStyle name="Normal 16 6 2 2 2 2" xfId="18942" xr:uid="{6A50C167-BFD0-460F-B1C2-CAC8F9604905}"/>
    <cellStyle name="Normal 16 6 2 2 2 3" xfId="22996" xr:uid="{73C842DD-7E63-4C27-8443-F8EA7BAF2020}"/>
    <cellStyle name="Normal 16 6 2 2 2 4" xfId="17706" xr:uid="{4DE18B51-AF8D-418E-8470-7C4C1C6B01F8}"/>
    <cellStyle name="Normal 16 6 2 2 20" xfId="13659" xr:uid="{3AF3042C-E83A-4EB5-B1E2-23FC7863C9C0}"/>
    <cellStyle name="Normal 16 6 2 2 21" xfId="14271" xr:uid="{D8D371E9-1014-42A6-9DA2-F1BF311460EF}"/>
    <cellStyle name="Normal 16 6 2 2 22" xfId="14883" xr:uid="{3CE51585-F98D-4C1C-BCA5-0E3188A9DB37}"/>
    <cellStyle name="Normal 16 6 2 2 23" xfId="15495" xr:uid="{97761E18-6CBD-4CAD-B1E5-2591A88ED7D0}"/>
    <cellStyle name="Normal 16 6 2 2 24" xfId="16107" xr:uid="{1EBFAD15-66FF-4EF4-81B5-F4BB3E48C24C}"/>
    <cellStyle name="Normal 16 6 2 2 25" xfId="26667" xr:uid="{17CE6919-F5FB-4995-AEF5-45398F5F734E}"/>
    <cellStyle name="Normal 16 6 2 2 3" xfId="3256" xr:uid="{F359FDB1-14D4-421C-A7F4-EA4CB4DDFC0D}"/>
    <cellStyle name="Normal 16 6 2 2 3 2" xfId="19554" xr:uid="{21DE99DD-7FE7-4DD7-8EF8-B4313B386CDD}"/>
    <cellStyle name="Normal 16 6 2 2 3 3" xfId="23607" xr:uid="{8EF8F91E-CB2A-4E5C-B3F2-2BF97A6D004A}"/>
    <cellStyle name="Normal 16 6 2 2 3 4" xfId="18087" xr:uid="{F1B34209-EE7F-40C9-A642-4ED35C11686A}"/>
    <cellStyle name="Normal 16 6 2 2 4" xfId="3867" xr:uid="{90ADBE12-3532-4194-A6AD-155F53DC4232}"/>
    <cellStyle name="Normal 16 6 2 2 4 2" xfId="24219" xr:uid="{186F8537-E723-4FA6-9EBE-94E89DC6B404}"/>
    <cellStyle name="Normal 16 6 2 2 4 3" xfId="20166" xr:uid="{CE92EB0B-769B-452F-9715-49C1E543CBEB}"/>
    <cellStyle name="Normal 16 6 2 2 5" xfId="4479" xr:uid="{99FF39F4-F01E-44F0-AC32-AEEF0971A0D1}"/>
    <cellStyle name="Normal 16 6 2 2 5 2" xfId="24831" xr:uid="{D1ACD098-1BE2-45A4-B492-0D840B1BD7E6}"/>
    <cellStyle name="Normal 16 6 2 2 5 3" xfId="20778" xr:uid="{C139CF6A-674D-4634-B88C-92DE0A42E8F3}"/>
    <cellStyle name="Normal 16 6 2 2 6" xfId="5091" xr:uid="{6394E24F-E8DA-4047-8731-9582E722ADB6}"/>
    <cellStyle name="Normal 16 6 2 2 6 2" xfId="25443" xr:uid="{1ED98DD5-3648-492F-AF71-50FA1BC9A98A}"/>
    <cellStyle name="Normal 16 6 2 2 6 3" xfId="21390" xr:uid="{870A21B7-4B89-4988-B5A8-65D2B44EC8BC}"/>
    <cellStyle name="Normal 16 6 2 2 7" xfId="5703" xr:uid="{B50360CB-C4CE-4F95-83E8-A907F4D0FFE6}"/>
    <cellStyle name="Normal 16 6 2 2 7 2" xfId="26055" xr:uid="{994087FD-C748-469E-8DE0-8994AD1458E2}"/>
    <cellStyle name="Normal 16 6 2 2 7 3" xfId="22002" xr:uid="{B07E048A-DE34-4DB7-AE4D-95B9BAD72F1D}"/>
    <cellStyle name="Normal 16 6 2 2 8" xfId="6315" xr:uid="{DF87FEA9-A134-4D68-B716-4D6877B3795B}"/>
    <cellStyle name="Normal 16 6 2 2 8 2" xfId="18561" xr:uid="{7704876D-49B7-44DD-A572-0AF4804B40CD}"/>
    <cellStyle name="Normal 16 6 2 2 9" xfId="6927" xr:uid="{F8F1A55A-521C-495E-9718-2A433D2E7EA7}"/>
    <cellStyle name="Normal 16 6 2 2 9 2" xfId="22614" xr:uid="{9758401E-D000-4535-A084-DC8930FEC693}"/>
    <cellStyle name="Normal 16 6 2 20" xfId="12856" xr:uid="{35F8236D-AC09-4060-A29B-7DF3FE6F8AC1}"/>
    <cellStyle name="Normal 16 6 2 21" xfId="13468" xr:uid="{4AA4602F-EE46-4F67-B885-E3F523B08FF1}"/>
    <cellStyle name="Normal 16 6 2 22" xfId="14080" xr:uid="{D05569B6-35CF-4B65-B170-04ED483B4AAA}"/>
    <cellStyle name="Normal 16 6 2 23" xfId="14692" xr:uid="{8132290E-62BA-4CC7-9474-E2090C37324C}"/>
    <cellStyle name="Normal 16 6 2 24" xfId="15304" xr:uid="{681CD9B9-24B2-45ED-A3FB-B638CEC8A3EB}"/>
    <cellStyle name="Normal 16 6 2 25" xfId="15916" xr:uid="{D9313DCE-254B-43C0-AAB0-9459EE16381A}"/>
    <cellStyle name="Normal 16 6 2 26" xfId="26476" xr:uid="{D9DD7EF3-3344-4BE7-B02E-E628899839B2}"/>
    <cellStyle name="Normal 16 6 2 3" xfId="2456" xr:uid="{0DC4356C-D946-4521-8519-A4153008EA00}"/>
    <cellStyle name="Normal 16 6 2 3 2" xfId="18751" xr:uid="{EED74164-281D-41A9-8181-9122E62A038D}"/>
    <cellStyle name="Normal 16 6 2 3 3" xfId="22805" xr:uid="{79BACA69-7AEF-4FF7-8A82-2BB79FEE08CB}"/>
    <cellStyle name="Normal 16 6 2 3 4" xfId="16507" xr:uid="{9C964B99-57EE-4D72-8747-1F8276C4B15A}"/>
    <cellStyle name="Normal 16 6 2 4" xfId="3065" xr:uid="{2F5662F7-B47F-4FC9-BF1B-8282BFED206B}"/>
    <cellStyle name="Normal 16 6 2 4 2" xfId="19363" xr:uid="{4226ECF0-6DB5-48D4-AE81-52B040D8DEA7}"/>
    <cellStyle name="Normal 16 6 2 4 3" xfId="23416" xr:uid="{512AC8F3-3619-448F-85A1-F6C68514D0EC}"/>
    <cellStyle name="Normal 16 6 2 4 4" xfId="16676" xr:uid="{B0113FAB-EEE5-433F-A94D-1095977BA447}"/>
    <cellStyle name="Normal 16 6 2 5" xfId="3676" xr:uid="{AC4DBD4B-1004-4BDF-ABEC-09B32365D4A2}"/>
    <cellStyle name="Normal 16 6 2 5 2" xfId="19975" xr:uid="{04510A93-6399-4802-9447-2032C6584CFA}"/>
    <cellStyle name="Normal 16 6 2 5 3" xfId="24028" xr:uid="{4F2A4CF4-9A73-4038-B06B-B38B572E964A}"/>
    <cellStyle name="Normal 16 6 2 5 4" xfId="16845" xr:uid="{535B0BE7-85FD-48BB-9601-EB32E37A27CE}"/>
    <cellStyle name="Normal 16 6 2 6" xfId="4288" xr:uid="{FD6FFA6A-9F07-427A-94B6-DE3265E1CA2B}"/>
    <cellStyle name="Normal 16 6 2 6 2" xfId="20587" xr:uid="{64350DD4-A1D7-45F6-B346-435A3D2D4997}"/>
    <cellStyle name="Normal 16 6 2 6 3" xfId="24640" xr:uid="{12204531-A9FA-4A88-B6F4-FB822FBB119C}"/>
    <cellStyle name="Normal 16 6 2 6 4" xfId="17014" xr:uid="{7B751B94-2182-4CBC-A9BE-55217024B396}"/>
    <cellStyle name="Normal 16 6 2 7" xfId="4900" xr:uid="{56527426-9FC5-4C3D-8D49-5B4B601F8405}"/>
    <cellStyle name="Normal 16 6 2 7 2" xfId="21199" xr:uid="{302DC2BB-2712-408E-B87B-488AD62BA675}"/>
    <cellStyle name="Normal 16 6 2 7 3" xfId="25252" xr:uid="{4B32A6EC-78DE-4761-88D1-FE6CD64DB698}"/>
    <cellStyle name="Normal 16 6 2 7 4" xfId="17183" xr:uid="{32BE6440-C912-4EAC-ABEA-5FA6D798AFE8}"/>
    <cellStyle name="Normal 16 6 2 8" xfId="5512" xr:uid="{9251B1B6-17D7-4485-A8EE-A4BF8346F775}"/>
    <cellStyle name="Normal 16 6 2 8 2" xfId="21811" xr:uid="{ADAB83D8-3C2F-43F0-A826-7BDA25242F78}"/>
    <cellStyle name="Normal 16 6 2 8 3" xfId="25864" xr:uid="{6184FD44-19B4-4D26-B7B7-6E70E5089A51}"/>
    <cellStyle name="Normal 16 6 2 8 4" xfId="17352" xr:uid="{38D6431A-6E63-49B4-A88B-80F5A6E49250}"/>
    <cellStyle name="Normal 16 6 2 9" xfId="6124" xr:uid="{11D74AC9-03DE-4D97-9982-D04849120D91}"/>
    <cellStyle name="Normal 16 6 2 9 2" xfId="17525" xr:uid="{897D636E-63CC-4FC4-A397-8C68D4D1A8E2}"/>
    <cellStyle name="Normal 16 6 20" xfId="12137" xr:uid="{EDECB43D-5DAA-4701-A394-9359209A3B35}"/>
    <cellStyle name="Normal 16 6 21" xfId="12749" xr:uid="{70A912EA-2EC3-4145-B4B6-6570E6742C4A}"/>
    <cellStyle name="Normal 16 6 22" xfId="13361" xr:uid="{BB0AFA9E-9BFE-4E3F-9BD7-D4A6F3EF0D8E}"/>
    <cellStyle name="Normal 16 6 23" xfId="13973" xr:uid="{B4F1CEEB-F9F8-4917-B6AF-BF3D405AD78E}"/>
    <cellStyle name="Normal 16 6 24" xfId="14585" xr:uid="{5AC56FEA-DF22-4DAE-BB3E-57BE7F6C0F6B}"/>
    <cellStyle name="Normal 16 6 25" xfId="15197" xr:uid="{43AD31DF-4F05-4615-A01E-6E3EEA104EBB}"/>
    <cellStyle name="Normal 16 6 26" xfId="15809" xr:uid="{CFDCB558-C6BF-4C84-A9D3-6C5D4A30A275}"/>
    <cellStyle name="Normal 16 6 27" xfId="26369" xr:uid="{337B43BA-56D1-4D7D-B2AD-7C91136A4EF3}"/>
    <cellStyle name="Normal 16 6 3" xfId="2159" xr:uid="{CA9EAF52-D7E5-448B-8DBC-72AB222D7348}"/>
    <cellStyle name="Normal 16 6 3 10" xfId="7432" xr:uid="{0BABB2AD-81FD-4F21-AD70-995A531A4E3C}"/>
    <cellStyle name="Normal 16 6 3 11" xfId="8044" xr:uid="{E23AFDEC-5BC1-4121-BF5F-15DE19C18FD5}"/>
    <cellStyle name="Normal 16 6 3 12" xfId="8656" xr:uid="{AF08C31B-3A98-4734-92A4-5D50B7080430}"/>
    <cellStyle name="Normal 16 6 3 13" xfId="9268" xr:uid="{8C051D22-F391-4319-87AB-C143F58DCDCF}"/>
    <cellStyle name="Normal 16 6 3 14" xfId="9880" xr:uid="{B207A43C-C799-4923-9D54-914EAA333F82}"/>
    <cellStyle name="Normal 16 6 3 15" xfId="10492" xr:uid="{10FD491B-5F81-481C-B349-A64FD7ABFBC7}"/>
    <cellStyle name="Normal 16 6 3 16" xfId="11104" xr:uid="{5621EE06-200F-4945-A8FC-2272D3761F68}"/>
    <cellStyle name="Normal 16 6 3 17" xfId="11716" xr:uid="{78FCD0D1-5F33-40CB-8629-4F3A2DD89B25}"/>
    <cellStyle name="Normal 16 6 3 18" xfId="12328" xr:uid="{84104944-C88C-4575-AA28-F00027A30C0B}"/>
    <cellStyle name="Normal 16 6 3 19" xfId="12940" xr:uid="{A7F0F2C9-95BD-4670-99FE-24026D84A852}"/>
    <cellStyle name="Normal 16 6 3 2" xfId="2540" xr:uid="{A3BB8200-937A-4955-9D5D-B95C6FEF78E8}"/>
    <cellStyle name="Normal 16 6 3 2 2" xfId="18835" xr:uid="{875D6957-120E-4EFF-A28B-455D67826CDA}"/>
    <cellStyle name="Normal 16 6 3 2 3" xfId="22889" xr:uid="{D81CB833-7F8F-4686-AD40-B227E40AEFDF}"/>
    <cellStyle name="Normal 16 6 3 2 4" xfId="17603" xr:uid="{9F2EC496-F11F-48CB-BA46-93F21C9598D7}"/>
    <cellStyle name="Normal 16 6 3 20" xfId="13552" xr:uid="{94133851-A433-4059-88FA-16B4590550A1}"/>
    <cellStyle name="Normal 16 6 3 21" xfId="14164" xr:uid="{B0F57DAD-304A-40F2-855D-6BC1B6FD0322}"/>
    <cellStyle name="Normal 16 6 3 22" xfId="14776" xr:uid="{1C9A1290-4AF4-45F5-9C6F-3CB4D033E1FA}"/>
    <cellStyle name="Normal 16 6 3 23" xfId="15388" xr:uid="{42ECF7B0-895E-409C-8158-E1877F52433D}"/>
    <cellStyle name="Normal 16 6 3 24" xfId="16000" xr:uid="{57300CEE-1CF9-4E1F-B1EF-5F8642EFB9FE}"/>
    <cellStyle name="Normal 16 6 3 25" xfId="26560" xr:uid="{7C280CA4-2650-43E8-B7A6-AE772BA65A6E}"/>
    <cellStyle name="Normal 16 6 3 3" xfId="3149" xr:uid="{F2E83191-DB43-4F3E-AFB8-808CAE36C525}"/>
    <cellStyle name="Normal 16 6 3 3 2" xfId="19447" xr:uid="{05076BAF-770F-4BFF-86E1-937587BC664C}"/>
    <cellStyle name="Normal 16 6 3 3 3" xfId="23500" xr:uid="{56E6210A-83A1-4168-A440-150907CB56F1}"/>
    <cellStyle name="Normal 16 6 3 3 4" xfId="17980" xr:uid="{73AADC2E-E753-41B3-B5FC-B82470EF8F4A}"/>
    <cellStyle name="Normal 16 6 3 4" xfId="3760" xr:uid="{B89DC380-A1E7-4175-80EF-06D13302BC12}"/>
    <cellStyle name="Normal 16 6 3 4 2" xfId="24112" xr:uid="{D3BBEEFB-5AB7-4C35-B812-233C4A61065B}"/>
    <cellStyle name="Normal 16 6 3 4 3" xfId="20059" xr:uid="{176DB7D0-67D8-483D-962E-81511E756A66}"/>
    <cellStyle name="Normal 16 6 3 5" xfId="4372" xr:uid="{C53CB705-A97E-4666-9F8E-2F80C0DADE6E}"/>
    <cellStyle name="Normal 16 6 3 5 2" xfId="24724" xr:uid="{F7B9AC28-711F-4831-B38C-563C08E2505E}"/>
    <cellStyle name="Normal 16 6 3 5 3" xfId="20671" xr:uid="{61A6182A-FC20-4E6C-ABF5-EF611619AEB1}"/>
    <cellStyle name="Normal 16 6 3 6" xfId="4984" xr:uid="{0A852D1F-609E-4593-80B6-278B25821AA3}"/>
    <cellStyle name="Normal 16 6 3 6 2" xfId="25336" xr:uid="{FB17BB88-5440-47B4-B551-F132AE404794}"/>
    <cellStyle name="Normal 16 6 3 6 3" xfId="21283" xr:uid="{380883C1-0A12-4E7B-85B4-CC9626EA4420}"/>
    <cellStyle name="Normal 16 6 3 7" xfId="5596" xr:uid="{92F1CFA5-AE68-437A-A512-B9DC3F49B5BA}"/>
    <cellStyle name="Normal 16 6 3 7 2" xfId="25948" xr:uid="{1599878A-A185-4801-B3C9-D3E3D00B1571}"/>
    <cellStyle name="Normal 16 6 3 7 3" xfId="21895" xr:uid="{CD3739F6-D4D3-4C5A-A6E3-560449AE8C6E}"/>
    <cellStyle name="Normal 16 6 3 8" xfId="6208" xr:uid="{E143D266-1345-4160-AD87-7B842793937F}"/>
    <cellStyle name="Normal 16 6 3 8 2" xfId="18454" xr:uid="{63832CCB-9343-409A-B4CB-D1FF7F440B06}"/>
    <cellStyle name="Normal 16 6 3 9" xfId="6820" xr:uid="{239AC04E-8B5D-44C3-8350-5E542A5DC07C}"/>
    <cellStyle name="Normal 16 6 3 9 2" xfId="22507" xr:uid="{DC2C47B2-B9C6-4510-9188-1F21644809BA}"/>
    <cellStyle name="Normal 16 6 4" xfId="2349" xr:uid="{5A0CEE3B-0426-40D6-ABA4-353799DB55B0}"/>
    <cellStyle name="Normal 16 6 4 2" xfId="18644" xr:uid="{3A9B1638-D046-4584-941C-1CA3F6492505}"/>
    <cellStyle name="Normal 16 6 4 3" xfId="22698" xr:uid="{EEC8D4DC-E0E8-4AAF-9B42-9CCC094B2D30}"/>
    <cellStyle name="Normal 16 6 4 4" xfId="16416" xr:uid="{3FA59A02-C905-4DAA-9E93-A8586BDF1773}"/>
    <cellStyle name="Normal 16 6 5" xfId="2958" xr:uid="{4007FAFD-11E2-4185-9E3D-ECF56F783067}"/>
    <cellStyle name="Normal 16 6 5 2" xfId="19256" xr:uid="{A59598B9-C628-4EDB-B748-715F28752FF7}"/>
    <cellStyle name="Normal 16 6 5 3" xfId="23309" xr:uid="{4F5AA599-3F8E-46DD-8333-9D6C2D319E81}"/>
    <cellStyle name="Normal 16 6 5 4" xfId="16585" xr:uid="{B917EBD3-C71E-4AAD-9B44-152331E61471}"/>
    <cellStyle name="Normal 16 6 6" xfId="3569" xr:uid="{B864D90D-5FE6-4030-920A-179917482201}"/>
    <cellStyle name="Normal 16 6 6 2" xfId="19868" xr:uid="{A768AB41-85A6-41A5-9D0C-DAA42FDBCC65}"/>
    <cellStyle name="Normal 16 6 6 3" xfId="23921" xr:uid="{BE5EE9AB-78EE-4121-92A0-8ACF05D799E4}"/>
    <cellStyle name="Normal 16 6 6 4" xfId="16754" xr:uid="{024B0BEB-1EDC-41C5-AEEA-745E013AB45E}"/>
    <cellStyle name="Normal 16 6 7" xfId="4181" xr:uid="{0F5143B9-3305-4691-AD3A-5CA17212ABDD}"/>
    <cellStyle name="Normal 16 6 7 2" xfId="20480" xr:uid="{7A6893AC-66C7-460C-993E-755862CC5206}"/>
    <cellStyle name="Normal 16 6 7 3" xfId="24533" xr:uid="{329399E6-201B-455A-83D4-8E8E27D5F083}"/>
    <cellStyle name="Normal 16 6 7 4" xfId="16923" xr:uid="{E1A53B92-30C3-4BCD-9E9B-2EB26076A504}"/>
    <cellStyle name="Normal 16 6 8" xfId="4793" xr:uid="{95650774-C97F-41B5-89D0-E4ABA32AE427}"/>
    <cellStyle name="Normal 16 6 8 2" xfId="21092" xr:uid="{4D60CB03-CA5A-41E1-93B8-8512FECABB2F}"/>
    <cellStyle name="Normal 16 6 8 3" xfId="25145" xr:uid="{B2D60752-A14C-4488-BD20-DAF7C95BC343}"/>
    <cellStyle name="Normal 16 6 8 4" xfId="17092" xr:uid="{2E0EF730-596F-481D-9755-0814D6A64C4A}"/>
    <cellStyle name="Normal 16 6 9" xfId="5405" xr:uid="{96CA6AA8-1FE5-4554-B9BD-D9FFC20807C7}"/>
    <cellStyle name="Normal 16 6 9 2" xfId="21704" xr:uid="{B2871E18-33B7-4B59-816F-E55CB5C5FF12}"/>
    <cellStyle name="Normal 16 6 9 3" xfId="25757" xr:uid="{DA3F064A-4FCC-4919-9BD8-FC3913C70BE9}"/>
    <cellStyle name="Normal 16 6 9 4" xfId="17261" xr:uid="{5F6C04D4-0FB5-43E7-AA0F-15750442F4AE}"/>
    <cellStyle name="Normal 16 7" xfId="1978" xr:uid="{525ABED1-2FCA-4881-9EAA-8EF55390FB4E}"/>
    <cellStyle name="Normal 16 7 10" xfId="6026" xr:uid="{F5DF049A-E559-461D-A420-A26B50D1AFD4}"/>
    <cellStyle name="Normal 16 7 10 2" xfId="17442" xr:uid="{B8D96DA8-A918-409E-9705-0AB77A1EA4B4}"/>
    <cellStyle name="Normal 16 7 11" xfId="6638" xr:uid="{95A27645-3977-4988-8B7E-B08B3E74B348}"/>
    <cellStyle name="Normal 16 7 11 2" xfId="17798" xr:uid="{ED5FD730-DFE2-4EBB-8930-D5B36FD58A5E}"/>
    <cellStyle name="Normal 16 7 12" xfId="7250" xr:uid="{2290C528-CC91-40BE-B809-DD7D4D61AF24}"/>
    <cellStyle name="Normal 16 7 12 2" xfId="18272" xr:uid="{02624F7A-5F0D-4BAE-AE81-73B12A532992}"/>
    <cellStyle name="Normal 16 7 13" xfId="7862" xr:uid="{AF383384-9563-4900-BBEF-1706BAC01BC2}"/>
    <cellStyle name="Normal 16 7 13 2" xfId="22325" xr:uid="{A2E62C63-F6D1-4A4C-8401-9F0FB529F14F}"/>
    <cellStyle name="Normal 16 7 14" xfId="8474" xr:uid="{1C3987F1-3111-4B04-B34E-72F9DCDFC384}"/>
    <cellStyle name="Normal 16 7 15" xfId="9086" xr:uid="{112C556C-2FEB-4206-A00E-19F5A083CAA2}"/>
    <cellStyle name="Normal 16 7 16" xfId="9698" xr:uid="{94023FFB-B862-46C4-A691-46E4A2E374DC}"/>
    <cellStyle name="Normal 16 7 17" xfId="10310" xr:uid="{3189F336-D6F9-4166-BABA-E2F63ECA956F}"/>
    <cellStyle name="Normal 16 7 18" xfId="10922" xr:uid="{20F3FF82-84BA-4A44-975E-4E85C2338B73}"/>
    <cellStyle name="Normal 16 7 19" xfId="11534" xr:uid="{B9904BE2-1026-43B6-A74A-15C55EA50017}"/>
    <cellStyle name="Normal 16 7 2" xfId="2083" xr:uid="{6808B085-2158-458E-9393-36BE9E0681EE}"/>
    <cellStyle name="Normal 16 7 2 10" xfId="6745" xr:uid="{E68A3630-21E9-47ED-8BEC-12439BFB808F}"/>
    <cellStyle name="Normal 16 7 2 10 2" xfId="17905" xr:uid="{54246A9E-7F62-4DF0-9404-9633C2E5C852}"/>
    <cellStyle name="Normal 16 7 2 11" xfId="7357" xr:uid="{96EE4CD2-E5BF-4C0D-939F-E799B757A62B}"/>
    <cellStyle name="Normal 16 7 2 11 2" xfId="18379" xr:uid="{2CB76805-ABE7-4BAE-85D2-ACE4A357E092}"/>
    <cellStyle name="Normal 16 7 2 12" xfId="7969" xr:uid="{E9A73AD5-CA8A-4CB2-B880-5726CF87B893}"/>
    <cellStyle name="Normal 16 7 2 12 2" xfId="22432" xr:uid="{C8BEB6BC-4CC1-4D91-BC24-349DA282114C}"/>
    <cellStyle name="Normal 16 7 2 13" xfId="8581" xr:uid="{9435D3BC-81B7-4322-9D6F-A28AA2AD17C3}"/>
    <cellStyle name="Normal 16 7 2 14" xfId="9193" xr:uid="{FE6E749E-10AC-448F-96D8-9623AAB6AE69}"/>
    <cellStyle name="Normal 16 7 2 15" xfId="9805" xr:uid="{F800A03F-88E7-44C0-A696-20C9105E45ED}"/>
    <cellStyle name="Normal 16 7 2 16" xfId="10417" xr:uid="{B7802EA2-97E3-4CCC-B089-2CCEE29F2F8E}"/>
    <cellStyle name="Normal 16 7 2 17" xfId="11029" xr:uid="{A8D9D34D-3876-4951-9D01-8807769BBCC7}"/>
    <cellStyle name="Normal 16 7 2 18" xfId="11641" xr:uid="{0B2BF563-DB78-426A-AF10-A1CB75F959FD}"/>
    <cellStyle name="Normal 16 7 2 19" xfId="12253" xr:uid="{C7B673E4-587B-402B-A68F-D88F1EA974AA}"/>
    <cellStyle name="Normal 16 7 2 2" xfId="2275" xr:uid="{6482A46F-4FB5-407B-850F-674D86EFD9AC}"/>
    <cellStyle name="Normal 16 7 2 2 10" xfId="7548" xr:uid="{91DA8B08-8A57-4B2A-AF1A-2E88A7AC2995}"/>
    <cellStyle name="Normal 16 7 2 2 11" xfId="8160" xr:uid="{4FBF1078-8A00-46F7-A2D6-7D80FBB433BB}"/>
    <cellStyle name="Normal 16 7 2 2 12" xfId="8772" xr:uid="{D9444754-FEFB-4BC7-A6F0-3DE48DCE701B}"/>
    <cellStyle name="Normal 16 7 2 2 13" xfId="9384" xr:uid="{38DE40E1-619F-477C-B609-98F5A05B3DF7}"/>
    <cellStyle name="Normal 16 7 2 2 14" xfId="9996" xr:uid="{FFFE7C93-6D3F-484B-AAB9-AF5A7FC3C061}"/>
    <cellStyle name="Normal 16 7 2 2 15" xfId="10608" xr:uid="{FFDCB8A0-1CB9-487D-B327-E320D7031A84}"/>
    <cellStyle name="Normal 16 7 2 2 16" xfId="11220" xr:uid="{47583BD3-ED3D-4586-B924-349978549D92}"/>
    <cellStyle name="Normal 16 7 2 2 17" xfId="11832" xr:uid="{0A139C61-BE68-4726-895E-7EED899BDBB4}"/>
    <cellStyle name="Normal 16 7 2 2 18" xfId="12444" xr:uid="{EA70287D-1DD7-46C1-85F6-5860699FB5D1}"/>
    <cellStyle name="Normal 16 7 2 2 19" xfId="13056" xr:uid="{F49CF841-D300-417D-AACA-DB1DF86DB1CF}"/>
    <cellStyle name="Normal 16 7 2 2 2" xfId="2655" xr:uid="{EDCF1403-AC53-4F6F-B823-82700AB447BA}"/>
    <cellStyle name="Normal 16 7 2 2 2 2" xfId="18951" xr:uid="{0793B44A-6685-42BC-8F96-6D6DE6C0EDC2}"/>
    <cellStyle name="Normal 16 7 2 2 2 3" xfId="23005" xr:uid="{2C10F4DD-C1E0-48BD-81DC-7D7CF1308DD4}"/>
    <cellStyle name="Normal 16 7 2 2 2 4" xfId="17715" xr:uid="{1DDA982B-E449-4BE0-B008-2BB96476721E}"/>
    <cellStyle name="Normal 16 7 2 2 20" xfId="13668" xr:uid="{A0DF628A-9A1A-4AEB-8AA3-1006BAB260F2}"/>
    <cellStyle name="Normal 16 7 2 2 21" xfId="14280" xr:uid="{4EABF69E-2EE1-4FB6-8050-7034F55B950F}"/>
    <cellStyle name="Normal 16 7 2 2 22" xfId="14892" xr:uid="{CFF3E315-8EAC-4CB8-895E-DCBED812050E}"/>
    <cellStyle name="Normal 16 7 2 2 23" xfId="15504" xr:uid="{B556F314-9F1C-4C0D-971E-137F05566989}"/>
    <cellStyle name="Normal 16 7 2 2 24" xfId="16116" xr:uid="{C6265E7D-5171-4A0B-8141-674F76AF4B61}"/>
    <cellStyle name="Normal 16 7 2 2 25" xfId="26676" xr:uid="{984E7A3E-C54A-441C-A523-55B8E0066FB5}"/>
    <cellStyle name="Normal 16 7 2 2 3" xfId="3265" xr:uid="{71C58691-93D9-4136-97F9-166A9FBAFE74}"/>
    <cellStyle name="Normal 16 7 2 2 3 2" xfId="19563" xr:uid="{D2471B91-15E0-47E4-AAB5-3700C55665E9}"/>
    <cellStyle name="Normal 16 7 2 2 3 3" xfId="23616" xr:uid="{D52CD375-CAE6-4C21-AB38-238216183FFE}"/>
    <cellStyle name="Normal 16 7 2 2 3 4" xfId="18096" xr:uid="{51247EC7-91EF-4A12-A586-36CE38E519AD}"/>
    <cellStyle name="Normal 16 7 2 2 4" xfId="3876" xr:uid="{AC0B22A9-B831-4980-A6B0-B9C3DA97479C}"/>
    <cellStyle name="Normal 16 7 2 2 4 2" xfId="24228" xr:uid="{2FB75B51-14B7-4BC9-8714-EC93D9F8C13C}"/>
    <cellStyle name="Normal 16 7 2 2 4 3" xfId="20175" xr:uid="{31652D1C-CD53-4CED-8DD1-77FCC12A5375}"/>
    <cellStyle name="Normal 16 7 2 2 5" xfId="4488" xr:uid="{09C5F3C2-3C53-4140-90D9-26B5D51986AD}"/>
    <cellStyle name="Normal 16 7 2 2 5 2" xfId="24840" xr:uid="{4C21D717-B16B-45FF-9A65-3FFCDACC051D}"/>
    <cellStyle name="Normal 16 7 2 2 5 3" xfId="20787" xr:uid="{E0261862-A9FB-4825-85CB-9A7117BAE86E}"/>
    <cellStyle name="Normal 16 7 2 2 6" xfId="5100" xr:uid="{7492C5C0-D7F3-463A-A4D8-61A011877EC2}"/>
    <cellStyle name="Normal 16 7 2 2 6 2" xfId="25452" xr:uid="{FBCE097D-5EDB-477F-894D-74D0F645B3DE}"/>
    <cellStyle name="Normal 16 7 2 2 6 3" xfId="21399" xr:uid="{383D7958-A7F6-40FA-8CE7-C38EE9EFC6E8}"/>
    <cellStyle name="Normal 16 7 2 2 7" xfId="5712" xr:uid="{C4C57D24-6139-401E-A0C5-3EB63CA9ABC8}"/>
    <cellStyle name="Normal 16 7 2 2 7 2" xfId="26064" xr:uid="{4B02A79F-2519-41BC-BF4B-41F05D953CB8}"/>
    <cellStyle name="Normal 16 7 2 2 7 3" xfId="22011" xr:uid="{8EBE1B87-DB63-4A87-8CD0-CC2C0A899F36}"/>
    <cellStyle name="Normal 16 7 2 2 8" xfId="6324" xr:uid="{CDC72E88-9C77-4030-BBA7-C6381110D4C9}"/>
    <cellStyle name="Normal 16 7 2 2 8 2" xfId="18570" xr:uid="{0D9AAF2B-C539-4A38-AA4A-56562FA3D73A}"/>
    <cellStyle name="Normal 16 7 2 2 9" xfId="6936" xr:uid="{12BE7037-A8D4-458E-9477-8141E8E98904}"/>
    <cellStyle name="Normal 16 7 2 2 9 2" xfId="22623" xr:uid="{F0954A1E-199E-4C9D-BB7C-764533F17EF8}"/>
    <cellStyle name="Normal 16 7 2 20" xfId="12865" xr:uid="{7484059E-A273-40A1-8835-0EC5211600E6}"/>
    <cellStyle name="Normal 16 7 2 21" xfId="13477" xr:uid="{BFB2C77F-DE8A-4D13-8D42-DF1A433F5FC0}"/>
    <cellStyle name="Normal 16 7 2 22" xfId="14089" xr:uid="{07157053-CD5E-4733-B26C-27526929495C}"/>
    <cellStyle name="Normal 16 7 2 23" xfId="14701" xr:uid="{3AA7BFDD-056F-4413-ACAA-7B4150398D10}"/>
    <cellStyle name="Normal 16 7 2 24" xfId="15313" xr:uid="{0F2C0191-7108-432E-83FA-53D582C73E64}"/>
    <cellStyle name="Normal 16 7 2 25" xfId="15925" xr:uid="{B49A64D5-3288-4858-AB7A-BC4ADE9400B1}"/>
    <cellStyle name="Normal 16 7 2 26" xfId="26485" xr:uid="{D1319016-5816-4B4A-B701-E5B197ED75E0}"/>
    <cellStyle name="Normal 16 7 2 3" xfId="2465" xr:uid="{41D52B28-FC62-41AE-A4CA-B105E94273AB}"/>
    <cellStyle name="Normal 16 7 2 3 2" xfId="18760" xr:uid="{FD74DAE1-EB02-4A15-94D0-116C3C205F2B}"/>
    <cellStyle name="Normal 16 7 2 3 3" xfId="22814" xr:uid="{EC92CEC5-F2BA-4FAF-8E7B-CAA64D8E5C3B}"/>
    <cellStyle name="Normal 16 7 2 3 4" xfId="16516" xr:uid="{BAF7D09E-A4CF-4C9D-B6FE-B6A8B162FFF2}"/>
    <cellStyle name="Normal 16 7 2 4" xfId="3074" xr:uid="{52AD1EC8-1F3A-4B54-97FF-E67B221633F9}"/>
    <cellStyle name="Normal 16 7 2 4 2" xfId="19372" xr:uid="{C6FAD72B-FED2-4C82-ADF3-0C50D7D04CF8}"/>
    <cellStyle name="Normal 16 7 2 4 3" xfId="23425" xr:uid="{538EDEEB-5CF6-4327-93E9-CBFA959B305E}"/>
    <cellStyle name="Normal 16 7 2 4 4" xfId="16685" xr:uid="{D55B9970-6B98-43F8-B05E-6C8D69573913}"/>
    <cellStyle name="Normal 16 7 2 5" xfId="3685" xr:uid="{B58CEF03-649A-4696-AD32-6C530B762288}"/>
    <cellStyle name="Normal 16 7 2 5 2" xfId="19984" xr:uid="{783353D2-1483-4570-A239-A92F11F2DA1B}"/>
    <cellStyle name="Normal 16 7 2 5 3" xfId="24037" xr:uid="{38E569F3-A1F6-49BF-B1BE-D3CC88336131}"/>
    <cellStyle name="Normal 16 7 2 5 4" xfId="16854" xr:uid="{D70B4469-B239-4E2C-BB3D-1049644207FF}"/>
    <cellStyle name="Normal 16 7 2 6" xfId="4297" xr:uid="{BCE5D5DF-6D07-42A4-BFB9-6BE1B34507F7}"/>
    <cellStyle name="Normal 16 7 2 6 2" xfId="20596" xr:uid="{DBCC20CF-904D-4B58-B3CF-B5B390B98A30}"/>
    <cellStyle name="Normal 16 7 2 6 3" xfId="24649" xr:uid="{6BD4C5DE-C837-46C0-9F12-D9FECC83B616}"/>
    <cellStyle name="Normal 16 7 2 6 4" xfId="17023" xr:uid="{FFF4A774-2725-40DC-B9D1-9E526D31F567}"/>
    <cellStyle name="Normal 16 7 2 7" xfId="4909" xr:uid="{042EFFD8-8D61-4626-A1A5-2F5FA303AD17}"/>
    <cellStyle name="Normal 16 7 2 7 2" xfId="21208" xr:uid="{D4DF9AE3-7E46-4761-8724-BEFF8239687C}"/>
    <cellStyle name="Normal 16 7 2 7 3" xfId="25261" xr:uid="{0703C930-A1C5-4B86-ABF2-4D3F53760DB3}"/>
    <cellStyle name="Normal 16 7 2 7 4" xfId="17192" xr:uid="{24DCD311-1963-41D7-AFED-E205643A9D36}"/>
    <cellStyle name="Normal 16 7 2 8" xfId="5521" xr:uid="{E56F7F04-106E-4891-A49D-64C2D15842AB}"/>
    <cellStyle name="Normal 16 7 2 8 2" xfId="21820" xr:uid="{0460A4E7-FEDD-4606-A6EC-DCB1E42DEB03}"/>
    <cellStyle name="Normal 16 7 2 8 3" xfId="25873" xr:uid="{B39EA2A6-DA10-402C-97B6-F3EA77A60741}"/>
    <cellStyle name="Normal 16 7 2 8 4" xfId="17361" xr:uid="{05BB9BB3-FE67-472B-AD65-D2EBC3B642DC}"/>
    <cellStyle name="Normal 16 7 2 9" xfId="6133" xr:uid="{9303B44D-29A2-45A0-8BB6-3361A663FAFF}"/>
    <cellStyle name="Normal 16 7 2 9 2" xfId="17534" xr:uid="{BA819BA8-BA96-4050-B3D4-CFB1364268A6}"/>
    <cellStyle name="Normal 16 7 20" xfId="12146" xr:uid="{57DB91BE-971A-4AE5-B064-B52B698EDF3A}"/>
    <cellStyle name="Normal 16 7 21" xfId="12758" xr:uid="{273F400E-ED5D-43DB-9094-0E4CBDAC8765}"/>
    <cellStyle name="Normal 16 7 22" xfId="13370" xr:uid="{7887A5AC-4BE4-45D4-B102-A50C4183A721}"/>
    <cellStyle name="Normal 16 7 23" xfId="13982" xr:uid="{90F0379B-DE57-40CC-9FD8-D91E2960A650}"/>
    <cellStyle name="Normal 16 7 24" xfId="14594" xr:uid="{DDE2994B-1BBE-41AF-8933-0D9EA2542763}"/>
    <cellStyle name="Normal 16 7 25" xfId="15206" xr:uid="{6494607E-0513-464F-B721-C63CE6A79CAA}"/>
    <cellStyle name="Normal 16 7 26" xfId="15818" xr:uid="{D642C6A0-4181-4439-9D1A-05F0D4EC6BDA}"/>
    <cellStyle name="Normal 16 7 27" xfId="26378" xr:uid="{595E2392-35F9-43DE-BABB-B62BDF39674D}"/>
    <cellStyle name="Normal 16 7 3" xfId="2168" xr:uid="{1EB6EDEB-D831-48D6-8B02-D1E916EDD19C}"/>
    <cellStyle name="Normal 16 7 3 10" xfId="7441" xr:uid="{77F79271-036D-4C0F-B4B4-CF35DC5B8CF8}"/>
    <cellStyle name="Normal 16 7 3 11" xfId="8053" xr:uid="{B351CC42-C869-4175-886B-53FF0B641B71}"/>
    <cellStyle name="Normal 16 7 3 12" xfId="8665" xr:uid="{419CB1A7-10C0-4BEA-8DBD-22751C04ECE5}"/>
    <cellStyle name="Normal 16 7 3 13" xfId="9277" xr:uid="{EAD02AA8-89A6-4396-A16F-16674134868B}"/>
    <cellStyle name="Normal 16 7 3 14" xfId="9889" xr:uid="{9F238AFA-C948-40EE-8E65-CEA1BECCD173}"/>
    <cellStyle name="Normal 16 7 3 15" xfId="10501" xr:uid="{5C1B2AF4-B7A7-408E-9B4D-62C130BEBC8F}"/>
    <cellStyle name="Normal 16 7 3 16" xfId="11113" xr:uid="{8F4A4EE0-DEFC-4CE2-B0DC-0D48F705F6B1}"/>
    <cellStyle name="Normal 16 7 3 17" xfId="11725" xr:uid="{539588A1-5E9E-4407-8678-E44010BFBCDA}"/>
    <cellStyle name="Normal 16 7 3 18" xfId="12337" xr:uid="{2984D249-D3E4-4879-A259-732D5C812DFA}"/>
    <cellStyle name="Normal 16 7 3 19" xfId="12949" xr:uid="{43E0522A-6D23-4C52-B506-DE4AD85D4A01}"/>
    <cellStyle name="Normal 16 7 3 2" xfId="2549" xr:uid="{0A5BD636-5709-434D-900B-8A44E66FE0AC}"/>
    <cellStyle name="Normal 16 7 3 2 2" xfId="18844" xr:uid="{ABA9AD6F-3D97-4757-B591-4A574F76D6E5}"/>
    <cellStyle name="Normal 16 7 3 2 3" xfId="22898" xr:uid="{3BE413FC-6DFC-43C0-8AE5-E2EB7EA5DAD8}"/>
    <cellStyle name="Normal 16 7 3 2 4" xfId="17612" xr:uid="{5901A6FE-C946-490E-8C12-BFE57AFC2AFE}"/>
    <cellStyle name="Normal 16 7 3 20" xfId="13561" xr:uid="{88F35C6E-BEF7-4D9B-BE9E-5E047C40EDFE}"/>
    <cellStyle name="Normal 16 7 3 21" xfId="14173" xr:uid="{4C6F9975-C68F-4771-BBA6-06AE95C4E6D3}"/>
    <cellStyle name="Normal 16 7 3 22" xfId="14785" xr:uid="{8F9F76A0-5BC6-4B21-8B07-5FEF7BBF18EA}"/>
    <cellStyle name="Normal 16 7 3 23" xfId="15397" xr:uid="{0AF7FA09-1EC9-4956-88CB-E9D63A06FA2F}"/>
    <cellStyle name="Normal 16 7 3 24" xfId="16009" xr:uid="{009682F6-71B6-43DA-9D59-553381D9E857}"/>
    <cellStyle name="Normal 16 7 3 25" xfId="26569" xr:uid="{699414F6-4391-4870-9CC1-DF2B6513DF8D}"/>
    <cellStyle name="Normal 16 7 3 3" xfId="3158" xr:uid="{B47DB594-76D3-4ABA-A2CF-E2A69E95A03D}"/>
    <cellStyle name="Normal 16 7 3 3 2" xfId="19456" xr:uid="{E0889912-18E1-4341-8EE5-90B07A06841A}"/>
    <cellStyle name="Normal 16 7 3 3 3" xfId="23509" xr:uid="{4AD69CFE-F4A6-4892-B4FE-9DB37493F3AB}"/>
    <cellStyle name="Normal 16 7 3 3 4" xfId="17989" xr:uid="{9AC4B6A5-DB33-4824-8B4F-75F8663C0F96}"/>
    <cellStyle name="Normal 16 7 3 4" xfId="3769" xr:uid="{95B2811E-45B4-434F-B373-56AD6ECD64FC}"/>
    <cellStyle name="Normal 16 7 3 4 2" xfId="24121" xr:uid="{673D62A3-7A4E-4A24-B832-149E19700869}"/>
    <cellStyle name="Normal 16 7 3 4 3" xfId="20068" xr:uid="{8030CEC5-F6BA-48AE-848E-807CF81B13C8}"/>
    <cellStyle name="Normal 16 7 3 5" xfId="4381" xr:uid="{6BFCBEAF-6DE6-4267-A277-BFCAF8D1D7A2}"/>
    <cellStyle name="Normal 16 7 3 5 2" xfId="24733" xr:uid="{F5F1ACEC-5E58-4DD3-A554-9922245AA386}"/>
    <cellStyle name="Normal 16 7 3 5 3" xfId="20680" xr:uid="{8DAE63F6-6E65-4FF9-B88B-D1FE45C18523}"/>
    <cellStyle name="Normal 16 7 3 6" xfId="4993" xr:uid="{4EFE9BD5-0219-4288-A2F9-D25291EC7B4A}"/>
    <cellStyle name="Normal 16 7 3 6 2" xfId="25345" xr:uid="{D87904FD-9961-40E7-83C2-1965F6F99A0B}"/>
    <cellStyle name="Normal 16 7 3 6 3" xfId="21292" xr:uid="{21A4A15B-33FB-439C-81A1-27E9416BDCEE}"/>
    <cellStyle name="Normal 16 7 3 7" xfId="5605" xr:uid="{2553F2E3-6164-48E4-A0CC-A9BEE225ECD0}"/>
    <cellStyle name="Normal 16 7 3 7 2" xfId="25957" xr:uid="{41ECD7F8-0577-498A-BC91-C477ED4783FD}"/>
    <cellStyle name="Normal 16 7 3 7 3" xfId="21904" xr:uid="{A09837FA-7FC9-4335-AAD7-05DF68119346}"/>
    <cellStyle name="Normal 16 7 3 8" xfId="6217" xr:uid="{18BEE1EF-8CE5-4D52-A668-C63EAF9CA55E}"/>
    <cellStyle name="Normal 16 7 3 8 2" xfId="18463" xr:uid="{D6C4179B-F736-4F59-9435-95EAE2F07D70}"/>
    <cellStyle name="Normal 16 7 3 9" xfId="6829" xr:uid="{4C7F98A6-28A4-4822-A280-A467EB9AB237}"/>
    <cellStyle name="Normal 16 7 3 9 2" xfId="22516" xr:uid="{1CDA648C-E1AA-40CC-95DA-6DD24326578E}"/>
    <cellStyle name="Normal 16 7 4" xfId="2358" xr:uid="{ED980A22-C3E5-4E5B-9593-37B1B0FE14AC}"/>
    <cellStyle name="Normal 16 7 4 2" xfId="18653" xr:uid="{191DB658-07F1-4CFE-9DEB-BAA4195E9CDE}"/>
    <cellStyle name="Normal 16 7 4 3" xfId="22707" xr:uid="{20291255-6B79-4E9F-BCF3-11D6762A9247}"/>
    <cellStyle name="Normal 16 7 4 4" xfId="16425" xr:uid="{0F7987C3-B93F-439B-955F-93A005AE8FB2}"/>
    <cellStyle name="Normal 16 7 5" xfId="2967" xr:uid="{B7AB1AD9-4441-4770-826D-53E73B43F5B6}"/>
    <cellStyle name="Normal 16 7 5 2" xfId="19265" xr:uid="{F86B61D6-269B-46CC-8913-346C618ECE8D}"/>
    <cellStyle name="Normal 16 7 5 3" xfId="23318" xr:uid="{5C6A56A4-AA23-4C5D-AC51-DFC58304E92B}"/>
    <cellStyle name="Normal 16 7 5 4" xfId="16594" xr:uid="{9212D38E-E996-40AC-AF21-C8AEAA563610}"/>
    <cellStyle name="Normal 16 7 6" xfId="3578" xr:uid="{D5A7FFEF-AEFB-4B62-BD9B-30CFA589D881}"/>
    <cellStyle name="Normal 16 7 6 2" xfId="19877" xr:uid="{8B6B2DB1-D4A0-4076-9D6C-38E1B53EA758}"/>
    <cellStyle name="Normal 16 7 6 3" xfId="23930" xr:uid="{3C2CEB6A-C118-4E4A-8DAE-3678A8D8A685}"/>
    <cellStyle name="Normal 16 7 6 4" xfId="16763" xr:uid="{27BF9AC1-AD44-4CA6-B2C0-2D49E3405BF5}"/>
    <cellStyle name="Normal 16 7 7" xfId="4190" xr:uid="{F4A880F1-60E3-4001-9D1D-6E5D341CA8AA}"/>
    <cellStyle name="Normal 16 7 7 2" xfId="20489" xr:uid="{F4CF316B-CDD7-4ED8-876C-C82567D4D56E}"/>
    <cellStyle name="Normal 16 7 7 3" xfId="24542" xr:uid="{A2C01B49-3CB1-4F88-892E-6C391B2A5C48}"/>
    <cellStyle name="Normal 16 7 7 4" xfId="16932" xr:uid="{6E63DD66-1ECD-4202-BC96-1951D28712AA}"/>
    <cellStyle name="Normal 16 7 8" xfId="4802" xr:uid="{92D15473-D12C-4A62-A012-C563E70F5984}"/>
    <cellStyle name="Normal 16 7 8 2" xfId="21101" xr:uid="{FAD92387-CBBB-48E8-9807-601575A238D3}"/>
    <cellStyle name="Normal 16 7 8 3" xfId="25154" xr:uid="{ED7C2103-5C36-4A67-8773-5E83376B77B5}"/>
    <cellStyle name="Normal 16 7 8 4" xfId="17101" xr:uid="{270CDBDF-1A84-468C-BE36-5808DC7BBB78}"/>
    <cellStyle name="Normal 16 7 9" xfId="5414" xr:uid="{C81AFEF8-AB97-4F97-A4F1-854ECFE292FD}"/>
    <cellStyle name="Normal 16 7 9 2" xfId="21713" xr:uid="{06BE77F3-7DE8-4807-8C0F-B28D1652C9D0}"/>
    <cellStyle name="Normal 16 7 9 3" xfId="25766" xr:uid="{A9EDEA6B-7E97-4F96-B265-8FDF5143BA3F}"/>
    <cellStyle name="Normal 16 7 9 4" xfId="17270" xr:uid="{998E9FA3-CBA9-430D-9BAB-BC11DEE5A4C6}"/>
    <cellStyle name="Normal 16 8" xfId="1987" xr:uid="{00A4F924-EC75-4DF4-BD02-3213292910C9}"/>
    <cellStyle name="Normal 16 8 10" xfId="6035" xr:uid="{8278B4E0-9F42-463C-B81F-6C6ECEFFA507}"/>
    <cellStyle name="Normal 16 8 10 2" xfId="17451" xr:uid="{A3FE6D8A-C761-4C91-A213-0B1FADFAC084}"/>
    <cellStyle name="Normal 16 8 11" xfId="6647" xr:uid="{DEA22474-EB81-4957-978E-1E6A5B501943}"/>
    <cellStyle name="Normal 16 8 11 2" xfId="17807" xr:uid="{5018DC3A-86BF-4D6D-A637-1735C462E005}"/>
    <cellStyle name="Normal 16 8 12" xfId="7259" xr:uid="{28449E6C-254D-4B42-A34D-42DBE2D8B713}"/>
    <cellStyle name="Normal 16 8 12 2" xfId="18281" xr:uid="{1F7613BB-A491-45A3-B54A-CDE44BF8C974}"/>
    <cellStyle name="Normal 16 8 13" xfId="7871" xr:uid="{A48B35FB-7251-46DF-96BC-36156CA6837A}"/>
    <cellStyle name="Normal 16 8 13 2" xfId="22334" xr:uid="{EAB74506-FFD2-49C1-8FA0-F4850EE127D4}"/>
    <cellStyle name="Normal 16 8 14" xfId="8483" xr:uid="{3B8A206F-7ECD-4763-B828-67AED95B999B}"/>
    <cellStyle name="Normal 16 8 15" xfId="9095" xr:uid="{1FA8DB25-BBE1-49AC-A1CE-8954C8C6245E}"/>
    <cellStyle name="Normal 16 8 16" xfId="9707" xr:uid="{66292D6A-632D-4A2F-80B7-4EE4B2D77ECD}"/>
    <cellStyle name="Normal 16 8 17" xfId="10319" xr:uid="{670B5843-FA51-4664-95AC-2815EC0C65BA}"/>
    <cellStyle name="Normal 16 8 18" xfId="10931" xr:uid="{57BD4491-4D40-48B1-9EB6-0BD0ED848D4A}"/>
    <cellStyle name="Normal 16 8 19" xfId="11543" xr:uid="{C22BD768-7DB0-4657-A31F-F9D129F59B95}"/>
    <cellStyle name="Normal 16 8 2" xfId="2092" xr:uid="{50FD1757-F05A-4B34-A96C-42F9CFEEDFAC}"/>
    <cellStyle name="Normal 16 8 2 10" xfId="6754" xr:uid="{E14D712A-D55E-4B4F-9757-082AC816F2F4}"/>
    <cellStyle name="Normal 16 8 2 10 2" xfId="17914" xr:uid="{CE4FE92C-61E8-4944-BBC1-8EEFED01FB71}"/>
    <cellStyle name="Normal 16 8 2 11" xfId="7366" xr:uid="{FA4AA21E-32DA-4CEA-BF3C-52E55136AD23}"/>
    <cellStyle name="Normal 16 8 2 11 2" xfId="18388" xr:uid="{6DAB30BC-AC2F-4733-B231-1A03D5D9E1DB}"/>
    <cellStyle name="Normal 16 8 2 12" xfId="7978" xr:uid="{317DC3C6-76E7-4CD0-B3B8-22771D4F1CF4}"/>
    <cellStyle name="Normal 16 8 2 12 2" xfId="22441" xr:uid="{4736902C-E7C5-4B0E-B36A-07246B22B04E}"/>
    <cellStyle name="Normal 16 8 2 13" xfId="8590" xr:uid="{44AE91BA-482A-4A24-A98D-634CCFCB1422}"/>
    <cellStyle name="Normal 16 8 2 14" xfId="9202" xr:uid="{DBB169C3-B6A8-48A4-B6E1-16502A0F873B}"/>
    <cellStyle name="Normal 16 8 2 15" xfId="9814" xr:uid="{F4FB2CFA-802C-4996-B8D5-5EB6B6FE9720}"/>
    <cellStyle name="Normal 16 8 2 16" xfId="10426" xr:uid="{6E87FEDD-4179-497D-A2AB-C746F488CF7A}"/>
    <cellStyle name="Normal 16 8 2 17" xfId="11038" xr:uid="{785F6824-DA11-47C9-BBD8-6010520851EF}"/>
    <cellStyle name="Normal 16 8 2 18" xfId="11650" xr:uid="{B4EC7969-C2A2-4C23-A809-1F0FE1FAD2DA}"/>
    <cellStyle name="Normal 16 8 2 19" xfId="12262" xr:uid="{6180FE94-930C-41DF-BEBF-20EE98A8D43E}"/>
    <cellStyle name="Normal 16 8 2 2" xfId="2284" xr:uid="{488AA526-8632-4A1A-98A7-5116659C33DC}"/>
    <cellStyle name="Normal 16 8 2 2 10" xfId="7557" xr:uid="{82510BDB-E87D-451B-9C9A-6FCF4C84D3F6}"/>
    <cellStyle name="Normal 16 8 2 2 11" xfId="8169" xr:uid="{EED3ED00-EBE0-473D-9F7F-481975BA7313}"/>
    <cellStyle name="Normal 16 8 2 2 12" xfId="8781" xr:uid="{5C8E65B1-E0C9-48B0-AEE4-03FC2965405C}"/>
    <cellStyle name="Normal 16 8 2 2 13" xfId="9393" xr:uid="{3EA6D2A8-7A3A-4D81-876B-DFB6B853012F}"/>
    <cellStyle name="Normal 16 8 2 2 14" xfId="10005" xr:uid="{F6EE9D32-50D8-432F-AD82-DCF425345A34}"/>
    <cellStyle name="Normal 16 8 2 2 15" xfId="10617" xr:uid="{AFF1AB97-E156-48E9-8EF8-D20A10A1D2C1}"/>
    <cellStyle name="Normal 16 8 2 2 16" xfId="11229" xr:uid="{6D6A2435-AA36-482C-B559-2F87A5DBF5C0}"/>
    <cellStyle name="Normal 16 8 2 2 17" xfId="11841" xr:uid="{50FBB99F-9B63-41E1-8794-B999DBB69D30}"/>
    <cellStyle name="Normal 16 8 2 2 18" xfId="12453" xr:uid="{F0BB35FB-1E68-4809-A511-4570BC8C627F}"/>
    <cellStyle name="Normal 16 8 2 2 19" xfId="13065" xr:uid="{2BFA347E-3585-4D79-AE6F-34E3338BEB56}"/>
    <cellStyle name="Normal 16 8 2 2 2" xfId="2664" xr:uid="{F06AEA33-2D4A-43F0-9F06-097A2EC4083F}"/>
    <cellStyle name="Normal 16 8 2 2 2 2" xfId="18960" xr:uid="{F6D9741C-D7B4-4376-AF64-3978B0C5CFC7}"/>
    <cellStyle name="Normal 16 8 2 2 2 3" xfId="23014" xr:uid="{0AEDD706-A829-4C0A-BCA1-75B80CF9D250}"/>
    <cellStyle name="Normal 16 8 2 2 2 4" xfId="17724" xr:uid="{21B564A8-B20C-4EAD-82DE-D6A1769F87AA}"/>
    <cellStyle name="Normal 16 8 2 2 20" xfId="13677" xr:uid="{2AA31358-E9B6-460C-B474-088B582A7503}"/>
    <cellStyle name="Normal 16 8 2 2 21" xfId="14289" xr:uid="{2E3A6E30-3B07-4E50-8873-35C495579FF1}"/>
    <cellStyle name="Normal 16 8 2 2 22" xfId="14901" xr:uid="{AF86935F-50BE-427E-B9B8-4D906596DF4A}"/>
    <cellStyle name="Normal 16 8 2 2 23" xfId="15513" xr:uid="{DB2E1979-D477-479B-A4D9-72C31877EEE8}"/>
    <cellStyle name="Normal 16 8 2 2 24" xfId="16125" xr:uid="{76036CE2-B0EE-42D1-AD07-678C9F75FF9E}"/>
    <cellStyle name="Normal 16 8 2 2 25" xfId="26685" xr:uid="{14E8E040-BA25-4E85-88AB-83E45823935C}"/>
    <cellStyle name="Normal 16 8 2 2 3" xfId="3274" xr:uid="{CD8E3035-B421-4918-A36A-047C30FFE8F7}"/>
    <cellStyle name="Normal 16 8 2 2 3 2" xfId="19572" xr:uid="{F63BC494-1673-42AD-A9F8-BF2CE13A7F4C}"/>
    <cellStyle name="Normal 16 8 2 2 3 3" xfId="23625" xr:uid="{1135E64C-C734-4AEE-8A37-9FF5952119EF}"/>
    <cellStyle name="Normal 16 8 2 2 3 4" xfId="18105" xr:uid="{45724E1C-FAFB-48F9-81DA-381B28D98074}"/>
    <cellStyle name="Normal 16 8 2 2 4" xfId="3885" xr:uid="{29DCA2E2-951E-46F5-A5CD-4785DE2A5085}"/>
    <cellStyle name="Normal 16 8 2 2 4 2" xfId="24237" xr:uid="{0EBC4E41-191F-4C9E-B384-98A3F72C151E}"/>
    <cellStyle name="Normal 16 8 2 2 4 3" xfId="20184" xr:uid="{0882A7A2-1FEE-4110-9F8B-4283801A51ED}"/>
    <cellStyle name="Normal 16 8 2 2 5" xfId="4497" xr:uid="{6017BC83-DE46-4889-88FA-A62BB71420E6}"/>
    <cellStyle name="Normal 16 8 2 2 5 2" xfId="24849" xr:uid="{63B5EDB2-7FCD-49D4-9B9D-AB3C196B63C4}"/>
    <cellStyle name="Normal 16 8 2 2 5 3" xfId="20796" xr:uid="{6AC04380-6E87-4F53-9993-82ADE6970BF7}"/>
    <cellStyle name="Normal 16 8 2 2 6" xfId="5109" xr:uid="{D9F6AC69-8D9E-45C2-BB54-CAEDD0BE8F3B}"/>
    <cellStyle name="Normal 16 8 2 2 6 2" xfId="25461" xr:uid="{A18EE3F9-7AE5-47F1-9444-FF64A6574F6F}"/>
    <cellStyle name="Normal 16 8 2 2 6 3" xfId="21408" xr:uid="{1249A838-24F6-4571-806E-2B08C2AB1B47}"/>
    <cellStyle name="Normal 16 8 2 2 7" xfId="5721" xr:uid="{3EFDBAAE-E1D6-47EA-A492-DCB90D9B8F56}"/>
    <cellStyle name="Normal 16 8 2 2 7 2" xfId="26073" xr:uid="{EEA23A75-5BAD-4472-8E3F-AC46A9F94714}"/>
    <cellStyle name="Normal 16 8 2 2 7 3" xfId="22020" xr:uid="{9525DF64-54D7-482F-B564-7DC790E99F81}"/>
    <cellStyle name="Normal 16 8 2 2 8" xfId="6333" xr:uid="{53773EBE-F556-48EA-9596-32CC4E49E358}"/>
    <cellStyle name="Normal 16 8 2 2 8 2" xfId="18579" xr:uid="{DEF1863D-A3BD-4138-AC88-5B0BED40435F}"/>
    <cellStyle name="Normal 16 8 2 2 9" xfId="6945" xr:uid="{1A1657D7-3677-4C03-9BD1-94175CDD6D74}"/>
    <cellStyle name="Normal 16 8 2 2 9 2" xfId="22632" xr:uid="{BC219EFD-11F6-46DA-88E1-767637B01642}"/>
    <cellStyle name="Normal 16 8 2 20" xfId="12874" xr:uid="{C7876F66-E542-413F-A197-61D8071CD3BD}"/>
    <cellStyle name="Normal 16 8 2 21" xfId="13486" xr:uid="{CA9CEDFB-894B-4541-91CC-10DCEBDC8924}"/>
    <cellStyle name="Normal 16 8 2 22" xfId="14098" xr:uid="{7EC2DA5D-4DB3-4388-A8F1-45117EC4C1A2}"/>
    <cellStyle name="Normal 16 8 2 23" xfId="14710" xr:uid="{4117CFB2-7E4F-44D0-B34F-3133556FE846}"/>
    <cellStyle name="Normal 16 8 2 24" xfId="15322" xr:uid="{0109229B-62EA-4710-8643-0EF8F7551603}"/>
    <cellStyle name="Normal 16 8 2 25" xfId="15934" xr:uid="{583AC812-2FC9-402F-90F3-CC2BCF552370}"/>
    <cellStyle name="Normal 16 8 2 26" xfId="26494" xr:uid="{68EB1003-A26C-46F8-9B1D-173E82828AB5}"/>
    <cellStyle name="Normal 16 8 2 3" xfId="2474" xr:uid="{20D25678-9C7A-457C-9D0E-AA6D721AAC6D}"/>
    <cellStyle name="Normal 16 8 2 3 2" xfId="18769" xr:uid="{56782801-12E1-42DB-9C47-14039E4B3F42}"/>
    <cellStyle name="Normal 16 8 2 3 3" xfId="22823" xr:uid="{AC48AD86-83CF-40DD-B05A-C1421090223B}"/>
    <cellStyle name="Normal 16 8 2 3 4" xfId="16525" xr:uid="{AA00D57F-D6F4-4CE4-83AF-86EA291DE88B}"/>
    <cellStyle name="Normal 16 8 2 4" xfId="3083" xr:uid="{E2B01C7D-C1D3-454F-9AAA-EFBE8CABA221}"/>
    <cellStyle name="Normal 16 8 2 4 2" xfId="19381" xr:uid="{2A0E2CEB-BE5F-4C7E-B9C2-1D35D50B4568}"/>
    <cellStyle name="Normal 16 8 2 4 3" xfId="23434" xr:uid="{19C0D1E4-70E5-4554-A4CE-4AB46BDF5FCF}"/>
    <cellStyle name="Normal 16 8 2 4 4" xfId="16694" xr:uid="{8518D07E-88D5-4836-8B27-DA41FC914F21}"/>
    <cellStyle name="Normal 16 8 2 5" xfId="3694" xr:uid="{1C7441D3-3890-493C-BEC9-2FC6EBF32FD7}"/>
    <cellStyle name="Normal 16 8 2 5 2" xfId="19993" xr:uid="{A9B55A32-28F9-4942-A80E-9099D58F7BA4}"/>
    <cellStyle name="Normal 16 8 2 5 3" xfId="24046" xr:uid="{8408227A-A4BE-4858-9155-95C683A72C19}"/>
    <cellStyle name="Normal 16 8 2 5 4" xfId="16863" xr:uid="{A4267D60-1525-49BF-B8C0-C4BEE9CA2838}"/>
    <cellStyle name="Normal 16 8 2 6" xfId="4306" xr:uid="{61CE05DE-3143-4016-98F9-10B1ECF0BC27}"/>
    <cellStyle name="Normal 16 8 2 6 2" xfId="20605" xr:uid="{0E7DE3D8-4E71-44A8-9404-E56A86CDD07C}"/>
    <cellStyle name="Normal 16 8 2 6 3" xfId="24658" xr:uid="{8AEC9E49-A337-42F1-9E67-957DBB47EDF4}"/>
    <cellStyle name="Normal 16 8 2 6 4" xfId="17032" xr:uid="{50F5C385-E55B-460C-BD1A-85EB974F4217}"/>
    <cellStyle name="Normal 16 8 2 7" xfId="4918" xr:uid="{8346CC3E-89EB-4AEC-A48E-DBB2A74D128D}"/>
    <cellStyle name="Normal 16 8 2 7 2" xfId="21217" xr:uid="{47362109-EBA9-4709-8A30-1049C09AA75D}"/>
    <cellStyle name="Normal 16 8 2 7 3" xfId="25270" xr:uid="{37B157C2-B86F-4260-A5E0-94B093C75856}"/>
    <cellStyle name="Normal 16 8 2 7 4" xfId="17201" xr:uid="{69A494C7-BF32-4012-8BE8-A8767134E90F}"/>
    <cellStyle name="Normal 16 8 2 8" xfId="5530" xr:uid="{29F74D41-23F9-4F57-8338-A6720CB399CE}"/>
    <cellStyle name="Normal 16 8 2 8 2" xfId="21829" xr:uid="{965029EC-2B21-4FFD-8233-38E1DC1B931A}"/>
    <cellStyle name="Normal 16 8 2 8 3" xfId="25882" xr:uid="{F865F66A-61A1-4610-84A2-295BFCC28E21}"/>
    <cellStyle name="Normal 16 8 2 8 4" xfId="17370" xr:uid="{C56A91DE-064A-4103-AF6B-16FB7907BD0A}"/>
    <cellStyle name="Normal 16 8 2 9" xfId="6142" xr:uid="{86D43496-81A8-432A-9FB3-3EA279C33C5F}"/>
    <cellStyle name="Normal 16 8 2 9 2" xfId="17543" xr:uid="{9FE6815B-556A-4C44-AE50-28166CF042D2}"/>
    <cellStyle name="Normal 16 8 20" xfId="12155" xr:uid="{9F295571-6109-4815-BF01-522554351866}"/>
    <cellStyle name="Normal 16 8 21" xfId="12767" xr:uid="{0595ECC7-6420-4ABD-A514-08F42B91B566}"/>
    <cellStyle name="Normal 16 8 22" xfId="13379" xr:uid="{1B76CC00-0A8B-4150-96C5-9BBE51554D16}"/>
    <cellStyle name="Normal 16 8 23" xfId="13991" xr:uid="{B2448A61-0479-43E6-BB20-D0E58AC210C5}"/>
    <cellStyle name="Normal 16 8 24" xfId="14603" xr:uid="{935DC6F4-8ABB-454E-92F3-131977B76266}"/>
    <cellStyle name="Normal 16 8 25" xfId="15215" xr:uid="{6B8D75F9-79D7-4081-88C4-E11292CDD8C6}"/>
    <cellStyle name="Normal 16 8 26" xfId="15827" xr:uid="{0B0C6929-1ADF-4939-B6F2-7B24F26857F2}"/>
    <cellStyle name="Normal 16 8 27" xfId="26387" xr:uid="{42E14DF6-52AA-4C20-AC10-6764C1F0C9BA}"/>
    <cellStyle name="Normal 16 8 3" xfId="2177" xr:uid="{B77959E5-FC6F-4644-8129-70B6C59AE909}"/>
    <cellStyle name="Normal 16 8 3 10" xfId="7450" xr:uid="{1C684A05-27C9-4618-A62A-E534E2526340}"/>
    <cellStyle name="Normal 16 8 3 11" xfId="8062" xr:uid="{A06D33B8-55F1-456F-9092-7734DB43B039}"/>
    <cellStyle name="Normal 16 8 3 12" xfId="8674" xr:uid="{E9F82202-C55F-4C66-80D4-09B301842CE7}"/>
    <cellStyle name="Normal 16 8 3 13" xfId="9286" xr:uid="{81FDD529-022D-4DB0-95A4-0484BB525E3A}"/>
    <cellStyle name="Normal 16 8 3 14" xfId="9898" xr:uid="{11DE598D-2B0E-47D4-8937-97107071530C}"/>
    <cellStyle name="Normal 16 8 3 15" xfId="10510" xr:uid="{1ABF1FB1-A347-4C62-B96B-D0FF510B7459}"/>
    <cellStyle name="Normal 16 8 3 16" xfId="11122" xr:uid="{2725BD75-3D11-4E53-9A6E-9D4E88752F8F}"/>
    <cellStyle name="Normal 16 8 3 17" xfId="11734" xr:uid="{B728DD47-D0E4-4FFE-8ED6-4244ECBA20A3}"/>
    <cellStyle name="Normal 16 8 3 18" xfId="12346" xr:uid="{CA4FC86F-C34A-4365-BD88-F5F4CC44E117}"/>
    <cellStyle name="Normal 16 8 3 19" xfId="12958" xr:uid="{99068D7E-625A-422A-8303-BB5770E32D57}"/>
    <cellStyle name="Normal 16 8 3 2" xfId="2558" xr:uid="{C6AFE97A-BB92-400A-A841-6F0544060F84}"/>
    <cellStyle name="Normal 16 8 3 2 2" xfId="18853" xr:uid="{69C83287-6A69-4DC8-890C-3EEB536B036E}"/>
    <cellStyle name="Normal 16 8 3 2 3" xfId="22907" xr:uid="{DD74A87B-9E13-4191-A5E9-06CD19B7C7A9}"/>
    <cellStyle name="Normal 16 8 3 2 4" xfId="17621" xr:uid="{64960F0B-AAC8-43B5-9CD9-E27E3DA0EB0C}"/>
    <cellStyle name="Normal 16 8 3 20" xfId="13570" xr:uid="{4E158248-5199-42AE-8CE3-C5E73CB8F855}"/>
    <cellStyle name="Normal 16 8 3 21" xfId="14182" xr:uid="{29441DA7-4D4B-440C-BF0D-EA04BCD322DA}"/>
    <cellStyle name="Normal 16 8 3 22" xfId="14794" xr:uid="{BA60541C-2DE3-4709-A34C-832323450DAE}"/>
    <cellStyle name="Normal 16 8 3 23" xfId="15406" xr:uid="{E7792215-B149-4C35-9600-1DA212E72278}"/>
    <cellStyle name="Normal 16 8 3 24" xfId="16018" xr:uid="{9C723934-D1CA-4D2F-994E-8639A4041109}"/>
    <cellStyle name="Normal 16 8 3 25" xfId="26578" xr:uid="{4CA1DA78-FC7D-4C73-9A92-380664A56DC0}"/>
    <cellStyle name="Normal 16 8 3 3" xfId="3167" xr:uid="{FD6F6DAC-6A11-420B-8035-D447383E718B}"/>
    <cellStyle name="Normal 16 8 3 3 2" xfId="19465" xr:uid="{72AAA017-0D0F-4684-9C01-243B61E89F3E}"/>
    <cellStyle name="Normal 16 8 3 3 3" xfId="23518" xr:uid="{A7FFE993-DED1-4A49-85B1-FEF72D08B134}"/>
    <cellStyle name="Normal 16 8 3 3 4" xfId="17998" xr:uid="{1A8FB8E7-B7A6-4D13-B4BB-53AD87F2FF77}"/>
    <cellStyle name="Normal 16 8 3 4" xfId="3778" xr:uid="{C750D56A-DF3C-4258-A1A9-E2E41FE830F4}"/>
    <cellStyle name="Normal 16 8 3 4 2" xfId="24130" xr:uid="{4102BD32-40FF-4D54-ACB9-44693425CA44}"/>
    <cellStyle name="Normal 16 8 3 4 3" xfId="20077" xr:uid="{C9D2A20A-22CF-40CB-90E5-F662397FD6B5}"/>
    <cellStyle name="Normal 16 8 3 5" xfId="4390" xr:uid="{EE685FBC-37DA-41B3-9950-88FDD5363D17}"/>
    <cellStyle name="Normal 16 8 3 5 2" xfId="24742" xr:uid="{7F1547F8-3C08-4E00-85C0-B14C7471AC23}"/>
    <cellStyle name="Normal 16 8 3 5 3" xfId="20689" xr:uid="{AC56FE81-566C-4DD5-87AA-BA8D2948EDD1}"/>
    <cellStyle name="Normal 16 8 3 6" xfId="5002" xr:uid="{55322E36-FE58-4EC1-89F5-3C4D192B71CC}"/>
    <cellStyle name="Normal 16 8 3 6 2" xfId="25354" xr:uid="{DC357303-17CD-47F1-8B32-D85A70F277A4}"/>
    <cellStyle name="Normal 16 8 3 6 3" xfId="21301" xr:uid="{8D8E49C8-C299-416D-907F-0364D74BD2FF}"/>
    <cellStyle name="Normal 16 8 3 7" xfId="5614" xr:uid="{5EF82DAB-2BEB-402B-87A6-23BD4214B762}"/>
    <cellStyle name="Normal 16 8 3 7 2" xfId="25966" xr:uid="{7C684C4D-11D4-40A5-BF45-9426D13A4FC8}"/>
    <cellStyle name="Normal 16 8 3 7 3" xfId="21913" xr:uid="{E48035F0-538D-444C-8AFD-045C591E0840}"/>
    <cellStyle name="Normal 16 8 3 8" xfId="6226" xr:uid="{86228F8E-610B-4C0C-B3D9-6C206C0046C6}"/>
    <cellStyle name="Normal 16 8 3 8 2" xfId="18472" xr:uid="{29EC4EB1-E78F-4C26-ABBA-33076088A41B}"/>
    <cellStyle name="Normal 16 8 3 9" xfId="6838" xr:uid="{04CB1E26-DD2E-483A-A050-1D30952AB80E}"/>
    <cellStyle name="Normal 16 8 3 9 2" xfId="22525" xr:uid="{F1D32BE8-5915-4ADD-BADD-4B804819322C}"/>
    <cellStyle name="Normal 16 8 4" xfId="2367" xr:uid="{EED05E00-4D35-4957-9F06-9294509D61D6}"/>
    <cellStyle name="Normal 16 8 4 2" xfId="18662" xr:uid="{F52BCF6E-345C-4E2D-8765-482CFF4EB3BB}"/>
    <cellStyle name="Normal 16 8 4 3" xfId="22716" xr:uid="{E920BF2F-3150-4A38-B73B-78875C524E10}"/>
    <cellStyle name="Normal 16 8 4 4" xfId="16434" xr:uid="{F5CDCF24-FE01-43BE-B759-7BC4FD7F834A}"/>
    <cellStyle name="Normal 16 8 5" xfId="2976" xr:uid="{9364429C-7CCF-409D-A40A-0DDA467B8666}"/>
    <cellStyle name="Normal 16 8 5 2" xfId="19274" xr:uid="{D9888A83-DF60-430B-A793-4FFD3C5CF876}"/>
    <cellStyle name="Normal 16 8 5 3" xfId="23327" xr:uid="{38454BBE-999A-413A-9DFF-EF3ED2DEB785}"/>
    <cellStyle name="Normal 16 8 5 4" xfId="16603" xr:uid="{F3B20658-0957-4432-A84E-DDA5159FE706}"/>
    <cellStyle name="Normal 16 8 6" xfId="3587" xr:uid="{25D89E89-AC08-41D5-8782-B55DD77BCDC9}"/>
    <cellStyle name="Normal 16 8 6 2" xfId="19886" xr:uid="{A3016A09-E5BC-409A-A56C-C36A51526370}"/>
    <cellStyle name="Normal 16 8 6 3" xfId="23939" xr:uid="{1B07CB42-7693-46E4-84A1-C92DFF848A5A}"/>
    <cellStyle name="Normal 16 8 6 4" xfId="16772" xr:uid="{38A33DE5-056A-4694-9B0D-1527C8621B21}"/>
    <cellStyle name="Normal 16 8 7" xfId="4199" xr:uid="{8E774065-84D1-41AE-BEFD-1DCA0CDBEDBF}"/>
    <cellStyle name="Normal 16 8 7 2" xfId="20498" xr:uid="{9BDE79DD-88DA-4F58-946D-4CE15E4E1535}"/>
    <cellStyle name="Normal 16 8 7 3" xfId="24551" xr:uid="{2C085A8A-84B4-47A0-947E-DE7786C2A6F4}"/>
    <cellStyle name="Normal 16 8 7 4" xfId="16941" xr:uid="{82D8F3DD-4BBF-4ABB-8876-605F5CBB1F9E}"/>
    <cellStyle name="Normal 16 8 8" xfId="4811" xr:uid="{D62AE6E1-8746-47C6-9854-BC5195D73241}"/>
    <cellStyle name="Normal 16 8 8 2" xfId="21110" xr:uid="{412556FA-E43F-4720-8D96-90404DFD55B7}"/>
    <cellStyle name="Normal 16 8 8 3" xfId="25163" xr:uid="{5E067E54-BA7E-46DC-970F-2C2ECAD38925}"/>
    <cellStyle name="Normal 16 8 8 4" xfId="17110" xr:uid="{F6D59C0E-9AB9-435C-BA0C-1C2B27530D92}"/>
    <cellStyle name="Normal 16 8 9" xfId="5423" xr:uid="{9F644C33-D053-4D31-85BB-074EBF7975B3}"/>
    <cellStyle name="Normal 16 8 9 2" xfId="21722" xr:uid="{7B3CD5FE-6F97-4E5B-8761-E2016305E853}"/>
    <cellStyle name="Normal 16 8 9 3" xfId="25775" xr:uid="{1335A60C-2214-4CA0-A7B8-F9F8E51B9994}"/>
    <cellStyle name="Normal 16 8 9 4" xfId="17279" xr:uid="{74BF8F9A-2972-45C5-BFC7-C12A1482C3BD}"/>
    <cellStyle name="Normal 16 9" xfId="2029" xr:uid="{4E056ACD-5AB2-42DE-8D12-349152663A46}"/>
    <cellStyle name="Normal 16 9 10" xfId="6691" xr:uid="{F43A9A97-641F-446C-AA0E-ED002BB4AA50}"/>
    <cellStyle name="Normal 16 9 10 2" xfId="17851" xr:uid="{500059ED-BFD7-4F03-9B7F-3A40481B7453}"/>
    <cellStyle name="Normal 16 9 11" xfId="7303" xr:uid="{36C7C038-B0E7-4042-AA63-45DA8C42E397}"/>
    <cellStyle name="Normal 16 9 11 2" xfId="18325" xr:uid="{BB5FAE64-37F5-4B02-9ECF-3CE388E0E796}"/>
    <cellStyle name="Normal 16 9 12" xfId="7915" xr:uid="{4C2B6353-03A8-4B8D-A8EB-A96F71D4858E}"/>
    <cellStyle name="Normal 16 9 12 2" xfId="22378" xr:uid="{F204C14B-F328-4DAC-A01A-11310FCD2869}"/>
    <cellStyle name="Normal 16 9 13" xfId="8527" xr:uid="{1712832E-1DAC-404E-9AD3-32F8B11E9E66}"/>
    <cellStyle name="Normal 16 9 14" xfId="9139" xr:uid="{3835756C-3967-424A-A168-7B381D5C8072}"/>
    <cellStyle name="Normal 16 9 15" xfId="9751" xr:uid="{5153ABEC-AB6D-41C0-B318-4E7F16CEE5A3}"/>
    <cellStyle name="Normal 16 9 16" xfId="10363" xr:uid="{D9E19894-E1A4-426F-9969-CF497D6B3670}"/>
    <cellStyle name="Normal 16 9 17" xfId="10975" xr:uid="{0F8137D4-D970-4AC8-8F25-5598E35F2B89}"/>
    <cellStyle name="Normal 16 9 18" xfId="11587" xr:uid="{1706718D-22A4-4A9F-BE94-8C3FF20E738C}"/>
    <cellStyle name="Normal 16 9 19" xfId="12199" xr:uid="{FD7EB4D9-2F6D-4B51-BE8C-94A85A006AEA}"/>
    <cellStyle name="Normal 16 9 2" xfId="2221" xr:uid="{E3D54BE4-5B2B-40CA-8F99-D6BE3EC521D3}"/>
    <cellStyle name="Normal 16 9 2 10" xfId="7494" xr:uid="{F4285FAC-BBA6-4359-811D-181612B53877}"/>
    <cellStyle name="Normal 16 9 2 11" xfId="8106" xr:uid="{9220DA97-FCEE-4229-927B-A10ED20496B2}"/>
    <cellStyle name="Normal 16 9 2 12" xfId="8718" xr:uid="{17617D2F-1DC6-40C5-8E78-E060E9F64ECB}"/>
    <cellStyle name="Normal 16 9 2 13" xfId="9330" xr:uid="{18D51C78-E348-4E02-8B5D-CF2BD236E5B6}"/>
    <cellStyle name="Normal 16 9 2 14" xfId="9942" xr:uid="{49D957A0-FF9F-4F27-B67F-F7B0A65F12F6}"/>
    <cellStyle name="Normal 16 9 2 15" xfId="10554" xr:uid="{2510F88D-1D41-48D4-AB56-F19005137B63}"/>
    <cellStyle name="Normal 16 9 2 16" xfId="11166" xr:uid="{0421384E-F3D7-471A-A1E4-010951E43F86}"/>
    <cellStyle name="Normal 16 9 2 17" xfId="11778" xr:uid="{76F9AF41-A34A-4D7A-8231-B3D276005DA3}"/>
    <cellStyle name="Normal 16 9 2 18" xfId="12390" xr:uid="{F9B136FA-6DEB-4548-9E2C-EB2232322B2E}"/>
    <cellStyle name="Normal 16 9 2 19" xfId="13002" xr:uid="{798851CE-6E7C-4C2A-A2E0-3C153FC6BE61}"/>
    <cellStyle name="Normal 16 9 2 2" xfId="2601" xr:uid="{04FCD4A0-0508-4E7D-959C-E84DD70ACDE3}"/>
    <cellStyle name="Normal 16 9 2 2 2" xfId="18897" xr:uid="{931A6D3A-D41A-4D09-9053-590554825D8A}"/>
    <cellStyle name="Normal 16 9 2 2 3" xfId="22951" xr:uid="{829F5114-FA25-41F1-AA68-6BF891C34CC6}"/>
    <cellStyle name="Normal 16 9 2 2 4" xfId="17661" xr:uid="{BBDCD7E0-6BF9-4BB4-91E5-349FA9365887}"/>
    <cellStyle name="Normal 16 9 2 20" xfId="13614" xr:uid="{666E1F77-7B60-4A81-8D5E-A597CE37EC11}"/>
    <cellStyle name="Normal 16 9 2 21" xfId="14226" xr:uid="{78CFC288-C7EA-40C0-BC52-FF6449A018E9}"/>
    <cellStyle name="Normal 16 9 2 22" xfId="14838" xr:uid="{5CA1EDF0-238E-4AD1-AEB9-F45385AB9338}"/>
    <cellStyle name="Normal 16 9 2 23" xfId="15450" xr:uid="{D112CAFF-CC18-432C-9DE1-EE17A2C47CF7}"/>
    <cellStyle name="Normal 16 9 2 24" xfId="16062" xr:uid="{F2994760-A54E-4300-855D-912F73A7968A}"/>
    <cellStyle name="Normal 16 9 2 25" xfId="26622" xr:uid="{43A17AE0-118F-44EA-930D-13C28DD1D262}"/>
    <cellStyle name="Normal 16 9 2 3" xfId="3211" xr:uid="{6F8C545B-A3DC-4448-9364-13BA5B432E7F}"/>
    <cellStyle name="Normal 16 9 2 3 2" xfId="19509" xr:uid="{12C14D00-5893-411E-9C47-14C41FB6A879}"/>
    <cellStyle name="Normal 16 9 2 3 3" xfId="23562" xr:uid="{19FD226E-A0BA-4AE6-9592-87D2844A9179}"/>
    <cellStyle name="Normal 16 9 2 3 4" xfId="18042" xr:uid="{4FEB94E6-34A2-495A-A796-7903825B76DE}"/>
    <cellStyle name="Normal 16 9 2 4" xfId="3822" xr:uid="{7D916ACB-237F-4BFD-A600-2147AC4E219C}"/>
    <cellStyle name="Normal 16 9 2 4 2" xfId="24174" xr:uid="{25E38E45-AC5D-4283-AC36-FF822573F9A3}"/>
    <cellStyle name="Normal 16 9 2 4 3" xfId="20121" xr:uid="{E8244017-A60A-482A-A41B-FE9131FD62E7}"/>
    <cellStyle name="Normal 16 9 2 5" xfId="4434" xr:uid="{A97DD612-2948-406F-BC5A-E3290CB29E41}"/>
    <cellStyle name="Normal 16 9 2 5 2" xfId="24786" xr:uid="{55FBC2DD-3F46-4C1A-AA80-FEFD35DEBC6F}"/>
    <cellStyle name="Normal 16 9 2 5 3" xfId="20733" xr:uid="{99162948-F614-443E-9EBB-C93808476F2E}"/>
    <cellStyle name="Normal 16 9 2 6" xfId="5046" xr:uid="{9F725389-125B-42B5-A1D7-BF487F1911C9}"/>
    <cellStyle name="Normal 16 9 2 6 2" xfId="25398" xr:uid="{F801F3E6-3C57-4051-BEB7-74CAF865D9E8}"/>
    <cellStyle name="Normal 16 9 2 6 3" xfId="21345" xr:uid="{CFA7EEA3-2826-4818-9F25-2A91A813C0C5}"/>
    <cellStyle name="Normal 16 9 2 7" xfId="5658" xr:uid="{8F39729B-74CC-413F-9EA9-76F09641A38C}"/>
    <cellStyle name="Normal 16 9 2 7 2" xfId="26010" xr:uid="{06229628-515F-48F2-8F43-6C16BF16A4E7}"/>
    <cellStyle name="Normal 16 9 2 7 3" xfId="21957" xr:uid="{9464A5DB-DC16-4DCF-B4F1-B37538F0C0A8}"/>
    <cellStyle name="Normal 16 9 2 8" xfId="6270" xr:uid="{606D2492-5EAB-4D74-8FE7-02B337EFEB62}"/>
    <cellStyle name="Normal 16 9 2 8 2" xfId="18516" xr:uid="{9A0FB303-4543-4AE1-8220-7405BD3D7D58}"/>
    <cellStyle name="Normal 16 9 2 9" xfId="6882" xr:uid="{2EA7F1A5-2BEA-491F-B452-3495129BBFE4}"/>
    <cellStyle name="Normal 16 9 2 9 2" xfId="22569" xr:uid="{F6594A0A-B72D-4CEF-864E-9A8138B729EA}"/>
    <cellStyle name="Normal 16 9 20" xfId="12811" xr:uid="{5F5D2071-2F99-4EE2-A232-3B74797F5DA5}"/>
    <cellStyle name="Normal 16 9 21" xfId="13423" xr:uid="{7CD76233-BBCE-4620-A2EC-8C6B8CE31C09}"/>
    <cellStyle name="Normal 16 9 22" xfId="14035" xr:uid="{2CF513F2-472E-415C-9B82-D6B486CA3FE1}"/>
    <cellStyle name="Normal 16 9 23" xfId="14647" xr:uid="{B1B72D15-2E8F-4E1E-B42A-4D4496A1DA28}"/>
    <cellStyle name="Normal 16 9 24" xfId="15259" xr:uid="{29237EEF-AE0A-4645-860C-FD2A310BF1D9}"/>
    <cellStyle name="Normal 16 9 25" xfId="15871" xr:uid="{AB00424A-3460-46C4-9CCD-9E7C95A9D894}"/>
    <cellStyle name="Normal 16 9 26" xfId="26431" xr:uid="{3DF9AE48-943B-4D56-A1FD-5B38C5FE3292}"/>
    <cellStyle name="Normal 16 9 3" xfId="2411" xr:uid="{491C5DAB-49C8-44B7-8989-5A9E6C9E0897}"/>
    <cellStyle name="Normal 16 9 3 2" xfId="18706" xr:uid="{BE5F2EFF-5CD4-4905-85B0-6AA4D71E982E}"/>
    <cellStyle name="Normal 16 9 3 3" xfId="22760" xr:uid="{6F1E15F3-5035-47A5-9E44-D98619DDCB53}"/>
    <cellStyle name="Normal 16 9 3 4" xfId="16462" xr:uid="{F8F93B73-3B86-4543-8414-6E6E4B720867}"/>
    <cellStyle name="Normal 16 9 4" xfId="3020" xr:uid="{E03F4FDF-0982-44D1-9FF8-58C9990BB5B5}"/>
    <cellStyle name="Normal 16 9 4 2" xfId="19318" xr:uid="{C1D7FE6F-2CAE-4DAF-88F9-205535930E12}"/>
    <cellStyle name="Normal 16 9 4 3" xfId="23371" xr:uid="{7A2F3D75-E771-45E5-9080-096174737049}"/>
    <cellStyle name="Normal 16 9 4 4" xfId="16631" xr:uid="{055DFF2C-BD15-41FA-B8DD-CC4A318474B0}"/>
    <cellStyle name="Normal 16 9 5" xfId="3631" xr:uid="{E86F0A64-8623-494A-BD76-8D0C98E8A8E9}"/>
    <cellStyle name="Normal 16 9 5 2" xfId="19930" xr:uid="{9B7F55A1-D3D5-42DA-9097-A3A38C355E16}"/>
    <cellStyle name="Normal 16 9 5 3" xfId="23983" xr:uid="{D1121C11-6875-49A5-91A9-6EAC8D2DBE53}"/>
    <cellStyle name="Normal 16 9 5 4" xfId="16800" xr:uid="{9F146B22-61B2-4A94-A75B-9EFB50651B47}"/>
    <cellStyle name="Normal 16 9 6" xfId="4243" xr:uid="{40C5D118-BB4F-416D-B527-9ECED5F7A267}"/>
    <cellStyle name="Normal 16 9 6 2" xfId="20542" xr:uid="{CA182592-D649-4E72-BD7A-2DC79DE4CEEC}"/>
    <cellStyle name="Normal 16 9 6 3" xfId="24595" xr:uid="{55E308C0-24C1-4623-AB45-1F6BA09F18E7}"/>
    <cellStyle name="Normal 16 9 6 4" xfId="16969" xr:uid="{154DCEE2-0821-4479-B8B8-624A2A7588EF}"/>
    <cellStyle name="Normal 16 9 7" xfId="4855" xr:uid="{7F5788A9-0FE0-4401-9CD9-DC6DDBE94CEF}"/>
    <cellStyle name="Normal 16 9 7 2" xfId="21154" xr:uid="{84216338-7D61-44EF-94DF-B75C33D1283E}"/>
    <cellStyle name="Normal 16 9 7 3" xfId="25207" xr:uid="{91AB8887-7704-407A-BFA1-0921495A8146}"/>
    <cellStyle name="Normal 16 9 7 4" xfId="17138" xr:uid="{F6E130D1-1939-467A-83E4-6E6E82DAF813}"/>
    <cellStyle name="Normal 16 9 8" xfId="5467" xr:uid="{E5BF42A7-B7A6-454B-8A2B-01E6222838AD}"/>
    <cellStyle name="Normal 16 9 8 2" xfId="21766" xr:uid="{1DE319A0-967A-4043-9151-A3756CAA79A4}"/>
    <cellStyle name="Normal 16 9 8 3" xfId="25819" xr:uid="{7318DFAA-4CDE-49F8-AD82-211486636BAC}"/>
    <cellStyle name="Normal 16 9 8 4" xfId="17307" xr:uid="{F0FCE0AB-1F75-48F7-BC99-A262C00AFC61}"/>
    <cellStyle name="Normal 16 9 9" xfId="6079" xr:uid="{963ED621-E857-423F-B5A9-5721921C29DA}"/>
    <cellStyle name="Normal 16 9 9 2" xfId="17480" xr:uid="{D0E5E4D4-40E7-40F6-89D3-9E7526684014}"/>
    <cellStyle name="Normal 17" xfId="226" xr:uid="{E897F874-67AC-42D8-856F-51EBD83F7F83}"/>
    <cellStyle name="Normal 17 2" xfId="227" xr:uid="{43D3C4AF-AA24-4E54-9648-6E755E92B857}"/>
    <cellStyle name="Normal 17 2 2" xfId="1047" xr:uid="{4690B141-B480-4C05-A468-9BF7FBE2898F}"/>
    <cellStyle name="Normal 17 2 2 2" xfId="29159" xr:uid="{8322B749-226D-4216-977B-58950BE6ED21}"/>
    <cellStyle name="Normal 17 2 3" xfId="27078" xr:uid="{B9310F61-9DE5-4B6F-BF41-07810095E733}"/>
    <cellStyle name="Normal 17 2 3 2" xfId="29065" xr:uid="{6A17507C-AC8C-4968-831E-17C7B65882DF}"/>
    <cellStyle name="Normal 17 2 4" xfId="27647" xr:uid="{B5B5F045-9F0A-4238-8D2B-0AC14399B74D}"/>
    <cellStyle name="Normal 17 2 5" xfId="1925" xr:uid="{6CA3B695-0A5C-4644-ABF1-9924681185E1}"/>
    <cellStyle name="Normal 17 3" xfId="228" xr:uid="{8524680B-3984-44F6-A6C6-0F4B867380FA}"/>
    <cellStyle name="Normal 17 3 2" xfId="1239" xr:uid="{E7EDABDE-6576-4B6E-BEEB-D02CB57A9A97}"/>
    <cellStyle name="Normal 17 3 3" xfId="27079" xr:uid="{439D2CDD-0374-41BB-ACBA-EB5BC4B2A302}"/>
    <cellStyle name="Normal 17 3 4" xfId="26963" xr:uid="{9285355D-62E9-4FC2-930E-F57B9D1DCAEC}"/>
    <cellStyle name="Normal 17 4" xfId="1302" xr:uid="{3C43DAAE-E1F1-4778-8C93-827C835D6BE0}"/>
    <cellStyle name="Normal 17 5" xfId="1232" xr:uid="{64227213-092E-4DAB-8BEA-98868BB5734A}"/>
    <cellStyle name="Normal 17 6" xfId="1633" xr:uid="{B88A6D3B-9B1E-4F8C-B496-67FC17A7BAFA}"/>
    <cellStyle name="Normal 18" xfId="229" xr:uid="{BBAB3E58-D18F-4EDA-AB16-D84E7F3AD3CE}"/>
    <cellStyle name="Normal 18 2" xfId="230" xr:uid="{46C5AC75-2686-4ADB-B94E-8286FA729A0F}"/>
    <cellStyle name="Normal 18 2 2" xfId="1926" xr:uid="{5AF84F64-91EB-4F37-994D-9F1DEA553FFF}"/>
    <cellStyle name="Normal 18 2 2 2" xfId="29160" xr:uid="{CF611C4C-8CE7-43F2-BD04-94DDC893943B}"/>
    <cellStyle name="Normal 18 2 2 3" xfId="27648" xr:uid="{9D168581-40EF-4E50-B55E-756A7B892056}"/>
    <cellStyle name="Normal 18 2 3" xfId="27081" xr:uid="{92FE647C-DB10-429C-BEA3-A35E33ADEEF0}"/>
    <cellStyle name="Normal 18 2 4" xfId="1831" xr:uid="{012361EA-1D97-437D-B104-3D9C422A062F}"/>
    <cellStyle name="Normal 18 3" xfId="1254" xr:uid="{A5D9C1EF-24AD-4CDA-B82E-5D17C12AE3AF}"/>
    <cellStyle name="Normal 18 3 2" xfId="27263" xr:uid="{C4EC4B0B-525F-48B7-927E-40072539AD58}"/>
    <cellStyle name="Normal 18 3 3" xfId="1724" xr:uid="{4CA391BD-45BB-4D59-AB99-AFF2713DA515}"/>
    <cellStyle name="Normal 18 4" xfId="27080" xr:uid="{DD259FE5-40C9-4944-8CB0-783FE11E947D}"/>
    <cellStyle name="Normal 18 5" xfId="1634" xr:uid="{7C3717DB-6BB0-4374-A198-26DFD31A9E6C}"/>
    <cellStyle name="Normal 19" xfId="231" xr:uid="{166E9E4C-7180-456A-804D-E02B6278A580}"/>
    <cellStyle name="Normal 19 2" xfId="232" xr:uid="{AD94C6E1-446A-414B-9EBB-7645EA855F3E}"/>
    <cellStyle name="Normal 19 2 2" xfId="818" xr:uid="{4AC01C09-BDCA-47CA-9F88-E4C8E0C94380}"/>
    <cellStyle name="Normal 19 2 2 2" xfId="27264" xr:uid="{4A4C5B32-D28E-42BE-A188-7DCA747E8030}"/>
    <cellStyle name="Normal 19 2 2 2 2" xfId="29018" xr:uid="{B299C021-0075-4B43-A44E-71FE648636A0}"/>
    <cellStyle name="Normal 19 2 2 3" xfId="27649" xr:uid="{95FFEA0E-EC8C-457E-B562-E0FCA89DA909}"/>
    <cellStyle name="Normal 19 2 2 4" xfId="1927" xr:uid="{1753EADE-C508-4812-97EE-A196D7BCD316}"/>
    <cellStyle name="Normal 19 2 3" xfId="27083" xr:uid="{38514884-F9BE-4152-B4C2-82F1D967712B}"/>
    <cellStyle name="Normal 19 2 3 2" xfId="29202" xr:uid="{23979023-5409-43A7-B456-246C37DCFC45}"/>
    <cellStyle name="Normal 19 2 4" xfId="28959" xr:uid="{5DB6B816-9BDB-47BC-8778-94F9DAB10A8D}"/>
    <cellStyle name="Normal 19 2 5" xfId="1629" xr:uid="{79CEF593-1B13-42A1-9BE8-2C2E356EC5C3}"/>
    <cellStyle name="Normal 19 3" xfId="945" xr:uid="{3CCDD72A-60A2-4E4E-BBAA-3FEE34D10958}"/>
    <cellStyle name="Normal 19 3 2" xfId="27265" xr:uid="{63ADB4C7-814A-46DF-81F3-58B525256C3E}"/>
    <cellStyle name="Normal 19 3 2 2" xfId="29161" xr:uid="{A7076B69-B262-40F6-B552-5695EFC4DA45}"/>
    <cellStyle name="Normal 19 3 3" xfId="1832" xr:uid="{1874595B-62FF-4EFF-9A41-3DFC69A8CE4D}"/>
    <cellStyle name="Normal 19 4" xfId="27082" xr:uid="{42DE3158-3359-44D8-889D-9CBED25A96AD}"/>
    <cellStyle name="Normal 19 5" xfId="1635" xr:uid="{24D08E4C-0816-43DC-9A3F-0D2D5C4564C2}"/>
    <cellStyle name="Normal 2" xfId="30" xr:uid="{358BD87C-48D9-4BA1-A889-506CDCB20914}"/>
    <cellStyle name="Normal 2 10" xfId="1428" xr:uid="{9478A761-762A-4E19-9ACB-958E39754C4E}"/>
    <cellStyle name="Normal 2 11" xfId="1479" xr:uid="{20F4D671-0D2C-4A05-A841-D4D5481F6099}"/>
    <cellStyle name="Normal 2 12" xfId="1476" xr:uid="{98574FEE-3456-4857-BF39-AB7570B82CE1}"/>
    <cellStyle name="Normal 2 13" xfId="1536" xr:uid="{9347DB8D-8E28-4A43-A609-3D26C6002D21}"/>
    <cellStyle name="Normal 2 2" xfId="10" xr:uid="{88B81EE6-CA4D-4A1C-B3A7-6F6DFB6A3509}"/>
    <cellStyle name="Normal 2 2 10" xfId="29663" xr:uid="{52B5E76A-99E6-4364-8C12-DB8B80C31C43}"/>
    <cellStyle name="Normal 2 2 11" xfId="29715" xr:uid="{4CC900AF-3185-42ED-B7AB-B316A5E217DD}"/>
    <cellStyle name="Normal 2 2 12" xfId="29019" xr:uid="{812DAE70-DD7B-46BF-9410-6B8FC7F03A21}"/>
    <cellStyle name="Normal 2 2 13" xfId="28362" xr:uid="{84AC1892-26E0-4CF9-84DC-CD0D54B25E11}"/>
    <cellStyle name="Normal 2 2 14" xfId="1621" xr:uid="{7DE3473C-3548-4681-ABAA-D9BB46788B5E}"/>
    <cellStyle name="Normal 2 2 2" xfId="13" xr:uid="{D4573D3A-BB51-4D2A-BA84-DD7887D8C119}"/>
    <cellStyle name="Normal 2 2 2 2" xfId="1895" xr:uid="{95C9DF61-C370-4011-BDEA-E4B0170EA9AC}"/>
    <cellStyle name="Normal 2 2 2 2 2" xfId="1730" xr:uid="{701705B6-48AF-42A3-A2C8-75BF3DF8F026}"/>
    <cellStyle name="Normal 2 2 2 2 2 2" xfId="29163" xr:uid="{532AA8AA-1592-4B68-AD78-4C5C745A2572}"/>
    <cellStyle name="Normal 2 2 2 2 3" xfId="27631" xr:uid="{E6B5E895-AF12-4A94-B5E0-042888659E7F}"/>
    <cellStyle name="Normal 2 2 2 2 3 2" xfId="28789" xr:uid="{A4165C62-CA39-4C81-801C-87C9DCF67F81}"/>
    <cellStyle name="Normal 2 2 2 2 4" xfId="28282" xr:uid="{68EF99D4-4E36-4D51-AA6D-EF10D6AD5EDE}"/>
    <cellStyle name="Normal 2 2 2 3" xfId="27266" xr:uid="{F4AD5F8C-A835-460C-BA68-142C2149F3E1}"/>
    <cellStyle name="Normal 2 2 2 4" xfId="1628" xr:uid="{9F834D94-98FF-4F70-BB11-CAE3FF0B384D}"/>
    <cellStyle name="Normal 2 2 2 5" xfId="1109" xr:uid="{D61AAA9B-DFB0-4477-868A-BA9611C82176}"/>
    <cellStyle name="Normal 2 2 3" xfId="11" xr:uid="{54F94E2B-F762-44E9-A7A4-A532DBC02474}"/>
    <cellStyle name="Normal 2 2 3 2" xfId="1875" xr:uid="{ADB3DB7F-C0F6-4A19-829A-74B695EA406A}"/>
    <cellStyle name="Normal 2 2 3 2 2" xfId="29234" xr:uid="{D5B3684D-A847-401B-BF55-E4DCA29E9380}"/>
    <cellStyle name="Normal 2 2 3 3" xfId="1889" xr:uid="{3C592DE1-D4DA-47E1-ACBA-A37499CB91F2}"/>
    <cellStyle name="Normal 2 2 3 4" xfId="27267" xr:uid="{4405F637-3A45-492B-8CEF-2CDE0AD0422C}"/>
    <cellStyle name="Normal 2 2 3 5" xfId="27627" xr:uid="{EEADA41F-0CDC-4092-96AE-E4FE31778311}"/>
    <cellStyle name="Normal 2 2 3 6" xfId="27997" xr:uid="{0F221963-C431-4A1E-93AF-223ACEDF1DD4}"/>
    <cellStyle name="Normal 2 2 3 7" xfId="1717" xr:uid="{9808098F-A34E-4B7B-B529-64F51F4B7021}"/>
    <cellStyle name="Normal 2 2 3 8" xfId="30288" xr:uid="{F3F7F636-C361-4EFF-9375-3E9EF178ACDC}"/>
    <cellStyle name="Normal 2 2 3 9" xfId="1182" xr:uid="{F32C8FAF-C5A8-43F4-9503-9DE06D128F55}"/>
    <cellStyle name="Normal 2 2 4" xfId="25" xr:uid="{4EC64BC6-492E-47A7-97DB-1E5A3E2426FE}"/>
    <cellStyle name="Normal 2 2 4 2" xfId="1871" xr:uid="{FA08B574-D00F-4626-B496-5A082475DBA7}"/>
    <cellStyle name="Normal 2 2 4 2 2" xfId="29284" xr:uid="{2868D74B-AAB5-4524-A896-211B5440E672}"/>
    <cellStyle name="Normal 2 2 4 3" xfId="29162" xr:uid="{18A498D2-0FA2-48E4-B907-0D4C2B33ECE9}"/>
    <cellStyle name="Normal 2 2 4 4" xfId="1720" xr:uid="{F9A790E8-1166-4040-84D6-93AAEE576D69}"/>
    <cellStyle name="Normal 2 2 5" xfId="234" xr:uid="{FE6D4FDE-5968-42B2-8F05-7EAC955525F9}"/>
    <cellStyle name="Normal 2 2 5 2" xfId="29332" xr:uid="{6D633485-2523-472B-9932-F094234C7629}"/>
    <cellStyle name="Normal 2 2 5 3" xfId="29121" xr:uid="{2E81777F-FC47-4EF1-8F67-17D1C92DA372}"/>
    <cellStyle name="Normal 2 2 6" xfId="1126" xr:uid="{4C2EDD40-968A-4870-9283-D917C37B3EA1}"/>
    <cellStyle name="Normal 2 2 6 2" xfId="29409" xr:uid="{BA0444E6-2115-4C3C-A908-ED0F282B1EEE}"/>
    <cellStyle name="Normal 2 2 7" xfId="29461" xr:uid="{A310A5CC-EF00-420A-BA93-EDF522D38476}"/>
    <cellStyle name="Normal 2 2 8" xfId="29519" xr:uid="{81ACD8C0-CDCA-4037-B015-49477DFE2203}"/>
    <cellStyle name="Normal 2 2 9" xfId="29610" xr:uid="{A2CEC731-93BD-4822-A7CA-FD7672D5C038}"/>
    <cellStyle name="Normal 2 3" xfId="39" xr:uid="{F504DC8F-7A0C-4E10-977A-0F0A1002C699}"/>
    <cellStyle name="Normal 2 3 2" xfId="495" xr:uid="{EEFC38BD-51DE-4423-BB58-A3F86D982393}"/>
    <cellStyle name="Normal 2 3 2 2" xfId="27412" xr:uid="{9E297A74-1374-4453-9F87-051E4CB06FE5}"/>
    <cellStyle name="Normal 2 3 2 2 2" xfId="29307" xr:uid="{1541EB3F-CDF6-411C-9188-B2080E331109}"/>
    <cellStyle name="Normal 2 3 2 3" xfId="27632" xr:uid="{81A734B4-E9D0-40F9-8289-D80A141DAB33}"/>
    <cellStyle name="Normal 2 3 2 4" xfId="1896" xr:uid="{6419C8C1-8D86-4554-B87A-99C12BF12B17}"/>
    <cellStyle name="Normal 2 3 2 5" xfId="30083" xr:uid="{76DDDD79-8BE4-4A58-8914-7619F3962322}"/>
    <cellStyle name="Normal 2 3 3" xfId="233" xr:uid="{4D7F23D8-E97D-4C16-ABA4-CA209502C24D}"/>
    <cellStyle name="Normal 2 3 3 2" xfId="29309" xr:uid="{89BE1D4F-C286-4EE8-BF51-E875BF9D8C36}"/>
    <cellStyle name="Normal 2 3 3 3" xfId="30084" xr:uid="{2FED5ED1-873D-483B-A160-A73DC7CB7E4B}"/>
    <cellStyle name="Normal 2 3 3 4" xfId="1876" xr:uid="{538D2DD1-D23B-4AA0-B3DC-80358922874E}"/>
    <cellStyle name="Normal 2 3 4" xfId="1749" xr:uid="{32FFF106-09B1-4504-9FF3-82C076EACCE2}"/>
    <cellStyle name="Normal 2 3 4 2" xfId="29164" xr:uid="{AD293D4F-BB97-4198-85F2-25CC5FFA38F2}"/>
    <cellStyle name="Normal 2 3 5" xfId="26976" xr:uid="{ED3F09C2-F14C-4C1E-B05D-AC0EC4B6577F}"/>
    <cellStyle name="Normal 2 3 6" xfId="1626" xr:uid="{9E5FE55E-D699-47EE-A734-2545808C4BC5}"/>
    <cellStyle name="Normal 2 3 7" xfId="30082" xr:uid="{024088E0-5B03-4F38-A9AE-7F23B9A5702F}"/>
    <cellStyle name="Normal 2 4" xfId="26" xr:uid="{17300116-4A27-41B1-B5E8-082FC539328C}"/>
    <cellStyle name="Normal 2 4 10" xfId="1718" xr:uid="{F585AB0C-8646-4F23-BED2-610C294FBA53}"/>
    <cellStyle name="Normal 2 4 11" xfId="30085" xr:uid="{F3C3A04E-C7EC-4092-BC52-742EA8386E35}"/>
    <cellStyle name="Normal 2 4 2" xfId="34" xr:uid="{90A00A53-F906-4E77-B702-1B08925BE469}"/>
    <cellStyle name="Normal 2 4 2 2" xfId="29350" xr:uid="{BAC8D550-D4D6-42DF-AE61-FBE779727AC4}"/>
    <cellStyle name="Normal 2 4 2 3" xfId="1883" xr:uid="{445E3A87-D01A-425A-904E-D979F9050C63}"/>
    <cellStyle name="Normal 2 4 3" xfId="1139" xr:uid="{8A131B55-4C5A-41C2-8F7A-98EE83B04D26}"/>
    <cellStyle name="Normal 2 4 3 2" xfId="29308" xr:uid="{10CB4F6F-EA8D-4BC8-9377-E9650E9A9C2F}"/>
    <cellStyle name="Normal 2 4 3 3" xfId="26945" xr:uid="{8AF47337-DF6E-4098-B3DA-3D6FE49538BC}"/>
    <cellStyle name="Normal 2 4 4" xfId="1887" xr:uid="{6EAE7291-F858-4146-B8A2-4B0E9DE4972B}"/>
    <cellStyle name="Normal 2 4 4 2" xfId="29426" xr:uid="{209948E8-0E69-495E-A5C5-5F2A62536278}"/>
    <cellStyle name="Normal 2 4 5" xfId="29479" xr:uid="{5241A813-94A0-4248-B21B-BCC4E029D536}"/>
    <cellStyle name="Normal 2 4 6" xfId="29537" xr:uid="{9D7D453E-5A03-41BB-BAF9-66A0A14021EE}"/>
    <cellStyle name="Normal 2 4 7" xfId="29628" xr:uid="{F1BAA70F-CA3C-4D31-B4D2-0B0DDB89B972}"/>
    <cellStyle name="Normal 2 4 8" xfId="29681" xr:uid="{BB338971-0418-436D-AE69-D3A2C780EF1F}"/>
    <cellStyle name="Normal 2 4 9" xfId="29733" xr:uid="{830BFBF2-E2FE-49FE-8B73-851DA57DC0B1}"/>
    <cellStyle name="Normal 2 5" xfId="496" xr:uid="{CB7CED5D-996E-4FD8-AEBB-67D8DA3EBABB}"/>
    <cellStyle name="Normal 2 5 2" xfId="27413" xr:uid="{A0CA8E56-7723-4983-BAD5-B0CE0ABD50BD}"/>
    <cellStyle name="Normal 2 5 2 2" xfId="29303" xr:uid="{C830E465-929E-4030-8AB2-7B18FBFF8008}"/>
    <cellStyle name="Normal 2 5 3" xfId="1733" xr:uid="{E43A093E-82B9-445A-8FF2-74F6DEA7464E}"/>
    <cellStyle name="Normal 2 5 4" xfId="29958" xr:uid="{1309521D-22C1-479F-AA35-6B6650AAA3CD}"/>
    <cellStyle name="Normal 2 6" xfId="497" xr:uid="{FE01FC75-3A20-44A0-8723-8C179E7FDDCE}"/>
    <cellStyle name="Normal 2 6 2" xfId="27414" xr:uid="{ACA2B8A0-B05A-4E0A-8531-D8EF73B54431}"/>
    <cellStyle name="Normal 2 6 3" xfId="29117" xr:uid="{AC5F4671-2CE5-4B9F-B004-663228046F6A}"/>
    <cellStyle name="Normal 2 6 4" xfId="1741" xr:uid="{B2F35CE6-C4DB-49C7-8550-E1A088A7F896}"/>
    <cellStyle name="Normal 2 7" xfId="201" xr:uid="{BA3C0696-3347-48C9-8EA8-1424B2ECD57B}"/>
    <cellStyle name="Normal 2 7 2" xfId="29209" xr:uid="{BC3C8A15-963A-4F55-AEAB-FEEA30FD7A20}"/>
    <cellStyle name="Normal 2 8" xfId="1429" xr:uid="{F37E10D5-BB34-440E-99EF-47857F2F9B82}"/>
    <cellStyle name="Normal 2 9" xfId="1430" xr:uid="{A307A549-3A1C-4AC8-9C0C-4A982F4248EF}"/>
    <cellStyle name="Normal 2_10-001-02-01-02 บัญชีตั้งพัก AR" xfId="498" xr:uid="{57F68505-6D7A-4A24-895B-395806BDEAF4}"/>
    <cellStyle name="Normal 20" xfId="235" xr:uid="{12BF906A-BB7B-4BC1-A4D0-C8BE1E958F27}"/>
    <cellStyle name="Normal 20 2" xfId="236" xr:uid="{66D5EC88-2D87-4348-B814-668963BEB92E}"/>
    <cellStyle name="Normal 20 2 2" xfId="856" xr:uid="{9920FDC8-BCE6-416F-B94D-5F234BB80535}"/>
    <cellStyle name="Normal 20 2 2 2" xfId="29066" xr:uid="{4785627A-C54F-41D7-9744-4A566D8B10ED}"/>
    <cellStyle name="Normal 20 2 3" xfId="928" xr:uid="{889B03F1-61DC-472D-B1F5-B79D508A8054}"/>
    <cellStyle name="Normal 20 2 4" xfId="27085" xr:uid="{B7C9457E-32B8-43E5-A740-8A8D407ED667}"/>
    <cellStyle name="Normal 20 2 5" xfId="27650" xr:uid="{AE51CAA0-B6E8-4D83-9E0D-DEC6D705DFAE}"/>
    <cellStyle name="Normal 20 2 6" xfId="28467" xr:uid="{035304D8-BBD8-4EC0-9725-C7EB06DDE457}"/>
    <cellStyle name="Normal 20 2 7" xfId="1955" xr:uid="{929476E6-7675-4773-AFAE-DC75EB798880}"/>
    <cellStyle name="Normal 20 3" xfId="1048" xr:uid="{D1CF1F6D-C40D-4078-9F68-95012FE7BC4E}"/>
    <cellStyle name="Normal 20 4" xfId="27084" xr:uid="{67A849F5-4247-4C5A-99B1-4B571A63BA09}"/>
    <cellStyle name="Normal 20 5" xfId="1636" xr:uid="{6421933C-20AE-475B-AA56-4258FD25474E}"/>
    <cellStyle name="Normal 21" xfId="237" xr:uid="{DF5182B8-AF3D-49AE-B849-0D49506D8820}"/>
    <cellStyle name="Normal 21 2" xfId="845" xr:uid="{93906676-583A-434F-824F-908EBB42E316}"/>
    <cellStyle name="Normal 21 2 2" xfId="27268" xr:uid="{41EEA7DC-EE56-4C86-82C1-8A7A7E117BE7}"/>
    <cellStyle name="Normal 21 2 2 2" xfId="29356" xr:uid="{6F839C2D-F5C1-49D4-AF95-F8467507F8AF}"/>
    <cellStyle name="Normal 21 2 3" xfId="29067" xr:uid="{BD327081-54D9-437A-93A6-42302D78015D}"/>
    <cellStyle name="Normal 21 2 4" xfId="27651" xr:uid="{7FF91E90-8C28-4AE8-A5AC-BBD975565848}"/>
    <cellStyle name="Normal 21 2 5" xfId="1992" xr:uid="{7D33FEC0-11F1-413E-897C-B096DAB7677C}"/>
    <cellStyle name="Normal 21 3" xfId="27086" xr:uid="{7E84B7E3-E8DD-4CCF-8718-964EAF869F50}"/>
    <cellStyle name="Normal 21 3 2" xfId="29278" xr:uid="{F90E4243-D3B6-4189-9AF1-FC7E72A24662}"/>
    <cellStyle name="Normal 21 4" xfId="1637" xr:uid="{B43ABB4B-532F-417C-A01A-A46CBE9C71FD}"/>
    <cellStyle name="Normal 22" xfId="238" xr:uid="{DBB9D488-AB8D-410B-A4C7-63B945BF2427}"/>
    <cellStyle name="Normal 22 10" xfId="6052" xr:uid="{FDB11FBB-7916-4A85-BC87-FDC3B2A5C9A6}"/>
    <cellStyle name="Normal 22 10 2" xfId="17456" xr:uid="{EDD48B60-B30E-468F-B2F2-8FAA9172D5E3}"/>
    <cellStyle name="Normal 22 11" xfId="6664" xr:uid="{CD356E43-0903-40C0-94B5-3FA288F026CA}"/>
    <cellStyle name="Normal 22 11 2" xfId="17824" xr:uid="{41F6D340-89F2-4A65-8423-C44A8C23D641}"/>
    <cellStyle name="Normal 22 12" xfId="7276" xr:uid="{797446DB-069B-43CB-AC39-43A6489CE6B8}"/>
    <cellStyle name="Normal 22 12 2" xfId="18298" xr:uid="{CC9F9744-B930-490B-A3B4-6977442D042B}"/>
    <cellStyle name="Normal 22 13" xfId="7888" xr:uid="{F6C01C01-4440-44DD-9A4C-6FD358D1B026}"/>
    <cellStyle name="Normal 22 13 2" xfId="22351" xr:uid="{0FBE7EA5-30F1-446D-9B2A-835F532BC2C0}"/>
    <cellStyle name="Normal 22 14" xfId="8500" xr:uid="{F8677C7B-CBF1-4C7F-9AC8-A918D5095577}"/>
    <cellStyle name="Normal 22 15" xfId="9112" xr:uid="{C10ECA1E-3EF4-4F21-A29E-FDC53A63F4CE}"/>
    <cellStyle name="Normal 22 16" xfId="9724" xr:uid="{627A9E2A-85CC-4E1E-88BC-486829256A8A}"/>
    <cellStyle name="Normal 22 17" xfId="10336" xr:uid="{10075A9E-BEF6-4E1A-84D1-8511B99FAC2A}"/>
    <cellStyle name="Normal 22 18" xfId="10948" xr:uid="{CB94E872-1F47-451F-8DED-E3A407CF6321}"/>
    <cellStyle name="Normal 22 19" xfId="11560" xr:uid="{24708AF8-94C0-47D1-936B-F42AC1791DA6}"/>
    <cellStyle name="Normal 22 2" xfId="830" xr:uid="{47BF4137-BF5D-452F-BAFE-DBC9D3982817}"/>
    <cellStyle name="Normal 22 2 10" xfId="6759" xr:uid="{E7824C67-D015-4445-BA3C-CDD6F68A8147}"/>
    <cellStyle name="Normal 22 2 10 2" xfId="17919" xr:uid="{83F8AC00-0DA6-49E3-A495-EC556199CE2B}"/>
    <cellStyle name="Normal 22 2 11" xfId="7371" xr:uid="{F94C023D-98C8-4C6D-B480-517ECB426DAA}"/>
    <cellStyle name="Normal 22 2 11 2" xfId="18393" xr:uid="{0E17E2D9-3BAD-47D5-9A16-57A6BFC15D4F}"/>
    <cellStyle name="Normal 22 2 12" xfId="7983" xr:uid="{BE2D04E1-BE23-4CDF-AE31-23710FE86089}"/>
    <cellStyle name="Normal 22 2 12 2" xfId="22446" xr:uid="{1A99C4A3-4663-4956-8F2E-B1D8F565ECA1}"/>
    <cellStyle name="Normal 22 2 13" xfId="8595" xr:uid="{3B6915AD-9398-4B42-8101-CDF4DD56C4A1}"/>
    <cellStyle name="Normal 22 2 14" xfId="9207" xr:uid="{FC27A812-3342-4E2D-8326-5E6F5C554FD2}"/>
    <cellStyle name="Normal 22 2 15" xfId="9819" xr:uid="{670294E2-2649-420D-93CE-DDA696B52880}"/>
    <cellStyle name="Normal 22 2 16" xfId="10431" xr:uid="{4BF59DDF-AE2E-4C0D-BD41-4F03E98F768E}"/>
    <cellStyle name="Normal 22 2 17" xfId="11043" xr:uid="{4C54671C-C537-4A57-AD9F-F12E837CC319}"/>
    <cellStyle name="Normal 22 2 18" xfId="11655" xr:uid="{F2D4D1FB-274D-43E6-8CF2-F1C66B8B45C1}"/>
    <cellStyle name="Normal 22 2 19" xfId="12267" xr:uid="{54C2B33D-9AF9-4F49-96AF-F788B6BEA8A1}"/>
    <cellStyle name="Normal 22 2 2" xfId="2289" xr:uid="{37309EC6-D400-4D5C-A744-43CE53F76D2B}"/>
    <cellStyle name="Normal 22 2 2 10" xfId="7562" xr:uid="{673B4EF1-5F3E-404A-8417-6EC8CC25C803}"/>
    <cellStyle name="Normal 22 2 2 11" xfId="8174" xr:uid="{11238504-67CD-4341-AC88-6C2ED8855392}"/>
    <cellStyle name="Normal 22 2 2 12" xfId="8786" xr:uid="{EB4FCBCD-924B-4FA3-91FE-6F2C945D8AA7}"/>
    <cellStyle name="Normal 22 2 2 13" xfId="9398" xr:uid="{29C3B986-6DE4-402D-9CE9-E1F868969257}"/>
    <cellStyle name="Normal 22 2 2 14" xfId="10010" xr:uid="{486840AC-525F-4582-A5DD-D6F75F2E0517}"/>
    <cellStyle name="Normal 22 2 2 15" xfId="10622" xr:uid="{01954D12-A42B-4EF1-A459-339412F63098}"/>
    <cellStyle name="Normal 22 2 2 16" xfId="11234" xr:uid="{121848D8-02B8-422D-ABD5-A0E3661F413C}"/>
    <cellStyle name="Normal 22 2 2 17" xfId="11846" xr:uid="{2B43F415-B72F-4922-B2DA-CD060C375030}"/>
    <cellStyle name="Normal 22 2 2 18" xfId="12458" xr:uid="{509EB825-26C2-4416-81EE-0AF22D5DF6DE}"/>
    <cellStyle name="Normal 22 2 2 19" xfId="13070" xr:uid="{94972053-11EC-4199-9ACC-59A446A8B7C8}"/>
    <cellStyle name="Normal 22 2 2 2" xfId="2669" xr:uid="{C34C61BC-553C-4CF9-93F1-392018CF0E85}"/>
    <cellStyle name="Normal 22 2 2 2 2" xfId="18965" xr:uid="{8B16F7AE-D805-4188-BB34-C0EAA037B308}"/>
    <cellStyle name="Normal 22 2 2 2 3" xfId="23019" xr:uid="{5873C1FC-AEE3-4A83-A115-218A1BFECA86}"/>
    <cellStyle name="Normal 22 2 2 2 4" xfId="17729" xr:uid="{16BEC551-3960-4149-9E17-DE9F28F7FE75}"/>
    <cellStyle name="Normal 22 2 2 20" xfId="13682" xr:uid="{A46397DD-FC37-4357-AF6D-424E6F85F5B8}"/>
    <cellStyle name="Normal 22 2 2 21" xfId="14294" xr:uid="{68790E05-3A81-4065-8D11-E540319C7591}"/>
    <cellStyle name="Normal 22 2 2 22" xfId="14906" xr:uid="{D49A7089-8B1D-40AA-BE45-C27A639F4AAE}"/>
    <cellStyle name="Normal 22 2 2 23" xfId="15518" xr:uid="{FA54FE3A-4B7C-4366-9D4E-68954675D5B6}"/>
    <cellStyle name="Normal 22 2 2 24" xfId="16130" xr:uid="{683EEEB9-9D79-451E-B221-9FCB56FFE6AA}"/>
    <cellStyle name="Normal 22 2 2 25" xfId="26690" xr:uid="{AA277C9E-C591-49BB-BCA1-6F22B368865E}"/>
    <cellStyle name="Normal 22 2 2 3" xfId="3279" xr:uid="{380248B3-C337-4D92-856C-21EB6FF91EB7}"/>
    <cellStyle name="Normal 22 2 2 3 2" xfId="19577" xr:uid="{FAA28A12-C52E-4F89-9014-DCFCD33EE78C}"/>
    <cellStyle name="Normal 22 2 2 3 3" xfId="23630" xr:uid="{8ABE2851-7D83-4F81-A5FE-1A0440BA6724}"/>
    <cellStyle name="Normal 22 2 2 3 4" xfId="18110" xr:uid="{A9D0F89A-AA8E-4162-92EC-A7660C13C30E}"/>
    <cellStyle name="Normal 22 2 2 4" xfId="3890" xr:uid="{2FF59776-ECC0-4CB9-B36F-978D10440AED}"/>
    <cellStyle name="Normal 22 2 2 4 2" xfId="24242" xr:uid="{D76FCB12-A39C-4D98-8B0C-6A4B8A7EE831}"/>
    <cellStyle name="Normal 22 2 2 4 3" xfId="20189" xr:uid="{E777D2A6-6E67-40B4-9736-F6226C05289F}"/>
    <cellStyle name="Normal 22 2 2 5" xfId="4502" xr:uid="{325194C2-2227-4B80-B46A-CFD9B03ACFC6}"/>
    <cellStyle name="Normal 22 2 2 5 2" xfId="24854" xr:uid="{6420BFC5-6D45-4EEF-AD72-84BA1F798707}"/>
    <cellStyle name="Normal 22 2 2 5 3" xfId="20801" xr:uid="{77F7264A-135C-40E3-8214-668ED3597856}"/>
    <cellStyle name="Normal 22 2 2 6" xfId="5114" xr:uid="{32979719-E7A8-4DAA-AF1D-ECADB873C0C5}"/>
    <cellStyle name="Normal 22 2 2 6 2" xfId="25466" xr:uid="{E7258579-4A1A-475A-B92B-B61A2BC4EB5C}"/>
    <cellStyle name="Normal 22 2 2 6 3" xfId="21413" xr:uid="{54D522EC-B408-4E38-8117-B6317DF87D01}"/>
    <cellStyle name="Normal 22 2 2 7" xfId="5726" xr:uid="{5ACD3CCD-D8E4-4F81-B07E-2741BCC8A521}"/>
    <cellStyle name="Normal 22 2 2 7 2" xfId="26078" xr:uid="{49D91D8C-51FC-442A-BA7B-E4CDEEE343AB}"/>
    <cellStyle name="Normal 22 2 2 7 3" xfId="22025" xr:uid="{68AAAC72-2B49-4B2E-B7C4-1B21E2AE3A2A}"/>
    <cellStyle name="Normal 22 2 2 8" xfId="6338" xr:uid="{BA567926-FBE1-4255-A2F3-F6017EC1B71B}"/>
    <cellStyle name="Normal 22 2 2 8 2" xfId="18584" xr:uid="{E792B261-54AA-4912-99F4-00674B7D1031}"/>
    <cellStyle name="Normal 22 2 2 9" xfId="6950" xr:uid="{4E1450CF-F0CF-435D-BB6D-5B1DC6392D7E}"/>
    <cellStyle name="Normal 22 2 2 9 2" xfId="22637" xr:uid="{F0897982-45F2-484C-AB6B-488C39E45376}"/>
    <cellStyle name="Normal 22 2 20" xfId="12879" xr:uid="{5572B6AB-A11E-44BB-B3A3-43982C67402D}"/>
    <cellStyle name="Normal 22 2 21" xfId="13491" xr:uid="{D0C78012-49C3-4CAE-9DA1-25BC6D47344A}"/>
    <cellStyle name="Normal 22 2 22" xfId="14103" xr:uid="{66608280-75DB-45E0-BFBB-AB398EE27D9F}"/>
    <cellStyle name="Normal 22 2 23" xfId="14715" xr:uid="{688F1C3D-1154-408E-A1CC-FA7A2C5E2289}"/>
    <cellStyle name="Normal 22 2 24" xfId="15327" xr:uid="{7899DB8A-7DF8-4403-BF75-FC644420CD75}"/>
    <cellStyle name="Normal 22 2 25" xfId="15939" xr:uid="{97BB6D8A-75A3-44F2-A8E3-B1EB94AFC47B}"/>
    <cellStyle name="Normal 22 2 26" xfId="26499" xr:uid="{7DD0F3FB-BEFC-4AC3-9540-2C1152891D81}"/>
    <cellStyle name="Normal 22 2 27" xfId="27269" xr:uid="{A8C0023D-267B-493B-8500-8DC499812AF3}"/>
    <cellStyle name="Normal 22 2 27 2" xfId="29068" xr:uid="{88520299-84F1-44E4-9EB1-67A3DE307466}"/>
    <cellStyle name="Normal 22 2 28" xfId="28393" xr:uid="{76DCB562-031E-4471-862A-F91DD5853983}"/>
    <cellStyle name="Normal 22 2 29" xfId="2097" xr:uid="{E6EAD739-AD5F-4530-85EB-B0979A51B2E5}"/>
    <cellStyle name="Normal 22 2 3" xfId="2479" xr:uid="{FB69ED9F-6EE5-4208-804D-864348F74E4E}"/>
    <cellStyle name="Normal 22 2 3 2" xfId="18774" xr:uid="{D3FB6021-37F0-41DE-81A4-9F40DD34A3FD}"/>
    <cellStyle name="Normal 22 2 3 3" xfId="22828" xr:uid="{024C5B84-A696-4579-AD06-E0911A2C7C3F}"/>
    <cellStyle name="Normal 22 2 3 4" xfId="16530" xr:uid="{67BE1105-690E-42D0-AA69-675C703DF432}"/>
    <cellStyle name="Normal 22 2 4" xfId="3088" xr:uid="{5AE8D6F8-7BAE-4FDA-ADBE-CE2033F2F16E}"/>
    <cellStyle name="Normal 22 2 4 2" xfId="19386" xr:uid="{2363F767-05AA-40EA-ADD6-5E11B3993D48}"/>
    <cellStyle name="Normal 22 2 4 3" xfId="23439" xr:uid="{9087D802-7FAC-4025-8ACD-AE5853C84DE9}"/>
    <cellStyle name="Normal 22 2 4 4" xfId="16699" xr:uid="{A8321026-6586-4EF0-88BC-C87C71A45602}"/>
    <cellStyle name="Normal 22 2 5" xfId="3699" xr:uid="{07FAFA59-CE1F-4898-89A2-C2F44A0F8FB4}"/>
    <cellStyle name="Normal 22 2 5 2" xfId="19998" xr:uid="{AC0C245C-F8A3-4B1C-9C1D-9FDB0270A878}"/>
    <cellStyle name="Normal 22 2 5 3" xfId="24051" xr:uid="{EE1A0A1A-6F89-4FD2-9411-D4674CAB003A}"/>
    <cellStyle name="Normal 22 2 5 4" xfId="16868" xr:uid="{81AFB2CE-F738-46E7-9EFF-D081A4A0E55B}"/>
    <cellStyle name="Normal 22 2 6" xfId="4311" xr:uid="{94F5BAE3-29F5-4EBE-BF1C-51A7B662F65F}"/>
    <cellStyle name="Normal 22 2 6 2" xfId="20610" xr:uid="{95FB6F4A-02E3-4299-B013-4F1E2FB29433}"/>
    <cellStyle name="Normal 22 2 6 3" xfId="24663" xr:uid="{CFFB3EF2-B163-48E1-8401-BC4CCA910812}"/>
    <cellStyle name="Normal 22 2 6 4" xfId="17037" xr:uid="{2844F1AE-CF3C-41ED-BE87-F971FFA32781}"/>
    <cellStyle name="Normal 22 2 7" xfId="4923" xr:uid="{90F0923B-3B66-4DED-88A7-9E2DFCA7AB02}"/>
    <cellStyle name="Normal 22 2 7 2" xfId="21222" xr:uid="{29F2120B-46CE-46D6-A045-6C1DFCE51B52}"/>
    <cellStyle name="Normal 22 2 7 3" xfId="25275" xr:uid="{38DE754A-119D-4DBB-AA74-29CCF5C5B868}"/>
    <cellStyle name="Normal 22 2 7 4" xfId="17206" xr:uid="{A167C04F-1B5C-4577-8BC0-BC3BE2BEF5F1}"/>
    <cellStyle name="Normal 22 2 8" xfId="5535" xr:uid="{1654732B-899C-45DB-B80D-F9A997BD329D}"/>
    <cellStyle name="Normal 22 2 8 2" xfId="21834" xr:uid="{77AA9968-E8F8-495D-BF7C-0F7A6075C002}"/>
    <cellStyle name="Normal 22 2 8 3" xfId="25887" xr:uid="{5A208BDD-ED4A-4230-973C-ECE0C56E41A1}"/>
    <cellStyle name="Normal 22 2 8 4" xfId="17375" xr:uid="{07A8CAD6-5250-4287-8D34-3EE36D1D6854}"/>
    <cellStyle name="Normal 22 2 9" xfId="6147" xr:uid="{56118881-BC6D-4CDE-A389-B22762470DF8}"/>
    <cellStyle name="Normal 22 2 9 2" xfId="17548" xr:uid="{A9F89188-1CF2-43FC-B303-FD4F2645C8C5}"/>
    <cellStyle name="Normal 22 20" xfId="12172" xr:uid="{37DBA8D7-3519-4A25-B0D8-25A58855D383}"/>
    <cellStyle name="Normal 22 21" xfId="12784" xr:uid="{505D932C-7383-4516-B5CC-E731A83C465B}"/>
    <cellStyle name="Normal 22 22" xfId="13396" xr:uid="{D60C76B0-5FEA-4CF9-8B93-9FDE4CDCB5A9}"/>
    <cellStyle name="Normal 22 23" xfId="14008" xr:uid="{56200EA4-41C0-483C-BCB7-39368D72F9D7}"/>
    <cellStyle name="Normal 22 24" xfId="14620" xr:uid="{3D26D00E-D6ED-4198-B8D0-88863713F68A}"/>
    <cellStyle name="Normal 22 25" xfId="15232" xr:uid="{982B938C-5F0B-43B4-95DB-63788CBB3DCE}"/>
    <cellStyle name="Normal 22 26" xfId="15844" xr:uid="{FE63AE27-B09A-4DA8-BFA2-CD4DF67AF3D4}"/>
    <cellStyle name="Normal 22 27" xfId="26404" xr:uid="{A38D1154-548F-4163-9EF9-709C4818ED77}"/>
    <cellStyle name="Normal 22 28" xfId="2001" xr:uid="{ADDE91D9-2C3C-43C6-8E99-AAB6D487FE9A}"/>
    <cellStyle name="Normal 22 29" xfId="1884" xr:uid="{BBA6066F-DD82-4133-9F5D-B042B90D8349}"/>
    <cellStyle name="Normal 22 3" xfId="1020" xr:uid="{B1C83B30-3A9F-4F7E-A2E2-1DBAE5B4A2A7}"/>
    <cellStyle name="Normal 22 3 10" xfId="7467" xr:uid="{1F181007-EAB4-46FD-B2D5-D19647CAD27F}"/>
    <cellStyle name="Normal 22 3 11" xfId="8079" xr:uid="{04B0C327-8AF6-4261-A282-3B4DEAAEF63C}"/>
    <cellStyle name="Normal 22 3 12" xfId="8691" xr:uid="{4E55381A-D900-4EF3-95B1-1B7A65A7E612}"/>
    <cellStyle name="Normal 22 3 13" xfId="9303" xr:uid="{5A36FE87-B48B-4DB4-8AA2-EEB3389341E9}"/>
    <cellStyle name="Normal 22 3 14" xfId="9915" xr:uid="{85DC60C4-20F6-49A2-824E-59697507D6F9}"/>
    <cellStyle name="Normal 22 3 15" xfId="10527" xr:uid="{EB705EFA-3DCF-4A57-BFB9-D341691D055A}"/>
    <cellStyle name="Normal 22 3 16" xfId="11139" xr:uid="{AF2E76BC-DD3D-4682-858D-EE23732D7CE6}"/>
    <cellStyle name="Normal 22 3 17" xfId="11751" xr:uid="{E3566674-D45B-499E-A325-C95083E68E8A}"/>
    <cellStyle name="Normal 22 3 18" xfId="12363" xr:uid="{6A716303-8F9A-4010-A7F0-46729A88E371}"/>
    <cellStyle name="Normal 22 3 19" xfId="12975" xr:uid="{44546C52-E343-4A81-91D9-0BECBA043C2E}"/>
    <cellStyle name="Normal 22 3 2" xfId="2575" xr:uid="{E05CFA1A-FA66-427B-A2AB-F6F5A50AB8EC}"/>
    <cellStyle name="Normal 22 3 2 2" xfId="18870" xr:uid="{D17316AC-4631-4A79-B870-CDB9B8C27179}"/>
    <cellStyle name="Normal 22 3 2 3" xfId="22924" xr:uid="{6E951936-7634-4592-BDB9-8AAE2DD7FD87}"/>
    <cellStyle name="Normal 22 3 2 4" xfId="17638" xr:uid="{FC704A20-A6B5-409E-B3F1-04E2FAF0F96C}"/>
    <cellStyle name="Normal 22 3 20" xfId="13587" xr:uid="{4E402113-EEEA-4158-A0A1-FF0073EE1985}"/>
    <cellStyle name="Normal 22 3 21" xfId="14199" xr:uid="{56738E08-ABA7-4A65-94D5-85BC34C31188}"/>
    <cellStyle name="Normal 22 3 22" xfId="14811" xr:uid="{530A68FF-F7AD-4241-BD26-7C4754B0761F}"/>
    <cellStyle name="Normal 22 3 23" xfId="15423" xr:uid="{11E72DFC-66B2-42FD-9E5D-2FB9782CBB85}"/>
    <cellStyle name="Normal 22 3 24" xfId="16035" xr:uid="{0741ED84-285D-42F4-873D-259DFE2D3340}"/>
    <cellStyle name="Normal 22 3 25" xfId="26595" xr:uid="{8CE44DCD-8E10-4D9F-A83A-01BC5235B25C}"/>
    <cellStyle name="Normal 22 3 26" xfId="27270" xr:uid="{D6174481-5C66-4A45-87C8-57A8A56B9730}"/>
    <cellStyle name="Normal 22 3 27" xfId="2194" xr:uid="{09262F1C-36BF-4390-B750-F3602F1E1715}"/>
    <cellStyle name="Normal 22 3 3" xfId="3184" xr:uid="{12C528C2-3B4E-43A2-BEBE-97552828CF58}"/>
    <cellStyle name="Normal 22 3 3 2" xfId="19482" xr:uid="{8A8A4DBC-C10A-41A6-A8EB-4815455F6034}"/>
    <cellStyle name="Normal 22 3 3 3" xfId="23535" xr:uid="{936A2502-6F36-4CCD-A95A-EB343150FEA4}"/>
    <cellStyle name="Normal 22 3 3 4" xfId="18015" xr:uid="{7CA5C819-D8D2-463C-9736-BBCAFE070867}"/>
    <cellStyle name="Normal 22 3 4" xfId="3795" xr:uid="{7E128E8A-AFE1-4AA3-A5A2-E4E75FC7F5AE}"/>
    <cellStyle name="Normal 22 3 4 2" xfId="24147" xr:uid="{7D5FEDBF-6768-415C-B531-A3F2985483CB}"/>
    <cellStyle name="Normal 22 3 4 3" xfId="20094" xr:uid="{DFB6B4B5-99D9-4CB1-B19C-E3333B027CCE}"/>
    <cellStyle name="Normal 22 3 5" xfId="4407" xr:uid="{E804E610-89B5-4B67-80DC-29EADC8F8B4F}"/>
    <cellStyle name="Normal 22 3 5 2" xfId="24759" xr:uid="{50AFF9B1-8A56-45FD-9AA5-84F3421DD064}"/>
    <cellStyle name="Normal 22 3 5 3" xfId="20706" xr:uid="{9452EC35-627A-4828-B681-348624E2664D}"/>
    <cellStyle name="Normal 22 3 6" xfId="5019" xr:uid="{9F4A7F85-ED35-4664-A482-C57CF7F45FBE}"/>
    <cellStyle name="Normal 22 3 6 2" xfId="25371" xr:uid="{62D22D00-3193-4B78-9010-B30526D7F857}"/>
    <cellStyle name="Normal 22 3 6 3" xfId="21318" xr:uid="{5AA1018B-03FA-410B-90C0-137F9043326E}"/>
    <cellStyle name="Normal 22 3 7" xfId="5631" xr:uid="{D599BB44-974F-43CB-90CE-7425F8471452}"/>
    <cellStyle name="Normal 22 3 7 2" xfId="25983" xr:uid="{F9B95955-2371-449E-8025-1ED0E3B5AAB2}"/>
    <cellStyle name="Normal 22 3 7 3" xfId="21930" xr:uid="{9B1211D8-28A7-40CC-8E26-81ABC5FB7B43}"/>
    <cellStyle name="Normal 22 3 8" xfId="6243" xr:uid="{638FF0C0-90F6-493F-AABA-831A072A0754}"/>
    <cellStyle name="Normal 22 3 8 2" xfId="18489" xr:uid="{FB3183B5-EB12-47CD-8CBD-76FF0F873294}"/>
    <cellStyle name="Normal 22 3 9" xfId="6855" xr:uid="{BA2C1551-CB7A-4F9A-AD44-FFA2AEAF2DF8}"/>
    <cellStyle name="Normal 22 3 9 2" xfId="22542" xr:uid="{40A6E738-65AF-42B1-8512-1F10103915C3}"/>
    <cellStyle name="Normal 22 30" xfId="1806" xr:uid="{1A3AD409-275E-4C05-94F3-23E55D36F1D8}"/>
    <cellStyle name="Normal 22 31" xfId="27087" xr:uid="{715D458A-C77C-4569-86C8-91CCB3A6F91F}"/>
    <cellStyle name="Normal 22 32" xfId="1638" xr:uid="{904E3D06-9E32-4D99-A97C-070432CF0CA7}"/>
    <cellStyle name="Normal 22 4" xfId="2384" xr:uid="{F877C3C5-C2D4-4D4F-9D4B-F11A5D86C731}"/>
    <cellStyle name="Normal 22 4 2" xfId="18679" xr:uid="{47B207D5-4C11-4396-804B-6DE43A0378DE}"/>
    <cellStyle name="Normal 22 4 3" xfId="22733" xr:uid="{6839D893-6C84-48F8-BF8B-9B459AFD4CA4}"/>
    <cellStyle name="Normal 22 4 4" xfId="16439" xr:uid="{FD872E34-BB55-4B20-AA5F-75D8CF3CFDD0}"/>
    <cellStyle name="Normal 22 5" xfId="2993" xr:uid="{B8455C2E-54AA-49F2-927A-D5D6AD306BD6}"/>
    <cellStyle name="Normal 22 5 2" xfId="19291" xr:uid="{48C9DDFA-6625-4DBB-A10A-1FF2F51711EE}"/>
    <cellStyle name="Normal 22 5 3" xfId="23344" xr:uid="{E0C91440-4FEA-4260-B013-65E1865356F5}"/>
    <cellStyle name="Normal 22 5 4" xfId="16608" xr:uid="{1BF63113-6C86-4A63-A525-C1D96665556D}"/>
    <cellStyle name="Normal 22 6" xfId="3604" xr:uid="{C1E166F6-F064-4481-A7E3-2E00EEFAD463}"/>
    <cellStyle name="Normal 22 6 2" xfId="19903" xr:uid="{447F254B-AB6D-4EB0-ACD3-1985162E74F3}"/>
    <cellStyle name="Normal 22 6 3" xfId="23956" xr:uid="{C0524904-05B6-4B10-81B6-AFF2D306AE70}"/>
    <cellStyle name="Normal 22 6 4" xfId="16777" xr:uid="{182E7277-1634-4EE2-9447-A52C4D36D998}"/>
    <cellStyle name="Normal 22 7" xfId="4216" xr:uid="{F956DD5D-99F9-4E4F-A5F5-6BF290FBDB17}"/>
    <cellStyle name="Normal 22 7 2" xfId="20515" xr:uid="{5B81F350-1077-4914-991B-364856DB81AF}"/>
    <cellStyle name="Normal 22 7 3" xfId="24568" xr:uid="{73892D32-5670-4D9B-A1F6-B6B87E3701BD}"/>
    <cellStyle name="Normal 22 7 4" xfId="16946" xr:uid="{BAC49408-ED02-4DD0-BDCD-73A9CB22D6C3}"/>
    <cellStyle name="Normal 22 8" xfId="4828" xr:uid="{24F7EFF9-D2B4-4B78-80DB-DD4CAAF30FCB}"/>
    <cellStyle name="Normal 22 8 2" xfId="21127" xr:uid="{CD096028-71B1-497F-BF88-23B0ABDE3395}"/>
    <cellStyle name="Normal 22 8 3" xfId="25180" xr:uid="{EBDE4E10-6BA9-448D-9DE0-6A5BB956AAD4}"/>
    <cellStyle name="Normal 22 8 4" xfId="17115" xr:uid="{9E220F74-8546-4D73-AC4E-BB9C3438A22A}"/>
    <cellStyle name="Normal 22 9" xfId="5440" xr:uid="{2FD2570A-DAD7-46BA-95EC-F315EFA5FDC3}"/>
    <cellStyle name="Normal 22 9 2" xfId="21739" xr:uid="{1FDBDA61-4937-4EAF-A15E-8CE8465888F7}"/>
    <cellStyle name="Normal 22 9 3" xfId="25792" xr:uid="{301988B4-99CE-49FB-BB53-396FB370A433}"/>
    <cellStyle name="Normal 22 9 4" xfId="17284" xr:uid="{20A5EF61-F6CF-45C5-A717-8FB4D4BF5273}"/>
    <cellStyle name="Normal 23" xfId="239" xr:uid="{411A8F27-ABED-499F-B170-E2E6CCD07359}"/>
    <cellStyle name="Normal 23 2" xfId="839" xr:uid="{7BEF1F07-D413-46DC-9405-81C70A9763B4}"/>
    <cellStyle name="Normal 23 2 2" xfId="27271" xr:uid="{72373E8D-C66D-4553-8077-CB730E77DF4F}"/>
    <cellStyle name="Normal 23 2 2 2" xfId="29069" xr:uid="{33150990-F8DE-4B97-8A1D-0BE4D655035B}"/>
    <cellStyle name="Normal 23 2 3" xfId="27653" xr:uid="{9A596DEA-E66E-4897-8304-4CBB5C9C7420}"/>
    <cellStyle name="Normal 23 2 4" xfId="2022" xr:uid="{39DD7686-D6B0-4D66-B687-BCAF7E55E54A}"/>
    <cellStyle name="Normal 23 3" xfId="1049" xr:uid="{588A9181-729A-44A9-B732-6F76C1B25A5A}"/>
    <cellStyle name="Normal 23 4" xfId="27088" xr:uid="{8C640234-106C-4AEB-B467-542204CA8A2E}"/>
    <cellStyle name="Normal 24" xfId="240" xr:uid="{E916BC4E-779F-439C-BD83-F8B1F70E9FC9}"/>
    <cellStyle name="Normal 24 10" xfId="6672" xr:uid="{65B7E37A-23FB-483E-AC4C-40DD99FFEF9A}"/>
    <cellStyle name="Normal 24 10 2" xfId="17832" xr:uid="{0B7907C8-D161-4638-8F66-D9907A10415C}"/>
    <cellStyle name="Normal 24 11" xfId="7284" xr:uid="{FD25D012-FF47-47CA-9618-F2BE541C2D14}"/>
    <cellStyle name="Normal 24 11 2" xfId="18306" xr:uid="{547206F3-C033-413B-B726-35C1168834C3}"/>
    <cellStyle name="Normal 24 12" xfId="7896" xr:uid="{81779F82-C5C3-41ED-B1D9-D7D255947264}"/>
    <cellStyle name="Normal 24 12 2" xfId="22359" xr:uid="{E876B98B-521E-49E9-A575-6BC90AA3800E}"/>
    <cellStyle name="Normal 24 13" xfId="8508" xr:uid="{490A59DC-BE69-4B52-876A-43DD1CEA2FAF}"/>
    <cellStyle name="Normal 24 14" xfId="9120" xr:uid="{F8C58B8A-887D-49ED-BEAF-740FE10A0E24}"/>
    <cellStyle name="Normal 24 15" xfId="9732" xr:uid="{776852A8-0DDC-4310-9B06-24296F80D7AF}"/>
    <cellStyle name="Normal 24 16" xfId="10344" xr:uid="{52E109D0-FF99-4C31-B921-849D9A8925AE}"/>
    <cellStyle name="Normal 24 17" xfId="10956" xr:uid="{02B91F33-AF50-4EB7-84BD-CA327AC10166}"/>
    <cellStyle name="Normal 24 18" xfId="11568" xr:uid="{6D13A84F-4D50-4225-8B65-2D5757A2C878}"/>
    <cellStyle name="Normal 24 19" xfId="12180" xr:uid="{C458910F-10A5-4890-A90B-CC255B69BA1C}"/>
    <cellStyle name="Normal 24 2" xfId="871" xr:uid="{6690C9A2-92F1-4F3A-8FED-71FF9253278D}"/>
    <cellStyle name="Normal 24 2 10" xfId="7475" xr:uid="{548974FC-BCA7-486B-8C57-86774B1A8AEC}"/>
    <cellStyle name="Normal 24 2 11" xfId="8087" xr:uid="{95D56CA4-7CC1-4F3C-8726-6E439CE420C1}"/>
    <cellStyle name="Normal 24 2 12" xfId="8699" xr:uid="{FB7CE878-4B5B-4F49-9479-8A48D91DE118}"/>
    <cellStyle name="Normal 24 2 13" xfId="9311" xr:uid="{D0DCDADE-25AB-40B0-B3B5-D3AA2755381C}"/>
    <cellStyle name="Normal 24 2 14" xfId="9923" xr:uid="{8E6CD414-640F-440B-ADEB-2761D75EDAE0}"/>
    <cellStyle name="Normal 24 2 15" xfId="10535" xr:uid="{1DF3759E-6C52-4EAA-8583-172281CFEC59}"/>
    <cellStyle name="Normal 24 2 16" xfId="11147" xr:uid="{9DDB6B82-4900-4ACA-A009-619AEE5AF236}"/>
    <cellStyle name="Normal 24 2 17" xfId="11759" xr:uid="{9FE6AC7B-75A9-45BC-B195-D64062A37F2F}"/>
    <cellStyle name="Normal 24 2 18" xfId="12371" xr:uid="{DDB82A5D-9E55-4736-A7BD-78463B460BDA}"/>
    <cellStyle name="Normal 24 2 19" xfId="12983" xr:uid="{833BF5F2-6B40-45DF-A1DB-5B36349775BF}"/>
    <cellStyle name="Normal 24 2 2" xfId="2582" xr:uid="{5CA7D2C2-FE46-450B-B5A8-F6B53F3EAC4E}"/>
    <cellStyle name="Normal 24 2 2 2" xfId="18878" xr:uid="{C813DA77-12D0-4A99-82DB-DC9839884830}"/>
    <cellStyle name="Normal 24 2 2 3" xfId="22932" xr:uid="{1DF30324-8DA9-4FD5-92B2-AC9533213466}"/>
    <cellStyle name="Normal 24 2 2 4" xfId="17643" xr:uid="{CBD2DD49-AC19-45C8-BA6A-43096527A791}"/>
    <cellStyle name="Normal 24 2 20" xfId="13595" xr:uid="{B1D02B74-708B-4478-9E55-743B62FB7AC7}"/>
    <cellStyle name="Normal 24 2 21" xfId="14207" xr:uid="{0767DBED-1D7F-4ECC-979B-BDD6E28543EF}"/>
    <cellStyle name="Normal 24 2 22" xfId="14819" xr:uid="{C1A29623-7D43-4CCD-AC82-794946BC1CCF}"/>
    <cellStyle name="Normal 24 2 23" xfId="15431" xr:uid="{36B1D5D7-3710-4BE2-9C48-2B7DC94A4EEF}"/>
    <cellStyle name="Normal 24 2 24" xfId="16043" xr:uid="{1D68EBFD-B11B-42F1-B17B-B436F20FBAA6}"/>
    <cellStyle name="Normal 24 2 25" xfId="26603" xr:uid="{5A338FDD-794A-4B2B-A8A4-D4C3CB9C6327}"/>
    <cellStyle name="Normal 24 2 26" xfId="27272" xr:uid="{BD3C839C-763E-490C-9179-0B70B0843C12}"/>
    <cellStyle name="Normal 24 2 26 2" xfId="29070" xr:uid="{7109ACCD-929A-4E12-8CAB-B105BF59423C}"/>
    <cellStyle name="Normal 24 2 27" xfId="2202" xr:uid="{EE7FAA3B-B76D-4C8A-A6E5-97BE21643BED}"/>
    <cellStyle name="Normal 24 2 28" xfId="30289" xr:uid="{9C1906A0-143E-40D0-B34C-1AC1F8A1D72A}"/>
    <cellStyle name="Normal 24 2 3" xfId="3192" xr:uid="{4349DEA8-0EDE-40DD-B89F-548017BDDF1A}"/>
    <cellStyle name="Normal 24 2 3 2" xfId="19490" xr:uid="{13C772C6-A531-4383-8931-E433EC62E798}"/>
    <cellStyle name="Normal 24 2 3 3" xfId="23543" xr:uid="{D0CED726-23E3-4183-A50C-DDAEB8617D6D}"/>
    <cellStyle name="Normal 24 2 3 4" xfId="18023" xr:uid="{D1B48D72-3289-4E3F-A520-0EBC8002E71B}"/>
    <cellStyle name="Normal 24 2 4" xfId="3803" xr:uid="{22375035-DC2A-4ECD-A63A-69C54C967FB7}"/>
    <cellStyle name="Normal 24 2 4 2" xfId="24155" xr:uid="{E6A94909-B6C2-4C2A-B160-5C505C192E24}"/>
    <cellStyle name="Normal 24 2 4 3" xfId="20102" xr:uid="{3F9E58C9-79EC-4D36-B202-98CB51F291E0}"/>
    <cellStyle name="Normal 24 2 5" xfId="4415" xr:uid="{4D07F35A-2FFF-41F3-B5CD-8C60BA96E086}"/>
    <cellStyle name="Normal 24 2 5 2" xfId="24767" xr:uid="{F037FFA1-56BC-45D8-993C-8D6DC3715526}"/>
    <cellStyle name="Normal 24 2 5 3" xfId="20714" xr:uid="{E332068B-1349-4166-9034-94534EB2D867}"/>
    <cellStyle name="Normal 24 2 6" xfId="5027" xr:uid="{DFBA9799-E4F8-4CD3-A94B-E1CEDE4649D4}"/>
    <cellStyle name="Normal 24 2 6 2" xfId="25379" xr:uid="{BBCF5296-6F24-4190-AE9A-E45877CD98FE}"/>
    <cellStyle name="Normal 24 2 6 3" xfId="21326" xr:uid="{7484C9E3-F780-4E4E-8862-774149329A6E}"/>
    <cellStyle name="Normal 24 2 7" xfId="5639" xr:uid="{00C7C525-FEED-4B36-A5B5-DD31015BC8AF}"/>
    <cellStyle name="Normal 24 2 7 2" xfId="25991" xr:uid="{93685BAF-ED72-4142-9C54-06F548AE447C}"/>
    <cellStyle name="Normal 24 2 7 3" xfId="21938" xr:uid="{B7A33167-7567-43A8-B050-FF6A02706CA1}"/>
    <cellStyle name="Normal 24 2 8" xfId="6251" xr:uid="{B9099F17-8073-43F0-9FA5-C5CA98B74FB1}"/>
    <cellStyle name="Normal 24 2 8 2" xfId="18497" xr:uid="{CF5518D7-E151-4681-834A-AF719FB707FC}"/>
    <cellStyle name="Normal 24 2 9" xfId="6863" xr:uid="{34A33330-91C5-4249-99AE-32A7F4CCF8D9}"/>
    <cellStyle name="Normal 24 2 9 2" xfId="22550" xr:uid="{6D53D923-FAB2-487E-905E-08CFA383E10C}"/>
    <cellStyle name="Normal 24 20" xfId="12792" xr:uid="{96D90D17-377B-4DDF-BFCE-8B78569C09AC}"/>
    <cellStyle name="Normal 24 21" xfId="13404" xr:uid="{F4408425-C155-4CF3-A3CF-750ABB0D5245}"/>
    <cellStyle name="Normal 24 22" xfId="14016" xr:uid="{03C2EF36-D7AC-42D7-8946-984768E8265B}"/>
    <cellStyle name="Normal 24 23" xfId="14628" xr:uid="{DCB263A8-36A2-421D-838F-C913B8387EC0}"/>
    <cellStyle name="Normal 24 24" xfId="15240" xr:uid="{69371E1F-13CB-4F27-97C8-C65B69609829}"/>
    <cellStyle name="Normal 24 25" xfId="15852" xr:uid="{F5A1B506-2C48-46FB-B597-8B1D1540D329}"/>
    <cellStyle name="Normal 24 26" xfId="26412" xr:uid="{D14E83CF-973D-4DB7-A95A-44DE170B4925}"/>
    <cellStyle name="Normal 24 27" xfId="1900" xr:uid="{9CC0AA35-35E1-40FE-AEE1-27FB78B5D488}"/>
    <cellStyle name="Normal 24 27 2" xfId="29020" xr:uid="{5F48325D-4B28-41C4-AF58-C5971C90ADAC}"/>
    <cellStyle name="Normal 24 28" xfId="27089" xr:uid="{41EE09E9-C30E-475F-952C-FC6121B7007C}"/>
    <cellStyle name="Normal 24 3" xfId="1300" xr:uid="{FD5B0E7C-3B08-41D2-BE96-C0BD56960DA3}"/>
    <cellStyle name="Normal 24 3 2" xfId="18687" xr:uid="{8DF37098-1036-4611-AF02-67132DE887E1}"/>
    <cellStyle name="Normal 24 3 3" xfId="22741" xr:uid="{D218B42E-63B0-4D93-B529-1836793CCE1B}"/>
    <cellStyle name="Normal 24 3 4" xfId="16444" xr:uid="{F0669ABB-0C1B-494C-963A-4C87DF9DC5D0}"/>
    <cellStyle name="Normal 24 3 5" xfId="27273" xr:uid="{5A78DF36-0680-43ED-8CA6-C733F64D42E6}"/>
    <cellStyle name="Normal 24 3 6" xfId="2392" xr:uid="{869AC2C9-5C6A-4CA8-B176-AC3FE2CD2EFC}"/>
    <cellStyle name="Normal 24 4" xfId="3001" xr:uid="{206DD5CE-1D99-481C-B753-7D3E92ADB682}"/>
    <cellStyle name="Normal 24 4 2" xfId="19299" xr:uid="{F2C484C4-5199-43CE-921F-0C14BD43542E}"/>
    <cellStyle name="Normal 24 4 3" xfId="23352" xr:uid="{610E9EA0-E898-4109-8C37-6534F6FF89BD}"/>
    <cellStyle name="Normal 24 4 4" xfId="16613" xr:uid="{BEFF1B51-CB6E-46D4-81A4-7C57DE87CE80}"/>
    <cellStyle name="Normal 24 5" xfId="3612" xr:uid="{05363F5C-8D4A-47CC-9561-C85737846315}"/>
    <cellStyle name="Normal 24 5 2" xfId="19911" xr:uid="{3D1EE37C-10B3-48AF-AADF-25C61A5522E1}"/>
    <cellStyle name="Normal 24 5 3" xfId="23964" xr:uid="{57C4612F-8887-4BED-B69D-C91B94CEA403}"/>
    <cellStyle name="Normal 24 5 4" xfId="16782" xr:uid="{D3B7102E-88E4-4631-8440-88478D2A82F2}"/>
    <cellStyle name="Normal 24 6" xfId="4224" xr:uid="{3AE931B7-3961-4606-8E05-86962A5878AA}"/>
    <cellStyle name="Normal 24 6 2" xfId="20523" xr:uid="{2F019E3A-11CE-4842-87B8-A0227D661C5D}"/>
    <cellStyle name="Normal 24 6 3" xfId="24576" xr:uid="{9B7254CD-7A13-4A89-9F20-C9F409A9AB62}"/>
    <cellStyle name="Normal 24 6 4" xfId="16951" xr:uid="{44376275-C85F-400A-B911-3F6A7CB99A29}"/>
    <cellStyle name="Normal 24 7" xfId="4836" xr:uid="{BC418593-84ED-475E-A83B-B1A4D31C3CC3}"/>
    <cellStyle name="Normal 24 7 2" xfId="21135" xr:uid="{530A02CB-6998-4C20-8F2C-1F50E4D7BAFF}"/>
    <cellStyle name="Normal 24 7 3" xfId="25188" xr:uid="{D0B25102-676D-46F6-B5B5-7782B40E9CCB}"/>
    <cellStyle name="Normal 24 7 4" xfId="17120" xr:uid="{48032AC2-6242-4C38-A119-04546CEB0F50}"/>
    <cellStyle name="Normal 24 8" xfId="5448" xr:uid="{437E4B13-0A28-43A7-858B-88D4EE639F1C}"/>
    <cellStyle name="Normal 24 8 2" xfId="21747" xr:uid="{6F5EC13B-1DB7-47FA-AB00-CF533A1ECF59}"/>
    <cellStyle name="Normal 24 8 3" xfId="25800" xr:uid="{6F3B1F74-B479-4E3A-8C79-DC3E6D5AA99F}"/>
    <cellStyle name="Normal 24 8 4" xfId="17289" xr:uid="{F38709F8-49F0-49B6-B389-FA4F9AF8490C}"/>
    <cellStyle name="Normal 24 9" xfId="6060" xr:uid="{F42179C2-7ECB-48F2-8E39-31A29141079B}"/>
    <cellStyle name="Normal 24 9 2" xfId="17461" xr:uid="{F33C2DF1-7810-42AB-865C-ABB4EBC26820}"/>
    <cellStyle name="Normal 25" xfId="241" xr:uid="{ED77F29F-BBA9-4723-BA9C-ABBFA23ED69B}"/>
    <cellStyle name="Normal 25 2" xfId="812" xr:uid="{717D7318-D52B-4032-A122-AFB4F6497509}"/>
    <cellStyle name="Normal 25 2 2" xfId="2102" xr:uid="{FAB21131-1A08-4118-A977-1317A930B79F}"/>
    <cellStyle name="Normal 25 2 2 2" xfId="29071" xr:uid="{387A423C-6401-4F45-BE3D-76C42041DB17}"/>
    <cellStyle name="Normal 25 2 3" xfId="27274" xr:uid="{545FDE57-31DA-4BAA-AFF4-975763B8BE92}"/>
    <cellStyle name="Normal 25 2 4" xfId="27655" xr:uid="{769AB097-4CDD-4079-96C8-D34D6743C620}"/>
    <cellStyle name="Normal 25 2 5" xfId="1704" xr:uid="{F9F18A68-B1DC-49A5-82EA-6EA875BEABFB}"/>
    <cellStyle name="Normal 25 2 6" xfId="30290" xr:uid="{C4C4F24A-D8C6-4919-A3E5-6DC9A4DD0CC7}"/>
    <cellStyle name="Normal 25 3" xfId="905" xr:uid="{A58B427E-511F-47E4-85E5-F3DBB84B3934}"/>
    <cellStyle name="Normal 25 3 2" xfId="27275" xr:uid="{006D1213-9891-487B-B797-5EA3A1A0CEF8}"/>
    <cellStyle name="Normal 25 3 3" xfId="29021" xr:uid="{DB82CB1E-A8AD-4379-B692-98B37E881C56}"/>
    <cellStyle name="Normal 25 3 4" xfId="1872" xr:uid="{C1E48B78-9D9F-4FB7-B25C-DAA2E4CDC75E}"/>
    <cellStyle name="Normal 25 4" xfId="27090" xr:uid="{003A415B-C927-4E04-A134-7A651F64A5B5}"/>
    <cellStyle name="Normal 25 5" xfId="1645" xr:uid="{14206235-6DAB-4315-9116-687645C09D93}"/>
    <cellStyle name="Normal 26" xfId="242" xr:uid="{53885409-536D-478B-8285-ADEC87FA6679}"/>
    <cellStyle name="Normal 26 10" xfId="8180" xr:uid="{F27BAAE6-5D15-4ADC-A4FD-80B14BBE4F7B}"/>
    <cellStyle name="Normal 26 11" xfId="8792" xr:uid="{C4DAA401-5775-4130-B1E5-A4EDF87F9A70}"/>
    <cellStyle name="Normal 26 12" xfId="9404" xr:uid="{EE0EBC20-EB73-4ABA-A02F-05D2A58C1535}"/>
    <cellStyle name="Normal 26 13" xfId="10016" xr:uid="{5B380B09-6406-4D97-B675-6F90A54E0C20}"/>
    <cellStyle name="Normal 26 14" xfId="10628" xr:uid="{3C6B7734-D0F2-45C3-A204-E8D49A17E27B}"/>
    <cellStyle name="Normal 26 15" xfId="11240" xr:uid="{07189C4E-5234-42AB-AEEF-CDD312AA6BAF}"/>
    <cellStyle name="Normal 26 16" xfId="11852" xr:uid="{2F3F6E56-4036-4282-B9E3-326A7E3B528C}"/>
    <cellStyle name="Normal 26 17" xfId="12464" xr:uid="{96FD5B50-D823-4435-B29E-C4EC083D8A9F}"/>
    <cellStyle name="Normal 26 18" xfId="13076" xr:uid="{40A3BECD-CBAC-42D1-B921-6D7D59EFA3BE}"/>
    <cellStyle name="Normal 26 19" xfId="13688" xr:uid="{10E02FED-4F4C-490D-B491-1EB82EA0BA96}"/>
    <cellStyle name="Normal 26 2" xfId="1019" xr:uid="{5B896347-722D-4046-BC40-55D7A3EC25BA}"/>
    <cellStyle name="Normal 26 2 2" xfId="23636" xr:uid="{B5A8F0BF-9667-4A89-9FD4-730048E5746C}"/>
    <cellStyle name="Normal 26 2 3" xfId="19583" xr:uid="{92344022-E578-47A5-A338-E5200BF119C8}"/>
    <cellStyle name="Normal 26 2 4" xfId="3285" xr:uid="{E94BDBD6-8528-45D3-8925-E08FA5EC8EED}"/>
    <cellStyle name="Normal 26 2 5" xfId="27276" xr:uid="{B282A48C-9193-4D35-9F2F-81E3BE0C1D3D}"/>
    <cellStyle name="Normal 26 2 6" xfId="1705" xr:uid="{EACA0B0F-D91B-4398-9EF0-9EBB073118B9}"/>
    <cellStyle name="Normal 26 20" xfId="14300" xr:uid="{4F3CD347-43DF-4E50-BFFC-5BE770C5E1AF}"/>
    <cellStyle name="Normal 26 21" xfId="14912" xr:uid="{68B86486-20E6-415D-9B45-EC31E4EB20D4}"/>
    <cellStyle name="Normal 26 22" xfId="15524" xr:uid="{E04639CF-8F28-438C-BB7F-712293657E34}"/>
    <cellStyle name="Normal 26 23" xfId="16136" xr:uid="{8A28F608-C97A-478A-AC39-CAFF5042689F}"/>
    <cellStyle name="Normal 26 24" xfId="26696" xr:uid="{A1D7FA70-69A5-407B-870C-FF61F2CC1CD9}"/>
    <cellStyle name="Normal 26 25" xfId="2675" xr:uid="{793F5148-9F1B-4429-BF14-119A00A0B11E}"/>
    <cellStyle name="Normal 26 26" xfId="27091" xr:uid="{0A589E0D-9CEA-4C17-9559-6F6FAC8B2237}"/>
    <cellStyle name="Normal 26 27" xfId="28000" xr:uid="{43F931E1-4576-4987-9678-EDB075EDDEB8}"/>
    <cellStyle name="Normal 26 28" xfId="1689" xr:uid="{F6BD44AD-2BF7-4D7A-A788-BA9EC47E3CBA}"/>
    <cellStyle name="Normal 26 3" xfId="1129" xr:uid="{2118BC9E-7554-4BF7-8D2C-25EFD5177524}"/>
    <cellStyle name="Normal 26 3 2" xfId="24248" xr:uid="{B75F58FE-7038-4564-A8FF-6EDB34B2448A}"/>
    <cellStyle name="Normal 26 3 3" xfId="20195" xr:uid="{6E519E89-11B9-4AEF-A3F7-86878F4DE172}"/>
    <cellStyle name="Normal 26 3 4" xfId="27277" xr:uid="{7F97D493-91C9-4548-98A9-9725D2203BA2}"/>
    <cellStyle name="Normal 26 3 5" xfId="3896" xr:uid="{F9D2FF9B-99EB-4BA3-B5BC-8325D37EE6D3}"/>
    <cellStyle name="Normal 26 4" xfId="4508" xr:uid="{D2A83A4A-AC60-49C4-8066-6A6A709D1801}"/>
    <cellStyle name="Normal 26 4 2" xfId="24860" xr:uid="{571B1935-29D5-4610-906B-C423B935DA4F}"/>
    <cellStyle name="Normal 26 4 3" xfId="20807" xr:uid="{C8451DE7-99B0-490B-9DEF-00AF1D3B5E29}"/>
    <cellStyle name="Normal 26 5" xfId="5120" xr:uid="{94BC6156-6986-4033-AFD0-417B92D80140}"/>
    <cellStyle name="Normal 26 5 2" xfId="25472" xr:uid="{BBC0A272-1890-42BD-9827-444D60A39045}"/>
    <cellStyle name="Normal 26 5 3" xfId="21419" xr:uid="{1360ABCA-A891-4133-A36E-6323EF24D72A}"/>
    <cellStyle name="Normal 26 6" xfId="5732" xr:uid="{2FADF174-BBC2-4DD6-8702-E94B5094C0F3}"/>
    <cellStyle name="Normal 26 6 2" xfId="26084" xr:uid="{0DB9C0F8-288A-4F91-A5B2-90AAEF035B41}"/>
    <cellStyle name="Normal 26 6 3" xfId="22031" xr:uid="{525426AC-A764-4D4D-9C36-BC6059724C63}"/>
    <cellStyle name="Normal 26 7" xfId="6344" xr:uid="{9522D21E-6AF2-41D6-A345-795046568BC1}"/>
    <cellStyle name="Normal 26 7 2" xfId="18971" xr:uid="{8CC785C4-09E0-4F72-A798-D7D26FB4E381}"/>
    <cellStyle name="Normal 26 8" xfId="6956" xr:uid="{B4C3CEF1-EC7F-49F5-B18C-06C7C02262FA}"/>
    <cellStyle name="Normal 26 8 2" xfId="23025" xr:uid="{5985FE7E-505C-43E1-AF76-6A0E2869E0B1}"/>
    <cellStyle name="Normal 26 9" xfId="7568" xr:uid="{2CC95C15-8556-4424-9E73-EF6C93CCAE12}"/>
    <cellStyle name="Normal 27" xfId="243" xr:uid="{D2601AFD-0B3F-410E-9B29-3343385A3031}"/>
    <cellStyle name="Normal 27 10" xfId="8203" xr:uid="{55D9F3A9-4451-48BA-B2B8-60FC874087DE}"/>
    <cellStyle name="Normal 27 11" xfId="8815" xr:uid="{B9DA3F49-A702-4028-B306-C3CE6757E30D}"/>
    <cellStyle name="Normal 27 12" xfId="9427" xr:uid="{888AF783-E80C-4703-B4DD-E7836E1D6B03}"/>
    <cellStyle name="Normal 27 13" xfId="10039" xr:uid="{CCF11442-65E3-46CF-8124-090878A69D85}"/>
    <cellStyle name="Normal 27 14" xfId="10651" xr:uid="{3C001E80-AAE4-45B9-A349-64B4877662CC}"/>
    <cellStyle name="Normal 27 15" xfId="11263" xr:uid="{E23AA547-973D-40AE-BD15-2C632108356A}"/>
    <cellStyle name="Normal 27 16" xfId="11875" xr:uid="{881FD22C-43CD-4EEA-BF78-BB30AEBCDBA0}"/>
    <cellStyle name="Normal 27 17" xfId="12487" xr:uid="{7D4DB2F5-DB9D-42B5-AF2D-27DF7B1CF6FC}"/>
    <cellStyle name="Normal 27 18" xfId="13099" xr:uid="{E5FC0AB1-00B4-4DD0-A8BF-B8A38C27826F}"/>
    <cellStyle name="Normal 27 19" xfId="13711" xr:uid="{E0067EAD-E380-4DAC-8117-305D843DE2F8}"/>
    <cellStyle name="Normal 27 2" xfId="999" xr:uid="{12EA79CC-CEB6-45F6-BB2C-1DA10977E9EC}"/>
    <cellStyle name="Normal 27 2 2" xfId="23659" xr:uid="{1E9D8904-5EEC-4A1D-B160-E8C7DF4C5A4E}"/>
    <cellStyle name="Normal 27 2 3" xfId="19606" xr:uid="{5D7DEA9F-9411-47C3-A295-2BB04B93122A}"/>
    <cellStyle name="Normal 27 2 4" xfId="27278" xr:uid="{041B5091-8AE3-4E33-802C-B5FEA9515B4B}"/>
    <cellStyle name="Normal 27 2 4 2" xfId="29072" xr:uid="{73E3AF10-8DC5-4194-978C-5DB6EEC1B099}"/>
    <cellStyle name="Normal 27 2 5" xfId="3308" xr:uid="{45844F0F-7E70-468D-949D-5D36396EFFC6}"/>
    <cellStyle name="Normal 27 20" xfId="14323" xr:uid="{7659DFBE-B790-4A9C-9A62-52EA4369D3BD}"/>
    <cellStyle name="Normal 27 21" xfId="14935" xr:uid="{C94F0C8F-4D7E-457F-A1C3-52B574112542}"/>
    <cellStyle name="Normal 27 22" xfId="15547" xr:uid="{232CBEA2-E0FA-4E18-8F30-DE2BAF3CCC97}"/>
    <cellStyle name="Normal 27 23" xfId="16159" xr:uid="{17BB0B6D-6852-47D3-98B2-A0AF27F39CC8}"/>
    <cellStyle name="Normal 27 24" xfId="26719" xr:uid="{C7EEE5BA-9DAF-4330-BF95-8E24CDCFF20B}"/>
    <cellStyle name="Normal 27 25" xfId="27092" xr:uid="{B4FF42B3-20B8-40E7-BF51-05BB695B60B8}"/>
    <cellStyle name="Normal 27 25 2" xfId="29022" xr:uid="{F5DBEBFF-86F7-45B3-9547-DD7F991E9DE1}"/>
    <cellStyle name="Normal 27 26" xfId="1719" xr:uid="{B6B92A65-A6AE-4E95-B3CB-027FA31267CB}"/>
    <cellStyle name="Normal 27 3" xfId="1274" xr:uid="{02B5DFC9-0B30-4757-81E6-AAEEA602A250}"/>
    <cellStyle name="Normal 27 3 2" xfId="24271" xr:uid="{58E37591-79E1-49A4-9631-07558E12A274}"/>
    <cellStyle name="Normal 27 3 3" xfId="20218" xr:uid="{3D381989-85C0-4FBF-A16C-914292F9E84A}"/>
    <cellStyle name="Normal 27 3 4" xfId="27279" xr:uid="{EA98C40F-33D5-49F5-B382-D284FE328B28}"/>
    <cellStyle name="Normal 27 3 5" xfId="3919" xr:uid="{D4D270D4-2E1D-42E4-857C-D8786F2D6B57}"/>
    <cellStyle name="Normal 27 4" xfId="4531" xr:uid="{7CA1FAD5-58A5-4483-A18B-3C14210483CF}"/>
    <cellStyle name="Normal 27 4 2" xfId="24883" xr:uid="{47566913-1598-4C98-AA84-8DF2F1FED494}"/>
    <cellStyle name="Normal 27 4 3" xfId="20830" xr:uid="{B7614E54-DB24-4726-AF3D-F19B104451B0}"/>
    <cellStyle name="Normal 27 5" xfId="5143" xr:uid="{7B2D74D2-468D-488D-B3E2-C29E5FE01C1A}"/>
    <cellStyle name="Normal 27 5 2" xfId="25495" xr:uid="{518A1B1B-793B-4F60-961C-A3F5E9BB4680}"/>
    <cellStyle name="Normal 27 5 3" xfId="21442" xr:uid="{63B7FE9A-E516-417B-8737-8A3E2F30A498}"/>
    <cellStyle name="Normal 27 6" xfId="5755" xr:uid="{60160F8A-BB06-4ADD-AC91-790C35C8C0F7}"/>
    <cellStyle name="Normal 27 6 2" xfId="26107" xr:uid="{0CDC3D2F-0F2C-4578-AE4C-C66413D990DA}"/>
    <cellStyle name="Normal 27 6 3" xfId="22054" xr:uid="{C22A59E9-E541-4121-924F-FC4ECF71BFE2}"/>
    <cellStyle name="Normal 27 7" xfId="6367" xr:uid="{80D6CF28-F030-4B94-9C04-B95689D77273}"/>
    <cellStyle name="Normal 27 7 2" xfId="18994" xr:uid="{F4EBAEC4-B074-48BC-B0FA-E01DE6433C03}"/>
    <cellStyle name="Normal 27 8" xfId="6979" xr:uid="{BE94DDAC-04C8-4CFE-93F2-6E69BF24C3A8}"/>
    <cellStyle name="Normal 27 8 2" xfId="23048" xr:uid="{A7D3B37E-1A2A-480B-B810-F45E57E07ECC}"/>
    <cellStyle name="Normal 27 9" xfId="7591" xr:uid="{6D16BE27-6432-4D2F-BA1B-ABA3EAD81AB3}"/>
    <cellStyle name="Normal 28" xfId="244" xr:uid="{CF14019C-904F-4F23-8CF7-5028619F9BBD}"/>
    <cellStyle name="Normal 28 10" xfId="8226" xr:uid="{C89B8D8E-D274-4562-AEFD-2009123DC66C}"/>
    <cellStyle name="Normal 28 11" xfId="8838" xr:uid="{B4335341-0233-4381-9787-06245FC0669F}"/>
    <cellStyle name="Normal 28 12" xfId="9450" xr:uid="{9670FCCA-095B-4649-8129-600BFB50D9BC}"/>
    <cellStyle name="Normal 28 13" xfId="10062" xr:uid="{3C49B543-3749-4897-AC75-1AA89D357C45}"/>
    <cellStyle name="Normal 28 14" xfId="10674" xr:uid="{F345E774-47AB-4F7C-90DC-DC44364E13D6}"/>
    <cellStyle name="Normal 28 15" xfId="11286" xr:uid="{3F0AA121-3EA9-4520-BFEC-0F9C91BAA7EC}"/>
    <cellStyle name="Normal 28 16" xfId="11898" xr:uid="{B256866A-1BD9-4817-BF20-C95353C6B53E}"/>
    <cellStyle name="Normal 28 17" xfId="12510" xr:uid="{B99373A9-6770-4AF9-9E93-2F4DCEFDF398}"/>
    <cellStyle name="Normal 28 18" xfId="13122" xr:uid="{7A10C465-7689-4537-B28F-AABA7041FC9A}"/>
    <cellStyle name="Normal 28 19" xfId="13734" xr:uid="{745FEC28-4C2C-414B-B5D9-F33F9E2F3799}"/>
    <cellStyle name="Normal 28 2" xfId="1100" xr:uid="{A8EF3008-B61F-4726-9809-A394C2245203}"/>
    <cellStyle name="Normal 28 2 2" xfId="23682" xr:uid="{6927773F-8EDA-466B-808D-D57247E002D3}"/>
    <cellStyle name="Normal 28 2 3" xfId="19629" xr:uid="{E1F9181B-17E6-47F7-81EC-1C8825FDB2BA}"/>
    <cellStyle name="Normal 28 2 4" xfId="3331" xr:uid="{63FA2472-8EBF-4225-90CC-1E6887453750}"/>
    <cellStyle name="Normal 28 2 4 2" xfId="29073" xr:uid="{23B26388-8FD3-4FEF-8B5C-9AE7CD2DADBA}"/>
    <cellStyle name="Normal 28 2 5" xfId="27280" xr:uid="{DA57EE0C-4050-468A-8710-1F26F2EB9963}"/>
    <cellStyle name="Normal 28 2 6" xfId="1737" xr:uid="{AE4B5D77-8CF4-429D-8DA2-EABE3B1AC5E3}"/>
    <cellStyle name="Normal 28 20" xfId="14346" xr:uid="{4EF146B9-8BF2-49CA-A3D0-2040755161FF}"/>
    <cellStyle name="Normal 28 21" xfId="14958" xr:uid="{B05B2BB2-7D52-4B82-9B3A-581F2E18CFC5}"/>
    <cellStyle name="Normal 28 22" xfId="15570" xr:uid="{910E568D-3DEE-4737-BC11-5168748FB9AD}"/>
    <cellStyle name="Normal 28 23" xfId="16182" xr:uid="{9F5F6B3D-7E4A-47E8-9146-3FE3207D2967}"/>
    <cellStyle name="Normal 28 24" xfId="26742" xr:uid="{DF245A14-45B4-4B93-9685-F25784699163}"/>
    <cellStyle name="Normal 28 25" xfId="2720" xr:uid="{0D83F374-CE89-45C3-9249-7B3C649420E6}"/>
    <cellStyle name="Normal 28 25 2" xfId="29023" xr:uid="{07D0C060-B134-45F5-9E08-F8BD2BD09E51}"/>
    <cellStyle name="Normal 28 26" xfId="27093" xr:uid="{7D444398-2200-46B3-82F8-C5943B9CACB5}"/>
    <cellStyle name="Normal 28 27" xfId="1721" xr:uid="{2A0139AD-D7FD-4C3A-B00C-3F21E18C89BA}"/>
    <cellStyle name="Normal 28 3" xfId="3942" xr:uid="{2EF6FA55-FBE8-486A-8BF5-4A113A5D81E7}"/>
    <cellStyle name="Normal 28 3 2" xfId="24294" xr:uid="{38BDF121-FDE5-4576-B0BE-6B01C64A5265}"/>
    <cellStyle name="Normal 28 3 3" xfId="20241" xr:uid="{D5A4FC84-ACE5-4B05-B5C1-AEC728CD9D83}"/>
    <cellStyle name="Normal 28 4" xfId="4554" xr:uid="{A13EDCB7-75DE-42E5-98E1-EA2540599FDF}"/>
    <cellStyle name="Normal 28 4 2" xfId="24906" xr:uid="{53F97FD4-29F6-4338-834D-5BC53246E3E3}"/>
    <cellStyle name="Normal 28 4 3" xfId="20853" xr:uid="{7F94E033-F2F5-4DF6-9163-17A4D2987C8A}"/>
    <cellStyle name="Normal 28 5" xfId="5166" xr:uid="{137C2178-F9A0-45BB-9E4E-C476A6F10331}"/>
    <cellStyle name="Normal 28 5 2" xfId="25518" xr:uid="{9635D6AA-98E6-4761-8F33-B00FD5BA5D17}"/>
    <cellStyle name="Normal 28 5 3" xfId="21465" xr:uid="{771C56A6-1863-4BF3-8F82-83B2DBD5C99E}"/>
    <cellStyle name="Normal 28 6" xfId="5778" xr:uid="{45449CA4-D166-47CD-AC0C-0EFA5B41C924}"/>
    <cellStyle name="Normal 28 6 2" xfId="26130" xr:uid="{CDD6EC11-1B54-487F-BCE7-993037C650E0}"/>
    <cellStyle name="Normal 28 6 3" xfId="22077" xr:uid="{E96C5CAA-FD06-4F83-86F2-DDB685273C3C}"/>
    <cellStyle name="Normal 28 7" xfId="6390" xr:uid="{6B289420-B94A-47FD-A0D7-DD7C121DB4C9}"/>
    <cellStyle name="Normal 28 7 2" xfId="19017" xr:uid="{CA22AB16-3EDF-4A07-9F49-82612F7794C4}"/>
    <cellStyle name="Normal 28 8" xfId="7002" xr:uid="{86816C3B-5241-4E11-BB50-3399E3904A51}"/>
    <cellStyle name="Normal 28 8 2" xfId="23071" xr:uid="{498AE38D-E868-4D50-A69A-E366CC676F63}"/>
    <cellStyle name="Normal 28 9" xfId="7614" xr:uid="{717AA563-07E8-4FFA-BFBC-14EC9683A84B}"/>
    <cellStyle name="Normal 29" xfId="245" xr:uid="{C1193729-723B-4494-BFAA-3510CBB38DD0}"/>
    <cellStyle name="Normal 29 10" xfId="8249" xr:uid="{0201AEDC-BCF6-47F8-BD1F-7760D6CB082F}"/>
    <cellStyle name="Normal 29 11" xfId="8861" xr:uid="{38280F47-BD17-4462-B456-629AF12B9483}"/>
    <cellStyle name="Normal 29 12" xfId="9473" xr:uid="{FE41D0D4-CD64-4172-8A81-14C494857A8D}"/>
    <cellStyle name="Normal 29 13" xfId="10085" xr:uid="{F155E527-A681-48A4-8F33-92B9634D0665}"/>
    <cellStyle name="Normal 29 14" xfId="10697" xr:uid="{4D104A13-81FD-4D91-9458-230A2D13EEFF}"/>
    <cellStyle name="Normal 29 15" xfId="11309" xr:uid="{DAF9DFF5-0955-444E-AAEB-F08906F8783F}"/>
    <cellStyle name="Normal 29 16" xfId="11921" xr:uid="{90A71BFD-E4AB-48A9-8A37-7673DE8EE337}"/>
    <cellStyle name="Normal 29 17" xfId="12533" xr:uid="{755F0EE6-BB05-40F7-AADC-DA37ACE844BC}"/>
    <cellStyle name="Normal 29 18" xfId="13145" xr:uid="{2F0DAE60-5A00-44A7-86DA-E81F221839DA}"/>
    <cellStyle name="Normal 29 19" xfId="13757" xr:uid="{4C028A79-C0C1-4148-9729-531AB5946B5A}"/>
    <cellStyle name="Normal 29 2" xfId="1132" xr:uid="{2873E070-51AE-4303-A4E7-07DD914D494E}"/>
    <cellStyle name="Normal 29 2 2" xfId="23705" xr:uid="{19C602E7-01EA-4C1B-9AD7-CF7A128534CC}"/>
    <cellStyle name="Normal 29 2 3" xfId="19652" xr:uid="{55630674-47C2-4B1D-BE71-0187E9B2E4E0}"/>
    <cellStyle name="Normal 29 2 4" xfId="27281" xr:uid="{0DF61B72-2D9F-4547-9D2F-4E606D10DA69}"/>
    <cellStyle name="Normal 29 2 4 2" xfId="29074" xr:uid="{772959F7-BA5F-4A7E-AD40-0A08C4FA960A}"/>
    <cellStyle name="Normal 29 2 5" xfId="3354" xr:uid="{8554972E-D123-4A2C-A493-810B783D85CA}"/>
    <cellStyle name="Normal 29 20" xfId="14369" xr:uid="{EA695B70-B0C5-4745-96CE-188AAFA6B931}"/>
    <cellStyle name="Normal 29 21" xfId="14981" xr:uid="{B87A1E00-BC69-4BFB-8EE6-591B41172A6B}"/>
    <cellStyle name="Normal 29 22" xfId="15593" xr:uid="{0E2D9E1A-2728-43B3-83CB-094914E81D61}"/>
    <cellStyle name="Normal 29 23" xfId="16205" xr:uid="{5D872605-FF30-446C-973D-0357A098C860}"/>
    <cellStyle name="Normal 29 24" xfId="26765" xr:uid="{4EC271D9-0FE0-4A2E-931F-3C897ADB30E6}"/>
    <cellStyle name="Normal 29 25" xfId="2743" xr:uid="{99C10125-D9E6-4BD2-ADF0-A12162D58593}"/>
    <cellStyle name="Normal 29 25 2" xfId="29024" xr:uid="{70551BCC-02D1-4C82-A4E8-3B487A066541}"/>
    <cellStyle name="Normal 29 26" xfId="27094" xr:uid="{99D5408A-6FF8-445D-82C6-3FD611C6C1E1}"/>
    <cellStyle name="Normal 29 27" xfId="1722" xr:uid="{B9CA641D-684F-4F75-9D64-A71E8C025F27}"/>
    <cellStyle name="Normal 29 3" xfId="3965" xr:uid="{650BF071-0A44-4AF2-B17B-B2FCDC6A32CF}"/>
    <cellStyle name="Normal 29 3 2" xfId="24317" xr:uid="{0FED6CFB-E22D-41F5-B0FA-005159096BD0}"/>
    <cellStyle name="Normal 29 3 3" xfId="20264" xr:uid="{26F0914B-F759-4739-B781-0876CD5DA687}"/>
    <cellStyle name="Normal 29 4" xfId="4577" xr:uid="{410C41D9-9108-4CE8-9574-22477276FACF}"/>
    <cellStyle name="Normal 29 4 2" xfId="24929" xr:uid="{4A6CE624-7CAA-4CEE-82E0-52713BE8D551}"/>
    <cellStyle name="Normal 29 4 3" xfId="20876" xr:uid="{8B735A0C-C3F2-4882-A020-4BB7E5C4C79D}"/>
    <cellStyle name="Normal 29 5" xfId="5189" xr:uid="{550BC99D-B3DB-4707-8A49-9B162C22A611}"/>
    <cellStyle name="Normal 29 5 2" xfId="25541" xr:uid="{2F04CE13-8310-40D6-AF83-7716F2D9EB5A}"/>
    <cellStyle name="Normal 29 5 3" xfId="21488" xr:uid="{501CC603-C98D-4874-9B09-558610AB8A71}"/>
    <cellStyle name="Normal 29 6" xfId="5801" xr:uid="{E7D83F2C-0811-402B-A528-5E605BDE9165}"/>
    <cellStyle name="Normal 29 6 2" xfId="26153" xr:uid="{46E1694D-FF40-41D8-8ADE-9E53EB468673}"/>
    <cellStyle name="Normal 29 6 3" xfId="22100" xr:uid="{3A5C6841-CA8C-4CD1-A456-C1B4C9C95989}"/>
    <cellStyle name="Normal 29 7" xfId="6413" xr:uid="{1C9A2CD8-28FC-4ADB-9195-055AC38401B8}"/>
    <cellStyle name="Normal 29 7 2" xfId="19040" xr:uid="{F42E2FF9-010D-48B8-9B17-E5A2C8C3814D}"/>
    <cellStyle name="Normal 29 8" xfId="7025" xr:uid="{92149DFB-D5C6-4ADA-85CC-A9548A4BDB75}"/>
    <cellStyle name="Normal 29 8 2" xfId="23094" xr:uid="{3555839F-D842-4854-9AC3-E653F918DF73}"/>
    <cellStyle name="Normal 29 9" xfId="7637" xr:uid="{EF6DC9A9-58C0-4804-A9DD-15436E6CE0A7}"/>
    <cellStyle name="Normal 3" xfId="29" xr:uid="{86C22C44-ECCC-4E42-B291-67B568602160}"/>
    <cellStyle name="Normal 3 2" xfId="247" xr:uid="{0774E2D8-DE77-43D3-95E0-C228000469F9}"/>
    <cellStyle name="Normal 3 2 10" xfId="29718" xr:uid="{AF451736-ADC5-4634-A948-44DD97187BA5}"/>
    <cellStyle name="Normal 3 2 2" xfId="499" xr:uid="{14FCDD4B-C4FC-4291-91FA-34CCD59DA36D}"/>
    <cellStyle name="Normal 3 2 2 2" xfId="1431" xr:uid="{58CB8C34-3CD4-4DED-91F3-6E57FD13F251}"/>
    <cellStyle name="Normal 3 2 2 2 2" xfId="29643" xr:uid="{CBA9E6E1-8008-4071-9E4E-59C9F8DD43AD}"/>
    <cellStyle name="Normal 3 2 2 2 3" xfId="29287" xr:uid="{FDC78B06-FBB7-414E-AAB2-9013527E718C}"/>
    <cellStyle name="Normal 3 2 2 2 4" xfId="28318" xr:uid="{25083C89-43FA-4E33-9F59-94776DA2E8D4}"/>
    <cellStyle name="Normal 3 2 2 3" xfId="27282" xr:uid="{29440299-CD40-40D2-BEC2-F0B6217FE05B}"/>
    <cellStyle name="Normal 3 2 2 3 2" xfId="29165" xr:uid="{5450F82C-232F-49C1-B9AC-E08E9B39C259}"/>
    <cellStyle name="Normal 3 2 2 4" xfId="27636" xr:uid="{5937DB2E-1B0B-4B96-99B7-AFF698B3D914}"/>
    <cellStyle name="Normal 3 2 2 5" xfId="1905" xr:uid="{7B335187-4CCB-45F4-B7B8-BDEAAD7CF9EE}"/>
    <cellStyle name="Normal 3 2 2 6" xfId="1076" xr:uid="{634FC1B5-EA80-4CE1-B8A7-786DA3F5A66A}"/>
    <cellStyle name="Normal 3 2 3" xfId="452" xr:uid="{0FF62837-758E-4211-B4BD-70F13C7E8534}"/>
    <cellStyle name="Normal 3 2 3 2" xfId="29335" xr:uid="{865F3A75-0ABA-490F-BEC6-7B9DB1A0B08D}"/>
    <cellStyle name="Normal 3 2 4" xfId="1740" xr:uid="{33E1DD92-9D1D-4318-8524-82363D416E83}"/>
    <cellStyle name="Normal 3 2 4 2" xfId="29249" xr:uid="{F7B8DAA7-4AB1-4856-9057-1F968A40AF7E}"/>
    <cellStyle name="Normal 3 2 5" xfId="29412" xr:uid="{557899F5-55D4-4389-824C-C824A89A7C8B}"/>
    <cellStyle name="Normal 3 2 6" xfId="29464" xr:uid="{91BEC255-5CF7-428E-8633-1377FF453F1D}"/>
    <cellStyle name="Normal 3 2 7" xfId="29522" xr:uid="{4DC36984-1F17-4632-829E-611FBE4252D5}"/>
    <cellStyle name="Normal 3 2 8" xfId="29613" xr:uid="{350884EC-8684-4E15-858C-8BD1D06BA145}"/>
    <cellStyle name="Normal 3 2 9" xfId="29666" xr:uid="{BA74DFE4-30C0-4177-A07D-1B2A3FAA0A2C}"/>
    <cellStyle name="Normal 3 3" xfId="246" xr:uid="{1CCFCF0D-5829-4274-BE92-83639CAFC22B}"/>
    <cellStyle name="Normal 3 3 2" xfId="500" xr:uid="{6CF1F274-45B4-402A-9410-8FBDD0C765ED}"/>
    <cellStyle name="Normal 3 3 2 2" xfId="27415" xr:uid="{7D9F18F3-681A-4AFB-A830-207A6C5612B7}"/>
    <cellStyle name="Normal 3 3 2 2 2" xfId="29227" xr:uid="{E43CB381-68D3-4727-AE70-770F6164E137}"/>
    <cellStyle name="Normal 3 3 2 3" xfId="1877" xr:uid="{14C9B3E2-8688-4A08-8627-947C8636520F}"/>
    <cellStyle name="Normal 3 3 3" xfId="1801" xr:uid="{D74BD03C-9B97-49B7-87D7-EE3EB5908EAA}"/>
    <cellStyle name="Normal 3 3 3 2" xfId="29311" xr:uid="{83B300F7-E3E6-48B7-9AEA-FC7973B55374}"/>
    <cellStyle name="Normal 3 3 4" xfId="29224" xr:uid="{843D325E-D860-45DF-AFBC-DF067D64A723}"/>
    <cellStyle name="Normal 3 3 5" xfId="29025" xr:uid="{DA1C0A1A-1E48-4127-BCA0-B2E7DF05FB70}"/>
    <cellStyle name="Normal 3 3 6" xfId="30086" xr:uid="{C139F25B-39EE-4C7C-A3CA-463798E8F6EE}"/>
    <cellStyle name="Normal 3 3 7" xfId="1050" xr:uid="{AD13FE27-83A0-471B-B371-8B7C1EA971FD}"/>
    <cellStyle name="Normal 3 4" xfId="501" xr:uid="{16E53255-0E76-496F-AA5E-21268F83DB75}"/>
    <cellStyle name="Normal 3 4 2" xfId="615" xr:uid="{CDC5441D-901E-4907-99F4-A411FF7078FC}"/>
    <cellStyle name="Normal 3 4 2 2" xfId="1217" xr:uid="{D55DEEF1-A796-4C33-8AF1-98B00F1D681C}"/>
    <cellStyle name="Normal 3 4 2 2 2" xfId="29270" xr:uid="{7C293AAD-4875-41D5-9F04-BA46FBEAD34E}"/>
    <cellStyle name="Normal 3 4 2 3" xfId="27283" xr:uid="{2E738B06-62D8-4B8F-B53B-A7ED0930F9AE}"/>
    <cellStyle name="Normal 3 4 2 4" xfId="751" xr:uid="{FE46DFA1-B8E1-4547-8292-C7F12CE3B173}"/>
    <cellStyle name="Normal 3 4 3" xfId="1191" xr:uid="{0A67D36A-0AA1-4431-8B4C-707FF70D94F0}"/>
    <cellStyle name="Normal 3 4 3 2" xfId="1732" xr:uid="{D7275E4C-BA72-45ED-92FF-4FC9B1DDC793}"/>
    <cellStyle name="Normal 3 4 4" xfId="30291" xr:uid="{614CA1F1-F92F-4842-9B1D-9CD1D10CD372}"/>
    <cellStyle name="Normal 3 4 5" xfId="855" xr:uid="{BF64F67E-CEAB-4ED2-894F-064D28B798F7}"/>
    <cellStyle name="Normal 3 4 6" xfId="725" xr:uid="{97459DAC-7A1E-4DBC-9B03-EB4DCAF837B0}"/>
    <cellStyle name="Normal 3 5" xfId="184" xr:uid="{3D1ACDA5-9191-4262-91F0-0F92C1BA42AB}"/>
    <cellStyle name="Normal 3 5 2" xfId="585" xr:uid="{560E17F9-BC05-4DEB-8878-D1E7F9ED0961}"/>
    <cellStyle name="Normal 3 5 2 2" xfId="1207" xr:uid="{4D782EAA-61FF-4161-AA9A-A48A90164BF2}"/>
    <cellStyle name="Normal 3 5 2 3" xfId="741" xr:uid="{9BCD6CD1-3CD7-44B7-AD3D-DB760C61A811}"/>
    <cellStyle name="Normal 3 5 3" xfId="1177" xr:uid="{A45441E2-9924-4D42-8BA1-466970D1DE73}"/>
    <cellStyle name="Normal 3 5 4" xfId="29223" xr:uid="{CF926235-6F99-40DA-9733-4A9404704C35}"/>
    <cellStyle name="Normal 3 5 5" xfId="1736" xr:uid="{B6092A7A-7DF5-48FC-8B4F-009B80FABB28}"/>
    <cellStyle name="Normal 3 5 6" xfId="715" xr:uid="{B68316BE-32FA-4195-B264-3DDC16A06848}"/>
    <cellStyle name="Normal 3 6" xfId="64" xr:uid="{68E39446-74D2-4EB2-A49D-DDB7F7C8CB46}"/>
    <cellStyle name="Normal 3 6 2" xfId="27416" xr:uid="{479B985C-3702-4CD7-AF8F-EB7E2E8868AA}"/>
    <cellStyle name="Normal 3 6 3" xfId="26975" xr:uid="{D2C7D754-0F4A-4F3B-BC7A-FFE07644C9E6}"/>
    <cellStyle name="Normal 3 6 4" xfId="1432" xr:uid="{BD2E8AE1-A0D6-4C5D-9414-6C8A50E5D3B7}"/>
    <cellStyle name="Normal 3 7" xfId="1537" xr:uid="{294C5858-9FA6-4941-924B-39ABC994CB8E}"/>
    <cellStyle name="Normal 3 8" xfId="29959" xr:uid="{E77ADD59-B7BD-41C8-ADD0-D3F503CF6A5A}"/>
    <cellStyle name="Normal 30" xfId="248" xr:uid="{47A9C86F-37A3-486B-AEFB-270F92E6872B}"/>
    <cellStyle name="Normal 30 10" xfId="8272" xr:uid="{629F2BE8-59A4-495D-9062-E1AEAD3EE77E}"/>
    <cellStyle name="Normal 30 11" xfId="8884" xr:uid="{5C24EFC8-8E95-4FE0-A362-19C75D9854D2}"/>
    <cellStyle name="Normal 30 12" xfId="9496" xr:uid="{D48BE19D-EF14-47E9-944B-14FF161F7561}"/>
    <cellStyle name="Normal 30 13" xfId="10108" xr:uid="{6E05835A-94ED-4738-9CD2-E2BD4B053C13}"/>
    <cellStyle name="Normal 30 14" xfId="10720" xr:uid="{253F44A7-91C5-462C-8548-0AFEF3D24CFE}"/>
    <cellStyle name="Normal 30 15" xfId="11332" xr:uid="{76FE82EE-BE28-49EF-8C34-0F5DF48DB6AE}"/>
    <cellStyle name="Normal 30 16" xfId="11944" xr:uid="{C6F45E01-6F3E-49A3-9A62-0989CC256671}"/>
    <cellStyle name="Normal 30 17" xfId="12556" xr:uid="{0538F477-9DDF-4BED-916E-408834AF2A32}"/>
    <cellStyle name="Normal 30 18" xfId="13168" xr:uid="{E7402385-5A6C-475B-980E-2EEB65C40729}"/>
    <cellStyle name="Normal 30 19" xfId="13780" xr:uid="{57E85351-C4AA-4990-9F0E-7984E62857EF}"/>
    <cellStyle name="Normal 30 2" xfId="952" xr:uid="{F4C4F901-7A81-4C2D-923B-7577DA9918AE}"/>
    <cellStyle name="Normal 30 2 2" xfId="23728" xr:uid="{9D3CAEF2-A936-45FD-8C8C-3CCD7CA547FB}"/>
    <cellStyle name="Normal 30 2 3" xfId="19675" xr:uid="{BE0E4752-B823-4E4D-BEE6-4F0D9AF54116}"/>
    <cellStyle name="Normal 30 2 4" xfId="27284" xr:uid="{10D36C2B-107C-4920-8348-1CB5A7CC0CB7}"/>
    <cellStyle name="Normal 30 2 4 2" xfId="29075" xr:uid="{71C250BC-7068-443A-AA81-A84DA606487E}"/>
    <cellStyle name="Normal 30 2 5" xfId="3377" xr:uid="{F461DE14-1B60-45D3-A5AA-33E26ADCBE1D}"/>
    <cellStyle name="Normal 30 20" xfId="14392" xr:uid="{40929758-CE9C-4346-AA71-246FDE935CA1}"/>
    <cellStyle name="Normal 30 21" xfId="15004" xr:uid="{9F1A5033-E514-4A2A-AE0E-3027AF511E41}"/>
    <cellStyle name="Normal 30 22" xfId="15616" xr:uid="{33EE2E5A-0420-4EF0-B392-4DCE6E8E010E}"/>
    <cellStyle name="Normal 30 23" xfId="16228" xr:uid="{D8528D2B-6867-4381-A727-FFD85EFB8BE0}"/>
    <cellStyle name="Normal 30 24" xfId="26788" xr:uid="{81283897-FD66-414D-8885-1166C3547180}"/>
    <cellStyle name="Normal 30 25" xfId="2766" xr:uid="{87EEB9DE-CB37-43B8-BF91-970A0227D94F}"/>
    <cellStyle name="Normal 30 25 2" xfId="29026" xr:uid="{307EA707-E916-441C-961D-B1FCFBBAF730}"/>
    <cellStyle name="Normal 30 26" xfId="27095" xr:uid="{54656369-FC6F-4CBF-9094-5A65BDED0E3B}"/>
    <cellStyle name="Normal 30 27" xfId="1728" xr:uid="{E9325978-D5FD-4F67-B53A-0994593542A5}"/>
    <cellStyle name="Normal 30 3" xfId="3988" xr:uid="{8723FE05-1C25-4385-8B18-708D1D5DDDBF}"/>
    <cellStyle name="Normal 30 3 2" xfId="24340" xr:uid="{EA17F001-7F86-484E-9679-C993C1A6C1FE}"/>
    <cellStyle name="Normal 30 3 3" xfId="20287" xr:uid="{3BBDC716-5109-4091-8D47-36D26987C38B}"/>
    <cellStyle name="Normal 30 4" xfId="4600" xr:uid="{F0F3A573-F14A-4145-9301-27B7757AC53A}"/>
    <cellStyle name="Normal 30 4 2" xfId="24952" xr:uid="{1982F2AE-1A38-4281-8B55-7FD9D5C5D78F}"/>
    <cellStyle name="Normal 30 4 3" xfId="20899" xr:uid="{BE106815-94DA-4456-8DB4-CCC905CF71BA}"/>
    <cellStyle name="Normal 30 5" xfId="5212" xr:uid="{CA71BC18-71E7-4ED4-90A9-B8583C6FBF41}"/>
    <cellStyle name="Normal 30 5 2" xfId="25564" xr:uid="{2CA6B4E0-5DFE-4B02-8C3F-861148E86632}"/>
    <cellStyle name="Normal 30 5 3" xfId="21511" xr:uid="{E8B2BDDC-A50A-4A04-BCD4-497599E218DF}"/>
    <cellStyle name="Normal 30 6" xfId="5824" xr:uid="{75947C0B-E094-4CDC-B736-1EB3FF115704}"/>
    <cellStyle name="Normal 30 6 2" xfId="26176" xr:uid="{B4FE5E73-2196-459B-913E-4D2D91C7FC1F}"/>
    <cellStyle name="Normal 30 6 3" xfId="22123" xr:uid="{9426A112-44BB-4281-9B0F-3900456185D6}"/>
    <cellStyle name="Normal 30 7" xfId="6436" xr:uid="{BB83E5E3-EDE9-44AB-80EC-FBE59773A667}"/>
    <cellStyle name="Normal 30 7 2" xfId="19063" xr:uid="{25C1EC9E-484B-4538-ACC4-FD3F419DDAAE}"/>
    <cellStyle name="Normal 30 8" xfId="7048" xr:uid="{D4FAF3D2-F32E-4AD5-BE08-8E4A256CB1C2}"/>
    <cellStyle name="Normal 30 8 2" xfId="23117" xr:uid="{1E196A85-B73A-4572-9917-1C249400F454}"/>
    <cellStyle name="Normal 30 9" xfId="7660" xr:uid="{1DD73A69-3651-4EC6-962E-DCC939629F93}"/>
    <cellStyle name="Normal 31" xfId="249" xr:uid="{4B914E93-5203-4C6C-92A4-A95EC3C1C808}"/>
    <cellStyle name="Normal 31 10" xfId="8295" xr:uid="{6C010E82-70D5-45FE-8B93-823FFE0CF865}"/>
    <cellStyle name="Normal 31 11" xfId="8907" xr:uid="{3A810941-6596-4A40-A664-9EDF0AC1F54D}"/>
    <cellStyle name="Normal 31 12" xfId="9519" xr:uid="{D786FAAA-F4CE-412B-B771-09E44B94A708}"/>
    <cellStyle name="Normal 31 13" xfId="10131" xr:uid="{AF9D106F-0245-4677-A939-378C686167DC}"/>
    <cellStyle name="Normal 31 14" xfId="10743" xr:uid="{3EB44795-CA9F-4EA3-A460-FF6A58C429C2}"/>
    <cellStyle name="Normal 31 15" xfId="11355" xr:uid="{62BD22A1-95C6-4DFD-8A93-A43723488D45}"/>
    <cellStyle name="Normal 31 16" xfId="11967" xr:uid="{1E7144FD-0550-4C23-A553-7EE9C423D634}"/>
    <cellStyle name="Normal 31 17" xfId="12579" xr:uid="{22BEACF1-E49D-4AB3-B784-35982C760472}"/>
    <cellStyle name="Normal 31 18" xfId="13191" xr:uid="{34EE236E-AC8A-40B5-8000-80E4F2C2C745}"/>
    <cellStyle name="Normal 31 19" xfId="13803" xr:uid="{234F22CE-23FD-4285-90DC-6057A1EA0957}"/>
    <cellStyle name="Normal 31 2" xfId="955" xr:uid="{45AECECA-131F-49C5-85B4-40CA504E9A54}"/>
    <cellStyle name="Normal 31 2 2" xfId="23751" xr:uid="{EEE0593B-5673-45B0-AB39-535A77E7D655}"/>
    <cellStyle name="Normal 31 2 3" xfId="19698" xr:uid="{E7187060-B658-41F5-A3F4-48E50CA39884}"/>
    <cellStyle name="Normal 31 2 4" xfId="27285" xr:uid="{6240B1D5-CE31-49E1-86F7-F609B4BBA5B4}"/>
    <cellStyle name="Normal 31 2 4 2" xfId="29076" xr:uid="{521EA042-496D-4BA9-BA55-631F45CDFEC3}"/>
    <cellStyle name="Normal 31 2 5" xfId="3400" xr:uid="{60CE0008-CFB9-4D9A-BD83-39C3A75AEDB5}"/>
    <cellStyle name="Normal 31 20" xfId="14415" xr:uid="{007C115C-D16C-4E59-80A0-A998FF8016A3}"/>
    <cellStyle name="Normal 31 21" xfId="15027" xr:uid="{A4D3D369-4193-40D0-943B-3B08F9A14045}"/>
    <cellStyle name="Normal 31 22" xfId="15639" xr:uid="{A137E6F7-C11E-40F5-9B18-C68D5F2CF0F9}"/>
    <cellStyle name="Normal 31 23" xfId="16251" xr:uid="{E4FB4C75-8265-4840-AC14-0B9C110A9B48}"/>
    <cellStyle name="Normal 31 24" xfId="26811" xr:uid="{55B329BE-387B-41D1-B0B6-79511C9F55BE}"/>
    <cellStyle name="Normal 31 25" xfId="2789" xr:uid="{57A6B4FC-615E-4CC5-9DF4-63AF3B9DABF6}"/>
    <cellStyle name="Normal 31 25 2" xfId="29027" xr:uid="{B16C9DB6-9D07-4056-A663-40A253DDFDB2}"/>
    <cellStyle name="Normal 31 26" xfId="27096" xr:uid="{F10CADB7-1BF4-406E-AB28-AC92F5304E0C}"/>
    <cellStyle name="Normal 31 3" xfId="4011" xr:uid="{5C03BB39-C66D-4182-A31D-46AA6FD4DC21}"/>
    <cellStyle name="Normal 31 3 2" xfId="24363" xr:uid="{9EF70DFD-A84C-4AE3-A776-2A723A521302}"/>
    <cellStyle name="Normal 31 3 3" xfId="20310" xr:uid="{B352B243-BD7F-4E96-8FF9-04455C56848E}"/>
    <cellStyle name="Normal 31 3 4" xfId="29310" xr:uid="{469FEDBD-8758-4330-A704-08C6CCCD4422}"/>
    <cellStyle name="Normal 31 4" xfId="4623" xr:uid="{913D30B6-4141-41BD-9C89-D628D779BC98}"/>
    <cellStyle name="Normal 31 4 2" xfId="24975" xr:uid="{AE835BCF-00F9-4213-B8F4-92B426DFFC17}"/>
    <cellStyle name="Normal 31 4 3" xfId="20922" xr:uid="{89D1F457-EC30-4B94-AB3D-8AF155A79ADF}"/>
    <cellStyle name="Normal 31 5" xfId="5235" xr:uid="{7E583ED2-051D-458A-AD5A-49037861F397}"/>
    <cellStyle name="Normal 31 5 2" xfId="25587" xr:uid="{98A47E23-9D2E-498C-B15E-E47EA2BCBAAF}"/>
    <cellStyle name="Normal 31 5 3" xfId="21534" xr:uid="{F15A7F2A-7DF4-4DDA-B779-01D3B93C8F34}"/>
    <cellStyle name="Normal 31 6" xfId="5847" xr:uid="{BFCC8118-6864-44DF-8918-6CC941B6D0B4}"/>
    <cellStyle name="Normal 31 6 2" xfId="26199" xr:uid="{D12B03C5-4643-41DC-8497-1C55753E7B2E}"/>
    <cellStyle name="Normal 31 6 3" xfId="22146" xr:uid="{6BD0EF58-8896-441E-8B59-7331BFB6AC75}"/>
    <cellStyle name="Normal 31 7" xfId="6459" xr:uid="{5FBCE2A1-521A-451E-8A73-6A5B00178B11}"/>
    <cellStyle name="Normal 31 7 2" xfId="19086" xr:uid="{8B06D53A-97B2-45AF-8212-0C51CF71A685}"/>
    <cellStyle name="Normal 31 8" xfId="7071" xr:uid="{C41731A7-0C74-4218-970C-F786F01E6B3A}"/>
    <cellStyle name="Normal 31 8 2" xfId="23140" xr:uid="{B5F2B898-C4EB-4361-A29E-97AFA8B4DD9F}"/>
    <cellStyle name="Normal 31 9" xfId="7683" xr:uid="{E0B76D17-66E4-4D48-B1D5-2B2FD82F6084}"/>
    <cellStyle name="Normal 32" xfId="250" xr:uid="{51AFD225-044D-418B-9F3D-3C0B8C1E859A}"/>
    <cellStyle name="Normal 32 10" xfId="8318" xr:uid="{70DD2274-E9B1-45FD-9A84-FE9EEBFD8ED4}"/>
    <cellStyle name="Normal 32 11" xfId="8930" xr:uid="{A52BF350-BD3E-4E84-A0F7-B24B6AA39B2B}"/>
    <cellStyle name="Normal 32 12" xfId="9542" xr:uid="{9B41ECDE-E9F3-4E91-BD7B-7C6F71F6D85E}"/>
    <cellStyle name="Normal 32 13" xfId="10154" xr:uid="{8BAA870A-FFC0-4AEB-B66E-0B05F55A61CA}"/>
    <cellStyle name="Normal 32 14" xfId="10766" xr:uid="{3E5C3BBA-E6D1-49E5-8D10-C71E671FBECD}"/>
    <cellStyle name="Normal 32 15" xfId="11378" xr:uid="{E2A49FC5-B401-42AE-A20B-25CC17333B53}"/>
    <cellStyle name="Normal 32 16" xfId="11990" xr:uid="{F7B23D52-CA61-4514-B767-AD0D171720DB}"/>
    <cellStyle name="Normal 32 17" xfId="12602" xr:uid="{46DEEE91-400D-4AA6-B778-F223F5C49823}"/>
    <cellStyle name="Normal 32 18" xfId="13214" xr:uid="{24292D7E-9420-4773-A0E9-50216DFA1526}"/>
    <cellStyle name="Normal 32 19" xfId="13826" xr:uid="{4319740F-C916-4DE4-B5EF-4916521D8B5B}"/>
    <cellStyle name="Normal 32 2" xfId="777" xr:uid="{645718B1-7242-459D-B0A4-8D20ED7BC4A0}"/>
    <cellStyle name="Normal 32 2 2" xfId="23774" xr:uid="{7262CFED-41DA-486E-9208-3B7CE4987E20}"/>
    <cellStyle name="Normal 32 2 3" xfId="19721" xr:uid="{478F888D-17C7-4C0D-A76C-15C0EEDBF66A}"/>
    <cellStyle name="Normal 32 2 4" xfId="27286" xr:uid="{624CAD18-0BE8-4EA0-9447-EFB924803040}"/>
    <cellStyle name="Normal 32 2 5" xfId="3423" xr:uid="{48745665-CD84-48CF-A6B0-3E34310DBF99}"/>
    <cellStyle name="Normal 32 20" xfId="14438" xr:uid="{68F17C0C-D068-40BB-A6C4-60C784277B75}"/>
    <cellStyle name="Normal 32 21" xfId="15050" xr:uid="{29651EC1-71E6-49A0-A983-5D00C54DF588}"/>
    <cellStyle name="Normal 32 22" xfId="15662" xr:uid="{CC7F368E-663A-4454-884C-EECAC56D225B}"/>
    <cellStyle name="Normal 32 23" xfId="16274" xr:uid="{7F148039-E746-42CE-8244-05F1B2CECCEB}"/>
    <cellStyle name="Normal 32 24" xfId="26834" xr:uid="{A8EE9F7C-C673-481B-8C8C-0C46D15C1D7B}"/>
    <cellStyle name="Normal 32 25" xfId="26933" xr:uid="{34FD7598-7C34-4104-9DB5-83DD48DBD049}"/>
    <cellStyle name="Normal 32 26" xfId="2812" xr:uid="{962EEF69-FE74-4AC9-AABD-2F5B0A7C7B18}"/>
    <cellStyle name="Normal 32 26 2" xfId="29028" xr:uid="{E5E630BA-CF6A-49D3-A18D-F09CD8462430}"/>
    <cellStyle name="Normal 32 27" xfId="27097" xr:uid="{3C1DA0BC-B77F-4485-9CB7-9762BF113D8F}"/>
    <cellStyle name="Normal 32 3" xfId="4034" xr:uid="{738C30B6-FE41-411F-980E-467B534B5BC8}"/>
    <cellStyle name="Normal 32 3 2" xfId="24386" xr:uid="{750DB013-7013-413D-A885-7247E4B8C0F1}"/>
    <cellStyle name="Normal 32 3 3" xfId="20333" xr:uid="{C4AAD1E7-15E6-4244-91D6-E5569853D248}"/>
    <cellStyle name="Normal 32 4" xfId="4646" xr:uid="{6821F03F-B022-45C4-87C4-BBE2796F5C8B}"/>
    <cellStyle name="Normal 32 4 2" xfId="24998" xr:uid="{2858276A-3A00-4A5F-B030-10D2D7252181}"/>
    <cellStyle name="Normal 32 4 3" xfId="20945" xr:uid="{DB5D24B4-37E9-44D6-AFA0-B0E04D03DC73}"/>
    <cellStyle name="Normal 32 5" xfId="5258" xr:uid="{CB0F234E-3FF2-4EB9-A032-C887A2B81F1D}"/>
    <cellStyle name="Normal 32 5 2" xfId="25610" xr:uid="{C01D6C27-B291-4246-BA4A-4623E62E6172}"/>
    <cellStyle name="Normal 32 5 3" xfId="21557" xr:uid="{AFD6593D-41FD-4E80-841C-9612572DA2A6}"/>
    <cellStyle name="Normal 32 6" xfId="5870" xr:uid="{2CA7812F-901D-42D7-B52F-ECAB0725FC80}"/>
    <cellStyle name="Normal 32 6 2" xfId="26222" xr:uid="{CFE11161-06F9-4A4B-9C1B-B33652A998BF}"/>
    <cellStyle name="Normal 32 6 3" xfId="22169" xr:uid="{09FEECF0-9097-4000-952A-EA6DFF243B56}"/>
    <cellStyle name="Normal 32 7" xfId="6482" xr:uid="{4F75C589-983E-4983-B3AF-042DB1DA18AF}"/>
    <cellStyle name="Normal 32 7 2" xfId="19109" xr:uid="{6FDA0FCA-51F8-4FAC-892B-FF77F621AA7C}"/>
    <cellStyle name="Normal 32 8" xfId="7094" xr:uid="{82C8B474-1718-4090-8530-06B35CC3B5CD}"/>
    <cellStyle name="Normal 32 8 2" xfId="23163" xr:uid="{476B663A-D830-4513-929B-42BD8C9BE589}"/>
    <cellStyle name="Normal 32 9" xfId="7706" xr:uid="{A835CB92-5F0E-4E67-9713-44C3EE6F9231}"/>
    <cellStyle name="Normal 33" xfId="251" xr:uid="{41FABF4B-886E-45B2-9B08-1368E6D6D74E}"/>
    <cellStyle name="Normal 33 10" xfId="8341" xr:uid="{DB3E6077-6609-4BC6-8FD0-06580BA29091}"/>
    <cellStyle name="Normal 33 11" xfId="8953" xr:uid="{E8E10DDC-FC4C-4119-8D8E-665E608F5029}"/>
    <cellStyle name="Normal 33 12" xfId="9565" xr:uid="{7047206E-0C28-4BC8-8D7E-736CDA17B114}"/>
    <cellStyle name="Normal 33 13" xfId="10177" xr:uid="{093A054F-3B03-4448-8578-D71A35C0C0B1}"/>
    <cellStyle name="Normal 33 14" xfId="10789" xr:uid="{E2128DF0-13C8-4195-8576-576FDE900B38}"/>
    <cellStyle name="Normal 33 15" xfId="11401" xr:uid="{61DA1915-3DB4-4FB6-9713-87DB17924121}"/>
    <cellStyle name="Normal 33 16" xfId="12013" xr:uid="{E332CD60-36DE-4AE7-88AC-7087197B9A05}"/>
    <cellStyle name="Normal 33 17" xfId="12625" xr:uid="{FB6B740B-1510-4667-BF04-1AD5654101AF}"/>
    <cellStyle name="Normal 33 18" xfId="13237" xr:uid="{BA523043-5B26-464C-A4DC-5FCE1FA03B33}"/>
    <cellStyle name="Normal 33 19" xfId="13849" xr:uid="{8C2E6E9A-EE8F-402F-BBD8-560E0FBCAE1B}"/>
    <cellStyle name="Normal 33 2" xfId="844" xr:uid="{891F97E4-86CA-4C8B-A30D-AD6D044CD99D}"/>
    <cellStyle name="Normal 33 2 2" xfId="23797" xr:uid="{4F51AB4A-25D9-4AE3-935A-7551B6CBE558}"/>
    <cellStyle name="Normal 33 2 3" xfId="19744" xr:uid="{5D85FC45-DA76-4441-908E-7D3ABC78CCD0}"/>
    <cellStyle name="Normal 33 2 4" xfId="27287" xr:uid="{AE4846B1-D33F-42FC-AE3F-59864EA008CB}"/>
    <cellStyle name="Normal 33 2 4 2" xfId="29077" xr:uid="{02C8EFAF-5FC5-4324-A680-307F4130BBB3}"/>
    <cellStyle name="Normal 33 2 5" xfId="3446" xr:uid="{5BEA29CE-4FE0-4ADC-AB2D-F2B3141A4BEF}"/>
    <cellStyle name="Normal 33 20" xfId="14461" xr:uid="{1A641781-EB93-4209-9245-92F3BCB38F94}"/>
    <cellStyle name="Normal 33 21" xfId="15073" xr:uid="{4506D7C9-A408-4528-AC9E-C7A1956AD0AF}"/>
    <cellStyle name="Normal 33 22" xfId="15685" xr:uid="{C378D6BF-2F4C-46A9-843F-A8A687D08A26}"/>
    <cellStyle name="Normal 33 23" xfId="16297" xr:uid="{26E0F8B6-0B19-47D6-9202-86BFA153EFE9}"/>
    <cellStyle name="Normal 33 24" xfId="26857" xr:uid="{67710B18-C5CB-4C1A-AA96-E4AFA58202CE}"/>
    <cellStyle name="Normal 33 25" xfId="27098" xr:uid="{B2118947-97A7-4527-BA1A-8A1D98B3C97E}"/>
    <cellStyle name="Normal 33 26" xfId="2835" xr:uid="{489EA25D-C60C-4A86-9250-DE49D9885997}"/>
    <cellStyle name="Normal 33 3" xfId="4057" xr:uid="{AD4C56CE-2189-4A8D-9465-6C0FC76CF579}"/>
    <cellStyle name="Normal 33 3 2" xfId="24409" xr:uid="{DFD6D376-1C3E-47B3-878A-A9857E82E74A}"/>
    <cellStyle name="Normal 33 3 3" xfId="20356" xr:uid="{37CB1B95-E038-48F3-94EB-7D35CAD19FD8}"/>
    <cellStyle name="Normal 33 4" xfId="4669" xr:uid="{B4DB09FD-19E3-46FB-B5F3-0865395984FE}"/>
    <cellStyle name="Normal 33 4 2" xfId="25021" xr:uid="{3BF0956F-74EB-4F5E-BBA2-B29CBE65CD74}"/>
    <cellStyle name="Normal 33 4 3" xfId="20968" xr:uid="{5E905E72-6DF7-4972-B07A-72B0A1B44B13}"/>
    <cellStyle name="Normal 33 5" xfId="5281" xr:uid="{BA1279FB-E1C9-4F58-859F-985B020ED5FA}"/>
    <cellStyle name="Normal 33 5 2" xfId="25633" xr:uid="{3ED1AE9E-349B-4F70-8AF9-F82E1EC75E3E}"/>
    <cellStyle name="Normal 33 5 3" xfId="21580" xr:uid="{94CFAA47-8DC5-4C33-9C94-F040FC3C34E3}"/>
    <cellStyle name="Normal 33 6" xfId="5893" xr:uid="{886467DA-C428-49F4-820D-7C201E4CAB76}"/>
    <cellStyle name="Normal 33 6 2" xfId="26245" xr:uid="{C60DAD78-6FE8-4F3D-9A1D-D7421711749E}"/>
    <cellStyle name="Normal 33 6 3" xfId="22192" xr:uid="{6C3346A0-735B-4367-9D98-760E1A5A8143}"/>
    <cellStyle name="Normal 33 7" xfId="6505" xr:uid="{2F59590B-95D8-4680-906B-29B2052FD31D}"/>
    <cellStyle name="Normal 33 7 2" xfId="19132" xr:uid="{4EBC6D6A-AE4B-4AAE-9A84-F4F7B26346F8}"/>
    <cellStyle name="Normal 33 8" xfId="7117" xr:uid="{520C5EB2-B241-4360-BC3F-CCF64BC9CE2D}"/>
    <cellStyle name="Normal 33 8 2" xfId="23186" xr:uid="{B27D825D-EA51-4013-B798-965EC31A64DD}"/>
    <cellStyle name="Normal 33 9" xfId="7729" xr:uid="{07D2DE3C-AEB2-4224-A49F-01E020A6E3F7}"/>
    <cellStyle name="Normal 34" xfId="252" xr:uid="{C18507C7-872D-4CE6-8CBC-8DCDF05E2055}"/>
    <cellStyle name="Normal 34 10" xfId="8364" xr:uid="{E4707028-3C5C-4CC8-98F0-B17B7526A138}"/>
    <cellStyle name="Normal 34 11" xfId="8976" xr:uid="{BBB58862-B3C3-45AD-94FF-1747C7506462}"/>
    <cellStyle name="Normal 34 12" xfId="9588" xr:uid="{5D270D08-779A-4DD8-9E57-F164DC52A42A}"/>
    <cellStyle name="Normal 34 13" xfId="10200" xr:uid="{2AE4CAFE-A3D9-41F5-BC7B-4901CD331B70}"/>
    <cellStyle name="Normal 34 14" xfId="10812" xr:uid="{A093C3BD-FDEF-4366-AF9B-5B5B74B0ACB3}"/>
    <cellStyle name="Normal 34 15" xfId="11424" xr:uid="{473F2AF3-B7C2-48C8-9C63-E625C7265119}"/>
    <cellStyle name="Normal 34 16" xfId="12036" xr:uid="{44A63A51-DBC2-41F4-A4F6-9162D2D01627}"/>
    <cellStyle name="Normal 34 17" xfId="12648" xr:uid="{95876265-924D-4772-BE35-90AB94CF790E}"/>
    <cellStyle name="Normal 34 18" xfId="13260" xr:uid="{37218557-95A3-4E5F-87EF-79030ABAC8E9}"/>
    <cellStyle name="Normal 34 19" xfId="13872" xr:uid="{D0E069EE-33D1-4474-A1F7-31E3C8882266}"/>
    <cellStyle name="Normal 34 2" xfId="1082" xr:uid="{5D02C387-F865-4A4E-9F50-87AA14F524B4}"/>
    <cellStyle name="Normal 34 2 2" xfId="23820" xr:uid="{99B57A0B-12FD-443B-941D-F92808D8EC42}"/>
    <cellStyle name="Normal 34 2 3" xfId="19767" xr:uid="{C83C4E67-E6F6-4769-80B5-F400071EF0DD}"/>
    <cellStyle name="Normal 34 2 4" xfId="27288" xr:uid="{48B00489-095A-43F6-8EBB-2F733AE6B1DC}"/>
    <cellStyle name="Normal 34 2 4 2" xfId="29101" xr:uid="{B99ABB27-C6B6-4964-9F3F-30C763BF29A9}"/>
    <cellStyle name="Normal 34 2 5" xfId="28169" xr:uid="{9551A0E0-CA82-4A06-BD19-04877A536C09}"/>
    <cellStyle name="Normal 34 2 6" xfId="3469" xr:uid="{1F5B13B2-5F31-4CE3-BF5A-E5ED1BE46B83}"/>
    <cellStyle name="Normal 34 20" xfId="14484" xr:uid="{B1E53F75-69D7-4F6F-B231-B46F3639B650}"/>
    <cellStyle name="Normal 34 21" xfId="15096" xr:uid="{DB1CE104-60CC-4678-897F-976C83DA9DEF}"/>
    <cellStyle name="Normal 34 22" xfId="15708" xr:uid="{0C975DB4-EFCE-41C6-9ABC-947E8158C1C1}"/>
    <cellStyle name="Normal 34 23" xfId="16320" xr:uid="{2A400187-83B9-404C-93E3-0DE589E72870}"/>
    <cellStyle name="Normal 34 24" xfId="26880" xr:uid="{FB5D9921-9E9C-46A8-99D8-16D905E96D78}"/>
    <cellStyle name="Normal 34 25" xfId="2858" xr:uid="{3B0BE38F-E90D-4F61-A962-90C1083F3878}"/>
    <cellStyle name="Normal 34 25 2" xfId="29037" xr:uid="{112A09C0-00D2-476A-9267-2FE29042FC98}"/>
    <cellStyle name="Normal 34 3" xfId="4080" xr:uid="{3C6CD43B-7E03-4B53-B71D-3DD219D68F7A}"/>
    <cellStyle name="Normal 34 3 2" xfId="24432" xr:uid="{FDAA1AC9-E628-471F-ADAA-721A1D32EFAC}"/>
    <cellStyle name="Normal 34 3 3" xfId="20379" xr:uid="{122CAC0D-F6FB-4653-AAC2-95DA39C162CF}"/>
    <cellStyle name="Normal 34 4" xfId="4692" xr:uid="{7F16A590-9755-4A39-B2A6-AA20AC20E927}"/>
    <cellStyle name="Normal 34 4 2" xfId="25044" xr:uid="{76A901D0-6B91-4B09-91FF-ED19C0CB87BD}"/>
    <cellStyle name="Normal 34 4 3" xfId="20991" xr:uid="{B9A6C67F-4444-49C1-9013-8BACFB668585}"/>
    <cellStyle name="Normal 34 5" xfId="5304" xr:uid="{63293352-DDCB-4E2B-AE81-95D4E241CB84}"/>
    <cellStyle name="Normal 34 5 2" xfId="25656" xr:uid="{1B280DC3-B076-413A-924C-D6788F480384}"/>
    <cellStyle name="Normal 34 5 3" xfId="21603" xr:uid="{5915426B-7D18-423E-B14B-11555C816C55}"/>
    <cellStyle name="Normal 34 6" xfId="5916" xr:uid="{71B08086-FA0B-41DB-B3FF-F3B6ADCB8DF5}"/>
    <cellStyle name="Normal 34 6 2" xfId="26268" xr:uid="{821990C8-4D1C-43EB-855E-C1583D80DE0E}"/>
    <cellStyle name="Normal 34 6 3" xfId="22215" xr:uid="{7B83D6E4-7CE1-4E36-AC2C-902E901411EF}"/>
    <cellStyle name="Normal 34 7" xfId="6528" xr:uid="{CF077697-0ED2-4DBE-8686-B9CB623DCF42}"/>
    <cellStyle name="Normal 34 7 2" xfId="19155" xr:uid="{AF5775BE-0649-4EE0-BF5A-12FA7170AFF6}"/>
    <cellStyle name="Normal 34 8" xfId="7140" xr:uid="{47477D98-4970-456C-8DA4-DED8E3FA4C22}"/>
    <cellStyle name="Normal 34 8 2" xfId="23209" xr:uid="{6A747A14-BA08-4612-8D6C-C4EFE99FD44C}"/>
    <cellStyle name="Normal 34 9" xfId="7752" xr:uid="{7DD17795-FA05-4ACC-9B4E-88F67504C3A1}"/>
    <cellStyle name="Normal 35" xfId="253" xr:uid="{87CD16B3-98DF-4312-8F17-00F3CFB47339}"/>
    <cellStyle name="Normal 35 10" xfId="8387" xr:uid="{BAD4EE3E-C7AA-4AC1-BF86-05975C3FE27C}"/>
    <cellStyle name="Normal 35 11" xfId="8999" xr:uid="{DD8D5413-C8FC-4FDB-B54A-6F22451F38CB}"/>
    <cellStyle name="Normal 35 12" xfId="9611" xr:uid="{A6D20D23-17FE-429E-84AB-348330D1F24A}"/>
    <cellStyle name="Normal 35 13" xfId="10223" xr:uid="{E7EC7F04-04F6-4E8B-95E6-5C45E2ED6809}"/>
    <cellStyle name="Normal 35 14" xfId="10835" xr:uid="{EBE57565-2CC1-4D94-BAC3-4FC3E05A6196}"/>
    <cellStyle name="Normal 35 15" xfId="11447" xr:uid="{068CAE21-34E1-4BC5-B502-BE771FBBDFB0}"/>
    <cellStyle name="Normal 35 16" xfId="12059" xr:uid="{04D7531A-9664-4613-9EC9-834D845CB354}"/>
    <cellStyle name="Normal 35 17" xfId="12671" xr:uid="{55172EFD-AB7F-4554-939E-1C93DA466156}"/>
    <cellStyle name="Normal 35 18" xfId="13283" xr:uid="{B2877FB7-F56C-4D87-BD61-122AB76BF8BA}"/>
    <cellStyle name="Normal 35 19" xfId="13895" xr:uid="{85826C5E-895E-4F39-90D9-414639221DEE}"/>
    <cellStyle name="Normal 35 2" xfId="1141" xr:uid="{483C854C-3E71-481D-A423-6A016E2BD58E}"/>
    <cellStyle name="Normal 35 2 2" xfId="23843" xr:uid="{598D036C-2525-4442-BD94-320D67176750}"/>
    <cellStyle name="Normal 35 2 3" xfId="19790" xr:uid="{EA6290A1-6AD7-4035-A4CE-FB8498CF01BE}"/>
    <cellStyle name="Normal 35 2 4" xfId="27289" xr:uid="{5EE6E0BB-716B-40F4-8AA9-951C4F6EC864}"/>
    <cellStyle name="Normal 35 2 4 2" xfId="29102" xr:uid="{2457A7A7-619E-453B-93C5-6CFA6BBAFD6C}"/>
    <cellStyle name="Normal 35 2 5" xfId="3491" xr:uid="{A93600F1-9079-4262-BC38-C558405D32B5}"/>
    <cellStyle name="Normal 35 20" xfId="14507" xr:uid="{151A4644-0F46-4EC7-A4BC-3C8378A79C1E}"/>
    <cellStyle name="Normal 35 21" xfId="15119" xr:uid="{55FC20D4-10EC-4CC4-B517-FB77F3D149DA}"/>
    <cellStyle name="Normal 35 22" xfId="15731" xr:uid="{DFE94647-7CE7-4DD1-B1A2-7B1802C2FA67}"/>
    <cellStyle name="Normal 35 23" xfId="16343" xr:uid="{26097A6F-021E-4CFC-86AA-F9DF81FAB83F}"/>
    <cellStyle name="Normal 35 24" xfId="26903" xr:uid="{ACB67E59-6687-4F5B-B6AA-EDE3DB094B24}"/>
    <cellStyle name="Normal 35 25" xfId="27099" xr:uid="{6B1F6AA2-2F4E-4ACC-B612-06C03732DA05}"/>
    <cellStyle name="Normal 35 25 2" xfId="29038" xr:uid="{B4A28550-1606-43B6-A68B-1DA31677F9EE}"/>
    <cellStyle name="Normal 35 26" xfId="2880" xr:uid="{B96FC691-6F06-403D-9B1A-A8776E521ECA}"/>
    <cellStyle name="Normal 35 3" xfId="4103" xr:uid="{FE26A08E-9593-49E0-AB87-AA12A3010CF0}"/>
    <cellStyle name="Normal 35 3 2" xfId="24455" xr:uid="{7387184B-7BD2-4A71-B60F-B702F5D0794C}"/>
    <cellStyle name="Normal 35 3 3" xfId="20402" xr:uid="{7B59CEB2-BA39-41B6-B2D2-693AE25FCC57}"/>
    <cellStyle name="Normal 35 4" xfId="4715" xr:uid="{CA14F857-D9E6-4EA1-9B86-43579C43CC7F}"/>
    <cellStyle name="Normal 35 4 2" xfId="25067" xr:uid="{8B8DDFA0-C6CF-44EA-A541-51CB0602F447}"/>
    <cellStyle name="Normal 35 4 3" xfId="21014" xr:uid="{D9EA014D-E9C8-4D09-95C2-598B4687D977}"/>
    <cellStyle name="Normal 35 5" xfId="5327" xr:uid="{317E5326-29FB-4923-AE47-57ED125BC24E}"/>
    <cellStyle name="Normal 35 5 2" xfId="25679" xr:uid="{576B2C3A-F947-408E-9EED-5D07C2372131}"/>
    <cellStyle name="Normal 35 5 3" xfId="21626" xr:uid="{BC42890C-BBED-43BF-8A00-0E9393AFEC03}"/>
    <cellStyle name="Normal 35 6" xfId="5939" xr:uid="{58B055A2-D64D-41F8-B742-E2C12D3CCEC1}"/>
    <cellStyle name="Normal 35 6 2" xfId="26291" xr:uid="{57ADFF41-446D-4DAC-A5D4-65523CA7879D}"/>
    <cellStyle name="Normal 35 6 3" xfId="22238" xr:uid="{19305797-FBBF-48A0-B3FB-6399C744AB9F}"/>
    <cellStyle name="Normal 35 7" xfId="6551" xr:uid="{3B840671-2566-4817-B08A-1B71FC96BAC6}"/>
    <cellStyle name="Normal 35 7 2" xfId="19178" xr:uid="{F92B1AE1-E217-4F46-8657-DC0C333E20D2}"/>
    <cellStyle name="Normal 35 8" xfId="7163" xr:uid="{376BA628-BC38-4DA9-964A-5D733926CFE9}"/>
    <cellStyle name="Normal 35 8 2" xfId="23232" xr:uid="{B72EBDF6-E83A-4AB1-9A8C-09E53B144108}"/>
    <cellStyle name="Normal 35 9" xfId="7775" xr:uid="{74D8787E-AF3E-4779-B70A-60CAE55B0CF0}"/>
    <cellStyle name="Normal 36" xfId="254" xr:uid="{D8BC820F-4C00-4876-B837-6D397D48B554}"/>
    <cellStyle name="Normal 36 2" xfId="1102" xr:uid="{9C6DB9A0-60E9-4679-B9C1-A02FC6FA15F5}"/>
    <cellStyle name="Normal 36 2 2" xfId="29373" xr:uid="{27D708AB-22B4-4A27-8B65-4166BA70B982}"/>
    <cellStyle name="Normal 36 3" xfId="28133" xr:uid="{80CD4522-3C87-4415-843E-2F084AF1DE0D}"/>
    <cellStyle name="Normal 37" xfId="255" xr:uid="{32E16445-1872-488B-9E9E-A3EA37CE012A}"/>
    <cellStyle name="Normal 37 2" xfId="861" xr:uid="{F400A381-1FC4-4155-87E7-9211AC03F375}"/>
    <cellStyle name="Normal 37 2 2" xfId="29374" xr:uid="{52806258-70A8-4FD1-A5E6-71E9D77D639A}"/>
    <cellStyle name="Normal 38" xfId="256" xr:uid="{0AB41ECC-789A-41E9-9EA6-F8DEC2463752}"/>
    <cellStyle name="Normal 38 2" xfId="1299" xr:uid="{D520522E-D258-4911-8A2D-001E82704480}"/>
    <cellStyle name="Normal 38 2 2" xfId="27290" xr:uid="{7456AFA7-2534-4F14-9995-BC99FEED1152}"/>
    <cellStyle name="Normal 38 2 3" xfId="29375" xr:uid="{88FFCB80-E00B-4427-96D9-9EC53126A56D}"/>
    <cellStyle name="Normal 38 2 4" xfId="26926" xr:uid="{B80C0116-248E-4DC3-A453-ECA1A9AF6A4A}"/>
    <cellStyle name="Normal 38 3" xfId="30087" xr:uid="{0C7F24B5-3D2B-4B9F-89FF-81593A6E6C15}"/>
    <cellStyle name="Normal 39" xfId="257" xr:uid="{BE296F60-F286-4D33-BF0A-93B27C711849}"/>
    <cellStyle name="Normal 39 2" xfId="962" xr:uid="{B028D679-9D35-460D-AAEE-394F523386D4}"/>
    <cellStyle name="Normal 39 2 2" xfId="29384" xr:uid="{4879DC5F-D74A-4A67-97C6-D0D6D2FCE47B}"/>
    <cellStyle name="Normal 39 3" xfId="27100" xr:uid="{559C051B-A6FA-4BDB-8A75-CEC5FCDBCE78}"/>
    <cellStyle name="Normal 39 3 2" xfId="30088" xr:uid="{B8AC0282-D949-4233-9E62-03C763A25E87}"/>
    <cellStyle name="Normal 39 4" xfId="26927" xr:uid="{C957BB28-E29F-4C1E-879F-A04906B752C6}"/>
    <cellStyle name="Normal 4" xfId="37" xr:uid="{FB844798-5377-4250-BA1D-84190BB86A05}"/>
    <cellStyle name="Normal 4 11" xfId="4" xr:uid="{093D011B-2FA2-4204-93AE-DB601886D0B9}"/>
    <cellStyle name="Normal 4 2" xfId="259" xr:uid="{33AC2DED-4295-4CDC-B6EC-FE3366FE3580}"/>
    <cellStyle name="Normal 4 2 10" xfId="27618" xr:uid="{A5329B9E-5726-42B5-991D-55100D820B04}"/>
    <cellStyle name="Normal 4 2 11" xfId="1622" xr:uid="{BEF6927F-A764-458B-BCDC-A8BD7347C4DA}"/>
    <cellStyle name="Normal 4 2 2" xfId="502" xr:uid="{2D0A16D7-88B1-456A-AB20-87AE33D60E0B}"/>
    <cellStyle name="Normal 4 2 2 2" xfId="1725" xr:uid="{E1AE16DD-F20A-4B20-96A6-BAFF20716607}"/>
    <cellStyle name="Normal 4 2 2 2 2" xfId="29338" xr:uid="{CB2515A3-4E98-42C2-9C71-A034FDC2DF71}"/>
    <cellStyle name="Normal 4 2 2 3" xfId="913" xr:uid="{BD859E89-8D36-42E2-8C77-63B10663D964}"/>
    <cellStyle name="Normal 4 2 3" xfId="1433" xr:uid="{6C9F0AE0-2AC7-44DE-AC15-44AAE4383D88}"/>
    <cellStyle name="Normal 4 2 3 2" xfId="29290" xr:uid="{D1A0D175-4756-42DD-A298-92D250BF30A5}"/>
    <cellStyle name="Normal 4 2 4" xfId="1772" xr:uid="{D869FB83-7BA5-44EA-8615-35856992A8D0}"/>
    <cellStyle name="Normal 4 2 4 2" xfId="29415" xr:uid="{D0BB9158-6681-4B21-8E20-36657A9EC5D4}"/>
    <cellStyle name="Normal 4 2 5" xfId="26987" xr:uid="{F1D4D927-2771-4166-B43D-E7501757724F}"/>
    <cellStyle name="Normal 4 2 5 2" xfId="29467" xr:uid="{C9E88250-16F4-4F01-BF11-D514E7F2695C}"/>
    <cellStyle name="Normal 4 2 6" xfId="29525" xr:uid="{CDAECF80-6155-4D3A-864E-2A0146D609D3}"/>
    <cellStyle name="Normal 4 2 7" xfId="29616" xr:uid="{0C4CD5E6-8DAF-4356-A2AA-13AD3658A242}"/>
    <cellStyle name="Normal 4 2 8" xfId="29669" xr:uid="{5438816E-D5C5-40FB-8E53-3603E6DEE5ED}"/>
    <cellStyle name="Normal 4 2 9" xfId="29721" xr:uid="{52CB9FE0-15D6-4FEA-8246-60DD120C927B}"/>
    <cellStyle name="Normal 4 3" xfId="260" xr:uid="{61D71701-2374-415A-823D-A7BD3B184B4D}"/>
    <cellStyle name="Normal 4 3 2" xfId="1264" xr:uid="{4BFD14B1-F8C4-4E60-A304-413A3A84D92A}"/>
    <cellStyle name="Normal 4 3 3" xfId="27101" xr:uid="{6A5AB56F-4F8C-4F2C-AE5E-F0D016E4C9E1}"/>
    <cellStyle name="Normal 4 3 4" xfId="27634" xr:uid="{3068C5FE-9082-43BF-9587-B891A65CDDA4}"/>
    <cellStyle name="Normal 4 3 5" xfId="1899" xr:uid="{7891D09D-D1B8-49DE-BBE1-EAF56AC6F2B3}"/>
    <cellStyle name="Normal 4 4" xfId="503" xr:uid="{36F6FDAF-7D8A-401E-85A7-5C23DD902F6B}"/>
    <cellStyle name="Normal 4 4 2" xfId="1434" xr:uid="{D89934DB-233D-4773-8314-BB48B4E8C671}"/>
    <cellStyle name="Normal 4 4 2 2" xfId="29230" xr:uid="{CF60DE6F-A247-43A2-B9B4-61AB61177AF4}"/>
    <cellStyle name="Normal 4 4 3" xfId="27291" xr:uid="{AAC2BC60-3755-478D-830F-97C26D7E9766}"/>
    <cellStyle name="Normal 4 4 4" xfId="915" xr:uid="{0F03CC73-949D-4236-95BB-14459B915E22}"/>
    <cellStyle name="Normal 4 5" xfId="185" xr:uid="{E40F6B0B-20B8-403B-982C-1E980C3513CE}"/>
    <cellStyle name="Normal 4 5 2" xfId="804" xr:uid="{735F5DAB-6472-4189-9C57-A90C41C3675D}"/>
    <cellStyle name="Normal 4 6" xfId="1435" xr:uid="{72C80436-718D-4A96-92ED-A51ADF308379}"/>
    <cellStyle name="Normal 4 7" xfId="1538" xr:uid="{AB33906E-F7DF-4B9A-AFE4-F9C039DBCF71}"/>
    <cellStyle name="Normal 4 7 2" xfId="27910" xr:uid="{C84A1743-84B1-4781-83D4-1658FEAF1BD0}"/>
    <cellStyle name="Normal 4 7 3" xfId="27589" xr:uid="{BC92121A-FBA3-4AEB-B834-9278697ACF5C}"/>
    <cellStyle name="Normal 4 8" xfId="29960" xr:uid="{411587C7-A821-447C-A6C2-55549333D73D}"/>
    <cellStyle name="Normal 40" xfId="261" xr:uid="{5102D05C-2EA4-428D-83D8-F8AD5A1A0F8F}"/>
    <cellStyle name="Normal 40 2" xfId="992" xr:uid="{85C9E297-A246-4A3B-B7A4-56BBAEBE0D88}"/>
    <cellStyle name="Normal 40 2 2" xfId="29387" xr:uid="{F3C492FC-E2CF-4F22-9D72-78AFFF74C84C}"/>
    <cellStyle name="Normal 40 3" xfId="27102" xr:uid="{096E6333-477F-4779-B6CF-30AF906256AC}"/>
    <cellStyle name="Normal 40 3 2" xfId="30089" xr:uid="{B21B652A-B5CB-4CCE-BC3B-22C645383836}"/>
    <cellStyle name="Normal 40 4" xfId="26928" xr:uid="{C553080E-ADB2-4C3B-BF6C-6DB3C6B10512}"/>
    <cellStyle name="Normal 41" xfId="262" xr:uid="{412855E1-AD6B-4640-894E-935208E663B5}"/>
    <cellStyle name="Normal 41 2" xfId="959" xr:uid="{FC7B428A-739E-4E16-B46B-EE5CBBD24FD8}"/>
    <cellStyle name="Normal 41 2 2" xfId="27292" xr:uid="{F49FBD38-4432-4F56-9737-8A3CD1B7C1A6}"/>
    <cellStyle name="Normal 41 2 3" xfId="26931" xr:uid="{7EEC20EE-0679-46F9-9783-5E3794D927A0}"/>
    <cellStyle name="Normal 41 2 4" xfId="30090" xr:uid="{D09C1B77-6AE5-4CCE-A0BB-2E113418D3E8}"/>
    <cellStyle name="Normal 41 3" xfId="27103" xr:uid="{F9F0369C-D330-413B-B27C-75C4B85DFA91}"/>
    <cellStyle name="Normal 41 3 2" xfId="30091" xr:uid="{1D77A80B-7633-484C-B1B0-CF28F50CDDB9}"/>
    <cellStyle name="Normal 41 4" xfId="26929" xr:uid="{DF1FC5E4-FEE6-4000-865A-CC9C92838FC2}"/>
    <cellStyle name="Normal 42" xfId="263" xr:uid="{C0348F62-8C74-45DA-AD12-8C795E29BCC8}"/>
    <cellStyle name="Normal 42 2" xfId="919" xr:uid="{AA6060C3-E76F-4D05-B64D-4424B733B76F}"/>
    <cellStyle name="Normal 42 2 2" xfId="28991" xr:uid="{08511362-6789-44AE-B929-584E3F32ECFB}"/>
    <cellStyle name="Normal 42 2 3" xfId="30092" xr:uid="{13D5AD2F-1A1A-4F24-A5A8-52AE7B97ECBA}"/>
    <cellStyle name="Normal 42 3" xfId="27104" xr:uid="{0D7AD7FC-6D59-49A7-8642-252F2E91A5DA}"/>
    <cellStyle name="Normal 42 3 2" xfId="30093" xr:uid="{D6AD6683-E22C-4432-AA25-2558124469E1}"/>
    <cellStyle name="Normal 42 4" xfId="26930" xr:uid="{39DE49C3-8B84-4363-A6A7-C1C2D7C97616}"/>
    <cellStyle name="Normal 43" xfId="264" xr:uid="{B304858E-A5E1-4F3F-8AF5-1E3356DCDBCA}"/>
    <cellStyle name="Normal 43 2" xfId="1267" xr:uid="{7A844358-4F9F-4D32-930E-7E1698B55E9B}"/>
    <cellStyle name="Normal 43 2 2" xfId="29390" xr:uid="{390BEC89-E2A2-488E-B468-929D61E93655}"/>
    <cellStyle name="Normal 44" xfId="265" xr:uid="{0D227138-9405-4C4B-B3BA-AF208F2D169A}"/>
    <cellStyle name="Normal 44 2" xfId="819" xr:uid="{CBAA97F5-368B-45C4-9470-B7D3F1A7162E}"/>
    <cellStyle name="Normal 44 2 2" xfId="29442" xr:uid="{2A30F9F9-2C71-416B-86D9-57E1943A3856}"/>
    <cellStyle name="Normal 44 2 3" xfId="30094" xr:uid="{1B78882F-8853-4A0A-B133-F42737BB05CC}"/>
    <cellStyle name="Normal 45" xfId="266" xr:uid="{933A2AAA-6C13-4C86-BE7B-7D0702911F17}"/>
    <cellStyle name="Normal 45 2" xfId="998" xr:uid="{C4840120-B65E-4E4B-8A9B-A6DA9E61EA6A}"/>
    <cellStyle name="Normal 45 2 2" xfId="27293" xr:uid="{3B71F23A-C0F5-41DC-A8A0-7A22B105CBAD}"/>
    <cellStyle name="Normal 45 2 3" xfId="26962" xr:uid="{C77ED1CA-54FC-451C-9507-2A8625D6A8E3}"/>
    <cellStyle name="Normal 45 2 4" xfId="30095" xr:uid="{AF0A9D07-EB32-4448-A356-0CD709715C7C}"/>
    <cellStyle name="Normal 45 3" xfId="29494" xr:uid="{3102CBCD-0E69-4579-8879-0B8F17DFDC76}"/>
    <cellStyle name="Normal 46" xfId="267" xr:uid="{E0E6B956-4BD7-4A49-87FC-F4F2B79C7D86}"/>
    <cellStyle name="Normal 46 2" xfId="1294" xr:uid="{D62E03CB-5223-4D59-A631-8FD94A15DE71}"/>
    <cellStyle name="Normal 46 2 2" xfId="29552" xr:uid="{83BAA8B3-6571-4C08-8F40-32D311B25EBE}"/>
    <cellStyle name="Normal 46 2 3" xfId="30096" xr:uid="{7A677130-5F02-4FE7-A9FF-243B261F5B48}"/>
    <cellStyle name="Normal 46 3" xfId="1059" xr:uid="{D697120F-A0CF-414C-A3FC-0B77DD32C00A}"/>
    <cellStyle name="Normal 46 4" xfId="27105" xr:uid="{E8571B6B-9B2E-4E68-9448-31DD039A421A}"/>
    <cellStyle name="Normal 46 5" xfId="26964" xr:uid="{BE2AB081-2800-4B56-9469-1311AF0C695C}"/>
    <cellStyle name="Normal 47" xfId="268" xr:uid="{393376FB-6DB0-464D-826F-7EFB62A45643}"/>
    <cellStyle name="Normal 47 2" xfId="1295" xr:uid="{BAD74136-A2EC-4AC8-9880-3525009D0999}"/>
    <cellStyle name="Normal 47 2 2" xfId="27294" xr:uid="{543DB8E8-9F62-485C-BACB-754B1D07A9F0}"/>
    <cellStyle name="Normal 47 2 3" xfId="26979" xr:uid="{19E3FDD8-EFDB-438F-A564-54F47E9767A6}"/>
    <cellStyle name="Normal 47 2 4" xfId="30098" xr:uid="{A823A4C9-E315-4976-B3EB-F6DE052B9BAB}"/>
    <cellStyle name="Normal 47 3" xfId="27106" xr:uid="{999AAECC-C112-4903-B168-E188345D627D}"/>
    <cellStyle name="Normal 47 4" xfId="1738" xr:uid="{4F48D353-CCE5-40ED-9E30-67D7198F3A69}"/>
    <cellStyle name="Normal 47 5" xfId="30097" xr:uid="{C0EBF4CB-2DB3-4EEC-9564-89E052346465}"/>
    <cellStyle name="Normal 48" xfId="269" xr:uid="{48738E66-4C11-423F-9F3B-B9D7DB978908}"/>
    <cellStyle name="Normal 48 2" xfId="1000" xr:uid="{8326C922-960E-45A3-A214-273D8AA86510}"/>
    <cellStyle name="Normal 48 2 2" xfId="29591" xr:uid="{F817330B-6772-4570-92BC-515CC2BD8368}"/>
    <cellStyle name="Normal 48 3" xfId="1279" xr:uid="{CD2EEEA2-21E4-40E7-A673-AA4DCE38A215}"/>
    <cellStyle name="Normal 48 4" xfId="27107" xr:uid="{4FFAEF54-5716-4A8F-A914-C3D43589E912}"/>
    <cellStyle name="Normal 48 5" xfId="26965" xr:uid="{18A9136E-1066-4B5B-B8AF-C3E6F8988927}"/>
    <cellStyle name="Normal 48 6" xfId="30099" xr:uid="{3475215A-329B-49B6-961E-7057D9DB03D8}"/>
    <cellStyle name="Normal 49" xfId="270" xr:uid="{042BB7CC-8E86-4496-A0B3-81C1A652AF52}"/>
    <cellStyle name="Normal 49 2" xfId="857" xr:uid="{FA2CD08C-30C1-45A3-9EB3-119E7C3F680B}"/>
    <cellStyle name="Normal 49 2 2" xfId="29644" xr:uid="{BAC5EC0C-D21A-4275-A2F4-5BEF4296B49F}"/>
    <cellStyle name="Normal 49 3" xfId="1051" xr:uid="{E60A3485-3BAA-4FA5-AA38-2A9D351752F5}"/>
    <cellStyle name="Normal 49 4" xfId="27108" xr:uid="{B8531762-3042-433F-A3BC-8149C13DF9FD}"/>
    <cellStyle name="Normal 49 5" xfId="26967" xr:uid="{09CC6322-D33A-49A4-9299-889CDCDE0A02}"/>
    <cellStyle name="Normal 49 6" xfId="30100" xr:uid="{7FF9C3BC-72F8-4DAD-9641-CE9FA2CC317F}"/>
    <cellStyle name="Normal 5" xfId="40" xr:uid="{2894E501-06C1-4D89-A9A7-A9A7BE202AC6}"/>
    <cellStyle name="Normal 5 10" xfId="5353" xr:uid="{2A5A2863-9668-4797-ACB4-99ADDF7AE52D}"/>
    <cellStyle name="Normal 5 10 2" xfId="21652" xr:uid="{195C7225-2E52-469F-BDEC-BED6DF8FF9C4}"/>
    <cellStyle name="Normal 5 10 3" xfId="25705" xr:uid="{37C0A4DC-60AF-434C-81D7-A2CEEEF9ECD6}"/>
    <cellStyle name="Normal 5 10 4" xfId="17211" xr:uid="{13A197DC-7D1B-4D48-9A3F-4458212FE3BC}"/>
    <cellStyle name="Normal 5 10 5" xfId="29724" xr:uid="{5698871B-E94F-42A8-8941-E29692680E8A}"/>
    <cellStyle name="Normal 5 11" xfId="5965" xr:uid="{C03A4C44-ABCF-4EFB-B13A-3829797E1AC5}"/>
    <cellStyle name="Normal 5 11 2" xfId="17382" xr:uid="{378027F8-9834-4576-9184-EF0CFFDB21BB}"/>
    <cellStyle name="Normal 5 12" xfId="6577" xr:uid="{EE570AE9-9B67-4294-8551-F8B5F876145A}"/>
    <cellStyle name="Normal 5 12 2" xfId="17737" xr:uid="{F7BEFF9C-6B1C-4358-BB27-122702138B24}"/>
    <cellStyle name="Normal 5 13" xfId="7189" xr:uid="{CB1BCF2E-2527-490F-861A-B7841CE5417D}"/>
    <cellStyle name="Normal 5 13 2" xfId="18211" xr:uid="{B97E3C53-89D8-4BDE-ADC6-2015B925513C}"/>
    <cellStyle name="Normal 5 14" xfId="7801" xr:uid="{73D6EB7D-99A1-486C-8157-7F03F6748998}"/>
    <cellStyle name="Normal 5 14 2" xfId="22264" xr:uid="{B3E7C6C1-8BE8-4C3B-B68A-14A636BC34FE}"/>
    <cellStyle name="Normal 5 15" xfId="8413" xr:uid="{CCDE9D31-6506-46CA-B46A-E041C0748A64}"/>
    <cellStyle name="Normal 5 16" xfId="9025" xr:uid="{1C6048C1-F24D-4ABA-8F54-7E1AD132BF90}"/>
    <cellStyle name="Normal 5 17" xfId="9637" xr:uid="{3A73EA99-05C2-48E8-8F25-5F81E415D3CB}"/>
    <cellStyle name="Normal 5 18" xfId="10249" xr:uid="{74EEDBF9-0E58-4FDD-AC61-EB49EC882131}"/>
    <cellStyle name="Normal 5 19" xfId="10861" xr:uid="{38FF623C-CA2C-4B6F-8D8F-52996A25E12E}"/>
    <cellStyle name="Normal 5 2" xfId="106" xr:uid="{88D58F65-9173-4301-8D42-9EFCEAD35577}"/>
    <cellStyle name="Normal 5 2 2" xfId="273" xr:uid="{5CA27719-8061-4CD2-8ED5-D9CA2C45E37C}"/>
    <cellStyle name="Normal 5 2 2 2" xfId="847" xr:uid="{D2281EA9-74E0-4218-A9B6-2FFBD747EA7C}"/>
    <cellStyle name="Normal 5 2 2 2 2" xfId="29167" xr:uid="{27FE1274-E70A-4B4D-99F7-EE030811ECA2}"/>
    <cellStyle name="Normal 5 2 2 3" xfId="27110" xr:uid="{D8124212-0258-4783-9D0B-77E4EB8B9E48}"/>
    <cellStyle name="Normal 5 2 2 4" xfId="27637" xr:uid="{9001776E-A938-42EE-81EA-03982323375A}"/>
    <cellStyle name="Normal 5 2 2 5" xfId="1906" xr:uid="{EC07247E-51DF-483F-865C-8EE3B60A3B8C}"/>
    <cellStyle name="Normal 5 2 3" xfId="272" xr:uid="{015B7196-0AB5-4170-9B41-2EDC7AE5F04C}"/>
    <cellStyle name="Normal 5 2 3 2" xfId="27295" xr:uid="{0997C7EE-DE1E-43D3-9BE9-BE5DDDC47E03}"/>
    <cellStyle name="Normal 5 2 3 2 2" xfId="29341" xr:uid="{3FA968EB-262C-4EED-B0AD-85D792AF759D}"/>
    <cellStyle name="Normal 5 2 3 3" xfId="26958" xr:uid="{74599DFE-A2AF-4FD3-96EF-112DC4031B20}"/>
    <cellStyle name="Normal 5 2 3 4" xfId="927" xr:uid="{24AEEA96-4B70-4970-9E76-7DCB0BE6D857}"/>
    <cellStyle name="Normal 5 2 4" xfId="1773" xr:uid="{7C9F1133-2270-4D1E-B885-F39F096CA132}"/>
    <cellStyle name="Normal 5 2 4 2" xfId="29029" xr:uid="{C645672F-C1E5-42DE-804C-DE7EB464DAE6}"/>
    <cellStyle name="Normal 5 2 5" xfId="27109" xr:uid="{2F4F0154-BE3B-4799-AEC1-E1022005AFFA}"/>
    <cellStyle name="Normal 5 2 6" xfId="1644" xr:uid="{D1811282-5D69-4BE8-A847-0646C1019048}"/>
    <cellStyle name="Normal 5 20" xfId="11473" xr:uid="{6F71CE67-4E45-46E4-88E8-DE455E3568BD}"/>
    <cellStyle name="Normal 5 21" xfId="12085" xr:uid="{1DE164BA-6FAB-4513-8F27-BA97706D15A4}"/>
    <cellStyle name="Normal 5 22" xfId="12697" xr:uid="{D126BB42-FED8-407A-8855-F7EA363864C8}"/>
    <cellStyle name="Normal 5 23" xfId="13309" xr:uid="{36C01BD7-4241-42E9-9535-16804914BDFC}"/>
    <cellStyle name="Normal 5 24" xfId="13921" xr:uid="{EA447FDF-402E-47A1-9F79-41368B203C77}"/>
    <cellStyle name="Normal 5 25" xfId="14533" xr:uid="{468563A6-5686-42D8-B1D0-8E7569F747EB}"/>
    <cellStyle name="Normal 5 26" xfId="15145" xr:uid="{845FE767-9674-4F27-8157-7E8FF0B1AE5B}"/>
    <cellStyle name="Normal 5 27" xfId="15757" xr:uid="{A3FF1276-8366-4847-A54A-126155132411}"/>
    <cellStyle name="Normal 5 28" xfId="26317" xr:uid="{BB63C402-A86A-4FAB-B977-4625F764114A}"/>
    <cellStyle name="Normal 5 29" xfId="1886" xr:uid="{35220D6F-684B-40E0-91A9-F56D3EDC31BA}"/>
    <cellStyle name="Normal 5 3" xfId="271" xr:uid="{7E28697B-B4A8-4F45-9CD3-6F767ABB584E}"/>
    <cellStyle name="Normal 5 3 10" xfId="6686" xr:uid="{12E0447C-4650-45F2-87F9-C58F87483038}"/>
    <cellStyle name="Normal 5 3 10 2" xfId="17846" xr:uid="{C15DF611-0FCD-42B7-BF96-98396E536BD0}"/>
    <cellStyle name="Normal 5 3 11" xfId="7298" xr:uid="{1288F8A1-C2B0-441B-96A2-68F4D4E33898}"/>
    <cellStyle name="Normal 5 3 11 2" xfId="18320" xr:uid="{2C5C1254-7F55-4BD0-9FEB-ED73BD99AF2B}"/>
    <cellStyle name="Normal 5 3 12" xfId="7910" xr:uid="{05546C8A-568A-4C16-9418-A7CC9F17C9B3}"/>
    <cellStyle name="Normal 5 3 12 2" xfId="22373" xr:uid="{715D676C-5F35-4501-A286-DA4437B29288}"/>
    <cellStyle name="Normal 5 3 13" xfId="8522" xr:uid="{8F979F31-DE3A-4D5A-BD01-7EC57A4AD773}"/>
    <cellStyle name="Normal 5 3 14" xfId="9134" xr:uid="{06BF24FA-6515-412F-B0F1-15725DF0E2B9}"/>
    <cellStyle name="Normal 5 3 15" xfId="9746" xr:uid="{2EBC6583-6DE7-4500-AC3A-2F8AAE95CC33}"/>
    <cellStyle name="Normal 5 3 16" xfId="10358" xr:uid="{13B3214B-E065-4649-9593-BEE476060C33}"/>
    <cellStyle name="Normal 5 3 17" xfId="10970" xr:uid="{8E9AD7F0-32F6-497D-B3DF-970080185F9C}"/>
    <cellStyle name="Normal 5 3 18" xfId="11582" xr:uid="{2307F24F-81A8-4078-AB32-05C1220F8FAE}"/>
    <cellStyle name="Normal 5 3 19" xfId="12194" xr:uid="{4FBEBE41-2391-4619-93C3-AD3C79D8A8F5}"/>
    <cellStyle name="Normal 5 3 2" xfId="504" xr:uid="{4B3DF1F2-FB84-4300-80EC-3F63864D6996}"/>
    <cellStyle name="Normal 5 3 2 10" xfId="7489" xr:uid="{86E47ECB-99EA-44B8-A2A0-E0C14E26623D}"/>
    <cellStyle name="Normal 5 3 2 11" xfId="8101" xr:uid="{954BB8E5-56C4-4FDB-B23C-C8AB5F0F85D0}"/>
    <cellStyle name="Normal 5 3 2 12" xfId="8713" xr:uid="{EB1A5D31-6265-40D8-A7D6-C90341232C8A}"/>
    <cellStyle name="Normal 5 3 2 13" xfId="9325" xr:uid="{1BFBDDEA-B26C-47C3-BF44-3C6374FB9A91}"/>
    <cellStyle name="Normal 5 3 2 14" xfId="9937" xr:uid="{784A488A-80AE-4262-AEE8-84012484FB2D}"/>
    <cellStyle name="Normal 5 3 2 15" xfId="10549" xr:uid="{D8407D10-4966-478E-823C-BFCA9EB9D98F}"/>
    <cellStyle name="Normal 5 3 2 16" xfId="11161" xr:uid="{2EBF9C06-CF02-42D2-B759-BDC6DC3963E3}"/>
    <cellStyle name="Normal 5 3 2 17" xfId="11773" xr:uid="{1AD15FC1-6BB0-45F8-B54D-C19C4DBC9E7C}"/>
    <cellStyle name="Normal 5 3 2 18" xfId="12385" xr:uid="{B8341157-C434-4E22-ADF6-9404CDEC45A9}"/>
    <cellStyle name="Normal 5 3 2 19" xfId="12997" xr:uid="{715880DE-D385-4DC5-8E06-66AA47FE0C7A}"/>
    <cellStyle name="Normal 5 3 2 2" xfId="2596" xr:uid="{5D0597AE-72FE-4E30-8888-27E6742A55EB}"/>
    <cellStyle name="Normal 5 3 2 2 2" xfId="18892" xr:uid="{32576D10-3BE2-4A03-A7BC-AB3E6ECB10C4}"/>
    <cellStyle name="Normal 5 3 2 2 3" xfId="22946" xr:uid="{B2BE78E3-E5C9-482B-B51C-3B9A0B64224A}"/>
    <cellStyle name="Normal 5 3 2 2 4" xfId="17656" xr:uid="{FECF9296-5199-45C4-A7E0-17232C91DB1B}"/>
    <cellStyle name="Normal 5 3 2 20" xfId="13609" xr:uid="{0AD3ED85-7532-494C-8F5D-502DD93CF223}"/>
    <cellStyle name="Normal 5 3 2 21" xfId="14221" xr:uid="{6C7D61C4-3B65-4B40-949B-B45E996DE144}"/>
    <cellStyle name="Normal 5 3 2 22" xfId="14833" xr:uid="{C69F74EE-4267-4EB2-AA98-BF5FC0762B1A}"/>
    <cellStyle name="Normal 5 3 2 23" xfId="15445" xr:uid="{ACEAA7D0-CD20-440E-B31C-AF9DEE53390D}"/>
    <cellStyle name="Normal 5 3 2 24" xfId="16057" xr:uid="{EBF11832-CE94-47BB-B66A-71602151BAAA}"/>
    <cellStyle name="Normal 5 3 2 25" xfId="26617" xr:uid="{7F9A6917-C6D3-4BA1-BC31-73B0E6AB512B}"/>
    <cellStyle name="Normal 5 3 2 26" xfId="27417" xr:uid="{37B69AE2-670A-4EDF-A46C-4A462525D72A}"/>
    <cellStyle name="Normal 5 3 2 27" xfId="2216" xr:uid="{FC1A78A7-D13A-4DE3-BDBB-82276D9A0375}"/>
    <cellStyle name="Normal 5 3 2 3" xfId="3206" xr:uid="{CC486A6F-4E35-44BC-B6C8-0876D57863EA}"/>
    <cellStyle name="Normal 5 3 2 3 2" xfId="19504" xr:uid="{63A02F26-AEFA-4AA2-98A4-EE6A6581F9DE}"/>
    <cellStyle name="Normal 5 3 2 3 3" xfId="23557" xr:uid="{1896B736-D638-425E-91FB-ADF11B6EF3DB}"/>
    <cellStyle name="Normal 5 3 2 3 4" xfId="18037" xr:uid="{A25BEAEB-8ECC-4A71-89E2-7433E66521EC}"/>
    <cellStyle name="Normal 5 3 2 4" xfId="3817" xr:uid="{525A796A-DAD2-44A3-96DD-745D767F0B76}"/>
    <cellStyle name="Normal 5 3 2 4 2" xfId="24169" xr:uid="{29FE717D-7F95-43FB-89CF-436CD8883A69}"/>
    <cellStyle name="Normal 5 3 2 4 3" xfId="20116" xr:uid="{972273E0-56D9-4F2E-95CD-F2A19C56776A}"/>
    <cellStyle name="Normal 5 3 2 5" xfId="4429" xr:uid="{6ED3F831-3F85-4EA9-80CA-F87C2158DACA}"/>
    <cellStyle name="Normal 5 3 2 5 2" xfId="24781" xr:uid="{7ABC5BAF-38C4-4D19-A0CF-20D08527940D}"/>
    <cellStyle name="Normal 5 3 2 5 3" xfId="20728" xr:uid="{86AFBA53-2991-4991-8BA6-F6624058B1D7}"/>
    <cellStyle name="Normal 5 3 2 6" xfId="5041" xr:uid="{3A3B514D-16DC-46A5-92AB-6D1DC7EEC41B}"/>
    <cellStyle name="Normal 5 3 2 6 2" xfId="25393" xr:uid="{12DADC53-2AFB-4689-9625-058BA6849350}"/>
    <cellStyle name="Normal 5 3 2 6 3" xfId="21340" xr:uid="{428F9665-B155-4AFF-8ED4-0CB112992669}"/>
    <cellStyle name="Normal 5 3 2 7" xfId="5653" xr:uid="{0F0EA46F-91FE-4D55-B73D-A018BC5C20A8}"/>
    <cellStyle name="Normal 5 3 2 7 2" xfId="26005" xr:uid="{ABCE4BD1-B637-40D1-AB83-13F6591B5E93}"/>
    <cellStyle name="Normal 5 3 2 7 3" xfId="21952" xr:uid="{1EF8F9E0-31E8-42B0-AF1C-9F973ABBD196}"/>
    <cellStyle name="Normal 5 3 2 8" xfId="6265" xr:uid="{46DD27E3-0B38-40CC-8AB2-D928A1FAA782}"/>
    <cellStyle name="Normal 5 3 2 8 2" xfId="18511" xr:uid="{FF6DEB65-46CC-4497-9782-50EC1FFC6451}"/>
    <cellStyle name="Normal 5 3 2 9" xfId="6877" xr:uid="{59E9D016-546D-48D5-B79E-D4BA73F484E9}"/>
    <cellStyle name="Normal 5 3 2 9 2" xfId="22564" xr:uid="{9A4F4F4E-B8F6-4ED8-93AF-EEE0249FF859}"/>
    <cellStyle name="Normal 5 3 20" xfId="12806" xr:uid="{C80C7FAA-6DF0-437F-B70C-4EA2CBA8BB02}"/>
    <cellStyle name="Normal 5 3 21" xfId="13418" xr:uid="{C5FEB5EF-B5FE-4FBA-A7AE-A0185F8A8803}"/>
    <cellStyle name="Normal 5 3 22" xfId="14030" xr:uid="{8D5B7431-01DE-4916-B17E-10DBF1BF59A4}"/>
    <cellStyle name="Normal 5 3 23" xfId="14642" xr:uid="{17C58D1E-EE4E-4D75-9E5D-405D6F5BE1F0}"/>
    <cellStyle name="Normal 5 3 24" xfId="15254" xr:uid="{63016185-17AC-452A-9EA8-1E27293000B4}"/>
    <cellStyle name="Normal 5 3 25" xfId="15866" xr:uid="{A14AC4F1-2208-4426-BAA6-E0F30DC48A73}"/>
    <cellStyle name="Normal 5 3 26" xfId="26426" xr:uid="{AEF09D96-B58A-45AC-B644-46B997DAD093}"/>
    <cellStyle name="Normal 5 3 27" xfId="2024" xr:uid="{CDDC37EF-1217-4D76-8DBE-B4EC1333377A}"/>
    <cellStyle name="Normal 5 3 28" xfId="27296" xr:uid="{D44C3CEE-CA62-41EE-A6DA-5BA1E94FCB44}"/>
    <cellStyle name="Normal 5 3 28 2" xfId="29166" xr:uid="{099E78CC-1224-4599-8B6C-7D0F5D6DE413}"/>
    <cellStyle name="Normal 5 3 3" xfId="2406" xr:uid="{B05DF2C9-B0FF-431E-960F-7DEEB1447F98}"/>
    <cellStyle name="Normal 5 3 3 2" xfId="18701" xr:uid="{69010F83-ACB1-4F9D-BE0B-FDE914824745}"/>
    <cellStyle name="Normal 5 3 3 3" xfId="22755" xr:uid="{447483AE-010B-4D51-9C41-254ACCB0A1E4}"/>
    <cellStyle name="Normal 5 3 3 4" xfId="16457" xr:uid="{DBA2A870-51DF-4F66-B3D5-4D1C3028D35F}"/>
    <cellStyle name="Normal 5 3 4" xfId="3015" xr:uid="{3DCDAE0F-8841-401F-919D-1AE9A2C19566}"/>
    <cellStyle name="Normal 5 3 4 2" xfId="19313" xr:uid="{090F3D01-E3CC-4214-ACCD-35209B82A828}"/>
    <cellStyle name="Normal 5 3 4 3" xfId="23366" xr:uid="{6805B1C4-2DE6-41BB-A5E9-17B180026509}"/>
    <cellStyle name="Normal 5 3 4 4" xfId="16626" xr:uid="{95939DE9-FF3D-4086-913F-262A112133D6}"/>
    <cellStyle name="Normal 5 3 5" xfId="3626" xr:uid="{72CBE0AF-F651-44CB-B35D-D12E394E0AFD}"/>
    <cellStyle name="Normal 5 3 5 2" xfId="19925" xr:uid="{274D9692-FFAC-4292-8D93-158C986FDCAE}"/>
    <cellStyle name="Normal 5 3 5 3" xfId="23978" xr:uid="{868098B3-2748-4830-AF42-75AC52FEDEC3}"/>
    <cellStyle name="Normal 5 3 5 4" xfId="16795" xr:uid="{D514C769-2AD9-4664-A19F-EDC0C822A65F}"/>
    <cellStyle name="Normal 5 3 6" xfId="4238" xr:uid="{C21CC6CF-B5BC-46EB-B575-5F0E34A9E692}"/>
    <cellStyle name="Normal 5 3 6 2" xfId="20537" xr:uid="{42EDA5F0-501F-4203-8159-9DC8F1B96ED4}"/>
    <cellStyle name="Normal 5 3 6 3" xfId="24590" xr:uid="{329234E9-DD21-49E0-863C-05B96CA37ED2}"/>
    <cellStyle name="Normal 5 3 6 4" xfId="16964" xr:uid="{AE609C89-0369-469E-96E1-074A3CED7D0C}"/>
    <cellStyle name="Normal 5 3 7" xfId="4850" xr:uid="{8B80B10E-84DB-4000-AFBA-357A32BD29F3}"/>
    <cellStyle name="Normal 5 3 7 2" xfId="21149" xr:uid="{60DF777E-ABA6-43C0-82A6-5E315F5C95A2}"/>
    <cellStyle name="Normal 5 3 7 3" xfId="25202" xr:uid="{598B946C-AC2F-4EE5-9335-0DDD4565F783}"/>
    <cellStyle name="Normal 5 3 7 4" xfId="17133" xr:uid="{56DE8085-C700-4275-981A-548B1606CA79}"/>
    <cellStyle name="Normal 5 3 8" xfId="5462" xr:uid="{F4FF10AE-3685-4B63-A5B5-FC611F784387}"/>
    <cellStyle name="Normal 5 3 8 2" xfId="21761" xr:uid="{8273B354-227F-40FD-B67E-FF447E6AFE16}"/>
    <cellStyle name="Normal 5 3 8 3" xfId="25814" xr:uid="{CA938AEC-7947-4783-8AFF-66A560E37F32}"/>
    <cellStyle name="Normal 5 3 8 4" xfId="17302" xr:uid="{825DE6E4-0393-48A6-A4FF-C6685E120C0E}"/>
    <cellStyle name="Normal 5 3 9" xfId="6074" xr:uid="{470DD961-C764-49CE-9743-03E2A56BB189}"/>
    <cellStyle name="Normal 5 3 9 2" xfId="17475" xr:uid="{C54C00A2-061B-45FB-BC04-E7A19B671746}"/>
    <cellStyle name="Normal 5 30" xfId="1873" xr:uid="{39B64680-0258-4D47-9F3D-068DE75121A4}"/>
    <cellStyle name="Normal 5 30 2" xfId="27625" xr:uid="{F356AF83-463F-4CC0-90D9-3AB173177872}"/>
    <cellStyle name="Normal 5 31" xfId="26935" xr:uid="{D28CF8BA-9E79-4036-B534-E8F3BA5686E1}"/>
    <cellStyle name="Normal 5 32" xfId="1747" xr:uid="{0153BD5C-3523-4566-AD5A-D243274C756E}"/>
    <cellStyle name="Normal 5 33" xfId="29961" xr:uid="{5F976CF0-4725-4B90-943F-78086A9364CD}"/>
    <cellStyle name="Normal 5 4" xfId="96" xr:uid="{F14D9203-E1EC-454B-8775-0ECB29908938}"/>
    <cellStyle name="Normal 5 4 10" xfId="7380" xr:uid="{8148208F-157D-47BC-8F0F-7CCE004BEB34}"/>
    <cellStyle name="Normal 5 4 11" xfId="7992" xr:uid="{CC216E0D-4C0C-4EBE-9F4C-7FD6E561FB10}"/>
    <cellStyle name="Normal 5 4 12" xfId="8604" xr:uid="{F15C3BF2-5201-4F4A-9C99-BBB89E69FCBF}"/>
    <cellStyle name="Normal 5 4 13" xfId="9216" xr:uid="{FD096965-25B5-4244-B477-9D45C485D0BB}"/>
    <cellStyle name="Normal 5 4 14" xfId="9828" xr:uid="{2AF11948-5053-4B90-86CE-B6D070E1AB8D}"/>
    <cellStyle name="Normal 5 4 15" xfId="10440" xr:uid="{629F4374-7711-40D1-884F-D732FF3261F9}"/>
    <cellStyle name="Normal 5 4 16" xfId="11052" xr:uid="{847F2FCC-D49C-45EA-A995-0E0C4CCA79FF}"/>
    <cellStyle name="Normal 5 4 17" xfId="11664" xr:uid="{77630479-5AE3-47B1-802B-204864932818}"/>
    <cellStyle name="Normal 5 4 18" xfId="12276" xr:uid="{109C520B-AAEA-4ECC-AF9E-87EFFEF80036}"/>
    <cellStyle name="Normal 5 4 19" xfId="12888" xr:uid="{6A2487C1-FA89-4CA9-A704-4B7C9AAAD336}"/>
    <cellStyle name="Normal 5 4 2" xfId="2488" xr:uid="{15DBFB3E-1AB1-4F29-9F70-F0ECAD48C9AA}"/>
    <cellStyle name="Normal 5 4 2 2" xfId="18783" xr:uid="{30D89E6A-C42F-483C-84AC-D4DBCF0A1EEB}"/>
    <cellStyle name="Normal 5 4 2 3" xfId="22837" xr:uid="{B92C658F-F1F7-456F-A847-C49A095ADED9}"/>
    <cellStyle name="Normal 5 4 2 4" xfId="17553" xr:uid="{D32FBDD5-2CD8-4889-B1FD-599C7760FFD9}"/>
    <cellStyle name="Normal 5 4 20" xfId="13500" xr:uid="{B3A74487-8F31-4A92-A580-12F8FFEF7E09}"/>
    <cellStyle name="Normal 5 4 21" xfId="14112" xr:uid="{18AFC111-6F77-43F5-B980-9C783159129A}"/>
    <cellStyle name="Normal 5 4 22" xfId="14724" xr:uid="{5499BCE2-4711-4A2B-8F42-A3CC2A87ED01}"/>
    <cellStyle name="Normal 5 4 23" xfId="15336" xr:uid="{D0555067-4EC4-46D9-82ED-B2F29CEF8642}"/>
    <cellStyle name="Normal 5 4 24" xfId="15948" xr:uid="{F0EDAD9F-33E5-4FBA-A0AC-664EE39EF5C4}"/>
    <cellStyle name="Normal 5 4 25" xfId="26508" xr:uid="{5B2CD1B3-94CC-4412-B5F3-C933A185EE27}"/>
    <cellStyle name="Normal 5 4 26" xfId="2107" xr:uid="{5E7662EB-B803-43ED-927E-3C2AB1584DA0}"/>
    <cellStyle name="Normal 5 4 27" xfId="29293" xr:uid="{A8008BFE-0A1B-4159-AC33-72A23939661C}"/>
    <cellStyle name="Normal 5 4 28" xfId="1823" xr:uid="{B0137781-B3D2-45CB-9BC8-8CC9137BFA3D}"/>
    <cellStyle name="Normal 5 4 3" xfId="3097" xr:uid="{527C77ED-8376-4B1E-85FB-5CC4539CB3CA}"/>
    <cellStyle name="Normal 5 4 3 2" xfId="19395" xr:uid="{32FFC312-7A60-4437-ACE8-C51D700F38F3}"/>
    <cellStyle name="Normal 5 4 3 3" xfId="23448" xr:uid="{736D5587-9862-417D-9125-C105B45DD511}"/>
    <cellStyle name="Normal 5 4 3 4" xfId="17928" xr:uid="{8B21B809-F885-48E3-87D0-1F359A5B67AF}"/>
    <cellStyle name="Normal 5 4 4" xfId="3708" xr:uid="{B1829C82-02AE-434B-BA1D-45500DC363D2}"/>
    <cellStyle name="Normal 5 4 4 2" xfId="24060" xr:uid="{D8EC8FA5-617D-4080-B7C0-5DFF97E84269}"/>
    <cellStyle name="Normal 5 4 4 3" xfId="20007" xr:uid="{DBB37F5B-6F9C-4041-A866-D8BF1F1446C1}"/>
    <cellStyle name="Normal 5 4 5" xfId="4320" xr:uid="{C379EDB9-EE4D-442D-B328-BEC70BF85400}"/>
    <cellStyle name="Normal 5 4 5 2" xfId="24672" xr:uid="{D635994C-CC27-44B2-88F1-13FF3F1CFAC2}"/>
    <cellStyle name="Normal 5 4 5 3" xfId="20619" xr:uid="{9610D5A1-E2DC-4BED-BA4B-A2DE81F638B9}"/>
    <cellStyle name="Normal 5 4 6" xfId="4932" xr:uid="{41A0AECB-0E57-49C2-99C4-BD96A04B460D}"/>
    <cellStyle name="Normal 5 4 6 2" xfId="25284" xr:uid="{608DD0A8-6157-4513-AAF0-CA0DFE2E4E6A}"/>
    <cellStyle name="Normal 5 4 6 3" xfId="21231" xr:uid="{466E338F-8AA7-4B0D-B847-DC54BD8C073F}"/>
    <cellStyle name="Normal 5 4 7" xfId="5544" xr:uid="{504B1E14-DBF4-4D7B-B60F-F73389816F87}"/>
    <cellStyle name="Normal 5 4 7 2" xfId="25896" xr:uid="{FE64C44A-DF06-4199-A348-4C2EA2500827}"/>
    <cellStyle name="Normal 5 4 7 3" xfId="21843" xr:uid="{D5CFE305-94E7-4A20-85E0-D6B03E083904}"/>
    <cellStyle name="Normal 5 4 8" xfId="6156" xr:uid="{DF7F0A17-E9FB-45F0-9E9F-3187E74E63CF}"/>
    <cellStyle name="Normal 5 4 8 2" xfId="18402" xr:uid="{D80D1912-025E-4A90-9A8F-DA06C3643A04}"/>
    <cellStyle name="Normal 5 4 9" xfId="6768" xr:uid="{E45C5D6F-F2FB-4015-888C-4A354FB58B1A}"/>
    <cellStyle name="Normal 5 4 9 2" xfId="22455" xr:uid="{EDDFA701-BECC-42B7-99EC-5608EEAB00CD}"/>
    <cellStyle name="Normal 5 5" xfId="1146" xr:uid="{748C894B-5CFA-4BC9-898D-C37D66DB12B1}"/>
    <cellStyle name="Normal 5 5 2" xfId="18592" xr:uid="{BC416F2B-FDBF-413F-B27D-8C9B6CCA6EEE}"/>
    <cellStyle name="Normal 5 5 3" xfId="22646" xr:uid="{CB355417-37DC-48E0-9CDB-F60E4D17E50F}"/>
    <cellStyle name="Normal 5 5 4" xfId="16366" xr:uid="{816D6D26-9E67-41CD-85EC-B321CA48CA66}"/>
    <cellStyle name="Normal 5 5 5" xfId="29418" xr:uid="{B075D084-DCD0-4E8B-9223-C8A5CBEF819E}"/>
    <cellStyle name="Normal 5 6" xfId="2906" xr:uid="{0E3A55A0-0915-4BDF-9CDE-78541C62976B}"/>
    <cellStyle name="Normal 5 6 2" xfId="19204" xr:uid="{12B96B33-5E35-4D78-8617-3D8DBC69C3A7}"/>
    <cellStyle name="Normal 5 6 3" xfId="23257" xr:uid="{06025E32-CD01-448D-A3C7-E23EA1225AB8}"/>
    <cellStyle name="Normal 5 6 4" xfId="16535" xr:uid="{08EB321A-5E9D-4483-A39D-AC47B17EBA31}"/>
    <cellStyle name="Normal 5 6 5" xfId="29470" xr:uid="{0C5DC07E-68E7-435B-9A57-1025154E574C}"/>
    <cellStyle name="Normal 5 7" xfId="3517" xr:uid="{BC01EB26-D91B-4BEE-B934-1BBA745AEF83}"/>
    <cellStyle name="Normal 5 7 2" xfId="19816" xr:uid="{29ABBEAD-1F81-44F1-8D75-528A5E8F0768}"/>
    <cellStyle name="Normal 5 7 3" xfId="23869" xr:uid="{8EED0D7D-F1CF-4131-A443-BC70CA43F1CF}"/>
    <cellStyle name="Normal 5 7 4" xfId="16704" xr:uid="{BD75C3EF-342F-415E-B108-777553F2C3F1}"/>
    <cellStyle name="Normal 5 7 5" xfId="29528" xr:uid="{CA4DB095-CF48-4F8D-83B7-CE56937BA4C3}"/>
    <cellStyle name="Normal 5 8" xfId="4129" xr:uid="{A68ED2DE-4F6C-48A2-948B-8CED867AE415}"/>
    <cellStyle name="Normal 5 8 2" xfId="20428" xr:uid="{6087F09F-7010-478D-83BD-57AD9AB243CD}"/>
    <cellStyle name="Normal 5 8 3" xfId="24481" xr:uid="{769BAB32-707E-4606-A281-6CD5FB5CA26B}"/>
    <cellStyle name="Normal 5 8 4" xfId="16873" xr:uid="{B2AF8C19-AE06-4702-ADA9-6B9153CDE1E1}"/>
    <cellStyle name="Normal 5 8 5" xfId="29619" xr:uid="{5099F890-C31C-4CE1-9A2F-3AB8AACF9A4F}"/>
    <cellStyle name="Normal 5 9" xfId="4741" xr:uid="{00C268D2-60CE-4BAB-972E-884C844B0F8C}"/>
    <cellStyle name="Normal 5 9 2" xfId="21040" xr:uid="{E104A814-646A-4654-A1D7-3D2E44C26628}"/>
    <cellStyle name="Normal 5 9 3" xfId="25093" xr:uid="{9CF378D7-4730-402E-8CE5-11E05A734728}"/>
    <cellStyle name="Normal 5 9 4" xfId="17042" xr:uid="{1CA9F53F-E6B0-4B47-9EC1-5A03640E1831}"/>
    <cellStyle name="Normal 5 9 5" xfId="29672" xr:uid="{1E77D9DF-5EAF-47C1-88F5-95E874F35F54}"/>
    <cellStyle name="Normal 5_Management Account April'13" xfId="505" xr:uid="{085C9993-E219-480E-8ECC-8FECFE3DBC71}"/>
    <cellStyle name="Normal 50" xfId="274" xr:uid="{5A0FD655-F090-473E-AB00-4BD2EC19E983}"/>
    <cellStyle name="Normal 50 2" xfId="943" xr:uid="{4B73E74F-4CE8-453F-81B9-A182B3CFC101}"/>
    <cellStyle name="Normal 50 2 2" xfId="29696" xr:uid="{06DE26A9-F4B9-463E-9586-40C5E9565162}"/>
    <cellStyle name="Normal 50 3" xfId="27111" xr:uid="{DA120A4D-0B5C-4280-B566-4E7D125A74C0}"/>
    <cellStyle name="Normal 50 4" xfId="26968" xr:uid="{98CBFD44-C1AC-483A-9BC4-085C617C6A26}"/>
    <cellStyle name="Normal 50 5" xfId="30101" xr:uid="{DB857C48-3E05-4BEA-BD74-A32DB1B8BF07}"/>
    <cellStyle name="Normal 51" xfId="275" xr:uid="{779F09FC-2E7C-4DED-8D92-295FCB253C69}"/>
    <cellStyle name="Normal 51 2" xfId="1041" xr:uid="{855457CF-54F4-4B6E-A6CF-06815FADD818}"/>
    <cellStyle name="Normal 51 3" xfId="27112" xr:uid="{25AE5D9F-9053-4C7C-9EFD-AD3485D62664}"/>
    <cellStyle name="Normal 51 4" xfId="26969" xr:uid="{A3E98062-69D5-4C7E-B7BC-73BFAADE28B4}"/>
    <cellStyle name="Normal 51 5" xfId="30102" xr:uid="{29ABBFB7-AA65-4BC6-8BE2-6693E051AC07}"/>
    <cellStyle name="Normal 52" xfId="276" xr:uid="{D8CBCB33-5E2A-4188-95E6-048E65D6190E}"/>
    <cellStyle name="Normal 52 2" xfId="1436" xr:uid="{7DDDB308-24A1-4456-BA57-8833D5F5B8FE}"/>
    <cellStyle name="Normal 52 3" xfId="27113" xr:uid="{FA01F083-6822-480E-A5D7-7C9B4D2AA55C}"/>
    <cellStyle name="Normal 52 4" xfId="26970" xr:uid="{4479EC96-19C9-47B8-A240-382DDA60AA23}"/>
    <cellStyle name="Normal 52 5" xfId="30103" xr:uid="{53930F73-B21D-4A40-9EC6-3C9DFF311681}"/>
    <cellStyle name="Normal 53" xfId="277" xr:uid="{840A56F4-B69C-4513-AEF4-99F572637D56}"/>
    <cellStyle name="Normal 53 2" xfId="1437" xr:uid="{254B6B99-8BFF-4495-81BB-5107D644D583}"/>
    <cellStyle name="Normal 53 3" xfId="27114" xr:uid="{78A796AB-8CD1-4AC0-BD38-100FE80D5E5E}"/>
    <cellStyle name="Normal 53 4" xfId="26971" xr:uid="{0CD33C62-5878-4487-946C-9A6C55399FF0}"/>
    <cellStyle name="Normal 53 5" xfId="30104" xr:uid="{0B0F5814-7A21-45B2-8627-149BFC9F4B2E}"/>
    <cellStyle name="Normal 54" xfId="278" xr:uid="{800608B3-BCD3-4570-8C4F-7F2F8ADAB651}"/>
    <cellStyle name="Normal 54 2" xfId="1438" xr:uid="{733F3A60-BA52-4EC4-B109-C95265737D1E}"/>
    <cellStyle name="Normal 54 3" xfId="27115" xr:uid="{3E414700-9F72-4500-8256-2F1E0CB1BD2F}"/>
    <cellStyle name="Normal 54 4" xfId="1744" xr:uid="{7F7CEDB1-BA97-4F11-AD09-9E8DCBFB5940}"/>
    <cellStyle name="Normal 55" xfId="279" xr:uid="{0060EBC5-7423-4C05-9D58-5775B93C839D}"/>
    <cellStyle name="Normal 55 2" xfId="1244" xr:uid="{BCE0D7E6-AAD2-405C-8E38-8F489F38C90A}"/>
    <cellStyle name="Normal 55 3" xfId="27116" xr:uid="{A245DCD4-6BE9-4A0F-BDA0-50EB40D508BD}"/>
    <cellStyle name="Normal 55 4" xfId="1746" xr:uid="{6108D247-EA17-49ED-A5BB-9F1E65B56956}"/>
    <cellStyle name="Normal 56" xfId="280" xr:uid="{993352E2-1D8C-4D08-8EDD-37489EEC58C2}"/>
    <cellStyle name="Normal 56 2" xfId="1070" xr:uid="{1385E2E6-AEE8-4127-89FF-FDB311A58225}"/>
    <cellStyle name="Normal 56 3" xfId="27117" xr:uid="{2FE7F8B4-21A2-45EE-ABEC-C264B3F120A5}"/>
    <cellStyle name="Normal 56 4" xfId="26973" xr:uid="{45B77BA1-DA97-44B5-BE10-39A99B2DA28D}"/>
    <cellStyle name="Normal 56 5" xfId="30105" xr:uid="{848B7DF8-E93B-4653-910A-2B2AE2C1C3E3}"/>
    <cellStyle name="Normal 57" xfId="281" xr:uid="{B1016A69-6539-4742-A37E-548ACB3E2B3E}"/>
    <cellStyle name="Normal 57 2" xfId="1042" xr:uid="{C75D10CE-13F0-446E-B5D6-300B896508D2}"/>
    <cellStyle name="Normal 57 3" xfId="27118" xr:uid="{72490EB8-7C0B-42B4-BEC3-73DD35118820}"/>
    <cellStyle name="Normal 57 4" xfId="26974" xr:uid="{017AF759-0DB4-4EB4-847A-8DCC778C8B62}"/>
    <cellStyle name="Normal 57 5" xfId="30106" xr:uid="{20487F1E-7004-4E50-A34D-80EEF4BA96E0}"/>
    <cellStyle name="Normal 58" xfId="282" xr:uid="{09A24328-50D0-432B-BCA3-22B40A6972B1}"/>
    <cellStyle name="Normal 58 2" xfId="27119" xr:uid="{A78C4CC2-DD55-4F64-9561-00ACD23C1EB8}"/>
    <cellStyle name="Normal 58 3" xfId="26977" xr:uid="{417388AE-C95B-4C90-8B8A-DFE187F049AB}"/>
    <cellStyle name="Normal 58 4" xfId="30107" xr:uid="{E10C9B24-2E66-4846-AD48-52522A8FBD76}"/>
    <cellStyle name="Normal 59" xfId="283" xr:uid="{1B88F107-AC2A-4493-95E2-224FEE3D8F6A}"/>
    <cellStyle name="Normal 59 2" xfId="27120" xr:uid="{D95D1A4C-BCB8-48C5-BC78-644DFD560592}"/>
    <cellStyle name="Normal 59 3" xfId="26984" xr:uid="{3969B29D-54B2-4B98-A438-3CD1F3E19AD0}"/>
    <cellStyle name="Normal 6" xfId="42" xr:uid="{6E2BCFCF-E544-470B-AAF1-80A3EE8D8C23}"/>
    <cellStyle name="Normal 6 10" xfId="29727" xr:uid="{E4DC0DE7-ECC6-43A4-8E4E-5C0B536F72FF}"/>
    <cellStyle name="Normal 6 2" xfId="285" xr:uid="{98F93674-21AE-47A2-BDCC-CA12B1BD3C80}"/>
    <cellStyle name="Normal 6 2 2" xfId="286" xr:uid="{4B46CF6E-A552-411D-B7CC-CA3B669D6519}"/>
    <cellStyle name="Normal 6 2 2 2" xfId="1298" xr:uid="{464F5D3E-A620-4E8A-80A6-7596FF51E7D4}"/>
    <cellStyle name="Normal 6 2 2 3" xfId="29168" xr:uid="{C4EC285A-7838-4F07-8214-2B1B0B74EF6E}"/>
    <cellStyle name="Normal 6 2 3" xfId="506" xr:uid="{6C3D2F1D-C0DC-4E4E-B7D8-7CE47D74436B}"/>
    <cellStyle name="Normal 6 2 3 2" xfId="29344" xr:uid="{2A29E540-66E7-46F9-8C3A-F49928B96876}"/>
    <cellStyle name="Normal 6 2 3 3" xfId="774" xr:uid="{28CBF9E1-6E79-4AEF-AB1B-695B25FC5CD0}"/>
    <cellStyle name="Normal 6 2 4" xfId="1439" xr:uid="{E6206D70-B701-42A3-AAFF-501B0E78C5C5}"/>
    <cellStyle name="Normal 6 3" xfId="284" xr:uid="{4E7A116E-B09C-43B0-A40D-8452E2E27076}"/>
    <cellStyle name="Normal 6 3 2" xfId="27297" xr:uid="{0D03F3DE-EBEA-4D20-A31A-029284FCA114}"/>
    <cellStyle name="Normal 6 3 2 2" xfId="29203" xr:uid="{93D7EECA-6C48-4329-892C-5BB634F3031C}"/>
    <cellStyle name="Normal 6 3 3" xfId="27638" xr:uid="{AA04DFE7-2221-470A-8B4C-04B65B0778D9}"/>
    <cellStyle name="Normal 6 3 4" xfId="1907" xr:uid="{5F741289-9114-42F9-8078-616E85AB4DD4}"/>
    <cellStyle name="Normal 6 4" xfId="555" xr:uid="{9F452936-356C-4838-996A-57416F9D71BA}"/>
    <cellStyle name="Normal 6 4 2" xfId="29296" xr:uid="{60543762-7FB8-476D-969B-44E6617912BF}"/>
    <cellStyle name="Normal 6 4 3" xfId="26936" xr:uid="{80E3DBB2-4E2B-4571-B223-EF0B97E8006E}"/>
    <cellStyle name="Normal 6 5" xfId="26978" xr:uid="{C88BAD38-5A56-46CC-9D0E-2427568D2D44}"/>
    <cellStyle name="Normal 6 6" xfId="1726" xr:uid="{00637C3C-9D0A-4C23-BABC-A7F6B1CC8781}"/>
    <cellStyle name="Normal 6 6 2" xfId="29473" xr:uid="{D48B7BD4-81C9-4528-8099-36E2C3485A03}"/>
    <cellStyle name="Normal 6 7" xfId="29531" xr:uid="{BB3B3837-6DBE-4924-91E9-444F5E19AFAF}"/>
    <cellStyle name="Normal 6 8" xfId="29622" xr:uid="{3D3A89F4-F64C-4295-A981-95AC654A4BFA}"/>
    <cellStyle name="Normal 6 9" xfId="29675" xr:uid="{DF404158-90C2-43B0-A9DE-96B5A403C6C2}"/>
    <cellStyle name="Normal 60" xfId="287" xr:uid="{E3A67CD0-8CA8-42ED-8A1B-EB7E69F54291}"/>
    <cellStyle name="Normal 61" xfId="2" xr:uid="{C74D0724-DCCA-406B-AD04-F4E1F009AA84}"/>
    <cellStyle name="Normal 61 2" xfId="30108" xr:uid="{62FC4933-11A6-4E9E-8FE9-106033FDCAB5}"/>
    <cellStyle name="Normal 61 3" xfId="784" xr:uid="{0EE8E43F-FF37-4F29-B8EE-A1DDD87641D5}"/>
    <cellStyle name="Normal 62" xfId="398" xr:uid="{7A5123CB-EF5D-4EF2-8A72-8F9E9187B6EF}"/>
    <cellStyle name="Normal 62 2" xfId="590" xr:uid="{D3CEB5CB-7439-4515-91CB-E67A486A0430}"/>
    <cellStyle name="Normal 62 2 2" xfId="1212" xr:uid="{C95E81C6-41AE-4A38-9CD7-6371B5446826}"/>
    <cellStyle name="Normal 62 2 3" xfId="30292" xr:uid="{AEA712AC-39D3-4647-86F3-EA4B338F76A6}"/>
    <cellStyle name="Normal 62 2 4" xfId="746" xr:uid="{B332BB1A-C33A-4354-B5E2-83CB39DB117D}"/>
    <cellStyle name="Normal 62 3" xfId="1186" xr:uid="{10828168-3590-4451-A340-F43B9B85F590}"/>
    <cellStyle name="Normal 62 4" xfId="906" xr:uid="{0E8EAC66-F26B-4D49-B1D2-A3DEB1677320}"/>
    <cellStyle name="Normal 62 5" xfId="720" xr:uid="{DD4900F7-F70E-4C4C-8C9E-63E46CD297FB}"/>
    <cellStyle name="Normal 63" xfId="527" xr:uid="{B2658DAB-924A-4BB0-BB48-645D2048F0F7}"/>
    <cellStyle name="Normal 63 2" xfId="619" xr:uid="{672AB32D-CC3B-4989-A596-27887730D908}"/>
    <cellStyle name="Normal 63 2 2" xfId="1221" xr:uid="{1C43F452-3EA2-4166-A397-B50007FA812A}"/>
    <cellStyle name="Normal 63 2 3" xfId="30293" xr:uid="{6DBE1AD6-988D-4A22-BB53-19FECD85A42B}"/>
    <cellStyle name="Normal 63 2 4" xfId="755" xr:uid="{C4A2CC01-1A5E-46B6-84E8-5424BA12EDD7}"/>
    <cellStyle name="Normal 63 3" xfId="1195" xr:uid="{9C2C55B6-03FA-40B5-A774-B75F8C5D8BE8}"/>
    <cellStyle name="Normal 63 4" xfId="1272" xr:uid="{4A41AAB4-A8AE-47D5-9224-F63D82EDAB62}"/>
    <cellStyle name="Normal 63 5" xfId="729" xr:uid="{C4AC7326-4851-4652-A174-0DED88F485BC}"/>
    <cellStyle name="Normal 64" xfId="571" xr:uid="{D592F7E6-4FBF-44F7-91D4-481F67C70740}"/>
    <cellStyle name="Normal 64 2" xfId="628" xr:uid="{7A9E9399-C95B-4D55-A677-26F631735C7A}"/>
    <cellStyle name="Normal 64 2 2" xfId="1230" xr:uid="{5AC21265-EDB6-4BE1-A112-EE4CFFB6249C}"/>
    <cellStyle name="Normal 64 2 3" xfId="30294" xr:uid="{AEC71EB8-A26B-4BB6-A158-9FC6B72BD669}"/>
    <cellStyle name="Normal 64 2 4" xfId="764" xr:uid="{D7AC3AE9-46EE-4EF3-8FB2-80EC52D4B67F}"/>
    <cellStyle name="Normal 64 3" xfId="1204" xr:uid="{AE7C9F82-C86F-411E-8C16-C6622F309F32}"/>
    <cellStyle name="Normal 64 4" xfId="990" xr:uid="{9F432000-342E-4B96-AEDC-6333427BE429}"/>
    <cellStyle name="Normal 64 5" xfId="738" xr:uid="{EC79A736-5CE3-4A56-98E8-D81A9CE160CA}"/>
    <cellStyle name="Normal 65" xfId="552" xr:uid="{04EB76DA-CD4D-4DFB-8051-33AA82BA6A81}"/>
    <cellStyle name="Normal 65 2" xfId="625" xr:uid="{2659A33D-C34D-49EB-B703-4E99B048AF85}"/>
    <cellStyle name="Normal 65 2 2" xfId="1227" xr:uid="{7E91FAE4-C7B3-42A4-AF1C-19F7F13E151F}"/>
    <cellStyle name="Normal 65 2 3" xfId="30295" xr:uid="{3B18EDBC-CE0E-416D-8D58-DEE11F316A0C}"/>
    <cellStyle name="Normal 65 2 4" xfId="761" xr:uid="{A9689804-352A-43D3-96DF-476CBA6D1023}"/>
    <cellStyle name="Normal 65 3" xfId="1201" xr:uid="{886C7FB0-1518-4F68-8322-47435A7CC2AE}"/>
    <cellStyle name="Normal 65 4" xfId="1143" xr:uid="{3E0B93A4-F028-4236-B3A8-CE980B951FB0}"/>
    <cellStyle name="Normal 65 5" xfId="735" xr:uid="{1A7CCB2D-708E-4C90-B50D-959BCB34CF91}"/>
    <cellStyle name="Normal 66" xfId="554" xr:uid="{762B6A6D-AF98-4AE4-8C7E-65AFB40FF3C4}"/>
    <cellStyle name="Normal 66 2" xfId="1441" xr:uid="{E043366A-8605-435A-A796-DBC4A22FAFA9}"/>
    <cellStyle name="Normal 66 3" xfId="30296" xr:uid="{2A60296F-71DE-4E91-ABF3-01221598A122}"/>
    <cellStyle name="Normal 66 4" xfId="1440" xr:uid="{55142950-D8B0-45FB-8AB6-2F95D13322E7}"/>
    <cellStyle name="Normal 67" xfId="572" xr:uid="{DE61447E-0DC5-40E0-8181-45EDB7229372}"/>
    <cellStyle name="Normal 67 2" xfId="27546" xr:uid="{13DE45A0-E5AF-4162-96DB-269B9FFC1188}"/>
    <cellStyle name="Normal 67 3" xfId="28731" xr:uid="{B487BDC9-A9D5-4BB5-991C-7BD3FC9F4794}"/>
    <cellStyle name="Normal 67 4" xfId="30297" xr:uid="{5D7613AF-2E7C-48F9-8217-72B57132AB7E}"/>
    <cellStyle name="Normal 67 5" xfId="1442" xr:uid="{8A793D18-AD27-4ED7-A904-A44DB9959A90}"/>
    <cellStyle name="Normal 68" xfId="573" xr:uid="{C82ED66F-1DDD-49FF-8866-F806D94E1670}"/>
    <cellStyle name="Normal 68 2" xfId="27557" xr:uid="{2D932D77-60F7-4D88-B8E9-300A8C29B6CA}"/>
    <cellStyle name="Normal 68 3" xfId="27674" xr:uid="{0BAB2F95-DF47-4815-BD78-952DD748CB2C}"/>
    <cellStyle name="Normal 68 4" xfId="30298" xr:uid="{6B7E8E31-3FA0-40F0-92A3-768484392671}"/>
    <cellStyle name="Normal 68 5" xfId="1474" xr:uid="{8B31D6F8-1D43-4072-9F7F-5E4BB929912C}"/>
    <cellStyle name="Normal 69" xfId="567" xr:uid="{C7CC0CAF-0B88-4FC8-8519-1B7E76259A79}"/>
    <cellStyle name="Normal 69 2" xfId="30299" xr:uid="{50F63C5D-C6FD-4E85-AC95-2A54382022E7}"/>
    <cellStyle name="Normal 69 3" xfId="823" xr:uid="{21B7F281-7D05-4D96-B001-C5AF44EE872F}"/>
    <cellStyle name="Normal 7" xfId="5" xr:uid="{63013B12-5113-435E-B79F-0E214A799715}"/>
    <cellStyle name="Normal 7 10" xfId="29729" xr:uid="{F78C1447-8E2E-429B-87EF-27A61ACB89C5}"/>
    <cellStyle name="Normal 7 11" xfId="704" xr:uid="{3ABD119E-577D-4E27-9D05-32B3A6DB5674}"/>
    <cellStyle name="Normal 7 2" xfId="289" xr:uid="{7C0CD904-D8D0-4B45-8B4F-A473CA59C20C}"/>
    <cellStyle name="Normal 7 2 2" xfId="507" xr:uid="{1920768A-0786-446E-9A24-27A9D7AB06E7}"/>
    <cellStyle name="Normal 7 2 2 2" xfId="29169" xr:uid="{82234D82-509C-4C5F-9009-B327F6D6985F}"/>
    <cellStyle name="Normal 7 2 2 3" xfId="1054" xr:uid="{2A48660A-0D10-4996-8424-E794AD9DFB2B}"/>
    <cellStyle name="Normal 7 2 3" xfId="1443" xr:uid="{10A86FD3-CED9-4EAF-BB01-5131B362CA31}"/>
    <cellStyle name="Normal 7 2 3 2" xfId="29346" xr:uid="{BFAA4326-3025-4109-9722-392182C2075E}"/>
    <cellStyle name="Normal 7 2 4" xfId="30109" xr:uid="{B8000C3A-2B09-4EE5-912A-999321615371}"/>
    <cellStyle name="Normal 7 3" xfId="290" xr:uid="{ECC3A5CC-446A-465A-A02B-AAB57FDA2343}"/>
    <cellStyle name="Normal 7 3 2" xfId="916" xr:uid="{9A4171B9-DC7A-490D-87CE-A19114EBBB06}"/>
    <cellStyle name="Normal 7 3 2 2" xfId="29204" xr:uid="{32276315-0D7E-4FC3-8378-2FC60ED515E0}"/>
    <cellStyle name="Normal 7 3 3" xfId="27121" xr:uid="{E26300D8-EE5D-482E-B604-BCFBE07FB34A}"/>
    <cellStyle name="Normal 7 3 4" xfId="27639" xr:uid="{B1D8F207-3370-410E-91D6-E6903196309E}"/>
    <cellStyle name="Normal 7 3 5" xfId="1908" xr:uid="{D27F01F7-2D19-42C1-B61C-9C4492597340}"/>
    <cellStyle name="Normal 7 4" xfId="288" xr:uid="{F82B5A14-4CCC-4E3E-9147-FD28BF9B7956}"/>
    <cellStyle name="Normal 7 4 2" xfId="26946" xr:uid="{526F6C22-CEEA-4ED6-87BB-CECCFBC666A1}"/>
    <cellStyle name="Normal 7 4 3" xfId="26961" xr:uid="{CEFFB125-8404-4C09-87C8-E2B5FC46D2CD}"/>
    <cellStyle name="Normal 7 4 4" xfId="27298" xr:uid="{58CB5E70-1B67-4985-8482-A9F0CA74633F}"/>
    <cellStyle name="Normal 7 4 4 2" xfId="29298" xr:uid="{A0E91C64-42CD-41CD-9A9F-2929A776861D}"/>
    <cellStyle name="Normal 7 4 5" xfId="26937" xr:uid="{1EDB190F-C84B-4570-A793-322E8875FC1A}"/>
    <cellStyle name="Normal 7 4 6" xfId="972" xr:uid="{32E19362-75FD-4046-AF91-B98B4522F18C}"/>
    <cellStyle name="Normal 7 5" xfId="1151" xr:uid="{8502D0A0-492E-4BCF-AFFE-A07480BBA5C4}"/>
    <cellStyle name="Normal 7 5 2" xfId="27299" xr:uid="{3A844562-FCB6-4AAA-9038-29ECB76BECFF}"/>
    <cellStyle name="Normal 7 5 2 2" xfId="29422" xr:uid="{292977C5-65A1-42A2-8433-7AE361D692A7}"/>
    <cellStyle name="Normal 7 5 3" xfId="26949" xr:uid="{1978839E-E919-4208-8BE1-E109B0B96AFA}"/>
    <cellStyle name="Normal 7 5 4" xfId="885" xr:uid="{0FBCEB2D-9B24-4CC5-97CB-A79E531A477F}"/>
    <cellStyle name="Normal 7 6" xfId="26988" xr:uid="{1302527F-1F5D-4985-84B0-2150F1609E9A}"/>
    <cellStyle name="Normal 7 6 2" xfId="29475" xr:uid="{FD741AEF-1260-4406-9A91-069B70FEEA2B}"/>
    <cellStyle name="Normal 7 7" xfId="29533" xr:uid="{477EB4D0-1808-444B-9B08-DBCEC3F08692}"/>
    <cellStyle name="Normal 7 8" xfId="29624" xr:uid="{46AB419C-FB0D-465D-B07A-507AACDAF0D9}"/>
    <cellStyle name="Normal 7 9" xfId="29677" xr:uid="{B8941A2D-DA7F-483A-B7C8-46B83A74B604}"/>
    <cellStyle name="Normal 70" xfId="559" xr:uid="{DAEA3D1A-658D-4561-A4D9-A6C78D5B7AB5}"/>
    <cellStyle name="Normal 70 2" xfId="28420" xr:uid="{392F3598-BAC7-46AD-A46E-B31D50F96461}"/>
    <cellStyle name="Normal 70 3" xfId="26993" xr:uid="{4C471CE1-F694-4A1E-B4FD-E46B4221AE72}"/>
    <cellStyle name="Normal 70 4" xfId="1480" xr:uid="{8E43F4B7-99EF-419D-8A3C-C399E1922C24}"/>
    <cellStyle name="Normal 71" xfId="558" xr:uid="{7C396CD8-43B7-46A3-8C48-45C9855AEA61}"/>
    <cellStyle name="Normal 71 2" xfId="28086" xr:uid="{2FE4A775-FBDD-4138-BF93-0429E3AB7D12}"/>
    <cellStyle name="Normal 71 3" xfId="30300" xr:uid="{AB3DE10E-CA99-4392-A0A5-2780A44F7CB0}"/>
    <cellStyle name="Normal 71 4" xfId="1530" xr:uid="{85D22077-CF1D-4855-96EB-F2DBA4D61749}"/>
    <cellStyle name="Normal 72" xfId="570" xr:uid="{EF40290C-5D5A-4687-B548-5D0F58AC64E5}"/>
    <cellStyle name="Normal 72 2" xfId="28128" xr:uid="{3CAA24E7-4D33-4C43-BB7E-98708FF87544}"/>
    <cellStyle name="Normal 72 3" xfId="27462" xr:uid="{DD215087-4A3C-4201-9C90-92DD4DE56570}"/>
    <cellStyle name="Normal 72 4" xfId="1519" xr:uid="{D28A0FB5-2D8F-4539-8F8B-0C01C399BEB5}"/>
    <cellStyle name="Normal 73" xfId="557" xr:uid="{2441D03C-D190-44C5-B375-A9539E14D2CE}"/>
    <cellStyle name="Normal 73 2" xfId="30301" xr:uid="{AD75AB1B-421A-4ED4-A219-FBEBCA726AA3}"/>
    <cellStyle name="Normal 73 3" xfId="27466" xr:uid="{97402F88-C478-4B96-8995-EE13608CED3E}"/>
    <cellStyle name="Normal 74" xfId="564" xr:uid="{1C3B1C1B-D928-4837-9B11-14B6AFDEB8F3}"/>
    <cellStyle name="Normal 74 2" xfId="30302" xr:uid="{EDBE7C6C-9E64-464F-BE79-EED437868D52}"/>
    <cellStyle name="Normal 74 3" xfId="27456" xr:uid="{1CE896D4-CB6A-455D-BD64-E21A1AC258E5}"/>
    <cellStyle name="Normal 75" xfId="494" xr:uid="{8A9A2BAA-FE12-4B41-BC70-2880068EDFF7}"/>
    <cellStyle name="Normal 75 2" xfId="30303" xr:uid="{A96AA796-A52B-4B02-BD32-7EE8EE684106}"/>
    <cellStyle name="Normal 75 3" xfId="27459" xr:uid="{E7585D0D-82E3-477E-99AC-2EE68AF31C0F}"/>
    <cellStyle name="Normal 76" xfId="574" xr:uid="{CA4CB286-9435-4188-9754-D1AD4431905A}"/>
    <cellStyle name="Normal 76 2" xfId="30304" xr:uid="{9068E8A3-EC0E-4A45-969A-37235A656704}"/>
    <cellStyle name="Normal 76 3" xfId="27468" xr:uid="{EE594B24-71F6-40EF-8BA2-97180D160B37}"/>
    <cellStyle name="Normal 77" xfId="630" xr:uid="{5877C9A7-FD84-4B20-8C97-6CE1C0FFF01E}"/>
    <cellStyle name="Normal 77 2" xfId="30305" xr:uid="{CBD80967-BDF8-4DCD-922B-479495312F01}"/>
    <cellStyle name="Normal 77 3" xfId="27473" xr:uid="{82C82507-4DA0-44D6-B9CF-F6895ED0CCF3}"/>
    <cellStyle name="Normal 78" xfId="631" xr:uid="{64995632-4690-497F-9318-7732BE22A97D}"/>
    <cellStyle name="Normal 78 2" xfId="1231" xr:uid="{E20DEFE8-7F5A-469B-8DBE-1150DEFBF48B}"/>
    <cellStyle name="Normal 78 2 2" xfId="30306" xr:uid="{D9967528-0703-4B0F-9989-F5D452CF1D57}"/>
    <cellStyle name="Normal 78 3" xfId="27515" xr:uid="{FC3EDCBC-0F2F-4C11-A14F-2232C8C68DCD}"/>
    <cellStyle name="Normal 79" xfId="107" xr:uid="{1135846A-76EB-4477-BF1A-99DAC51420E7}"/>
    <cellStyle name="Normal 79 2" xfId="30307" xr:uid="{12DE128F-69E2-4023-A5FA-ABBE5A1E46C3}"/>
    <cellStyle name="Normal 79 3" xfId="27580" xr:uid="{07EBE599-253A-4224-BDED-C39AFEF14056}"/>
    <cellStyle name="Normal 8" xfId="291" xr:uid="{EB1A7F90-AEA5-412D-9F47-601BC90DA4DC}"/>
    <cellStyle name="Normal 8 10" xfId="29731" xr:uid="{C57791F4-5818-4B61-A59C-DC286D0FCD5F}"/>
    <cellStyle name="Normal 8 2" xfId="292" xr:uid="{FE7217EE-6A1D-472E-9227-C85CD6DC331B}"/>
    <cellStyle name="Normal 8 2 2" xfId="508" xr:uid="{2B876350-AA39-4BDD-86BD-7C62316BE875}"/>
    <cellStyle name="Normal 8 2 3" xfId="978" xr:uid="{333F4AC4-CB8F-414C-B700-3296F8329739}"/>
    <cellStyle name="Normal 8 2 3 2" xfId="29348" xr:uid="{A3F4E743-F5C5-4201-838D-FFD6BED45FB1}"/>
    <cellStyle name="Normal 8 2 4" xfId="27122" xr:uid="{E649793D-E446-44C3-A703-0613F2476218}"/>
    <cellStyle name="Normal 8 2 5" xfId="27640" xr:uid="{51ED925E-A97B-4738-B5D9-8F1D6D7D327E}"/>
    <cellStyle name="Normal 8 2 6" xfId="1909" xr:uid="{833469C8-9F87-4AC8-887F-7465092BB7E5}"/>
    <cellStyle name="Normal 8 3" xfId="293" xr:uid="{B765335B-506B-47E0-98D3-E458B10A2AC9}"/>
    <cellStyle name="Normal 8 3 2" xfId="1252" xr:uid="{88202A71-6CEC-4313-BAAB-57DA62CB371C}"/>
    <cellStyle name="Normal 8 3 2 2" xfId="29205" xr:uid="{64B039BC-5B7D-40E5-BB51-A7A0BC580E79}"/>
    <cellStyle name="Normal 8 3 3" xfId="27123" xr:uid="{4AE8A466-4FF2-43BF-991C-794EB9B54FE9}"/>
    <cellStyle name="Normal 8 3 4" xfId="26938" xr:uid="{9F9D21EA-71F6-4B21-AF0B-0F7324AD0E94}"/>
    <cellStyle name="Normal 8 4" xfId="1106" xr:uid="{64863D41-3A84-4F02-879E-41CA4D9F903D}"/>
    <cellStyle name="Normal 8 4 2" xfId="27300" xr:uid="{36FE367D-E4C0-44D0-8467-3D34E4DD1338}"/>
    <cellStyle name="Normal 8 4 2 2" xfId="29300" xr:uid="{B0E71859-40CB-43CB-927E-6507CBEB9D5D}"/>
    <cellStyle name="Normal 8 4 3" xfId="26950" xr:uid="{6D1CA185-75B5-4479-9256-F09D89AF7D5B}"/>
    <cellStyle name="Normal 8 5" xfId="26989" xr:uid="{F98A0FB9-1F3E-4980-AC08-2614C5332767}"/>
    <cellStyle name="Normal 8 5 2" xfId="29424" xr:uid="{C1AC29E5-714B-4D3C-8DDF-17C7CD06441A}"/>
    <cellStyle name="Normal 8 6" xfId="29477" xr:uid="{597AE249-CB33-411A-A4FE-BBFB54266CA2}"/>
    <cellStyle name="Normal 8 7" xfId="29535" xr:uid="{4CF54775-D756-4FD7-BA25-2F9B9630A801}"/>
    <cellStyle name="Normal 8 8" xfId="29626" xr:uid="{891DBB65-B4D7-40B8-B924-99129B25FD33}"/>
    <cellStyle name="Normal 8 9" xfId="29679" xr:uid="{4F509D58-33E2-4D71-A760-9C9606DF13F2}"/>
    <cellStyle name="Normal 80" xfId="32" xr:uid="{06B66028-5554-44D4-8C40-57F7FDBA11B1}"/>
    <cellStyle name="Normal 80 2" xfId="30308" xr:uid="{77F31EB5-85A5-4527-B6B3-AA35D23B7FE7}"/>
    <cellStyle name="Normal 80 3" xfId="701" xr:uid="{40D690A1-97D0-4A59-ADA6-109346F32176}"/>
    <cellStyle name="Normal 81" xfId="648" xr:uid="{3433346E-591C-4BCD-992F-B9C8F3899733}"/>
    <cellStyle name="Normal 81 2" xfId="30309" xr:uid="{729A15C8-EAAE-46E7-994A-B505C0EB86AE}"/>
    <cellStyle name="Normal 81 3" xfId="27581" xr:uid="{6ECB5AC7-46BA-4DD0-9BDE-B39CF4712A87}"/>
    <cellStyle name="Normal 82" xfId="644" xr:uid="{8E7BF4CB-FEDF-40DC-8BF2-59334F90DB10}"/>
    <cellStyle name="Normal 82 2" xfId="30310" xr:uid="{C10B1D5F-4ACA-4EAC-9B01-D1F2927BFD55}"/>
    <cellStyle name="Normal 82 3" xfId="27583" xr:uid="{89CCF579-507B-4B85-9F57-520CA233C2BC}"/>
    <cellStyle name="Normal 83" xfId="636" xr:uid="{B799711B-87D2-4D28-8A27-CF13546C7843}"/>
    <cellStyle name="Normal 83 2" xfId="27593" xr:uid="{061B9399-8569-431C-A415-EE57D13279CB}"/>
    <cellStyle name="Normal 84" xfId="641" xr:uid="{8A280145-9712-470D-8725-7D9850BA685C}"/>
    <cellStyle name="Normal 84 2" xfId="27594" xr:uid="{9819C178-3885-4A3B-8DE5-E3269EE13CC9}"/>
    <cellStyle name="Normal 85" xfId="633" xr:uid="{89B85B22-02BD-43B2-9282-C54FA2902576}"/>
    <cellStyle name="Normal 85 2" xfId="27596" xr:uid="{09902675-D10C-413B-909B-25D3CFE12E66}"/>
    <cellStyle name="Normal 86" xfId="647" xr:uid="{1F04ABBC-A7CD-43C5-9B0F-F3667321498C}"/>
    <cellStyle name="Normal 86 2" xfId="30311" xr:uid="{E3DD26CB-2AD0-4E48-8A61-961E55A10143}"/>
    <cellStyle name="Normal 86 3" xfId="27595" xr:uid="{E36B0992-5BE5-46F0-883B-39A1C75A6492}"/>
    <cellStyle name="Normal 87" xfId="646" xr:uid="{0BC47D0A-7F96-4377-A50C-8C009C30982A}"/>
    <cellStyle name="Normal 87 2" xfId="30312" xr:uid="{14FC94CD-007A-4E24-BE67-85D7D31F7BD9}"/>
    <cellStyle name="Normal 87 3" xfId="27611" xr:uid="{C89B595B-EC35-476B-81FB-1C178AE59C89}"/>
    <cellStyle name="Normal 88" xfId="767" xr:uid="{1B368379-FB67-4108-BFF3-1E76663DA58C}"/>
    <cellStyle name="Normal 88 2" xfId="30336" xr:uid="{34631F24-BAC1-4C5A-9F1F-2E6DCF8FC791}"/>
    <cellStyle name="Normal 88 3" xfId="27613" xr:uid="{20A63A4A-3E70-4035-82AE-5172F204FAE4}"/>
    <cellStyle name="Normal 89" xfId="1014" xr:uid="{A7670242-4099-4C8C-9471-5D07F5016399}"/>
    <cellStyle name="Normal 89 2" xfId="27615" xr:uid="{46A6DC7F-5F63-4324-A51E-7C59EF1BAC30}"/>
    <cellStyle name="Normal 9" xfId="294" xr:uid="{054D8E19-E4EE-4AD6-9FB3-4677F61161AA}"/>
    <cellStyle name="Normal 9 2" xfId="295" xr:uid="{216A4B06-0DF1-4B3E-A8D1-7048D71CE265}"/>
    <cellStyle name="Normal 9 2 2" xfId="509" xr:uid="{A70D8A2C-80BE-4175-8748-DBA045BE5051}"/>
    <cellStyle name="Normal 9 2 3" xfId="1107" xr:uid="{59A6D2A6-1DE7-4F87-8CE6-0277286C6D46}"/>
    <cellStyle name="Normal 9 2 3 2" xfId="29170" xr:uid="{8D9939B2-0B75-4E0A-A6CD-16AD2BC7F667}"/>
    <cellStyle name="Normal 9 3" xfId="296" xr:uid="{BD2C3BAA-0A27-45A7-ACFD-A118F9926FE9}"/>
    <cellStyle name="Normal 9 3 2" xfId="1005" xr:uid="{39622850-AF0C-470F-A94E-D640857F0F4F}"/>
    <cellStyle name="Normal 9 3 2 2" xfId="27301" xr:uid="{BB3E0066-0EA8-46E6-9C4F-C82DA11CC845}"/>
    <cellStyle name="Normal 9 3 2 3" xfId="29206" xr:uid="{0006BAE5-65FF-40E5-B206-ED4BDCB72500}"/>
    <cellStyle name="Normal 9 3 2 4" xfId="1911" xr:uid="{A0B090C7-B20C-4B29-9C74-65355FDA4342}"/>
    <cellStyle name="Normal 9 3 3" xfId="27124" xr:uid="{918A67DC-D790-4EDC-81FA-A695DDCCE1ED}"/>
    <cellStyle name="Normal 9 3 4" xfId="27641" xr:uid="{736E7781-7F79-434A-A905-9930D41296E5}"/>
    <cellStyle name="Normal 9 3 5" xfId="1743" xr:uid="{D135111E-DB4F-4804-9F68-C43EE8FF2003}"/>
    <cellStyle name="Normal 9 4" xfId="1248" xr:uid="{2C483086-5FB3-4560-ACF2-FCBE2A69E66E}"/>
    <cellStyle name="Normal 9 4 2" xfId="27302" xr:uid="{A8BF8AAA-6B02-486E-A93A-E1EA378114B5}"/>
    <cellStyle name="Normal 9 4 2 2" xfId="29281" xr:uid="{42111399-A4EB-42B1-999A-92B88522C542}"/>
    <cellStyle name="Normal 9 4 3" xfId="26939" xr:uid="{B4E94DCF-8585-4943-AC67-7E856546843F}"/>
    <cellStyle name="Normal 9 5" xfId="26951" xr:uid="{96B08BC7-2DFC-44F7-996F-ABC382244F32}"/>
    <cellStyle name="Normal 9 6" xfId="26990" xr:uid="{E48F950F-B9F7-42E1-AB01-4B474B8B6A67}"/>
    <cellStyle name="Normal 90" xfId="1123" xr:uid="{5D30219B-E05F-4756-B7F2-1303909F21AA}"/>
    <cellStyle name="Normal 90 2" xfId="30340" xr:uid="{095CD3DB-E239-41A0-8A90-14D34EC672EA}"/>
    <cellStyle name="Normal 90 3" xfId="27963" xr:uid="{E2957F9A-D412-4525-816B-89E9A3123C42}"/>
    <cellStyle name="Normal 91" xfId="1028" xr:uid="{BA339A89-2056-4583-A5FA-6BFFE5477B38}"/>
    <cellStyle name="Normal 91 2" xfId="30342" xr:uid="{DC3A6927-0451-4D27-BF93-E31ECD5ECD7F}"/>
    <cellStyle name="Normal 91 3" xfId="27943" xr:uid="{EFB7FFA3-ACDA-423B-ACCE-0C1C4C011F8A}"/>
    <cellStyle name="Normal 92" xfId="841" xr:uid="{C95B9D58-F38E-47B8-ACFD-1CAC36F170C1}"/>
    <cellStyle name="Normal 92 2" xfId="29942" xr:uid="{5A9794D3-1DA2-4E97-A34D-FABDD8D2F39F}"/>
    <cellStyle name="Normal 92 3" xfId="28899" xr:uid="{4D4B49CE-57CA-4AF6-8B4F-1CF63E9A00E5}"/>
    <cellStyle name="Normal 93" xfId="1043" xr:uid="{4DD409E4-0EBF-4A3A-B35B-4F2AAA5FE572}"/>
    <cellStyle name="Normal 93 2" xfId="29955" xr:uid="{1FCA4C7C-1490-4CCB-9136-9A2F2A550A4D}"/>
    <cellStyle name="Normal 93 3" xfId="27800" xr:uid="{222EE46A-53C1-481E-88E2-C6768F766594}"/>
    <cellStyle name="Normal 94" xfId="1173" xr:uid="{F46D7B1D-CB7A-4134-B87B-961A3B0B1458}"/>
    <cellStyle name="Normal 94 2" xfId="30358" xr:uid="{34FE7909-EB66-4F8D-A031-22404172EA97}"/>
    <cellStyle name="Normal 94 3" xfId="28404" xr:uid="{48063851-6C87-429E-855B-E06070C17EC6}"/>
    <cellStyle name="Normal 95" xfId="897" xr:uid="{9318F3CB-F90C-4021-A806-4F8D1E6FA1F8}"/>
    <cellStyle name="Normal 95 2" xfId="30359" xr:uid="{9F4EC601-29F1-4ECE-8127-16CC029AF3AF}"/>
    <cellStyle name="Normal 95 3" xfId="1585" xr:uid="{3AF92BD1-0337-44D5-93CD-441E74FB5A98}"/>
    <cellStyle name="Normal 96" xfId="1060" xr:uid="{118B3F71-5BA7-496E-99BB-BA91386A4989}"/>
    <cellStyle name="Normal 96 2" xfId="30346" xr:uid="{3C026E07-64CD-4526-8917-3CE80D1823C8}"/>
    <cellStyle name="Normal 96 3" xfId="29751" xr:uid="{7FB2EF03-EB0B-40EF-A2B5-82DAA38DC574}"/>
    <cellStyle name="Normal 97" xfId="914" xr:uid="{2EC9AE9D-29B6-483D-8BEE-5A50D516C99E}"/>
    <cellStyle name="Normal 97 2" xfId="30347" xr:uid="{B18476A2-31AD-4C4B-B3F7-22ADD0CB7038}"/>
    <cellStyle name="Normal 98" xfId="785" xr:uid="{64C84A84-DEC6-457E-8266-CDDCE67C8922}"/>
    <cellStyle name="Normal 98 2" xfId="30361" xr:uid="{52FFE5A1-3DCE-4BA8-8098-0085C614E4F1}"/>
    <cellStyle name="Normal 99" xfId="30348" xr:uid="{61112B88-6107-4892-ACF6-08A08BD97C0E}"/>
    <cellStyle name="NormalGB" xfId="979" xr:uid="{DC2464C7-2BF3-4639-BE1C-39B2571B5D25}"/>
    <cellStyle name="Note 10" xfId="2839" xr:uid="{D70F1294-BE5B-429F-B9AE-67A33A817A75}"/>
    <cellStyle name="Note 10 10" xfId="8345" xr:uid="{70CE441E-C4EE-4BEE-83FA-9CE8BBF27B2E}"/>
    <cellStyle name="Note 10 11" xfId="8957" xr:uid="{BB97DB13-103C-42A8-AFA1-9F65499BB1F5}"/>
    <cellStyle name="Note 10 12" xfId="9569" xr:uid="{A2D24F7B-A21C-4E05-9497-06DDBAB21D58}"/>
    <cellStyle name="Note 10 13" xfId="10181" xr:uid="{F3EEB34F-4957-4F91-9519-48CD0FEFCF18}"/>
    <cellStyle name="Note 10 14" xfId="10793" xr:uid="{B57658DA-27F1-4CD0-AA47-D7BA01CFBC83}"/>
    <cellStyle name="Note 10 15" xfId="11405" xr:uid="{56D72B8F-0B04-411C-9ADB-7EE7B0932969}"/>
    <cellStyle name="Note 10 16" xfId="12017" xr:uid="{09F09570-CDB8-4AA9-ABEF-E59E73CBA73A}"/>
    <cellStyle name="Note 10 17" xfId="12629" xr:uid="{8FBB6241-EFFE-4529-9D5A-CC2F56544A4F}"/>
    <cellStyle name="Note 10 18" xfId="13241" xr:uid="{B959C5A6-D939-49FB-A16C-73FC33251396}"/>
    <cellStyle name="Note 10 19" xfId="13853" xr:uid="{73F0BA8E-49C9-4BDF-A249-05BD3182D718}"/>
    <cellStyle name="Note 10 2" xfId="3450" xr:uid="{36C87F59-867D-4E63-9AD3-94F8DCC9D37C}"/>
    <cellStyle name="Note 10 2 2" xfId="23801" xr:uid="{4574F004-D2A9-42A2-AFAA-76AE955F1006}"/>
    <cellStyle name="Note 10 2 3" xfId="19748" xr:uid="{C1476399-4640-44E5-AE61-BA994555A033}"/>
    <cellStyle name="Note 10 20" xfId="14465" xr:uid="{F6D89B97-5633-45B7-A7A8-895522F137CD}"/>
    <cellStyle name="Note 10 21" xfId="15077" xr:uid="{2BB427B2-9CAD-4A57-A6C9-AD95918CA396}"/>
    <cellStyle name="Note 10 22" xfId="15689" xr:uid="{B3B95B7D-357A-496D-B699-E64C4E1ADB07}"/>
    <cellStyle name="Note 10 23" xfId="16301" xr:uid="{5ECFD329-3829-492F-BE21-9627F9C4977E}"/>
    <cellStyle name="Note 10 24" xfId="26861" xr:uid="{EA0A67A4-8EE4-421E-B3F9-0DD091FBAB06}"/>
    <cellStyle name="Note 10 25" xfId="29647" xr:uid="{C2464436-E58D-41FE-AA67-9CA048EF8120}"/>
    <cellStyle name="Note 10 3" xfId="4061" xr:uid="{1346D2E3-9392-4B5A-9B6F-9ECC1B298336}"/>
    <cellStyle name="Note 10 3 2" xfId="24413" xr:uid="{EFDE624E-5FE3-4619-BDAF-561C5F8FF7FF}"/>
    <cellStyle name="Note 10 3 3" xfId="20360" xr:uid="{30DECDB7-62A2-4348-8334-336D5718317A}"/>
    <cellStyle name="Note 10 4" xfId="4673" xr:uid="{F5BBD4DE-23A4-4141-BEB1-E50B0EFE7863}"/>
    <cellStyle name="Note 10 4 2" xfId="25025" xr:uid="{B5177708-5E3F-4B63-B376-EB9D9F0EFB87}"/>
    <cellStyle name="Note 10 4 3" xfId="20972" xr:uid="{2B440086-C23F-42BB-BFEB-477A12ABD290}"/>
    <cellStyle name="Note 10 5" xfId="5285" xr:uid="{41BEB1D2-6D46-48C4-8580-49F0A59DDEEB}"/>
    <cellStyle name="Note 10 5 2" xfId="25637" xr:uid="{9F6D5F4F-BF0E-49D3-81D3-CC003EC169D2}"/>
    <cellStyle name="Note 10 5 3" xfId="21584" xr:uid="{AC1629EF-36DD-4B27-BF4A-0166908A390D}"/>
    <cellStyle name="Note 10 6" xfId="5897" xr:uid="{5F373FBB-4045-4504-9EF1-E64A689A97E0}"/>
    <cellStyle name="Note 10 6 2" xfId="26249" xr:uid="{065F21F2-0F98-41D4-A4BC-F867CDCA8B85}"/>
    <cellStyle name="Note 10 6 3" xfId="22196" xr:uid="{0128BBC3-8BA3-417D-9D4A-BBC1CCC5F612}"/>
    <cellStyle name="Note 10 7" xfId="6509" xr:uid="{33057C3C-8447-4A08-82FE-87A3A2B9CA44}"/>
    <cellStyle name="Note 10 7 2" xfId="19136" xr:uid="{27665161-3AE5-4B68-AE6C-3FF18E11B074}"/>
    <cellStyle name="Note 10 8" xfId="7121" xr:uid="{8D8330EF-5BBC-4CE9-8BC5-A83FB2591CAB}"/>
    <cellStyle name="Note 10 8 2" xfId="23190" xr:uid="{47FA3C23-E51B-4C80-93D6-D18DA922A59F}"/>
    <cellStyle name="Note 10 9" xfId="7733" xr:uid="{D1FF04A7-1400-4127-9DE3-E45E9BF1CE76}"/>
    <cellStyle name="Note 11" xfId="2861" xr:uid="{3FEF45E6-6698-41A0-B883-47B53D5CC8DF}"/>
    <cellStyle name="Note 11 10" xfId="8368" xr:uid="{12544C09-0095-41F8-8365-999F43D7880D}"/>
    <cellStyle name="Note 11 11" xfId="8980" xr:uid="{5A40EE46-5DC0-4A81-B69A-0A8183C69365}"/>
    <cellStyle name="Note 11 12" xfId="9592" xr:uid="{1F1DAE7C-0687-499E-B800-B5D32F15F3C1}"/>
    <cellStyle name="Note 11 13" xfId="10204" xr:uid="{A919BCA3-B001-487C-BAB8-2BAFCFCB0CDB}"/>
    <cellStyle name="Note 11 14" xfId="10816" xr:uid="{A3CBF834-1488-4CA9-B4DB-72248BDD990B}"/>
    <cellStyle name="Note 11 15" xfId="11428" xr:uid="{0057046C-E2BB-4607-BCF5-D3151A8697B1}"/>
    <cellStyle name="Note 11 16" xfId="12040" xr:uid="{85C9C846-DAC3-4DF7-BBB9-5817C1AE3D40}"/>
    <cellStyle name="Note 11 17" xfId="12652" xr:uid="{F1A04236-DCCF-43AD-8CDA-DCC686DCAAE8}"/>
    <cellStyle name="Note 11 18" xfId="13264" xr:uid="{E2E852A0-2CCB-4BED-BEF5-36360F3FA1D2}"/>
    <cellStyle name="Note 11 19" xfId="13876" xr:uid="{EDD3E749-A6E2-4952-A517-9FE2F00FD8AA}"/>
    <cellStyle name="Note 11 2" xfId="3472" xr:uid="{FE5F19ED-0E8A-4BF1-B928-BC92D5FC1ADF}"/>
    <cellStyle name="Note 11 2 2" xfId="23824" xr:uid="{8A0A0CA8-0CEA-4EF3-B909-FB01CB918F0A}"/>
    <cellStyle name="Note 11 2 3" xfId="19771" xr:uid="{CD782F3D-434B-4BA2-9841-1B7F0F2DEB47}"/>
    <cellStyle name="Note 11 20" xfId="14488" xr:uid="{B8335C58-B163-4BAD-910B-DC33E463610A}"/>
    <cellStyle name="Note 11 21" xfId="15100" xr:uid="{FC162700-708E-4AB8-87C2-8233C19799EC}"/>
    <cellStyle name="Note 11 22" xfId="15712" xr:uid="{42EC2F2D-79B3-4685-AD72-EA627638CA1E}"/>
    <cellStyle name="Note 11 23" xfId="16324" xr:uid="{80A5C029-27AC-4F99-81F8-6D315672541F}"/>
    <cellStyle name="Note 11 24" xfId="26884" xr:uid="{88C3F9A1-9925-4F04-84B4-F288BD6BC495}"/>
    <cellStyle name="Note 11 25" xfId="29699" xr:uid="{061C76B5-C09F-4985-8098-6F792DE323CC}"/>
    <cellStyle name="Note 11 3" xfId="4084" xr:uid="{DE26ABBA-7184-4785-8F17-9E3745280C69}"/>
    <cellStyle name="Note 11 3 2" xfId="24436" xr:uid="{445C8E9B-6C1E-4CA7-871E-D1579561C7E7}"/>
    <cellStyle name="Note 11 3 3" xfId="20383" xr:uid="{AC72522A-689A-4974-BEA1-749E4BA6BDE1}"/>
    <cellStyle name="Note 11 4" xfId="4696" xr:uid="{1C82D088-18D9-4F7D-94F3-EE105BDE8D06}"/>
    <cellStyle name="Note 11 4 2" xfId="25048" xr:uid="{DAA7665D-8D07-454A-8009-6EA421B222BB}"/>
    <cellStyle name="Note 11 4 3" xfId="20995" xr:uid="{BCF860CD-D591-4C5C-BED1-B3C61D8DC871}"/>
    <cellStyle name="Note 11 5" xfId="5308" xr:uid="{BEC4EB8C-E00B-4283-AEF5-CD322EDBE242}"/>
    <cellStyle name="Note 11 5 2" xfId="25660" xr:uid="{91CB021D-31B0-4236-975B-D3A928AD58EC}"/>
    <cellStyle name="Note 11 5 3" xfId="21607" xr:uid="{8ACF7CE7-DD6A-4D57-BF20-21B0DF34C787}"/>
    <cellStyle name="Note 11 6" xfId="5920" xr:uid="{DBE38FD5-5E7F-4ACA-A3E1-E8280B4A7719}"/>
    <cellStyle name="Note 11 6 2" xfId="26272" xr:uid="{82C0F184-5B8C-4250-BE45-5AC7DBE8517E}"/>
    <cellStyle name="Note 11 6 3" xfId="22219" xr:uid="{380ABC52-89EF-4DFC-954B-BD3CFF37D59F}"/>
    <cellStyle name="Note 11 7" xfId="6532" xr:uid="{5B37947B-83CB-49FD-8668-D1621333379F}"/>
    <cellStyle name="Note 11 7 2" xfId="19159" xr:uid="{20482F37-41A8-4479-8B67-A70DB2C8AFCA}"/>
    <cellStyle name="Note 11 8" xfId="7144" xr:uid="{0978D1FC-EBE7-4C92-9C8D-04678128CB53}"/>
    <cellStyle name="Note 11 8 2" xfId="23213" xr:uid="{A88916F5-C0D9-4A5D-86BA-4ABE904FBEB5}"/>
    <cellStyle name="Note 11 9" xfId="7756" xr:uid="{B917E0D6-0EE3-4F33-B5FC-AD82C28886A0}"/>
    <cellStyle name="Note 12" xfId="2884" xr:uid="{E2AFEC86-DB4F-477B-B89B-0D4A729C5AE9}"/>
    <cellStyle name="Note 12 10" xfId="8391" xr:uid="{3D31EF04-A172-443B-B110-DE8407C63298}"/>
    <cellStyle name="Note 12 11" xfId="9003" xr:uid="{20A6A138-4742-4D52-AE3A-7DA665C51C3B}"/>
    <cellStyle name="Note 12 12" xfId="9615" xr:uid="{4EAE9C9E-6B64-4FCD-8C8B-023CCDE61817}"/>
    <cellStyle name="Note 12 13" xfId="10227" xr:uid="{61447B41-3133-4C8E-A2F7-1A0903BED9C8}"/>
    <cellStyle name="Note 12 14" xfId="10839" xr:uid="{86C410E9-A1E0-4A7F-867B-B28019C2D8A2}"/>
    <cellStyle name="Note 12 15" xfId="11451" xr:uid="{DD84A764-BCA4-4942-9252-C8906E85B2D9}"/>
    <cellStyle name="Note 12 16" xfId="12063" xr:uid="{06FF8F1A-BD1E-4976-9C6A-29EF8FDB1611}"/>
    <cellStyle name="Note 12 17" xfId="12675" xr:uid="{2FF6E23A-A2F8-4CF7-A21E-56AB727A1AB8}"/>
    <cellStyle name="Note 12 18" xfId="13287" xr:uid="{EDF5F55A-89F4-47B1-BEDB-30D7CC82BE1C}"/>
    <cellStyle name="Note 12 19" xfId="13899" xr:uid="{C0D6CACF-4B73-4660-8A98-62FF669D5CD1}"/>
    <cellStyle name="Note 12 2" xfId="3495" xr:uid="{3E06CBCE-1A20-4859-832B-B770B008428F}"/>
    <cellStyle name="Note 12 2 2" xfId="23847" xr:uid="{207AB332-1634-4527-B1EE-20D053A02E8B}"/>
    <cellStyle name="Note 12 2 3" xfId="19794" xr:uid="{0435108C-2A51-4BCA-86FF-0D376ACBC168}"/>
    <cellStyle name="Note 12 20" xfId="14511" xr:uid="{71A9E7E0-0C33-4889-8F6E-C5FB01D6ACDB}"/>
    <cellStyle name="Note 12 21" xfId="15123" xr:uid="{57988067-EA6C-49A8-B744-8A3D5AB61180}"/>
    <cellStyle name="Note 12 22" xfId="15735" xr:uid="{30719AAB-D520-4EBA-A9AF-BA44FC6E8E0C}"/>
    <cellStyle name="Note 12 23" xfId="16347" xr:uid="{0F85EA76-9A46-40E1-9341-451035EF6C85}"/>
    <cellStyle name="Note 12 24" xfId="26907" xr:uid="{906A2505-1F21-4072-BDBA-DF25A3687787}"/>
    <cellStyle name="Note 12 3" xfId="4107" xr:uid="{2C9F7524-84C9-4C24-B4EF-4BEFFB378F58}"/>
    <cellStyle name="Note 12 3 2" xfId="24459" xr:uid="{73DB2DE6-F278-4ED6-A0B9-8129C035972B}"/>
    <cellStyle name="Note 12 3 3" xfId="20406" xr:uid="{BCC7008B-DC9F-4715-9DDB-481AAA6BBB18}"/>
    <cellStyle name="Note 12 4" xfId="4719" xr:uid="{0AAAA77B-97D6-4B9F-A7BA-DD23FE99D05C}"/>
    <cellStyle name="Note 12 4 2" xfId="25071" xr:uid="{A75A32A0-81D3-4DAE-BEFC-F4104DCC894B}"/>
    <cellStyle name="Note 12 4 3" xfId="21018" xr:uid="{7B87D997-94DE-4D7C-896D-E4443B9D99B2}"/>
    <cellStyle name="Note 12 5" xfId="5331" xr:uid="{622A45E7-811B-4167-A1E2-32DE5B99D0FB}"/>
    <cellStyle name="Note 12 5 2" xfId="25683" xr:uid="{F68D86F0-6C26-4AE3-BD10-1C8639B0BDE4}"/>
    <cellStyle name="Note 12 5 3" xfId="21630" xr:uid="{DC3E201D-F24B-4399-A9A8-24F45BC590FE}"/>
    <cellStyle name="Note 12 6" xfId="5943" xr:uid="{AB230228-AC37-4DD0-B2D9-73388B20DB38}"/>
    <cellStyle name="Note 12 6 2" xfId="26295" xr:uid="{946EEEFD-32B4-406A-A3F0-04BD31EFEA56}"/>
    <cellStyle name="Note 12 6 3" xfId="22242" xr:uid="{1FCD3786-2627-4594-9810-7536E103B6FC}"/>
    <cellStyle name="Note 12 7" xfId="6555" xr:uid="{BA2469F4-17AE-4CA2-A6DB-0146CF86F673}"/>
    <cellStyle name="Note 12 7 2" xfId="19182" xr:uid="{A4F8E4A4-6B00-4B37-886F-5F67F9863519}"/>
    <cellStyle name="Note 12 8" xfId="7167" xr:uid="{51B340E5-1F1C-45A5-8A1E-74CF6FE37805}"/>
    <cellStyle name="Note 12 8 2" xfId="23236" xr:uid="{2F04010F-ACA6-41B3-8B2E-E51D65878D98}"/>
    <cellStyle name="Note 12 9" xfId="7779" xr:uid="{38BCFB1A-C638-40BD-908B-EB37CB4F4060}"/>
    <cellStyle name="Note 13" xfId="27452" xr:uid="{B7D51160-4A55-4430-8C02-443DE7EDED68}"/>
    <cellStyle name="Note 14" xfId="27560" xr:uid="{C56180BA-7096-4273-875C-0131599767E0}"/>
    <cellStyle name="Note 15" xfId="27597" xr:uid="{DEA9DF43-A4F1-4BE7-9884-326E04F47F36}"/>
    <cellStyle name="Note 16" xfId="30372" xr:uid="{2FCC0B68-D0D1-4DBF-988B-AA4DC22FCD6C}"/>
    <cellStyle name="Note 17" xfId="703" xr:uid="{BEA63656-75B8-48F7-98B5-C2BB1EC51B83}"/>
    <cellStyle name="Note 2" xfId="297" xr:uid="{8DA2464A-5FBF-4C84-A408-093FA6953403}"/>
    <cellStyle name="Note 2 10" xfId="6055" xr:uid="{146B9439-BF59-46AC-B193-91A7366074D9}"/>
    <cellStyle name="Note 2 10 2" xfId="17459" xr:uid="{24470B3B-2774-416B-A51C-F928BD26FEB2}"/>
    <cellStyle name="Note 2 11" xfId="6667" xr:uid="{8D182BC0-2DD2-497A-B7DE-D8B4C2A90A8A}"/>
    <cellStyle name="Note 2 11 2" xfId="17827" xr:uid="{4EFB170F-7E25-4F4A-BEB8-CA6A9D67C855}"/>
    <cellStyle name="Note 2 12" xfId="7279" xr:uid="{E6D5CC58-D43D-48C0-8BCB-02D97A17A646}"/>
    <cellStyle name="Note 2 12 2" xfId="18301" xr:uid="{4A3C5F21-9482-477E-88B5-23A1B8389F90}"/>
    <cellStyle name="Note 2 13" xfId="7891" xr:uid="{2A6B580E-8DE6-4B51-BDEE-98B552AF957C}"/>
    <cellStyle name="Note 2 13 2" xfId="22354" xr:uid="{BF457C9D-A71B-413E-A235-B70938BBB3C1}"/>
    <cellStyle name="Note 2 14" xfId="8503" xr:uid="{C27452D7-75B6-440E-8245-562FFBFD42B2}"/>
    <cellStyle name="Note 2 15" xfId="9115" xr:uid="{AACC5C78-F79F-4739-88C8-3E248C4EC81A}"/>
    <cellStyle name="Note 2 16" xfId="9727" xr:uid="{30E08D7D-69ED-45A4-BFA1-A0287A4D4AA2}"/>
    <cellStyle name="Note 2 17" xfId="10339" xr:uid="{C38C9B2B-99E0-4495-8C51-719E2CAE098A}"/>
    <cellStyle name="Note 2 18" xfId="10951" xr:uid="{02CD1228-D287-4513-A7AF-D9217D7E17F6}"/>
    <cellStyle name="Note 2 19" xfId="11563" xr:uid="{952FE2E3-3754-46D6-A8F7-F8FFBD28B096}"/>
    <cellStyle name="Note 2 2" xfId="510" xr:uid="{0CBD85B6-3D23-4EC4-BA7B-A525E0F9A6EC}"/>
    <cellStyle name="Note 2 2 10" xfId="6762" xr:uid="{3516C2EA-C93F-4AD7-A4C9-C7BA9F58252A}"/>
    <cellStyle name="Note 2 2 10 2" xfId="17922" xr:uid="{FC225E53-CD2F-4092-BC04-53FFFEA226D5}"/>
    <cellStyle name="Note 2 2 11" xfId="7374" xr:uid="{2BD9C978-0D2F-445F-80A9-BA485F2C8515}"/>
    <cellStyle name="Note 2 2 11 2" xfId="18396" xr:uid="{DD282003-9534-4380-9D69-43A694C4FBDD}"/>
    <cellStyle name="Note 2 2 12" xfId="7986" xr:uid="{0FF24334-1E2F-4C3E-BAC2-4249C5121624}"/>
    <cellStyle name="Note 2 2 12 2" xfId="22449" xr:uid="{C5E33E31-36BB-4D03-ABAB-FF986F80D921}"/>
    <cellStyle name="Note 2 2 13" xfId="8598" xr:uid="{F45E23F6-921A-4AA3-A04F-9162A37CE82D}"/>
    <cellStyle name="Note 2 2 14" xfId="9210" xr:uid="{333899D0-D8A2-4B3A-9F10-A034427C267F}"/>
    <cellStyle name="Note 2 2 15" xfId="9822" xr:uid="{937D989D-CC3E-4C48-81AF-11382380DEEB}"/>
    <cellStyle name="Note 2 2 16" xfId="10434" xr:uid="{B959E2F8-89CD-43FE-978D-2AFCE69D0EE2}"/>
    <cellStyle name="Note 2 2 17" xfId="11046" xr:uid="{553BD38B-DF25-4425-BE84-99B3CB168D2B}"/>
    <cellStyle name="Note 2 2 18" xfId="11658" xr:uid="{0426B071-5A6B-413E-A322-A3BA54E23853}"/>
    <cellStyle name="Note 2 2 19" xfId="12270" xr:uid="{E36DB7DF-E725-47AB-9E5F-BD39F00C2C30}"/>
    <cellStyle name="Note 2 2 2" xfId="2292" xr:uid="{E5D67F0E-795D-4EFC-AF67-F8EE7B049BDC}"/>
    <cellStyle name="Note 2 2 2 10" xfId="7565" xr:uid="{18BDF0F7-BB8A-4249-80B4-709DEF7334DA}"/>
    <cellStyle name="Note 2 2 2 11" xfId="8177" xr:uid="{AFDC4783-EE1D-4F99-993B-F028F29F6E16}"/>
    <cellStyle name="Note 2 2 2 12" xfId="8789" xr:uid="{51E20EC6-FDD4-44BF-AE0D-F49D2BB8D80B}"/>
    <cellStyle name="Note 2 2 2 13" xfId="9401" xr:uid="{A2A5CBCE-DB25-4C90-A558-A20F7D5E10A3}"/>
    <cellStyle name="Note 2 2 2 14" xfId="10013" xr:uid="{4FD55E33-D10B-40CB-92EE-56CC9EEF86AE}"/>
    <cellStyle name="Note 2 2 2 15" xfId="10625" xr:uid="{C485CBE7-554A-4FA1-A3EB-D2C90DEB87F1}"/>
    <cellStyle name="Note 2 2 2 16" xfId="11237" xr:uid="{421F5B02-21F9-4551-BF87-366F5A818B50}"/>
    <cellStyle name="Note 2 2 2 17" xfId="11849" xr:uid="{53616EEF-51B0-42A2-B283-EF9605FC4501}"/>
    <cellStyle name="Note 2 2 2 18" xfId="12461" xr:uid="{137000DB-8E84-4C6F-AE7B-DF664F6808CD}"/>
    <cellStyle name="Note 2 2 2 19" xfId="13073" xr:uid="{C22FFD53-1686-428F-8354-B371A1466029}"/>
    <cellStyle name="Note 2 2 2 2" xfId="2672" xr:uid="{404AF6EF-519C-49CA-B04C-E977D9E1E0B2}"/>
    <cellStyle name="Note 2 2 2 2 2" xfId="18968" xr:uid="{D84C5B9A-76C2-42EB-82A5-5A34A7B0D79E}"/>
    <cellStyle name="Note 2 2 2 2 3" xfId="23022" xr:uid="{228297C9-131B-4E2D-BFA8-99EA31A43315}"/>
    <cellStyle name="Note 2 2 2 2 4" xfId="17732" xr:uid="{A3E38E54-E90C-4247-A7CA-533E17833453}"/>
    <cellStyle name="Note 2 2 2 20" xfId="13685" xr:uid="{BEF7A8EF-98BD-4074-AC3A-AF6F3E2CF7E9}"/>
    <cellStyle name="Note 2 2 2 21" xfId="14297" xr:uid="{06F72E4A-92E9-4B88-A1D2-53BFEC1E7E31}"/>
    <cellStyle name="Note 2 2 2 22" xfId="14909" xr:uid="{A1C3E507-252A-471A-9BCE-78B31F49DC17}"/>
    <cellStyle name="Note 2 2 2 23" xfId="15521" xr:uid="{5DBE8015-C681-4DA0-802E-EB9D0DACBEAB}"/>
    <cellStyle name="Note 2 2 2 24" xfId="16133" xr:uid="{E1CA9050-BD98-4ACC-81EB-5AA14CE5385E}"/>
    <cellStyle name="Note 2 2 2 25" xfId="26693" xr:uid="{371D975E-2CB4-4584-9A24-0D92F54B8E9B}"/>
    <cellStyle name="Note 2 2 2 26" xfId="29207" xr:uid="{067B571B-DC80-482B-8ACA-648BA20A633A}"/>
    <cellStyle name="Note 2 2 2 3" xfId="3282" xr:uid="{55289B7D-F44C-42E5-AFF2-0DF4C5459185}"/>
    <cellStyle name="Note 2 2 2 3 2" xfId="19580" xr:uid="{2BAC343F-8956-4E09-B614-49D7D78BA9F5}"/>
    <cellStyle name="Note 2 2 2 3 3" xfId="23633" xr:uid="{0735F540-9BA7-4D86-AE63-52335D1BCFE1}"/>
    <cellStyle name="Note 2 2 2 3 4" xfId="18113" xr:uid="{CAB38572-910B-4F5F-B8D7-13E7D0B75D65}"/>
    <cellStyle name="Note 2 2 2 4" xfId="3893" xr:uid="{447380AE-6B40-431A-A4DC-4CDF6AA951F1}"/>
    <cellStyle name="Note 2 2 2 4 2" xfId="24245" xr:uid="{A631E0C9-DD7B-4C05-9E6B-93C70B0D6657}"/>
    <cellStyle name="Note 2 2 2 4 3" xfId="20192" xr:uid="{1F5CDD90-A3B3-4F04-B6AE-3DAB35146822}"/>
    <cellStyle name="Note 2 2 2 5" xfId="4505" xr:uid="{C8B3BA6D-DB16-48D0-8FF7-262FF66A5E0C}"/>
    <cellStyle name="Note 2 2 2 5 2" xfId="24857" xr:uid="{0ED0F4A0-26CE-42AD-B5DA-A32C8170C91E}"/>
    <cellStyle name="Note 2 2 2 5 3" xfId="20804" xr:uid="{90798451-5E90-4570-A8B6-6C53B3702BD7}"/>
    <cellStyle name="Note 2 2 2 6" xfId="5117" xr:uid="{CA12E7C2-FBAE-4A44-B9CD-4BEBBD562AF7}"/>
    <cellStyle name="Note 2 2 2 6 2" xfId="25469" xr:uid="{99C48FCF-A9E8-4728-AD29-5538B1D1BA99}"/>
    <cellStyle name="Note 2 2 2 6 3" xfId="21416" xr:uid="{0DB13554-F34E-4135-9243-9773BC0285E4}"/>
    <cellStyle name="Note 2 2 2 7" xfId="5729" xr:uid="{E0726A31-EC77-4993-BB28-09050A96F0CA}"/>
    <cellStyle name="Note 2 2 2 7 2" xfId="26081" xr:uid="{E49367CA-A48B-410A-90BA-D5E7B478390E}"/>
    <cellStyle name="Note 2 2 2 7 3" xfId="22028" xr:uid="{8AF5FA42-F6F2-4773-B2A6-D8A399ABB7BA}"/>
    <cellStyle name="Note 2 2 2 8" xfId="6341" xr:uid="{F39A1920-2B89-495C-84E9-5B9A99975886}"/>
    <cellStyle name="Note 2 2 2 8 2" xfId="18587" xr:uid="{2A2FB5BA-4F54-4BD0-9D78-05C89A74E2BD}"/>
    <cellStyle name="Note 2 2 2 9" xfId="6953" xr:uid="{FDEFCC8E-87FF-4DEF-B861-D72062BA0E3B}"/>
    <cellStyle name="Note 2 2 2 9 2" xfId="22640" xr:uid="{DFAB7DD4-95A7-4B43-97BC-24AFFAA81E02}"/>
    <cellStyle name="Note 2 2 20" xfId="12882" xr:uid="{D1B19BB4-0E37-468C-BA83-ED6D76A9566F}"/>
    <cellStyle name="Note 2 2 21" xfId="13494" xr:uid="{4B1089E4-C89A-4A70-A5DA-632A9E97A278}"/>
    <cellStyle name="Note 2 2 22" xfId="14106" xr:uid="{5B651373-5591-4D8F-86F9-8B591275A7DF}"/>
    <cellStyle name="Note 2 2 23" xfId="14718" xr:uid="{1A62DC04-FF2F-402A-A99A-CFD891A3A079}"/>
    <cellStyle name="Note 2 2 24" xfId="15330" xr:uid="{3CB97EC6-7F4D-45A1-A527-C674548C59E7}"/>
    <cellStyle name="Note 2 2 25" xfId="15942" xr:uid="{80E5BB3C-4586-4CBE-8DDF-D730F555886B}"/>
    <cellStyle name="Note 2 2 26" xfId="26502" xr:uid="{277C03C1-7BB6-422A-8979-40EF9039FC78}"/>
    <cellStyle name="Note 2 2 27" xfId="27303" xr:uid="{37E33890-392C-4811-8EC6-75E29C80E676}"/>
    <cellStyle name="Note 2 2 27 2" xfId="29078" xr:uid="{DFACA636-9795-4FEB-93D5-1A9628BD0502}"/>
    <cellStyle name="Note 2 2 27 3" xfId="29784" xr:uid="{5F66A707-C08A-4349-9488-B415E1048823}"/>
    <cellStyle name="Note 2 2 27 3 2" xfId="31547" xr:uid="{1FBF2FBE-2A6E-4596-ABE1-B5931D35F727}"/>
    <cellStyle name="Note 2 2 27 3 2 2" xfId="32218" xr:uid="{AB8AD298-FD66-4A4A-97AD-A3D572AEF464}"/>
    <cellStyle name="Note 2 2 27 3 3" xfId="31023" xr:uid="{E6B03E56-7A83-44A3-97CC-00DDA26413F1}"/>
    <cellStyle name="Note 2 2 27 3 4" xfId="30709" xr:uid="{7877E6C7-032B-4877-AF38-AAD708A6D360}"/>
    <cellStyle name="Note 2 2 27 4" xfId="31361" xr:uid="{FDD808C5-0733-420C-9579-E728DDB9A0E0}"/>
    <cellStyle name="Note 2 2 27 4 2" xfId="32032" xr:uid="{13ABB929-4653-40DB-A4D8-F5CF601DD2D2}"/>
    <cellStyle name="Note 2 2 27 5" xfId="30821" xr:uid="{3E5EFA2B-FA67-4604-A0E8-7F65356A7E01}"/>
    <cellStyle name="Note 2 2 27 6" xfId="30699" xr:uid="{1337238D-32F1-408F-8899-09F9BA714C88}"/>
    <cellStyle name="Note 2 2 28" xfId="27528" xr:uid="{2841DB9F-FFC6-46D4-B31D-E6E16FD9BB61}"/>
    <cellStyle name="Note 2 2 28 2" xfId="29846" xr:uid="{861D8D2D-8D97-4650-A13C-98F21D8F4C0C}"/>
    <cellStyle name="Note 2 2 28 2 2" xfId="31609" xr:uid="{B07E928D-C4F9-48B5-8F80-73B5C231DFF2}"/>
    <cellStyle name="Note 2 2 28 2 2 2" xfId="32280" xr:uid="{0D9F5967-659B-41A9-A065-7181850486A9}"/>
    <cellStyle name="Note 2 2 28 2 3" xfId="31085" xr:uid="{67F585FF-89AC-466B-83E3-571891D9F917}"/>
    <cellStyle name="Note 2 2 28 2 4" xfId="31766" xr:uid="{016CCC56-DE89-40D5-8787-A05EBA3C9A01}"/>
    <cellStyle name="Note 2 2 28 3" xfId="31421" xr:uid="{A2A00ED4-D646-4937-897D-A49010EF43D2}"/>
    <cellStyle name="Note 2 2 28 3 2" xfId="32092" xr:uid="{35C6D62A-CD6C-4346-AB9A-B40A9FAD0F45}"/>
    <cellStyle name="Note 2 2 28 4" xfId="30883" xr:uid="{72FDD91D-5088-4E16-9F02-A9AB5CB9C0CE}"/>
    <cellStyle name="Note 2 2 28 5" xfId="30773" xr:uid="{D7C4935E-091E-4E58-863E-9DED22DB2297}"/>
    <cellStyle name="Note 2 2 29" xfId="28530" xr:uid="{F480A31C-0325-4D72-A894-D0EF92CE0C3C}"/>
    <cellStyle name="Note 2 2 29 2" xfId="29924" xr:uid="{8D00D69E-9991-4A68-AD29-2C78E2D60789}"/>
    <cellStyle name="Note 2 2 29 2 2" xfId="31687" xr:uid="{D70C8B04-12CB-43D2-98C4-CDF2602248AE}"/>
    <cellStyle name="Note 2 2 29 2 2 2" xfId="32358" xr:uid="{4C5A9F70-0307-4185-BDD2-A671446F4384}"/>
    <cellStyle name="Note 2 2 29 2 3" xfId="31163" xr:uid="{0B0572A5-B360-4C98-B0D2-B85F389EC702}"/>
    <cellStyle name="Note 2 2 29 2 4" xfId="31844" xr:uid="{098D1680-42CE-4CF8-86A6-F9A8EBE07764}"/>
    <cellStyle name="Note 2 2 29 3" xfId="31498" xr:uid="{6EA3D306-95C1-4ED1-BB16-146D755615EC}"/>
    <cellStyle name="Note 2 2 29 3 2" xfId="32169" xr:uid="{187ED13A-829C-4985-B5D6-F27AEBEEE1DB}"/>
    <cellStyle name="Note 2 2 29 4" xfId="30960" xr:uid="{1C25E002-924C-4D47-B4E1-4D078E7B719D}"/>
    <cellStyle name="Note 2 2 29 5" xfId="30755" xr:uid="{D924710A-BE07-48EC-B2B1-9AF9FE5A56FC}"/>
    <cellStyle name="Note 2 2 3" xfId="2482" xr:uid="{ADEBCAC0-5B30-46B0-BF76-7F4D421A5B8A}"/>
    <cellStyle name="Note 2 2 3 2" xfId="18777" xr:uid="{0594606E-2890-4407-A851-8CAEA6948A17}"/>
    <cellStyle name="Note 2 2 3 3" xfId="22831" xr:uid="{4F816A7F-7F54-43D3-B15A-BF2D0E5078DD}"/>
    <cellStyle name="Note 2 2 3 4" xfId="16533" xr:uid="{BEACC80E-1A0B-4AC9-8E05-32CBFA07EA77}"/>
    <cellStyle name="Note 2 2 30" xfId="2100" xr:uid="{AED13459-A1CD-416A-A96A-55E034DAC194}"/>
    <cellStyle name="Note 2 2 31" xfId="797" xr:uid="{488199D4-0928-4065-91EA-F86485D2F9DB}"/>
    <cellStyle name="Note 2 2 31 2" xfId="31269" xr:uid="{7FF8EB5B-9B44-408B-AD6C-740EBBFC7FCE}"/>
    <cellStyle name="Note 2 2 31 2 2" xfId="31940" xr:uid="{C2D6ED39-ABD3-464D-9FDD-83707541F3A8}"/>
    <cellStyle name="Note 2 2 31 3" xfId="30416" xr:uid="{3B046B7C-D3B9-4B7C-A96A-D8BE87DC36F9}"/>
    <cellStyle name="Note 2 2 31 4" xfId="30704" xr:uid="{F1995B3B-A890-469A-92B5-FBEBB3490E0B}"/>
    <cellStyle name="Note 2 2 32" xfId="31260" xr:uid="{76EC4389-A96D-4F2B-9C8F-9E6B38B4A29E}"/>
    <cellStyle name="Note 2 2 32 2" xfId="31931" xr:uid="{2DCC5EA5-13EC-4C21-9DB8-A8F40CBE2130}"/>
    <cellStyle name="Note 2 2 33" xfId="30407" xr:uid="{C10DDB98-2396-4E12-B0D5-1AE7BE95032D}"/>
    <cellStyle name="Note 2 2 34" xfId="30476" xr:uid="{5C9C7783-866F-4DB5-A7F2-38002CF2057E}"/>
    <cellStyle name="Note 2 2 4" xfId="3091" xr:uid="{0E929236-2A86-49BE-BBD4-30E452184F34}"/>
    <cellStyle name="Note 2 2 4 2" xfId="19389" xr:uid="{0D705C33-9CCE-411A-9CFE-308501D5FDF9}"/>
    <cellStyle name="Note 2 2 4 3" xfId="23442" xr:uid="{93B362D7-76D4-41F3-8E2E-170A3BC97AD3}"/>
    <cellStyle name="Note 2 2 4 4" xfId="16702" xr:uid="{2ED136DD-E8A5-41D5-8C8C-85796257E567}"/>
    <cellStyle name="Note 2 2 5" xfId="3702" xr:uid="{5313E47F-F2C6-4B88-A319-93F74D506C7F}"/>
    <cellStyle name="Note 2 2 5 2" xfId="20001" xr:uid="{E727A111-7F65-4DA5-98A7-75B028A723C9}"/>
    <cellStyle name="Note 2 2 5 3" xfId="24054" xr:uid="{5D27A16B-4656-47F1-82DE-58D38C4F9400}"/>
    <cellStyle name="Note 2 2 5 4" xfId="16871" xr:uid="{C6B50517-B666-4FD1-8707-E50C0A68F314}"/>
    <cellStyle name="Note 2 2 6" xfId="4314" xr:uid="{162F5490-4336-4371-A057-BF854C34537B}"/>
    <cellStyle name="Note 2 2 6 2" xfId="20613" xr:uid="{031C19CB-99A4-4C44-B3EB-30B0068BA548}"/>
    <cellStyle name="Note 2 2 6 3" xfId="24666" xr:uid="{642AD5DB-5F61-4FB2-A3B5-D0C52EACE3B2}"/>
    <cellStyle name="Note 2 2 6 4" xfId="17040" xr:uid="{7FB7E233-2AD3-4A4C-BCB4-5656E558F08A}"/>
    <cellStyle name="Note 2 2 7" xfId="4926" xr:uid="{EC0DBDBB-4E34-46C0-A5ED-F887E2B8C754}"/>
    <cellStyle name="Note 2 2 7 2" xfId="21225" xr:uid="{3C1AF5A8-16EC-4FD0-B71C-49B3CE658366}"/>
    <cellStyle name="Note 2 2 7 3" xfId="25278" xr:uid="{FC4EF43E-AA52-4977-AED9-7A39D0DE97BB}"/>
    <cellStyle name="Note 2 2 7 4" xfId="17209" xr:uid="{0C399174-7FD6-4BC6-8E48-BF9BCAD2B8F0}"/>
    <cellStyle name="Note 2 2 8" xfId="5538" xr:uid="{17A04F1B-FFEE-4C5E-8DFC-67E5C884311F}"/>
    <cellStyle name="Note 2 2 8 2" xfId="21837" xr:uid="{1CB4D601-E01A-435E-9BE0-F42460FD851F}"/>
    <cellStyle name="Note 2 2 8 3" xfId="25890" xr:uid="{CF1BBC46-3678-4743-87F4-8D0056723ECD}"/>
    <cellStyle name="Note 2 2 8 4" xfId="17378" xr:uid="{3A54DF85-A660-4711-BB14-60D9EABF34BC}"/>
    <cellStyle name="Note 2 2 9" xfId="6150" xr:uid="{2D58CEDD-C7E6-4C62-995C-47D682722845}"/>
    <cellStyle name="Note 2 2 9 2" xfId="17551" xr:uid="{E072A0D8-9766-4FE7-91C5-5A5A02FCC9F0}"/>
    <cellStyle name="Note 2 20" xfId="12175" xr:uid="{EDC25645-19FC-4E16-BADF-82976F03BCC2}"/>
    <cellStyle name="Note 2 21" xfId="12787" xr:uid="{45E17E29-A61A-4D3A-958B-7BCF6FFAF3D3}"/>
    <cellStyle name="Note 2 22" xfId="13399" xr:uid="{AF54161C-B98D-4025-A263-2CA008EE7B17}"/>
    <cellStyle name="Note 2 23" xfId="14011" xr:uid="{9A477200-7773-4520-84F1-411F8EFC75FC}"/>
    <cellStyle name="Note 2 24" xfId="14623" xr:uid="{B922674A-5EF8-4438-9AF2-5D8BB9677E1D}"/>
    <cellStyle name="Note 2 25" xfId="15235" xr:uid="{190059DA-C6B9-4BD7-8C76-0194B0C9C4C8}"/>
    <cellStyle name="Note 2 26" xfId="15847" xr:uid="{E3504652-DC43-423D-818E-2908EE322C45}"/>
    <cellStyle name="Note 2 27" xfId="26407" xr:uid="{11831E7C-77E6-4501-B32E-510D11A55F39}"/>
    <cellStyle name="Note 2 28" xfId="27125" xr:uid="{2781610A-00FE-4A59-8CEB-EF8161DDACEE}"/>
    <cellStyle name="Note 2 28 2" xfId="29030" xr:uid="{026E142C-4EE5-4D36-99E7-4B8F64FE9D64}"/>
    <cellStyle name="Note 2 28 3" xfId="29780" xr:uid="{FA710E8F-B8F0-4F34-A66C-9C7EC4901756}"/>
    <cellStyle name="Note 2 28 3 2" xfId="31543" xr:uid="{CA37A065-6E62-4CFC-B134-0AFE192AFFB8}"/>
    <cellStyle name="Note 2 28 3 2 2" xfId="32214" xr:uid="{25CA4FA5-A4AA-4212-ADCF-4B14E2F41210}"/>
    <cellStyle name="Note 2 28 3 3" xfId="31019" xr:uid="{8A9CB395-2B55-45E2-94AA-3BF4785083D7}"/>
    <cellStyle name="Note 2 28 3 4" xfId="30526" xr:uid="{6973D03A-B28B-40BC-8B7C-ACEE754EFCB4}"/>
    <cellStyle name="Note 2 28 4" xfId="31357" xr:uid="{B1F44C29-DE77-4261-8E60-75C46E0EF526}"/>
    <cellStyle name="Note 2 28 4 2" xfId="32028" xr:uid="{C2C88AAA-DD14-48F3-9CEB-50757D70FDB5}"/>
    <cellStyle name="Note 2 28 5" xfId="30814" xr:uid="{9FAF962D-D223-4292-A666-7C53BFD8FAC0}"/>
    <cellStyle name="Note 2 28 6" xfId="30658" xr:uid="{B67A1515-0FDB-40C3-A2B6-7F16DEA4A123}"/>
    <cellStyle name="Note 2 29" xfId="27478" xr:uid="{B5966229-87A2-47F8-94E7-59F315ACEBC1}"/>
    <cellStyle name="Note 2 29 2" xfId="29801" xr:uid="{6651BD03-37C7-4CF2-A3F5-E65577D44873}"/>
    <cellStyle name="Note 2 29 2 2" xfId="31564" xr:uid="{AF837975-5099-4901-8F9B-F4B8CE248591}"/>
    <cellStyle name="Note 2 29 2 2 2" xfId="32235" xr:uid="{74A713CE-C9B8-48CB-B2B1-176EE345C704}"/>
    <cellStyle name="Note 2 29 2 3" xfId="31040" xr:uid="{55FD9CFA-D0AB-4A33-AD8C-E48822F956F6}"/>
    <cellStyle name="Note 2 29 2 4" xfId="30685" xr:uid="{B1B1C804-5973-41BB-A12D-DB6769190041}"/>
    <cellStyle name="Note 2 29 3" xfId="31376" xr:uid="{1D41B5BE-A641-4B71-940E-CE5138C14104}"/>
    <cellStyle name="Note 2 29 3 2" xfId="32047" xr:uid="{94CE122E-8E8C-4276-AF5F-6B0B7210159C}"/>
    <cellStyle name="Note 2 29 4" xfId="30838" xr:uid="{FDC7F923-5B9B-40BC-8B56-F9E6230F374F}"/>
    <cellStyle name="Note 2 29 5" xfId="30576" xr:uid="{27C57B23-F58A-46A7-A47E-8BEFDABA9167}"/>
    <cellStyle name="Note 2 3" xfId="2197" xr:uid="{FE7EBE69-C93B-4226-B6D9-CFD1BF622C8C}"/>
    <cellStyle name="Note 2 3 10" xfId="7470" xr:uid="{DE067E29-6277-418F-8A84-0F7496B5F441}"/>
    <cellStyle name="Note 2 3 11" xfId="8082" xr:uid="{30E52B01-A96F-45FF-BEA7-EE32FD6DB3F7}"/>
    <cellStyle name="Note 2 3 12" xfId="8694" xr:uid="{F77214C0-EFFE-481D-9EA8-88A4F2B06913}"/>
    <cellStyle name="Note 2 3 13" xfId="9306" xr:uid="{2D65AA4A-DCF5-48CA-BFE1-FABA6F7D5FA2}"/>
    <cellStyle name="Note 2 3 14" xfId="9918" xr:uid="{722CA3AA-23AF-44AA-8FB9-E3A64A105EF7}"/>
    <cellStyle name="Note 2 3 15" xfId="10530" xr:uid="{C81711B4-2036-44C3-AC23-3D6314591C39}"/>
    <cellStyle name="Note 2 3 16" xfId="11142" xr:uid="{DE21EB64-6661-4799-9F15-AA62C2D244FC}"/>
    <cellStyle name="Note 2 3 17" xfId="11754" xr:uid="{3BDF71C7-93AD-4CCB-88B1-700BF588E727}"/>
    <cellStyle name="Note 2 3 18" xfId="12366" xr:uid="{44F3475F-FF38-4033-87C2-FA03D48B3A4E}"/>
    <cellStyle name="Note 2 3 19" xfId="12978" xr:uid="{51F15DA5-4B2D-4642-9761-D4925A720A79}"/>
    <cellStyle name="Note 2 3 2" xfId="2578" xr:uid="{B895625B-0503-44B1-A2C0-391052CAC0EE}"/>
    <cellStyle name="Note 2 3 2 2" xfId="18873" xr:uid="{192C801C-5ACE-4B23-8476-1D1A4CA0F9E7}"/>
    <cellStyle name="Note 2 3 2 3" xfId="22927" xr:uid="{42DC590B-B5B8-4A71-B6A9-E9CF2E6FD2E2}"/>
    <cellStyle name="Note 2 3 2 4" xfId="17641" xr:uid="{7EEDA98E-CAC8-456E-AE9F-F1DEEA1E70CC}"/>
    <cellStyle name="Note 2 3 20" xfId="13590" xr:uid="{4A5AA1D1-BB12-4513-8FFB-A21DA2343044}"/>
    <cellStyle name="Note 2 3 21" xfId="14202" xr:uid="{DF93412D-7454-4C3C-B41E-A28631E3E8FF}"/>
    <cellStyle name="Note 2 3 22" xfId="14814" xr:uid="{7047759B-CEE3-4D3D-AA46-1EEA03D2149F}"/>
    <cellStyle name="Note 2 3 23" xfId="15426" xr:uid="{4352A834-269E-400A-8566-AFA8A8F00CB1}"/>
    <cellStyle name="Note 2 3 24" xfId="16038" xr:uid="{8CF91F77-AF77-40AA-AE89-0980C6269141}"/>
    <cellStyle name="Note 2 3 25" xfId="26598" xr:uid="{7F757AFF-B623-4DA6-ADB7-47A333F476F2}"/>
    <cellStyle name="Note 2 3 26" xfId="29171" xr:uid="{92B395E7-BB62-4138-94F0-0B649AEACABB}"/>
    <cellStyle name="Note 2 3 3" xfId="3187" xr:uid="{39152DED-A7FC-411F-9627-5CC9701D4376}"/>
    <cellStyle name="Note 2 3 3 2" xfId="19485" xr:uid="{F0C07083-BB39-4168-891B-DAF55126314F}"/>
    <cellStyle name="Note 2 3 3 3" xfId="23538" xr:uid="{1623D47E-0480-4A67-B26B-8BCC7942C223}"/>
    <cellStyle name="Note 2 3 3 4" xfId="18018" xr:uid="{5678965E-12FE-4DB1-9E3B-7CEC1B35AF09}"/>
    <cellStyle name="Note 2 3 4" xfId="3798" xr:uid="{DCF4F80B-7AB8-4202-922D-E1004CC364D0}"/>
    <cellStyle name="Note 2 3 4 2" xfId="24150" xr:uid="{D464DB69-7341-44F8-A738-E382535F9C28}"/>
    <cellStyle name="Note 2 3 4 3" xfId="20097" xr:uid="{8DC53520-E193-4B31-8C56-78D5E33517A5}"/>
    <cellStyle name="Note 2 3 5" xfId="4410" xr:uid="{98A95EC5-7BC0-4E77-AA82-B4FAB7548EDF}"/>
    <cellStyle name="Note 2 3 5 2" xfId="24762" xr:uid="{8711A3B7-E1ED-4D81-A756-31DED560CAD5}"/>
    <cellStyle name="Note 2 3 5 3" xfId="20709" xr:uid="{EA58B4C1-5A0B-4BE6-AA3E-824E8CFC7095}"/>
    <cellStyle name="Note 2 3 6" xfId="5022" xr:uid="{C3D53145-795D-4544-B8BA-7EF876509EE6}"/>
    <cellStyle name="Note 2 3 6 2" xfId="25374" xr:uid="{B1076A1B-3AA3-4612-BB20-8437F49445BA}"/>
    <cellStyle name="Note 2 3 6 3" xfId="21321" xr:uid="{142819BE-B4FD-40CA-B58F-641F7A7CD511}"/>
    <cellStyle name="Note 2 3 7" xfId="5634" xr:uid="{0906A408-F6C5-454B-BE85-D667F039D3BC}"/>
    <cellStyle name="Note 2 3 7 2" xfId="25986" xr:uid="{8AA6C55C-9104-4806-81E5-4141C870A4DE}"/>
    <cellStyle name="Note 2 3 7 3" xfId="21933" xr:uid="{885EE150-6C11-42DC-82E6-A3C36561DBDC}"/>
    <cellStyle name="Note 2 3 8" xfId="6246" xr:uid="{BEB05379-78D5-49E8-9EF2-37CAB907EC8B}"/>
    <cellStyle name="Note 2 3 8 2" xfId="18492" xr:uid="{3F5B6447-B3E3-4A42-9E45-E6120656C0D4}"/>
    <cellStyle name="Note 2 3 9" xfId="6858" xr:uid="{E1A216FA-8044-45C7-9186-72705EA88999}"/>
    <cellStyle name="Note 2 3 9 2" xfId="22545" xr:uid="{76913A5E-E097-4DE2-A13C-EFE08065AFD3}"/>
    <cellStyle name="Note 2 30" xfId="28778" xr:uid="{D25CE80D-7349-42AA-8E00-F8CFFF909637}"/>
    <cellStyle name="Note 2 30 2" xfId="29932" xr:uid="{034ABC1A-DA8F-456A-B9F4-054865596B4C}"/>
    <cellStyle name="Note 2 30 2 2" xfId="31695" xr:uid="{B097895D-6FCD-4C92-97BD-02D1C8FA7459}"/>
    <cellStyle name="Note 2 30 2 2 2" xfId="32366" xr:uid="{5FC92D3B-3E27-4239-A908-F25217F199CE}"/>
    <cellStyle name="Note 2 30 2 3" xfId="31171" xr:uid="{38225C6A-9825-4D77-9217-19DB9BC69404}"/>
    <cellStyle name="Note 2 30 2 4" xfId="31852" xr:uid="{C0E96A25-33EC-4B7C-A0AE-76206CFAC1EA}"/>
    <cellStyle name="Note 2 30 3" xfId="31506" xr:uid="{25BF2F3B-129E-4693-A52F-289DC593F758}"/>
    <cellStyle name="Note 2 30 3 2" xfId="32177" xr:uid="{45190E05-04C0-4BA7-ACE6-95A50E1211C1}"/>
    <cellStyle name="Note 2 30 4" xfId="30968" xr:uid="{1DF0EEB8-1C2F-4FD1-A3FF-1061CDF1C47A}"/>
    <cellStyle name="Note 2 30 5" xfId="30539" xr:uid="{9C279A06-8D7E-4624-8CAF-16346B211ACF}"/>
    <cellStyle name="Note 2 31" xfId="2005" xr:uid="{C67DBC9B-5D4A-4746-B856-94F383657D04}"/>
    <cellStyle name="Note 2 32" xfId="30110" xr:uid="{F6236181-EF72-42A5-967A-EFD4D2525849}"/>
    <cellStyle name="Note 2 32 2" xfId="31730" xr:uid="{9C7EC4F3-51AB-45C1-8BAB-2C2768840353}"/>
    <cellStyle name="Note 2 32 2 2" xfId="32401" xr:uid="{AE6327CE-F7E7-497B-AED1-FA252606FC8D}"/>
    <cellStyle name="Note 2 32 3" xfId="31211" xr:uid="{DA20C056-1F09-4C98-BBE0-385CD0E88501}"/>
    <cellStyle name="Note 2 32 4" xfId="31888" xr:uid="{28121A22-7FE9-411C-AB05-C6EE32285834}"/>
    <cellStyle name="Note 2 33" xfId="31252" xr:uid="{B58E38E8-61B3-413C-968C-D71FF16DF679}"/>
    <cellStyle name="Note 2 33 2" xfId="31923" xr:uid="{A61FC6D3-60D9-473D-BF04-6ADD8A19F25C}"/>
    <cellStyle name="Note 2 34" xfId="30394" xr:uid="{16C10BEF-56B3-4DAC-930E-D2E0B8BD6289}"/>
    <cellStyle name="Note 2 35" xfId="30659" xr:uid="{F3B93DB6-3CA1-484A-B2AD-584ED6EA0326}"/>
    <cellStyle name="Note 2 4" xfId="2387" xr:uid="{DD9CE339-8EC6-4657-9E19-0D78C651B1A4}"/>
    <cellStyle name="Note 2 4 2" xfId="18682" xr:uid="{6D36E9D2-30AF-40C2-8642-A94903336A81}"/>
    <cellStyle name="Note 2 4 3" xfId="22736" xr:uid="{3687601D-935C-417C-B88D-8C1EB41FA69E}"/>
    <cellStyle name="Note 2 4 4" xfId="16442" xr:uid="{9553843A-63C0-416A-A49E-4BAB84DD9EC6}"/>
    <cellStyle name="Note 2 4 5" xfId="29118" xr:uid="{D6F82244-778D-4F0B-8032-4F7DC9AE1C2B}"/>
    <cellStyle name="Note 2 5" xfId="2996" xr:uid="{833F43B5-3FF2-4528-9093-AB90FEEFF833}"/>
    <cellStyle name="Note 2 5 2" xfId="19294" xr:uid="{080C9F1B-B562-4F57-B275-F49F501F92A3}"/>
    <cellStyle name="Note 2 5 3" xfId="23347" xr:uid="{9A8556BD-1229-477E-8F21-2CF525F31078}"/>
    <cellStyle name="Note 2 5 4" xfId="16611" xr:uid="{C08BCA57-92DC-4F1C-9FF4-70D32C7CE19B}"/>
    <cellStyle name="Note 2 5 5" xfId="29272" xr:uid="{D9B7659C-AA58-4F89-9615-575D27D850A0}"/>
    <cellStyle name="Note 2 6" xfId="3607" xr:uid="{B82AF6DB-490D-4912-AF57-CB3CA629F166}"/>
    <cellStyle name="Note 2 6 2" xfId="19906" xr:uid="{8EFBD02A-06DD-42E9-9D84-1A171E3A4B1E}"/>
    <cellStyle name="Note 2 6 3" xfId="23959" xr:uid="{53742A59-AA46-4916-8258-3FE87EB143AB}"/>
    <cellStyle name="Note 2 6 4" xfId="16780" xr:uid="{53339B51-FD88-4423-86D1-1AC9C668652A}"/>
    <cellStyle name="Note 2 7" xfId="4219" xr:uid="{467DFD84-9E7D-4953-B47F-C91989D2020D}"/>
    <cellStyle name="Note 2 7 2" xfId="20518" xr:uid="{54703FFE-853B-4DA5-87CC-3F4A13789765}"/>
    <cellStyle name="Note 2 7 3" xfId="24571" xr:uid="{005BE5F7-943F-4457-BC31-1225743DAD84}"/>
    <cellStyle name="Note 2 7 4" xfId="16949" xr:uid="{8A5EC782-C632-4046-89F2-B0A3AB216802}"/>
    <cellStyle name="Note 2 8" xfId="4831" xr:uid="{45FCC3B4-CE16-4E6D-943B-64757319F4B6}"/>
    <cellStyle name="Note 2 8 2" xfId="21130" xr:uid="{305B12C0-DE3B-4184-8751-C0389005F4CB}"/>
    <cellStyle name="Note 2 8 3" xfId="25183" xr:uid="{34CD8EF4-D728-449E-A5C2-36E3C26141F3}"/>
    <cellStyle name="Note 2 8 4" xfId="17118" xr:uid="{500BE3D0-FA24-42E0-A0D9-9B577921FE68}"/>
    <cellStyle name="Note 2 9" xfId="5443" xr:uid="{D2E84138-8703-4D15-9035-CF362E72019B}"/>
    <cellStyle name="Note 2 9 2" xfId="21742" xr:uid="{F0EC1A6E-0A5F-4FF8-ACC4-B3E632732A94}"/>
    <cellStyle name="Note 2 9 3" xfId="25795" xr:uid="{7B30EAFB-BBD1-4CF0-B372-02B3EB16FD95}"/>
    <cellStyle name="Note 2 9 4" xfId="17287" xr:uid="{41727814-B85C-4439-A5C5-D23BBC53276D}"/>
    <cellStyle name="Note 3" xfId="765" xr:uid="{94CED589-0012-4C8C-8F79-0F2DB8F5B6A2}"/>
    <cellStyle name="Note 3 10" xfId="8184" xr:uid="{9119306C-1F78-4C1B-BDA9-2EE41AC831E3}"/>
    <cellStyle name="Note 3 11" xfId="8796" xr:uid="{06CCD04D-8B48-463A-8759-7B9426F2B70A}"/>
    <cellStyle name="Note 3 12" xfId="9408" xr:uid="{3A8A5F3B-2C65-4603-BC7D-67DFD6379D65}"/>
    <cellStyle name="Note 3 13" xfId="10020" xr:uid="{A1696F8D-1176-48E2-B8D3-FEF70EE1AEBD}"/>
    <cellStyle name="Note 3 14" xfId="10632" xr:uid="{B3FF79EF-4142-4A2E-A790-F61D63D4DF6F}"/>
    <cellStyle name="Note 3 15" xfId="11244" xr:uid="{C638C588-EAB8-4147-AC03-82778805E482}"/>
    <cellStyle name="Note 3 16" xfId="11856" xr:uid="{517C4326-B5B5-41E2-A7D2-B32734E129E6}"/>
    <cellStyle name="Note 3 17" xfId="12468" xr:uid="{6EF554BA-C4A6-4D45-8146-7CF1F43D3D4F}"/>
    <cellStyle name="Note 3 18" xfId="13080" xr:uid="{A7311892-0250-4684-ABF1-E6AA6AA0F1CD}"/>
    <cellStyle name="Note 3 19" xfId="13692" xr:uid="{F7E6D4E3-00C9-4F8C-8D9A-B47D565E2B44}"/>
    <cellStyle name="Note 3 2" xfId="3289" xr:uid="{0A91754C-A4D8-4DA4-9492-A55F65BBEFD6}"/>
    <cellStyle name="Note 3 2 2" xfId="23640" xr:uid="{29866E02-C541-4A22-BC32-F9CC20D65C37}"/>
    <cellStyle name="Note 3 2 3" xfId="19587" xr:uid="{C7C71397-34A6-4819-AB6B-514F114C2BE3}"/>
    <cellStyle name="Note 3 2 4" xfId="29100" xr:uid="{CD35B703-D7D2-4557-B270-B746A35EBFA3}"/>
    <cellStyle name="Note 3 20" xfId="14304" xr:uid="{EB1C0F09-DA05-48D8-BBA0-F8D9D575B13A}"/>
    <cellStyle name="Note 3 21" xfId="14916" xr:uid="{856F54FB-C92A-4DF6-B268-4C214AE73895}"/>
    <cellStyle name="Note 3 22" xfId="15528" xr:uid="{B8BEB189-488E-41FD-BA65-897B35F8FDAA}"/>
    <cellStyle name="Note 3 23" xfId="16140" xr:uid="{EDF40876-CA25-4DA9-B24C-A934DE39C11E}"/>
    <cellStyle name="Note 3 24" xfId="26700" xr:uid="{CBC61055-7012-428F-9C83-CFF80C0EECD8}"/>
    <cellStyle name="Note 3 25" xfId="27304" xr:uid="{1F5F1422-13B0-4FA4-84A1-9C733018FE1C}"/>
    <cellStyle name="Note 3 25 2" xfId="29036" xr:uid="{B0228086-2F4F-49D6-9490-521902148602}"/>
    <cellStyle name="Note 3 25 3" xfId="29785" xr:uid="{21BB5C1B-DB6E-4906-BCF8-DEDF6A7A71C0}"/>
    <cellStyle name="Note 3 25 3 2" xfId="31548" xr:uid="{B9F99262-9048-41E5-A64E-8B017DDFF098}"/>
    <cellStyle name="Note 3 25 3 2 2" xfId="32219" xr:uid="{E3EA8C82-1F52-40C5-9A1C-C6BAC49478B4}"/>
    <cellStyle name="Note 3 25 3 3" xfId="31024" xr:uid="{F205A064-939F-45E7-A847-2A6C599EC828}"/>
    <cellStyle name="Note 3 25 3 4" xfId="30570" xr:uid="{AF106EEB-CA3D-41FC-905B-4DAF30F9C650}"/>
    <cellStyle name="Note 3 25 4" xfId="31362" xr:uid="{15F43DE5-C80F-4379-B509-DDAC420FC8BC}"/>
    <cellStyle name="Note 3 25 4 2" xfId="32033" xr:uid="{E280CB8A-2B40-424E-9D08-07CFAF48DB36}"/>
    <cellStyle name="Note 3 25 5" xfId="30822" xr:uid="{B1B5791D-74FA-492B-A8E0-357EF13733A5}"/>
    <cellStyle name="Note 3 25 6" xfId="30756" xr:uid="{8AE1AD77-D152-4881-A503-A3944D7C3D22}"/>
    <cellStyle name="Note 3 26" xfId="27529" xr:uid="{72904EE7-FAF5-4C8D-B0FB-0EB33F86C6CF}"/>
    <cellStyle name="Note 3 26 2" xfId="29847" xr:uid="{EB1691ED-DD5D-4225-A6AA-F05412924229}"/>
    <cellStyle name="Note 3 26 2 2" xfId="31610" xr:uid="{D402D7DE-C9E7-45DB-B063-A9C86E024CD6}"/>
    <cellStyle name="Note 3 26 2 2 2" xfId="32281" xr:uid="{D6F70A39-E960-4C35-9E98-303C4D92C1FB}"/>
    <cellStyle name="Note 3 26 2 3" xfId="31086" xr:uid="{4D1B699E-246D-41FC-8CC2-7EFF38734DD8}"/>
    <cellStyle name="Note 3 26 2 4" xfId="31767" xr:uid="{C23D5E06-FDE3-42EE-9006-CCF640AA54C7}"/>
    <cellStyle name="Note 3 26 3" xfId="31422" xr:uid="{495E0971-5C9A-49DE-982A-66EE4831B4D8}"/>
    <cellStyle name="Note 3 26 3 2" xfId="32093" xr:uid="{F288C09A-67F7-48DF-A6C6-2262816176CC}"/>
    <cellStyle name="Note 3 26 4" xfId="30884" xr:uid="{DC193481-A0F6-49A6-9DB3-D345347212A4}"/>
    <cellStyle name="Note 3 26 5" xfId="30541" xr:uid="{F6F0D5B8-BC22-4A0A-9B42-6D2E180D395F}"/>
    <cellStyle name="Note 3 27" xfId="27669" xr:uid="{651CFB0C-33F2-432E-B2CC-26D076549817}"/>
    <cellStyle name="Note 3 27 2" xfId="29869" xr:uid="{CB24B841-035B-4F17-A40D-0550F7056922}"/>
    <cellStyle name="Note 3 27 2 2" xfId="31632" xr:uid="{DD6D1916-2D2D-4248-B124-0934A60BE46F}"/>
    <cellStyle name="Note 3 27 2 2 2" xfId="32303" xr:uid="{F4154273-E355-4757-96B4-CDA410E81AEE}"/>
    <cellStyle name="Note 3 27 2 3" xfId="31108" xr:uid="{3995CFC5-E9B8-4827-90FF-D892349A1475}"/>
    <cellStyle name="Note 3 27 2 4" xfId="31789" xr:uid="{7961BE5D-B980-4C9A-9853-323F2DA52227}"/>
    <cellStyle name="Note 3 27 3" xfId="31444" xr:uid="{D2CF1A11-227E-4F47-8799-127BF2BDA3AD}"/>
    <cellStyle name="Note 3 27 3 2" xfId="32115" xr:uid="{155CAA03-D0D1-4660-8CA7-168A0DDF5837}"/>
    <cellStyle name="Note 3 27 4" xfId="30906" xr:uid="{5AA19ED1-5F4B-4B5C-8498-B4E033FDBFD0}"/>
    <cellStyle name="Note 3 27 5" xfId="30706" xr:uid="{66791922-8906-4DDC-A2C9-1E1581D33C5C}"/>
    <cellStyle name="Note 3 28" xfId="2679" xr:uid="{7FDF8625-8CB0-48C4-86BB-2F4F7341BB60}"/>
    <cellStyle name="Note 3 29" xfId="31267" xr:uid="{8FB3B973-B627-447B-8E9B-4EB7B6D9AF47}"/>
    <cellStyle name="Note 3 29 2" xfId="31938" xr:uid="{DFE6BE7C-B467-45B8-AF4D-E3E125B2BD9C}"/>
    <cellStyle name="Note 3 3" xfId="3900" xr:uid="{646E4308-EEAA-4D7F-B1C7-DD4953080FCC}"/>
    <cellStyle name="Note 3 3 2" xfId="24252" xr:uid="{02CD7763-74FA-402B-9306-5086460B9662}"/>
    <cellStyle name="Note 3 3 3" xfId="20199" xr:uid="{E72F7DB3-206E-4A3B-A1BE-9DCFAC7D4DB5}"/>
    <cellStyle name="Note 3 3 4" xfId="29208" xr:uid="{6AB7B9D8-69AF-48FF-8FA8-67E04C8EB019}"/>
    <cellStyle name="Note 3 30" xfId="30414" xr:uid="{BE2133B8-8A88-42F5-B9E4-DABAAB530666}"/>
    <cellStyle name="Note 3 31" xfId="30620" xr:uid="{725C3C3E-058F-4E38-874A-1810FD5586D6}"/>
    <cellStyle name="Note 3 4" xfId="4512" xr:uid="{645A2CB6-0D34-4E65-B547-C223542C5AB9}"/>
    <cellStyle name="Note 3 4 2" xfId="24864" xr:uid="{A1DB79A1-D9F1-46DB-8D40-B194A266ACAB}"/>
    <cellStyle name="Note 3 4 3" xfId="20811" xr:uid="{7B744D08-1B20-4D57-865C-623B77A1E6B9}"/>
    <cellStyle name="Note 3 4 4" xfId="29316" xr:uid="{2EABDA1B-23B7-4508-A15C-92D896B52950}"/>
    <cellStyle name="Note 3 5" xfId="5124" xr:uid="{C72B8504-418E-4112-8358-CCE0D68E6AFA}"/>
    <cellStyle name="Note 3 5 2" xfId="25476" xr:uid="{587DCB78-24E6-4B6D-9CEA-EA096CDECB3E}"/>
    <cellStyle name="Note 3 5 3" xfId="21423" xr:uid="{B4921311-79BA-43AD-85A4-5F2611AB7701}"/>
    <cellStyle name="Note 3 6" xfId="5736" xr:uid="{97275BBF-CF5B-4BF5-BFF8-1A98CE35E6EB}"/>
    <cellStyle name="Note 3 6 2" xfId="26088" xr:uid="{260C978B-7B87-41FF-80E4-CDC5F89E4433}"/>
    <cellStyle name="Note 3 6 3" xfId="22035" xr:uid="{4404EE5C-71ED-4D4A-97EB-15DB66E2928D}"/>
    <cellStyle name="Note 3 7" xfId="6348" xr:uid="{AA0ED772-DEED-44A5-9896-84D1D159ED2A}"/>
    <cellStyle name="Note 3 7 2" xfId="18975" xr:uid="{7DFE7417-7855-4DEF-AB4D-8C3449197F24}"/>
    <cellStyle name="Note 3 8" xfId="6960" xr:uid="{ACFF181E-49E9-4EDB-B147-C4790BDC5F5C}"/>
    <cellStyle name="Note 3 8 2" xfId="23029" xr:uid="{822C3681-D55A-450C-8295-A7E2503BFB8F}"/>
    <cellStyle name="Note 3 9" xfId="7572" xr:uid="{ACB9C3D7-97D9-4B82-814E-6B88B5912FE4}"/>
    <cellStyle name="Note 4" xfId="1517" xr:uid="{79D49E5B-9EAE-4C37-B882-6F7C3F05A229}"/>
    <cellStyle name="Note 4 10" xfId="8207" xr:uid="{F1BEAC15-2C79-40B8-ADB5-F39A0244BE62}"/>
    <cellStyle name="Note 4 11" xfId="8819" xr:uid="{8AC4E941-0C87-40BC-9E56-5D6F086C650D}"/>
    <cellStyle name="Note 4 12" xfId="9431" xr:uid="{3AED5B10-BBE6-4523-A29A-354DF2DE6C35}"/>
    <cellStyle name="Note 4 13" xfId="10043" xr:uid="{384EF28C-E793-4AED-A04A-06DEA25AB2AF}"/>
    <cellStyle name="Note 4 14" xfId="10655" xr:uid="{2373B846-293C-4637-AF56-83B6C854CFA0}"/>
    <cellStyle name="Note 4 15" xfId="11267" xr:uid="{E76C2B2A-B954-4905-B8C6-D895981640D5}"/>
    <cellStyle name="Note 4 16" xfId="11879" xr:uid="{186A8BF7-6C1E-405A-9178-6CCD45F6D44C}"/>
    <cellStyle name="Note 4 17" xfId="12491" xr:uid="{CFFD1757-DE9F-4DBF-9474-FF139B8C5FBF}"/>
    <cellStyle name="Note 4 18" xfId="13103" xr:uid="{F37631DF-6C6C-432B-9DED-5FD5DE1EE2E3}"/>
    <cellStyle name="Note 4 19" xfId="13715" xr:uid="{D9F28C10-F849-4645-94CC-4DFBD961687B}"/>
    <cellStyle name="Note 4 2" xfId="3312" xr:uid="{191C3D2A-6801-4835-9B9B-B69DB1F31215}"/>
    <cellStyle name="Note 4 2 2" xfId="23663" xr:uid="{F98DFE39-2AAB-4EFA-BC51-F0A970094904}"/>
    <cellStyle name="Note 4 2 3" xfId="19610" xr:uid="{282014B5-87A4-4FC0-B6AD-72C054627E7C}"/>
    <cellStyle name="Note 4 20" xfId="14327" xr:uid="{1FA335A7-D3F5-446E-AF36-9BA98AE4F4F5}"/>
    <cellStyle name="Note 4 21" xfId="14939" xr:uid="{59E76489-0462-4E1B-BA5A-95F20BE9854D}"/>
    <cellStyle name="Note 4 22" xfId="15551" xr:uid="{21058CFC-57F8-4FCE-8BE4-81BFC31F57A1}"/>
    <cellStyle name="Note 4 23" xfId="16163" xr:uid="{B505A492-DE44-441B-9897-BE1FF8B981BE}"/>
    <cellStyle name="Note 4 24" xfId="26723" xr:uid="{8B52B41C-04EB-4FA0-AAD3-E0B5212E33A7}"/>
    <cellStyle name="Note 4 25" xfId="29393" xr:uid="{F518CBC3-5D33-44C6-9AD7-BF0DA1135CF6}"/>
    <cellStyle name="Note 4 26" xfId="28203" xr:uid="{59A4D4B8-BE72-45A1-874D-505C8F2F909A}"/>
    <cellStyle name="Note 4 26 2" xfId="29896" xr:uid="{DA54C77C-42AA-4FD3-9FF7-73B0F246BF1C}"/>
    <cellStyle name="Note 4 26 2 2" xfId="31659" xr:uid="{F2046539-263A-4A0D-A045-A09DBBD1FE3A}"/>
    <cellStyle name="Note 4 26 2 2 2" xfId="32330" xr:uid="{1453A94F-A0CA-4D29-B5DF-CF8D0EBBBAE4}"/>
    <cellStyle name="Note 4 26 2 3" xfId="31135" xr:uid="{E281335F-65B9-4C3A-8AA7-CB2F4132FAD9}"/>
    <cellStyle name="Note 4 26 2 4" xfId="31816" xr:uid="{5B0014F0-F102-4A41-8792-A10200D99D9B}"/>
    <cellStyle name="Note 4 26 3" xfId="31470" xr:uid="{CE4D34F0-62BF-4236-B670-4C7CE95E0B43}"/>
    <cellStyle name="Note 4 26 3 2" xfId="32141" xr:uid="{98196ED6-C116-4611-A26F-86176965EEF6}"/>
    <cellStyle name="Note 4 26 4" xfId="30932" xr:uid="{B3A19CC1-9D1F-48BD-B93F-B2AEBE16303E}"/>
    <cellStyle name="Note 4 26 5" xfId="30735" xr:uid="{9D75FF58-3ED0-4065-84DB-2234AB4AF19D}"/>
    <cellStyle name="Note 4 27" xfId="2701" xr:uid="{0B463940-5206-44AA-9497-F4B04B6AD671}"/>
    <cellStyle name="Note 4 28" xfId="31319" xr:uid="{4BBB2945-CCD6-4893-80B9-405FD6D38744}"/>
    <cellStyle name="Note 4 28 2" xfId="31990" xr:uid="{3415C633-34E7-4A4F-B4F7-57F9ED00EA67}"/>
    <cellStyle name="Note 4 29" xfId="30479" xr:uid="{1AD372BA-E6CE-4747-9BB9-033ADCC914EF}"/>
    <cellStyle name="Note 4 3" xfId="3923" xr:uid="{BDCECC80-F37E-4254-B78F-C7900AE4F6B8}"/>
    <cellStyle name="Note 4 3 2" xfId="24275" xr:uid="{913D4111-6BDB-4B57-B3AB-988F68ACB56D}"/>
    <cellStyle name="Note 4 3 3" xfId="20222" xr:uid="{9D1F7166-354D-4855-9697-D8C2458BE59D}"/>
    <cellStyle name="Note 4 30" xfId="30729" xr:uid="{D1B3D654-9639-4565-B7C5-3F7E9BC43C5A}"/>
    <cellStyle name="Note 4 4" xfId="4535" xr:uid="{8CBA05C7-A436-4104-A717-4B1553B95C96}"/>
    <cellStyle name="Note 4 4 2" xfId="24887" xr:uid="{C1CD41A6-E8B3-4ABC-B6DB-2102E9D271CD}"/>
    <cellStyle name="Note 4 4 3" xfId="20834" xr:uid="{32C1AFDB-7F89-48BF-BFD8-39FA0D790FF6}"/>
    <cellStyle name="Note 4 5" xfId="5147" xr:uid="{E382A1E6-0775-4A3D-A2FA-ADEC5C592A7B}"/>
    <cellStyle name="Note 4 5 2" xfId="25499" xr:uid="{2174C30C-DC6B-487C-977D-197BCE72DE95}"/>
    <cellStyle name="Note 4 5 3" xfId="21446" xr:uid="{DCD1BC61-E9EA-4F9C-9098-87B9F94C2592}"/>
    <cellStyle name="Note 4 6" xfId="5759" xr:uid="{C6EDFCC4-EACB-44CD-9B49-D157417FEA3E}"/>
    <cellStyle name="Note 4 6 2" xfId="26111" xr:uid="{CAB06176-09F7-4E78-ACAE-DF56E19D3CCF}"/>
    <cellStyle name="Note 4 6 3" xfId="22058" xr:uid="{27DC43CA-A3B9-4695-ABDE-767A9115B373}"/>
    <cellStyle name="Note 4 7" xfId="6371" xr:uid="{29A85EA0-7BD1-4A0D-834F-B90BA1917AC7}"/>
    <cellStyle name="Note 4 7 2" xfId="18998" xr:uid="{855A7CDE-C285-4428-8AD8-67E580521016}"/>
    <cellStyle name="Note 4 8" xfId="6983" xr:uid="{1C97B1F2-DC5D-4A3F-9373-D515DEB0A83A}"/>
    <cellStyle name="Note 4 8 2" xfId="23052" xr:uid="{B0BD4222-230D-4E62-B128-CE8E6883ABF3}"/>
    <cellStyle name="Note 4 9" xfId="7595" xr:uid="{3FEF7F4F-11D2-4481-9F6E-C068DD5DC949}"/>
    <cellStyle name="Note 5" xfId="1558" xr:uid="{C3349A94-A470-408D-884E-D4721123B336}"/>
    <cellStyle name="Note 5 10" xfId="8230" xr:uid="{4EA4631C-EB3E-49C1-9D49-9E7BBA650F23}"/>
    <cellStyle name="Note 5 11" xfId="8842" xr:uid="{4FB84920-7FDF-47F6-A8E0-5915FBBBD563}"/>
    <cellStyle name="Note 5 12" xfId="9454" xr:uid="{3307E9AE-DC43-4600-AAF1-29BD1C07E695}"/>
    <cellStyle name="Note 5 13" xfId="10066" xr:uid="{DF6147B4-42A2-40A8-822C-BEE5610D247A}"/>
    <cellStyle name="Note 5 14" xfId="10678" xr:uid="{D8CE0F5A-2174-47F1-BFFE-705A283CC2DF}"/>
    <cellStyle name="Note 5 15" xfId="11290" xr:uid="{3FC8F615-AD2E-4AE0-8DE0-9243493997A1}"/>
    <cellStyle name="Note 5 16" xfId="11902" xr:uid="{041B29C6-323B-443B-9FCE-B416E4CC9A41}"/>
    <cellStyle name="Note 5 17" xfId="12514" xr:uid="{0F3C5A9F-9FFB-4193-996C-75960021F12E}"/>
    <cellStyle name="Note 5 18" xfId="13126" xr:uid="{CF7213D7-06ED-40C7-81A4-3134F6CCE3D9}"/>
    <cellStyle name="Note 5 19" xfId="13738" xr:uid="{09FE1DA3-15AB-4FBA-9F26-29DD6AAEB32B}"/>
    <cellStyle name="Note 5 2" xfId="3335" xr:uid="{EB488E04-836A-4485-91DD-DA43134A37EA}"/>
    <cellStyle name="Note 5 2 2" xfId="23686" xr:uid="{957419F5-E87D-4BA2-B9F7-E562AB442184}"/>
    <cellStyle name="Note 5 2 3" xfId="19633" xr:uid="{7567545B-DF13-468F-899B-EDF363ABDAEF}"/>
    <cellStyle name="Note 5 20" xfId="14350" xr:uid="{A600AE29-CBB2-4A0B-857B-BCC839715031}"/>
    <cellStyle name="Note 5 21" xfId="14962" xr:uid="{8DB4818E-D261-4AA3-8C84-C060F801E9C1}"/>
    <cellStyle name="Note 5 22" xfId="15574" xr:uid="{AC3C82C9-6D81-4D20-9924-BBBFFBBCC74F}"/>
    <cellStyle name="Note 5 23" xfId="16186" xr:uid="{02188EFA-7667-4FA4-901B-5FB1DB2EE30F}"/>
    <cellStyle name="Note 5 24" xfId="26746" xr:uid="{A1CF26AB-DF83-4315-9078-4F544CF56728}"/>
    <cellStyle name="Note 5 25" xfId="29445" xr:uid="{7F264A89-B00A-459A-98C4-494F68AF821D}"/>
    <cellStyle name="Note 5 26" xfId="27843" xr:uid="{EBE521FA-A503-41B2-A35F-42C433FCDB71}"/>
    <cellStyle name="Note 5 27" xfId="2724" xr:uid="{802BEE1F-9FC6-4CBE-9F70-76DB8CFADB6D}"/>
    <cellStyle name="Note 5 3" xfId="3946" xr:uid="{3B29F465-4E8A-44DC-88B8-6F0A869EBF56}"/>
    <cellStyle name="Note 5 3 2" xfId="24298" xr:uid="{C6E3EAC0-5B08-4EE1-B25D-CB6B639CB3BB}"/>
    <cellStyle name="Note 5 3 3" xfId="20245" xr:uid="{38E4F698-0F1B-4B3F-B42D-97EBC852E190}"/>
    <cellStyle name="Note 5 4" xfId="4558" xr:uid="{5B430210-FE63-49A5-9AB6-033581040FFC}"/>
    <cellStyle name="Note 5 4 2" xfId="24910" xr:uid="{D7DE7E44-7476-4C72-B1FA-36049588A65A}"/>
    <cellStyle name="Note 5 4 3" xfId="20857" xr:uid="{AAC7B96C-F2AF-45C8-8745-57181B3FF2C6}"/>
    <cellStyle name="Note 5 5" xfId="5170" xr:uid="{DBF62610-4575-4B0D-B49F-19994D31A55A}"/>
    <cellStyle name="Note 5 5 2" xfId="25522" xr:uid="{5A35735B-6C42-49A0-8BC9-51E1F1222931}"/>
    <cellStyle name="Note 5 5 3" xfId="21469" xr:uid="{D4E4A821-DE5A-4FD1-8ACE-1D0F738A90DB}"/>
    <cellStyle name="Note 5 6" xfId="5782" xr:uid="{FCB88D72-FA27-497C-85D8-C4A27DEB1BF7}"/>
    <cellStyle name="Note 5 6 2" xfId="26134" xr:uid="{7E205CE6-FADB-4759-9FC5-06926F82C23A}"/>
    <cellStyle name="Note 5 6 3" xfId="22081" xr:uid="{3AF7164C-1539-489B-873B-9351E517DC4C}"/>
    <cellStyle name="Note 5 7" xfId="6394" xr:uid="{3E6F6A9F-8762-446A-B4B4-55D3E2B6195C}"/>
    <cellStyle name="Note 5 7 2" xfId="19021" xr:uid="{04CD0BD6-A4EE-4F2F-96FF-44F64612F61A}"/>
    <cellStyle name="Note 5 8" xfId="7006" xr:uid="{629901A4-6BB2-4C45-AE23-483CC99AF59C}"/>
    <cellStyle name="Note 5 8 2" xfId="23075" xr:uid="{41964D52-58DF-4293-AA73-EFE21D0A5C97}"/>
    <cellStyle name="Note 5 9" xfId="7618" xr:uid="{DD671BF3-B703-4339-BC14-ADBA11EC4BB9}"/>
    <cellStyle name="Note 6" xfId="2747" xr:uid="{E79F3840-F1B9-4FAD-A595-ECA9943C871B}"/>
    <cellStyle name="Note 6 10" xfId="8253" xr:uid="{E4E54486-D132-4099-ACC8-971D48522F0B}"/>
    <cellStyle name="Note 6 11" xfId="8865" xr:uid="{12BAB8B4-5165-4B9D-9A4E-2B3A4A75F75C}"/>
    <cellStyle name="Note 6 12" xfId="9477" xr:uid="{A910BB6F-ABFA-44A1-B12B-CDA8BFF27F75}"/>
    <cellStyle name="Note 6 13" xfId="10089" xr:uid="{35F674D0-019B-49BC-9FC0-D1215189B199}"/>
    <cellStyle name="Note 6 14" xfId="10701" xr:uid="{AD4A084B-32CA-45FA-91AC-77F5999AE17D}"/>
    <cellStyle name="Note 6 15" xfId="11313" xr:uid="{EE0FAD9F-9236-4920-8A30-CF7C14138CB1}"/>
    <cellStyle name="Note 6 16" xfId="11925" xr:uid="{4E39C64C-1665-42B7-B808-23D9CE3E7E2E}"/>
    <cellStyle name="Note 6 17" xfId="12537" xr:uid="{9F6DE14F-42F8-4471-9641-FB0BB06E2626}"/>
    <cellStyle name="Note 6 18" xfId="13149" xr:uid="{BD07FC9A-18C5-4BF1-B969-6AFD6FBE48F6}"/>
    <cellStyle name="Note 6 19" xfId="13761" xr:uid="{6C05EB41-33A8-4DAA-94C2-68AAF5E599E3}"/>
    <cellStyle name="Note 6 2" xfId="3358" xr:uid="{746731FE-4CBD-46EB-9AFB-FCBCDE52FC0B}"/>
    <cellStyle name="Note 6 2 2" xfId="23709" xr:uid="{5B0E9E9C-8DB0-410C-84C9-A3F62CD06BEB}"/>
    <cellStyle name="Note 6 2 3" xfId="19656" xr:uid="{0CA61CE7-C726-4411-9FA4-9AAD2FA619C1}"/>
    <cellStyle name="Note 6 20" xfId="14373" xr:uid="{FE22327F-A30B-461B-B497-AF573B4557BE}"/>
    <cellStyle name="Note 6 21" xfId="14985" xr:uid="{7A5FE961-05A2-40A2-A40C-FB76B19C30EB}"/>
    <cellStyle name="Note 6 22" xfId="15597" xr:uid="{21FBD44F-E4AA-4DEA-9A7F-8C8A2EE8D627}"/>
    <cellStyle name="Note 6 23" xfId="16209" xr:uid="{8F96A111-31CC-444C-93C2-C314848D1608}"/>
    <cellStyle name="Note 6 24" xfId="26769" xr:uid="{07EB1933-731A-400A-A554-30CEBE0AD498}"/>
    <cellStyle name="Note 6 25" xfId="29496" xr:uid="{E5DD85DE-CAD3-4768-9C17-B6FFFEB56B55}"/>
    <cellStyle name="Note 6 3" xfId="3969" xr:uid="{0347745E-C335-4BFE-B595-E9445F0C25B3}"/>
    <cellStyle name="Note 6 3 2" xfId="24321" xr:uid="{128F6B82-12AD-4937-B05C-6758783A2897}"/>
    <cellStyle name="Note 6 3 3" xfId="20268" xr:uid="{FB3F09DE-D237-4C29-8427-8BE5D370D21F}"/>
    <cellStyle name="Note 6 4" xfId="4581" xr:uid="{0CEB2E95-A6B2-4420-8707-0ECC2B85CAB3}"/>
    <cellStyle name="Note 6 4 2" xfId="24933" xr:uid="{9D2998B6-72DF-412C-ADBB-0F65C7669EA0}"/>
    <cellStyle name="Note 6 4 3" xfId="20880" xr:uid="{DEB25E0E-568C-4244-9E81-5A033410A4EF}"/>
    <cellStyle name="Note 6 5" xfId="5193" xr:uid="{18106531-B969-42FA-AD49-67B1B0D5B940}"/>
    <cellStyle name="Note 6 5 2" xfId="25545" xr:uid="{1735E7F7-43A6-467E-AD28-4E42FAB1EDA1}"/>
    <cellStyle name="Note 6 5 3" xfId="21492" xr:uid="{4B488ED6-F106-4A96-9F18-04E609859DDF}"/>
    <cellStyle name="Note 6 6" xfId="5805" xr:uid="{3ACD6DA6-C686-462C-AC6C-ED7B70AA3640}"/>
    <cellStyle name="Note 6 6 2" xfId="26157" xr:uid="{77555E58-3E0B-4B5C-B9F7-ED9C6DF9204F}"/>
    <cellStyle name="Note 6 6 3" xfId="22104" xr:uid="{C57B8C1D-B123-4E2E-B5F1-FE6D16DD128E}"/>
    <cellStyle name="Note 6 7" xfId="6417" xr:uid="{379FDC2E-70BB-4822-BF52-1242F4222D79}"/>
    <cellStyle name="Note 6 7 2" xfId="19044" xr:uid="{98928C7D-99E6-41E4-A58A-9022291A663D}"/>
    <cellStyle name="Note 6 8" xfId="7029" xr:uid="{9EC2EFCA-F877-4311-A2D6-74571B136E58}"/>
    <cellStyle name="Note 6 8 2" xfId="23098" xr:uid="{55A3964A-A6FF-4849-BFF5-77FEBE029477}"/>
    <cellStyle name="Note 6 9" xfId="7641" xr:uid="{E70DA593-96F6-43E1-80B7-CCE789391AFE}"/>
    <cellStyle name="Note 7" xfId="2770" xr:uid="{F5FF3636-A289-4F5E-81E1-85037E71661F}"/>
    <cellStyle name="Note 7 10" xfId="8276" xr:uid="{DEBA2953-7E36-4698-8A67-6261C94D5527}"/>
    <cellStyle name="Note 7 11" xfId="8888" xr:uid="{DDCA7937-091B-4007-96AA-D55AA18F644D}"/>
    <cellStyle name="Note 7 12" xfId="9500" xr:uid="{73531838-7EDA-4563-9351-09E8FFE2DF9D}"/>
    <cellStyle name="Note 7 13" xfId="10112" xr:uid="{921C0BD7-F387-4AB1-B5CE-4AEE5FA1ADE6}"/>
    <cellStyle name="Note 7 14" xfId="10724" xr:uid="{7DE952B0-9EFF-4EC1-963D-13E2F74B6D29}"/>
    <cellStyle name="Note 7 15" xfId="11336" xr:uid="{0F899BA5-D24A-49B5-8AE1-C9C0A13D997B}"/>
    <cellStyle name="Note 7 16" xfId="11948" xr:uid="{B343DF89-089D-4F36-96E5-39629D35B3F3}"/>
    <cellStyle name="Note 7 17" xfId="12560" xr:uid="{EC40B451-4151-445F-9BFA-B907EB551D7F}"/>
    <cellStyle name="Note 7 18" xfId="13172" xr:uid="{49623263-89D9-41FC-A669-9234333CE8AC}"/>
    <cellStyle name="Note 7 19" xfId="13784" xr:uid="{91D384EE-19E6-4137-97F0-F35349576C50}"/>
    <cellStyle name="Note 7 2" xfId="3381" xr:uid="{866C71A1-3FC0-4B57-8042-2BDFC68E4036}"/>
    <cellStyle name="Note 7 2 2" xfId="23732" xr:uid="{7361F5BE-4CC6-4F8F-B525-AEFDD222E954}"/>
    <cellStyle name="Note 7 2 3" xfId="19679" xr:uid="{00F55CDE-ABC1-4DC2-B4D2-1BFEB6450079}"/>
    <cellStyle name="Note 7 20" xfId="14396" xr:uid="{4F2B9C5E-E802-47FA-B1F9-94078777576B}"/>
    <cellStyle name="Note 7 21" xfId="15008" xr:uid="{859C957E-12AD-48E7-8675-D08FBEA5135D}"/>
    <cellStyle name="Note 7 22" xfId="15620" xr:uid="{1664CEC2-726F-47F7-989F-006A351CC079}"/>
    <cellStyle name="Note 7 23" xfId="16232" xr:uid="{BCB3653D-383D-44C1-BE41-93C185A12936}"/>
    <cellStyle name="Note 7 24" xfId="26792" xr:uid="{D7162997-4B9E-43B1-B997-FE33BCC799A4}"/>
    <cellStyle name="Note 7 25" xfId="29553" xr:uid="{CB431C93-E0C5-474B-9B4D-729BCB2C748F}"/>
    <cellStyle name="Note 7 3" xfId="3992" xr:uid="{86A6C6A8-1B07-4162-8AAA-C7DCDFAE23F5}"/>
    <cellStyle name="Note 7 3 2" xfId="24344" xr:uid="{5EF8D898-829E-4B20-AEE2-2060C0D88163}"/>
    <cellStyle name="Note 7 3 3" xfId="20291" xr:uid="{CB6CAD4D-44E1-4C16-A8A4-E72D178E8C6E}"/>
    <cellStyle name="Note 7 4" xfId="4604" xr:uid="{8B00CAE9-A086-4FE0-A170-61C0C4D13942}"/>
    <cellStyle name="Note 7 4 2" xfId="24956" xr:uid="{F345DABD-45BE-4C9B-ADC9-4B919252EA02}"/>
    <cellStyle name="Note 7 4 3" xfId="20903" xr:uid="{5BCC7146-4102-4CA8-B283-F9B82F4B0876}"/>
    <cellStyle name="Note 7 5" xfId="5216" xr:uid="{CE6AE93D-532D-49D2-ADC2-D9470171D187}"/>
    <cellStyle name="Note 7 5 2" xfId="25568" xr:uid="{6C7862A6-71A6-49E0-A8B9-B27A701A6847}"/>
    <cellStyle name="Note 7 5 3" xfId="21515" xr:uid="{29B91902-BFF5-43C8-82EA-3F2EE5CA9A61}"/>
    <cellStyle name="Note 7 6" xfId="5828" xr:uid="{B54D126E-D946-4985-97C7-6C2B25FB6B73}"/>
    <cellStyle name="Note 7 6 2" xfId="26180" xr:uid="{83DF6529-D4E7-4F69-BE2E-91EED3DE298B}"/>
    <cellStyle name="Note 7 6 3" xfId="22127" xr:uid="{E20508D5-D68C-4FE1-8D3A-E449EA866931}"/>
    <cellStyle name="Note 7 7" xfId="6440" xr:uid="{E49D0FF8-E9DC-402F-A6FF-1ACA79B334B7}"/>
    <cellStyle name="Note 7 7 2" xfId="19067" xr:uid="{428C09D2-F82F-4254-9EDE-3133F087F065}"/>
    <cellStyle name="Note 7 8" xfId="7052" xr:uid="{D9E60DF1-DE54-45E3-BBE5-FEF07782ADB1}"/>
    <cellStyle name="Note 7 8 2" xfId="23121" xr:uid="{A9A3DF58-46DB-4019-822A-01716B540B53}"/>
    <cellStyle name="Note 7 9" xfId="7664" xr:uid="{E7098310-C587-4DC3-8F02-C4CEF1A10BEA}"/>
    <cellStyle name="Note 8" xfId="2793" xr:uid="{3B2AB249-D369-4830-93FE-B4E1B37844E3}"/>
    <cellStyle name="Note 8 10" xfId="8299" xr:uid="{DDD3A3C9-8FF6-4811-907F-6C965ADF0BF5}"/>
    <cellStyle name="Note 8 11" xfId="8911" xr:uid="{F36E8B58-4770-4A9C-971A-2C3DE298201D}"/>
    <cellStyle name="Note 8 12" xfId="9523" xr:uid="{A974271A-24DE-4825-8789-2CE88BCDF6EA}"/>
    <cellStyle name="Note 8 13" xfId="10135" xr:uid="{E1951C67-E504-4610-9230-455F54430C00}"/>
    <cellStyle name="Note 8 14" xfId="10747" xr:uid="{91CE6BB6-722F-4B29-8BC0-DD640D27D5C5}"/>
    <cellStyle name="Note 8 15" xfId="11359" xr:uid="{61BE8840-357E-4172-9B54-A62D8F32DCC7}"/>
    <cellStyle name="Note 8 16" xfId="11971" xr:uid="{F5E5AB2B-5F24-43AE-8962-2F87E7548434}"/>
    <cellStyle name="Note 8 17" xfId="12583" xr:uid="{5CD0E65F-19AD-4FE2-B65D-13F8879CAAA7}"/>
    <cellStyle name="Note 8 18" xfId="13195" xr:uid="{0066E705-DEF3-4581-BD2F-1BF42A55FF83}"/>
    <cellStyle name="Note 8 19" xfId="13807" xr:uid="{538ACF33-E5A4-4F80-AE77-8FE2B236F259}"/>
    <cellStyle name="Note 8 2" xfId="3404" xr:uid="{3C4F854C-64C0-4925-8C5C-90A9E2FEC45E}"/>
    <cellStyle name="Note 8 2 2" xfId="23755" xr:uid="{09E3CC92-E6CE-453E-B6FA-E6C302F4CAE3}"/>
    <cellStyle name="Note 8 2 3" xfId="19702" xr:uid="{5549FF71-C37F-4651-941D-DC86F0718218}"/>
    <cellStyle name="Note 8 20" xfId="14419" xr:uid="{3E4DC954-557F-4028-82CC-B27C66AF2ED6}"/>
    <cellStyle name="Note 8 21" xfId="15031" xr:uid="{87A3A4A4-5191-4C98-B7FF-8A2655216781}"/>
    <cellStyle name="Note 8 22" xfId="15643" xr:uid="{D62C3729-B0B6-4D26-8124-1E0FA0630DE3}"/>
    <cellStyle name="Note 8 23" xfId="16255" xr:uid="{F9B4D64A-0AF1-43F8-8EB2-2BED7BF4DF4D}"/>
    <cellStyle name="Note 8 24" xfId="26815" xr:uid="{7863FF99-8DAB-4807-94CF-FF3EBD13A407}"/>
    <cellStyle name="Note 8 25" xfId="29572" xr:uid="{EA0D0555-6D66-4903-83A8-C11F66B76AE0}"/>
    <cellStyle name="Note 8 3" xfId="4015" xr:uid="{0EA7EFF2-335D-46CE-9324-64265EC355F1}"/>
    <cellStyle name="Note 8 3 2" xfId="24367" xr:uid="{35A22270-7215-40E8-A99B-E69A6D3A304E}"/>
    <cellStyle name="Note 8 3 3" xfId="20314" xr:uid="{20BBDA2B-52E8-4F8C-97C5-FFB3785D00F6}"/>
    <cellStyle name="Note 8 4" xfId="4627" xr:uid="{20529039-FAE6-4570-AB72-A6021CCC6D8B}"/>
    <cellStyle name="Note 8 4 2" xfId="24979" xr:uid="{BD601D07-97A8-4321-A619-BB6E9BC4EA28}"/>
    <cellStyle name="Note 8 4 3" xfId="20926" xr:uid="{B65D0609-421A-4EF7-A366-89A632007FF5}"/>
    <cellStyle name="Note 8 5" xfId="5239" xr:uid="{937B0457-4422-4956-87B5-C09EC721C673}"/>
    <cellStyle name="Note 8 5 2" xfId="25591" xr:uid="{9670F389-378E-4104-90FB-A77DBE508B57}"/>
    <cellStyle name="Note 8 5 3" xfId="21538" xr:uid="{AC6AE23D-2DCE-4915-8421-B40A1987577D}"/>
    <cellStyle name="Note 8 6" xfId="5851" xr:uid="{F8E58451-AE03-474E-A242-12532CC72409}"/>
    <cellStyle name="Note 8 6 2" xfId="26203" xr:uid="{993891AB-B8E8-4AB1-8374-68AD083ABDAA}"/>
    <cellStyle name="Note 8 6 3" xfId="22150" xr:uid="{8C8EE8AC-3247-463E-98EB-9D5CB7BB6E3E}"/>
    <cellStyle name="Note 8 7" xfId="6463" xr:uid="{E024F31A-8F1A-4D82-A33A-D7C4D304321C}"/>
    <cellStyle name="Note 8 7 2" xfId="19090" xr:uid="{B72280E4-41C4-48BC-8DF5-FE4C60055890}"/>
    <cellStyle name="Note 8 8" xfId="7075" xr:uid="{75306ADE-F1CE-4D4D-8606-D6EEB3AD4EE6}"/>
    <cellStyle name="Note 8 8 2" xfId="23144" xr:uid="{DD1CEE4E-F501-43B1-93C0-CEF70FBF2329}"/>
    <cellStyle name="Note 8 9" xfId="7687" xr:uid="{1DEF3FE2-6AE8-4EF5-89D5-1DFA522527F4}"/>
    <cellStyle name="Note 9" xfId="2816" xr:uid="{1D19DA97-4746-49BC-B85A-667ABB5A24D2}"/>
    <cellStyle name="Note 9 10" xfId="8322" xr:uid="{B6E0DD7A-044F-4347-9B95-E0A56470C7D2}"/>
    <cellStyle name="Note 9 11" xfId="8934" xr:uid="{5AC01E22-514B-4D04-9C87-A9D162F9F836}"/>
    <cellStyle name="Note 9 12" xfId="9546" xr:uid="{7B1FB40A-8491-4F6A-9B8E-A28788B0E4F2}"/>
    <cellStyle name="Note 9 13" xfId="10158" xr:uid="{AD5C648E-FB96-46F8-89D2-EDB04BA94D43}"/>
    <cellStyle name="Note 9 14" xfId="10770" xr:uid="{E92BECAA-B938-46F9-956F-FB6E100262F9}"/>
    <cellStyle name="Note 9 15" xfId="11382" xr:uid="{A9931DD3-318E-4DCB-975B-365C35109C43}"/>
    <cellStyle name="Note 9 16" xfId="11994" xr:uid="{708CA027-426F-4A93-B08B-2F696165F3E9}"/>
    <cellStyle name="Note 9 17" xfId="12606" xr:uid="{3E22B62E-D991-48E9-9C96-353442AD0A77}"/>
    <cellStyle name="Note 9 18" xfId="13218" xr:uid="{86359A93-AE89-48BB-BB75-CA5FCFAD608A}"/>
    <cellStyle name="Note 9 19" xfId="13830" xr:uid="{74CF862A-F48B-450E-B33B-7878E463013D}"/>
    <cellStyle name="Note 9 2" xfId="3427" xr:uid="{6579C53E-0E0F-47A0-B078-A8E8EBDA1583}"/>
    <cellStyle name="Note 9 2 2" xfId="23778" xr:uid="{53EC82B9-6FAD-4D9B-9B46-3B39CD90A830}"/>
    <cellStyle name="Note 9 2 3" xfId="19725" xr:uid="{17E69D38-FBF7-4ED8-B423-9C251A54B3FD}"/>
    <cellStyle name="Note 9 20" xfId="14442" xr:uid="{E776D455-A597-4E86-B590-9B09704FA185}"/>
    <cellStyle name="Note 9 21" xfId="15054" xr:uid="{D4044969-4718-4C92-A3EB-1908C00C74CE}"/>
    <cellStyle name="Note 9 22" xfId="15666" xr:uid="{FC276930-2F4F-45F5-A652-1DF00987B810}"/>
    <cellStyle name="Note 9 23" xfId="16278" xr:uid="{AB249034-298A-4D7B-8041-155525B88386}"/>
    <cellStyle name="Note 9 24" xfId="26838" xr:uid="{5587EE4D-C4BD-4514-8F63-25A1A50B2C79}"/>
    <cellStyle name="Note 9 25" xfId="29594" xr:uid="{7A8FB789-A563-4D73-BD28-D4A26572F3B4}"/>
    <cellStyle name="Note 9 3" xfId="4038" xr:uid="{C1B5E478-4A92-4F87-A676-651B3296C498}"/>
    <cellStyle name="Note 9 3 2" xfId="24390" xr:uid="{E57C438E-1454-42A2-A9C4-0E0A40047D89}"/>
    <cellStyle name="Note 9 3 3" xfId="20337" xr:uid="{9187598C-826A-4669-BC82-2E5F6851F805}"/>
    <cellStyle name="Note 9 4" xfId="4650" xr:uid="{B7C1331B-4FE6-4295-B714-61056059FBD9}"/>
    <cellStyle name="Note 9 4 2" xfId="25002" xr:uid="{8DDFC605-2C3F-44C1-BD73-AC65E54BB8F9}"/>
    <cellStyle name="Note 9 4 3" xfId="20949" xr:uid="{3F062DE1-CA77-4119-9792-0E37525A2BB1}"/>
    <cellStyle name="Note 9 5" xfId="5262" xr:uid="{AD57A02C-995A-443E-B21B-62DAAE4460EC}"/>
    <cellStyle name="Note 9 5 2" xfId="25614" xr:uid="{666AD832-A7B4-4D17-8D39-9015B5CC683F}"/>
    <cellStyle name="Note 9 5 3" xfId="21561" xr:uid="{38AA3FE6-086E-49FE-9B77-90CCB9510EA6}"/>
    <cellStyle name="Note 9 6" xfId="5874" xr:uid="{74C98BC1-47A4-4156-9649-2CBE25AFCFF9}"/>
    <cellStyle name="Note 9 6 2" xfId="26226" xr:uid="{232EC6D3-B657-4BEF-9D9F-DCCF8AD8948E}"/>
    <cellStyle name="Note 9 6 3" xfId="22173" xr:uid="{D800980A-5415-4D7E-BA2F-67C29BCCD7FC}"/>
    <cellStyle name="Note 9 7" xfId="6486" xr:uid="{EB2701AD-1C37-4EB6-A705-EE82B151BD06}"/>
    <cellStyle name="Note 9 7 2" xfId="19113" xr:uid="{90E5BECC-80BE-43E8-AE36-C8EE95BF3352}"/>
    <cellStyle name="Note 9 8" xfId="7098" xr:uid="{1994129B-B280-4EA6-9CAA-20F2598B2A2B}"/>
    <cellStyle name="Note 9 8 2" xfId="23167" xr:uid="{78C3DFF3-5968-4321-9CAA-4AF7F9436A85}"/>
    <cellStyle name="Note 9 9" xfId="7710" xr:uid="{6106213E-A63D-4C87-AF40-58A8A2DEA450}"/>
    <cellStyle name="Œ…‹æØ‚è [0.00]_laroux" xfId="889" xr:uid="{02ED3200-208A-46FD-8ADC-3A237E5D8F02}"/>
    <cellStyle name="Œ…‹æØ‚è_laroux" xfId="996" xr:uid="{9EFE7F8E-200E-4D11-9EBA-7776347B2562}"/>
    <cellStyle name="Output" xfId="659" builtinId="21" customBuiltin="1"/>
    <cellStyle name="Output 2" xfId="298" xr:uid="{B5115000-BFC6-471A-88AC-036CB0526B75}"/>
    <cellStyle name="Output 2 10" xfId="30652" xr:uid="{BBA56DFD-2C67-43A4-A471-4A35D992DE27}"/>
    <cellStyle name="Output 2 2" xfId="827" xr:uid="{E686F824-704E-4EFD-8059-A7756F53EC60}"/>
    <cellStyle name="Output 2 2 2" xfId="27530" xr:uid="{E79E4AD6-F312-4ED7-AEB9-B7E0A8A50B0D}"/>
    <cellStyle name="Output 2 2 2 2" xfId="29848" xr:uid="{4FD1780E-B899-478A-847D-3AAF2C434F15}"/>
    <cellStyle name="Output 2 2 2 2 2" xfId="31611" xr:uid="{0663A42E-BB77-43F0-B636-58D247BDB307}"/>
    <cellStyle name="Output 2 2 2 2 2 2" xfId="32282" xr:uid="{0D736055-C5BE-4DDA-81E5-21C9CC12880C}"/>
    <cellStyle name="Output 2 2 2 2 3" xfId="31087" xr:uid="{828D7DAB-EC19-42AE-9062-B5253802437A}"/>
    <cellStyle name="Output 2 2 2 2 4" xfId="31768" xr:uid="{DB5CDD0B-226D-40AE-8BF7-90A9E38BA271}"/>
    <cellStyle name="Output 2 2 2 3" xfId="31423" xr:uid="{C30E9B3A-6827-4FD0-951B-014652368CA3}"/>
    <cellStyle name="Output 2 2 2 3 2" xfId="32094" xr:uid="{C5AB8DB4-CD37-484C-9D50-7E33988D38C4}"/>
    <cellStyle name="Output 2 2 2 4" xfId="30885" xr:uid="{EB932621-BCCB-45E4-8C78-FD54BE53B5CB}"/>
    <cellStyle name="Output 2 2 2 5" xfId="30987" xr:uid="{8293A724-9293-4B08-A6A2-966C19222A04}"/>
    <cellStyle name="Output 2 2 3" xfId="28949" xr:uid="{EB699955-E5FA-4C80-BDE0-08BC96E7E8BF}"/>
    <cellStyle name="Output 2 2 3 2" xfId="29939" xr:uid="{55CD0412-1935-400F-93BC-8CEE7AD2D1A1}"/>
    <cellStyle name="Output 2 2 3 2 2" xfId="31702" xr:uid="{E0396D8C-3464-4F40-A91E-08C2575ACC97}"/>
    <cellStyle name="Output 2 2 3 2 2 2" xfId="32373" xr:uid="{AE661AB0-3194-4A9A-9099-C5A704EEF261}"/>
    <cellStyle name="Output 2 2 3 2 3" xfId="31178" xr:uid="{1A744DC2-F51E-45D4-A79D-2BE04982AECF}"/>
    <cellStyle name="Output 2 2 3 2 4" xfId="31859" xr:uid="{FC51075D-FA68-4C42-AB3C-55D9E82AADB2}"/>
    <cellStyle name="Output 2 2 3 3" xfId="31513" xr:uid="{1BB67A54-39C6-4434-A84E-1A3BD6230491}"/>
    <cellStyle name="Output 2 2 3 3 2" xfId="32184" xr:uid="{219D320A-A57E-4E66-8D28-06E6B06A904E}"/>
    <cellStyle name="Output 2 2 3 4" xfId="30975" xr:uid="{143357E9-6819-4C92-8FE0-54712E7469FD}"/>
    <cellStyle name="Output 2 2 3 5" xfId="30519" xr:uid="{54211B02-1342-47C7-B5BC-80993E10EBEC}"/>
    <cellStyle name="Output 2 2 4" xfId="31273" xr:uid="{2198C3A2-E776-4C1D-83F9-54B64015A1DA}"/>
    <cellStyle name="Output 2 2 4 2" xfId="31944" xr:uid="{89A93D01-BCD1-420E-8817-978906D252D7}"/>
    <cellStyle name="Output 2 2 5" xfId="30420" xr:uid="{055E9620-C367-49BA-A001-DFB74931FF64}"/>
    <cellStyle name="Output 2 2 6" xfId="30769" xr:uid="{3544F616-49CE-4A26-B473-F5FF1456DAEC}"/>
    <cellStyle name="Output 2 3" xfId="27126" xr:uid="{0C031CE8-70BD-4E30-B2A6-28D99D243D85}"/>
    <cellStyle name="Output 2 3 2" xfId="29781" xr:uid="{188AF247-9C18-40A6-B479-8716A49AC298}"/>
    <cellStyle name="Output 2 3 2 2" xfId="31544" xr:uid="{2C2D9E48-D42E-45E0-8F82-25FFD5DB9304}"/>
    <cellStyle name="Output 2 3 2 2 2" xfId="32215" xr:uid="{0C70923E-7679-4AF1-BB3C-9F5C654E4B40}"/>
    <cellStyle name="Output 2 3 2 3" xfId="31020" xr:uid="{6CDBE565-A499-4A99-B0BF-B0E00BB88217}"/>
    <cellStyle name="Output 2 3 2 4" xfId="30582" xr:uid="{BCB03C39-03FC-403A-8992-6FC833FDF7CC}"/>
    <cellStyle name="Output 2 3 3" xfId="31358" xr:uid="{374C1046-6A31-4FB2-A697-B011024946D4}"/>
    <cellStyle name="Output 2 3 3 2" xfId="32029" xr:uid="{AA25E471-B758-4A7D-8454-E2EA0B3BBE88}"/>
    <cellStyle name="Output 2 3 4" xfId="30815" xr:uid="{0992E258-905D-49B7-A6D1-688547DF5104}"/>
    <cellStyle name="Output 2 3 5" xfId="30650" xr:uid="{1043A03A-8FB7-4D8D-B51B-472C6FA7E4EC}"/>
    <cellStyle name="Output 2 4" xfId="27479" xr:uid="{2D8BD175-0BF6-4931-B8DA-530FB64CCB11}"/>
    <cellStyle name="Output 2 4 2" xfId="29802" xr:uid="{2AE92160-B6A0-4C5B-A98E-8276634F56D5}"/>
    <cellStyle name="Output 2 4 2 2" xfId="31565" xr:uid="{55A98FA5-154E-4C2E-965A-6994FAC092F0}"/>
    <cellStyle name="Output 2 4 2 2 2" xfId="32236" xr:uid="{C6972634-D4EB-4260-B2C1-180C7FD1B370}"/>
    <cellStyle name="Output 2 4 2 3" xfId="31041" xr:uid="{6B45ECEB-99AD-4B0A-BED2-64308EE7E01A}"/>
    <cellStyle name="Output 2 4 2 4" xfId="30676" xr:uid="{021EBBAD-1813-4792-90C4-8E37B7BC45E4}"/>
    <cellStyle name="Output 2 4 3" xfId="31377" xr:uid="{32E9D237-D42B-425F-A8E4-5AFD41CA995B}"/>
    <cellStyle name="Output 2 4 3 2" xfId="32048" xr:uid="{D77BBFF1-EA91-4F43-9ADA-5D2F4B2174C1}"/>
    <cellStyle name="Output 2 4 4" xfId="30839" xr:uid="{27A6F4E5-55D9-4460-A699-571FA67A0771}"/>
    <cellStyle name="Output 2 4 5" xfId="30710" xr:uid="{47A1B479-BDAD-453F-8098-1FD5A261FA1F}"/>
    <cellStyle name="Output 2 5" xfId="28489" xr:uid="{32169B8D-6D8E-461E-8D5E-7730CA959225}"/>
    <cellStyle name="Output 2 5 2" xfId="29920" xr:uid="{AB9C4FE9-481E-4BC4-B9D5-049C1FF0F2C7}"/>
    <cellStyle name="Output 2 5 2 2" xfId="31683" xr:uid="{EE43A3BD-3719-4308-8A4C-D23BBD4B53A2}"/>
    <cellStyle name="Output 2 5 2 2 2" xfId="32354" xr:uid="{937C92CE-B397-4713-8A6E-1BC479A0EB64}"/>
    <cellStyle name="Output 2 5 2 3" xfId="31159" xr:uid="{C4F68CE1-1AAB-4746-8208-B05CCF253C05}"/>
    <cellStyle name="Output 2 5 2 4" xfId="31840" xr:uid="{0C80A4CA-27E4-43E1-8BB7-F16DEEB6A085}"/>
    <cellStyle name="Output 2 5 3" xfId="31494" xr:uid="{E9328918-1CD7-4531-9E1B-8E461DA2A7E1}"/>
    <cellStyle name="Output 2 5 3 2" xfId="32165" xr:uid="{D4C5FF80-1EF5-4716-B583-BCA8E6B07099}"/>
    <cellStyle name="Output 2 5 4" xfId="30956" xr:uid="{8BF15827-DFE3-4121-8A15-E518223673D1}"/>
    <cellStyle name="Output 2 5 5" xfId="30748" xr:uid="{A44EA1EB-3F20-45C0-A03A-24F4AE96254E}"/>
    <cellStyle name="Output 2 6" xfId="1842" xr:uid="{D6722DBF-1D2D-4017-8DFF-FC409F63AA66}"/>
    <cellStyle name="Output 2 7" xfId="30111" xr:uid="{4C93847F-2465-4173-A5D8-FDD6C7EBE6C3}"/>
    <cellStyle name="Output 2 7 2" xfId="31731" xr:uid="{CBDE5346-BA2A-48C9-B3E1-7D671504135C}"/>
    <cellStyle name="Output 2 7 2 2" xfId="32402" xr:uid="{A2370F17-022A-4471-A113-6B4E09068BC4}"/>
    <cellStyle name="Output 2 7 3" xfId="31212" xr:uid="{B0F421FB-63B0-4FB9-A153-DA6D3E2E45FF}"/>
    <cellStyle name="Output 2 7 4" xfId="31889" xr:uid="{272EE5E4-5E19-46BB-BFB4-D09C2C1213AD}"/>
    <cellStyle name="Output 2 8" xfId="31253" xr:uid="{2EE24288-E77C-43AF-9D3C-198939EB66E5}"/>
    <cellStyle name="Output 2 8 2" xfId="31924" xr:uid="{EA27BC7F-ABC5-4F46-893B-27FCEAF89426}"/>
    <cellStyle name="Output 2 9" xfId="30395" xr:uid="{EFF24D5F-BF07-4254-8386-3BEB192BA62D}"/>
    <cellStyle name="Output 3" xfId="1296" xr:uid="{9631C492-2412-4F82-B82B-B5D1FFDB5C65}"/>
    <cellStyle name="Output 3 2" xfId="27531" xr:uid="{193DC869-D0FF-4E32-9BBA-F19EF3FC3932}"/>
    <cellStyle name="Output 3 2 2" xfId="29849" xr:uid="{9A9A7F9B-025B-47CB-89C2-9ED7A41ADE54}"/>
    <cellStyle name="Output 3 2 2 2" xfId="31612" xr:uid="{7FC156A3-D9BD-4725-961B-02109068C4C6}"/>
    <cellStyle name="Output 3 2 2 2 2" xfId="32283" xr:uid="{5195F365-5551-467F-9479-317F57DEAA1F}"/>
    <cellStyle name="Output 3 2 2 3" xfId="31088" xr:uid="{52CAECFD-FB28-494D-AD8E-815B1E2B8B8F}"/>
    <cellStyle name="Output 3 2 2 4" xfId="31769" xr:uid="{5E560CC8-5FA3-4C07-A967-A1C7F44DD9FC}"/>
    <cellStyle name="Output 3 2 3" xfId="31424" xr:uid="{3289DF29-3D48-4E63-B983-F6B5E5E7A07B}"/>
    <cellStyle name="Output 3 2 3 2" xfId="32095" xr:uid="{488FE5BD-C0AF-4B72-B619-8BB877FD18B9}"/>
    <cellStyle name="Output 3 2 4" xfId="30886" xr:uid="{EE5E3450-51B7-44FD-9E7D-A8A74919223E}"/>
    <cellStyle name="Output 3 2 5" xfId="30808" xr:uid="{8ACD7C9E-7FF6-410E-848F-14E844E5EEAC}"/>
    <cellStyle name="Output 3 3" xfId="28457" xr:uid="{257FA955-3D20-4F66-8BCE-C87D84ECA16B}"/>
    <cellStyle name="Output 3 3 2" xfId="29918" xr:uid="{DB2A90A8-CC41-4B43-9B6F-AF29D3A819E9}"/>
    <cellStyle name="Output 3 3 2 2" xfId="31681" xr:uid="{4BDDB2A8-B5A0-4E0A-93B9-C8E0B9EE2D17}"/>
    <cellStyle name="Output 3 3 2 2 2" xfId="32352" xr:uid="{933B9891-5CE5-46FF-B10C-842F57F007FB}"/>
    <cellStyle name="Output 3 3 2 3" xfId="31157" xr:uid="{48526599-CC59-4F6F-92AD-9519E8997C28}"/>
    <cellStyle name="Output 3 3 2 4" xfId="31838" xr:uid="{A473061D-C1CA-4A94-A915-00FEB63A5778}"/>
    <cellStyle name="Output 3 3 3" xfId="31492" xr:uid="{4292AE1A-010B-419F-9B8B-63C95F4A8CEE}"/>
    <cellStyle name="Output 3 3 3 2" xfId="32163" xr:uid="{B1116120-AC9E-4935-9E11-738813E6A975}"/>
    <cellStyle name="Output 3 3 4" xfId="30954" xr:uid="{4559C16E-7A96-4763-8F25-A7045DCA8436}"/>
    <cellStyle name="Output 3 3 5" xfId="30646" xr:uid="{E24592BD-B82E-4370-81A5-905A4866086D}"/>
    <cellStyle name="Output 3 4" xfId="31309" xr:uid="{7CD65A64-ED00-485C-B01C-A79859DFEACB}"/>
    <cellStyle name="Output 3 4 2" xfId="31980" xr:uid="{15D740FF-DC72-4DC0-AB86-4E1F12893084}"/>
    <cellStyle name="Output 3 5" xfId="30466" xr:uid="{DB1BCB82-6EA1-4275-81C5-DD055D9D3F53}"/>
    <cellStyle name="Output 3 6" xfId="30786" xr:uid="{BB7D5B30-A66F-41AC-8D72-0ADB3EAC5218}"/>
    <cellStyle name="Output 4" xfId="1518" xr:uid="{D71AC566-57B8-428A-922B-F6D7BDB18590}"/>
    <cellStyle name="Output 4 2" xfId="29893" xr:uid="{BB98D36C-6874-4566-BD18-21DD44FC6B42}"/>
    <cellStyle name="Output 4 2 2" xfId="31656" xr:uid="{384B3806-AE95-467F-A34D-428255C052A0}"/>
    <cellStyle name="Output 4 2 2 2" xfId="32327" xr:uid="{A6FE0FB2-B74C-4E29-9838-C9D10FA884A0}"/>
    <cellStyle name="Output 4 2 3" xfId="31132" xr:uid="{773561EA-96FD-49D2-BFD2-AAC6ED19B327}"/>
    <cellStyle name="Output 4 2 4" xfId="31813" xr:uid="{8EFD3B56-2AFC-429A-B13E-138D0E23DC13}"/>
    <cellStyle name="Output 4 3" xfId="31320" xr:uid="{532FEF56-2499-4050-A53A-8953C090D798}"/>
    <cellStyle name="Output 4 3 2" xfId="31991" xr:uid="{376D92B6-407F-4D1F-BCDA-CFD9600EF94C}"/>
    <cellStyle name="Output 4 4" xfId="30480" xr:uid="{A091EF61-FB38-4D91-87B6-7C22A07E3956}"/>
    <cellStyle name="Output 4 5" xfId="30780" xr:uid="{AC3F098A-A75F-4C65-AD10-F47B9AE99C55}"/>
    <cellStyle name="Output 5" xfId="1553" xr:uid="{1DAE82E4-0C20-4347-AD75-FB7AC054EEFA}"/>
    <cellStyle name="Page Number" xfId="1297" xr:uid="{7193734C-9C85-419F-9387-3D12E411B9B6}"/>
    <cellStyle name="Percent [2]" xfId="79" xr:uid="{2EE4F26C-82FE-4C46-BE31-9E89352D4A2C}"/>
    <cellStyle name="Percent [2] 2" xfId="301" xr:uid="{4F2E5504-D118-4E83-B2AA-D743B82836D5}"/>
    <cellStyle name="Percent [2] 2 2" xfId="302" xr:uid="{3B38442A-5878-4ADD-B7AC-D440A5B5BD75}"/>
    <cellStyle name="Percent [2] 2 2 2" xfId="1301" xr:uid="{06A3E432-23CC-4B66-B57E-8C8013D4B9D8}"/>
    <cellStyle name="Percent [2] 2 2 3" xfId="30112" xr:uid="{081B4521-F39C-4A7F-8721-FEA39628DED6}"/>
    <cellStyle name="Percent [2] 2 3" xfId="303" xr:uid="{CF065562-13D7-4EB4-9F2A-5DAF0463072D}"/>
    <cellStyle name="Percent [2] 2 3 2" xfId="1444" xr:uid="{BB5F4A47-6C31-4F19-AFE2-43C043764666}"/>
    <cellStyle name="Percent [2] 2 4" xfId="1303" xr:uid="{44311295-34ED-4957-A7E4-D01CEB8432FA}"/>
    <cellStyle name="Percent [2] 2 5" xfId="1286" xr:uid="{0416ECBF-FC42-4F27-85F1-348BD02DA4A6}"/>
    <cellStyle name="Percent [2] 3" xfId="304" xr:uid="{D2CF4576-FD7E-47F4-BE6A-6EA43A47B04F}"/>
    <cellStyle name="Percent [2] 3 2" xfId="930" xr:uid="{94574523-C6AA-4E68-B2B6-ADEDF839576B}"/>
    <cellStyle name="Percent [2] 3 2 2" xfId="30114" xr:uid="{C245E30E-70CF-4183-912C-2D9DDF8D334F}"/>
    <cellStyle name="Percent [2] 3 2 3" xfId="30113" xr:uid="{97777201-4882-402D-8AF9-40011B1F3460}"/>
    <cellStyle name="Percent [2] 3 3" xfId="808" xr:uid="{CE28720C-AC6D-48E6-84AB-D52A6715606F}"/>
    <cellStyle name="Percent [2] 4" xfId="305" xr:uid="{CC035A25-1DD5-4ACE-974B-994096D41021}"/>
    <cellStyle name="Percent [2] 4 2" xfId="940" xr:uid="{9CE58080-8A5F-4F59-8543-06ACDA8A1B2A}"/>
    <cellStyle name="Percent [2] 5" xfId="300" xr:uid="{7FAA0D60-4A5C-4971-9F5D-CC4C70F5A215}"/>
    <cellStyle name="Percent [2] 5 2" xfId="1293" xr:uid="{9A41F27A-29F6-4AA0-8D81-656570E081CC}"/>
    <cellStyle name="Percent [2] 6" xfId="1022" xr:uid="{43E2830D-4F0C-431C-BF4A-D1D92987BE07}"/>
    <cellStyle name="Percent [2] 7" xfId="27127" xr:uid="{654E3A61-8778-4687-BD27-237E9364CFB2}"/>
    <cellStyle name="Percent 10" xfId="306" xr:uid="{3E883120-E8F6-4079-B70E-D7676EBC84C6}"/>
    <cellStyle name="Percent 10 10" xfId="8320" xr:uid="{85AC28CE-5D88-4A64-8B95-8EBBEAB011D0}"/>
    <cellStyle name="Percent 10 11" xfId="8932" xr:uid="{7BF8749D-AAD8-4576-B493-756BB99481AF}"/>
    <cellStyle name="Percent 10 12" xfId="9544" xr:uid="{21A40E86-8DD3-4B9D-A47D-036491B5C12B}"/>
    <cellStyle name="Percent 10 13" xfId="10156" xr:uid="{31883686-D2F3-40A6-8E45-00356923BC67}"/>
    <cellStyle name="Percent 10 14" xfId="10768" xr:uid="{45D4C5A8-81C8-434A-8F10-120F2B2C0299}"/>
    <cellStyle name="Percent 10 15" xfId="11380" xr:uid="{A50DD769-3D50-4AFF-85F7-657EBE458EEB}"/>
    <cellStyle name="Percent 10 16" xfId="11992" xr:uid="{232BE608-3901-442D-992C-E67AE72DB4B9}"/>
    <cellStyle name="Percent 10 17" xfId="12604" xr:uid="{D6BA95EA-61DC-4099-8EE0-DE5F72E94A41}"/>
    <cellStyle name="Percent 10 18" xfId="13216" xr:uid="{FD23F64C-5C55-43B2-BB60-CB47AB0AD35F}"/>
    <cellStyle name="Percent 10 19" xfId="13828" xr:uid="{E426E8B2-BF18-41BB-AAF3-4BE2E2DC31DC}"/>
    <cellStyle name="Percent 10 2" xfId="307" xr:uid="{F60828A7-C85F-468B-BF16-C09063420A26}"/>
    <cellStyle name="Percent 10 2 2" xfId="815" xr:uid="{BE852D99-6675-4F1F-8158-5B0250D512D9}"/>
    <cellStyle name="Percent 10 2 2 2" xfId="27305" xr:uid="{28F66DA3-186C-4D35-B89E-72959F356BA2}"/>
    <cellStyle name="Percent 10 2 2 3" xfId="23776" xr:uid="{DF6F0C33-8735-4665-89F9-2568CEB6CEF2}"/>
    <cellStyle name="Percent 10 2 2 4" xfId="30115" xr:uid="{40371814-5D96-47DA-AE0C-EDCF6CA512AC}"/>
    <cellStyle name="Percent 10 2 3" xfId="842" xr:uid="{6B86A7A0-FF59-4B30-A91A-9F035DACCE2F}"/>
    <cellStyle name="Percent 10 2 3 2" xfId="27306" xr:uid="{24A5FC80-7930-48F2-94AB-6F6076363049}"/>
    <cellStyle name="Percent 10 2 3 3" xfId="19723" xr:uid="{68C2B6E6-CF33-49AF-9193-5AE9F15B079B}"/>
    <cellStyle name="Percent 10 2 4" xfId="27129" xr:uid="{8AD41737-D367-4FDE-A013-5CB845AA26EF}"/>
    <cellStyle name="Percent 10 2 5" xfId="3425" xr:uid="{C12CE752-148A-4969-8DDC-D62D6E44FF6A}"/>
    <cellStyle name="Percent 10 20" xfId="14440" xr:uid="{C69712B7-F8FA-4B14-BF56-713CB064DADE}"/>
    <cellStyle name="Percent 10 21" xfId="15052" xr:uid="{1D389D65-0C3D-40CD-99A4-A899C78A7BD0}"/>
    <cellStyle name="Percent 10 22" xfId="15664" xr:uid="{7264D72B-9897-4502-85C6-3184395AC2E6}"/>
    <cellStyle name="Percent 10 23" xfId="16276" xr:uid="{89D052CD-88BE-40DE-A10D-D7A048D101FD}"/>
    <cellStyle name="Percent 10 24" xfId="26836" xr:uid="{D225D340-C889-4790-8ADC-643217E7D90C}"/>
    <cellStyle name="Percent 10 25" xfId="27128" xr:uid="{CE6DFA7D-D7B9-4510-B4B6-B07070853A0B}"/>
    <cellStyle name="Percent 10 25 2" xfId="29392" xr:uid="{50FB3217-D3B3-4F2C-9C11-76B351F51E1D}"/>
    <cellStyle name="Percent 10 26" xfId="2814" xr:uid="{7C637275-4B22-4541-9A5B-120D4800EFCD}"/>
    <cellStyle name="Percent 10 3" xfId="308" xr:uid="{8F8A6E0E-3C1F-401B-8E5E-7DFE1EC29232}"/>
    <cellStyle name="Percent 10 3 2" xfId="1445" xr:uid="{C1B9DA21-8DAC-4BF1-8FD5-A2B84EC38C63}"/>
    <cellStyle name="Percent 10 3 2 2" xfId="27418" xr:uid="{A18BED01-ED53-4FA1-B1CC-884F70F62881}"/>
    <cellStyle name="Percent 10 3 2 3" xfId="24388" xr:uid="{A630A83E-639B-46FA-930A-D5CD0801A307}"/>
    <cellStyle name="Percent 10 3 3" xfId="20335" xr:uid="{B1660A5F-8039-4B74-8C5C-617702BA4CCF}"/>
    <cellStyle name="Percent 10 3 4" xfId="27130" xr:uid="{1BD99505-162E-4F8B-80B3-1CE76A1F4C85}"/>
    <cellStyle name="Percent 10 3 5" xfId="4036" xr:uid="{EEE5AA67-0F47-44BB-AEDA-BB48893FFF54}"/>
    <cellStyle name="Percent 10 3 6" xfId="30116" xr:uid="{812D1EB6-5B8F-4F08-9B88-9480113D2B4B}"/>
    <cellStyle name="Percent 10 4" xfId="1035" xr:uid="{C7E4BAAD-6B10-492E-BCF2-067835CAE9C5}"/>
    <cellStyle name="Percent 10 4 2" xfId="25000" xr:uid="{7DFD1A86-60AF-44CC-9942-09267C6506C4}"/>
    <cellStyle name="Percent 10 4 3" xfId="20947" xr:uid="{25AC5C3D-AE30-45FD-855D-F5B5D19A77E9}"/>
    <cellStyle name="Percent 10 4 4" xfId="27307" xr:uid="{D6799713-4C9A-4B33-A6CD-508341FF03AF}"/>
    <cellStyle name="Percent 10 4 5" xfId="4648" xr:uid="{894B1432-0FB5-4179-AE0D-161D6940B79A}"/>
    <cellStyle name="Percent 10 5" xfId="974" xr:uid="{BA18B1D0-F986-4013-8162-47223F6541DB}"/>
    <cellStyle name="Percent 10 5 2" xfId="25612" xr:uid="{F0EB8800-8AB9-42C9-8533-2AD92F36847E}"/>
    <cellStyle name="Percent 10 5 3" xfId="21559" xr:uid="{5DB83F29-1227-45A1-9D13-4BA4FF2BCAA0}"/>
    <cellStyle name="Percent 10 5 4" xfId="27308" xr:uid="{5A68FC5A-A48A-43A5-804D-6B4F56FAF340}"/>
    <cellStyle name="Percent 10 5 5" xfId="5260" xr:uid="{8614F631-FDED-480D-823D-8C50E9EF408E}"/>
    <cellStyle name="Percent 10 6" xfId="5872" xr:uid="{F39C6E32-7C78-4432-8A07-994CF67844EC}"/>
    <cellStyle name="Percent 10 6 2" xfId="26224" xr:uid="{DFAA5485-271A-4A6F-83BD-3FE33E65EE00}"/>
    <cellStyle name="Percent 10 6 3" xfId="22171" xr:uid="{3FA68BEC-506E-40B1-A0E4-3B1D85613B6A}"/>
    <cellStyle name="Percent 10 7" xfId="6484" xr:uid="{2B726185-1769-4529-B31F-594E5CD137B9}"/>
    <cellStyle name="Percent 10 7 2" xfId="19111" xr:uid="{6EBEB9E1-BEED-4984-A7BB-646A91CA2873}"/>
    <cellStyle name="Percent 10 8" xfId="7096" xr:uid="{CC7D673B-25D0-467A-935A-43022F477121}"/>
    <cellStyle name="Percent 10 8 2" xfId="23165" xr:uid="{962B1327-7AB4-41CC-91E5-CECA45E676FB}"/>
    <cellStyle name="Percent 10 9" xfId="7708" xr:uid="{3B0ADE2C-AED2-4012-B8FB-3266D0A9F302}"/>
    <cellStyle name="Percent 11" xfId="309" xr:uid="{4F285805-FD8C-4B09-A290-4BEE4F978F64}"/>
    <cellStyle name="Percent 11 10" xfId="8343" xr:uid="{42A6BE72-A9A6-46E3-89AA-B2DC8848519F}"/>
    <cellStyle name="Percent 11 11" xfId="8955" xr:uid="{425B51E4-0244-4EA0-BCC6-DF558C75D52C}"/>
    <cellStyle name="Percent 11 12" xfId="9567" xr:uid="{1D01B991-5587-4152-B103-1C318A7949BA}"/>
    <cellStyle name="Percent 11 13" xfId="10179" xr:uid="{CBD8CAE6-2D00-42A6-B3C2-FEF142CD00A0}"/>
    <cellStyle name="Percent 11 14" xfId="10791" xr:uid="{DEF13F80-B991-4DA9-83FB-ACF47A5947F7}"/>
    <cellStyle name="Percent 11 15" xfId="11403" xr:uid="{965EECF3-3F1A-48AD-BF2C-2149E5245726}"/>
    <cellStyle name="Percent 11 16" xfId="12015" xr:uid="{8C264EF1-6019-4862-B756-DF6DDA231BC9}"/>
    <cellStyle name="Percent 11 17" xfId="12627" xr:uid="{989B9584-5767-418F-A09A-B8876D585E94}"/>
    <cellStyle name="Percent 11 18" xfId="13239" xr:uid="{B05CA585-5889-4886-8577-3A827055D484}"/>
    <cellStyle name="Percent 11 19" xfId="13851" xr:uid="{141659AE-DA33-4241-8F1D-38A137C205F8}"/>
    <cellStyle name="Percent 11 2" xfId="310" xr:uid="{03183E30-10A3-4AAA-8A1E-8139DF47ECDB}"/>
    <cellStyle name="Percent 11 2 2" xfId="1282" xr:uid="{B69E8EA7-DCEE-4BF0-BBBA-B1FE984EFFB7}"/>
    <cellStyle name="Percent 11 2 2 2" xfId="27309" xr:uid="{3F2444F9-484A-46CB-91D9-2B61039B9B10}"/>
    <cellStyle name="Percent 11 2 2 3" xfId="23799" xr:uid="{9FD25458-6DBD-4155-8649-9081D8F6EA91}"/>
    <cellStyle name="Percent 11 2 2 4" xfId="30117" xr:uid="{1A3655FB-374E-4501-A500-647AC8FE50AE}"/>
    <cellStyle name="Percent 11 2 3" xfId="814" xr:uid="{97758E20-BE9B-4CC4-86BD-27E159914EFB}"/>
    <cellStyle name="Percent 11 2 3 2" xfId="27310" xr:uid="{8115FB96-0DEF-4381-A26F-42A68D163368}"/>
    <cellStyle name="Percent 11 2 3 3" xfId="19746" xr:uid="{2F403122-6CB4-4610-B314-6895251B7E77}"/>
    <cellStyle name="Percent 11 2 4" xfId="27132" xr:uid="{464F7DC6-A8D0-450C-A26A-05D066759C71}"/>
    <cellStyle name="Percent 11 2 5" xfId="3448" xr:uid="{8D7AA8E5-ECF9-47B6-A9BE-E1A5997D3778}"/>
    <cellStyle name="Percent 11 20" xfId="14463" xr:uid="{20F0CCDC-07AE-4FCC-AD42-1E1FFCDFED36}"/>
    <cellStyle name="Percent 11 21" xfId="15075" xr:uid="{648A74D4-6C02-4154-A40B-9AC6B1FEBA93}"/>
    <cellStyle name="Percent 11 22" xfId="15687" xr:uid="{D5403C7F-B2F6-496B-843F-6218ECE4DE9B}"/>
    <cellStyle name="Percent 11 23" xfId="16299" xr:uid="{C5CC87D7-1A61-47AD-B8FF-644DD67E59D2}"/>
    <cellStyle name="Percent 11 24" xfId="26859" xr:uid="{ABC258F9-7FC6-47CF-BC46-161C1B2F5B51}"/>
    <cellStyle name="Percent 11 25" xfId="27131" xr:uid="{A679CE99-1B42-46D1-A465-DB15A9B3C175}"/>
    <cellStyle name="Percent 11 25 2" xfId="29444" xr:uid="{178C6A0F-D602-4F0F-B5CF-3048F79F0D40}"/>
    <cellStyle name="Percent 11 26" xfId="2837" xr:uid="{9A09C902-9DE6-47C9-B7E0-B498C589D9D4}"/>
    <cellStyle name="Percent 11 3" xfId="311" xr:uid="{29500C54-51A7-489B-8CEB-719453D7DB06}"/>
    <cellStyle name="Percent 11 3 2" xfId="1446" xr:uid="{E1ABA4D9-C9A1-41A9-B296-5CA9BE949C68}"/>
    <cellStyle name="Percent 11 3 2 2" xfId="27419" xr:uid="{FD570B19-529C-474B-9DC9-3AD2A253BAAD}"/>
    <cellStyle name="Percent 11 3 2 3" xfId="24411" xr:uid="{836AAC58-02E0-4AA6-817E-3014DDD4D8E5}"/>
    <cellStyle name="Percent 11 3 3" xfId="20358" xr:uid="{9F2DA346-D2F7-4133-B862-4C25E92690D3}"/>
    <cellStyle name="Percent 11 3 4" xfId="27133" xr:uid="{E193BBD5-B17D-4619-AF82-320FB1A2A760}"/>
    <cellStyle name="Percent 11 3 5" xfId="4059" xr:uid="{EE26A73F-7028-4522-AFCF-2A191CB247CA}"/>
    <cellStyle name="Percent 11 3 6" xfId="30118" xr:uid="{777EEC7F-4F9A-4387-ACE5-B5070444F8AB}"/>
    <cellStyle name="Percent 11 4" xfId="1305" xr:uid="{9720C432-FD60-454F-86FB-37D64B7691C2}"/>
    <cellStyle name="Percent 11 4 2" xfId="25023" xr:uid="{220191B0-C51B-47D8-A1DC-2ADB6547325C}"/>
    <cellStyle name="Percent 11 4 3" xfId="20970" xr:uid="{721704F3-007C-4C5A-93C0-4E2986889558}"/>
    <cellStyle name="Percent 11 4 4" xfId="27311" xr:uid="{129415C0-92AD-4C32-A825-AF903FF86938}"/>
    <cellStyle name="Percent 11 4 5" xfId="4671" xr:uid="{7E395073-AFB1-4736-8C11-44D45E6082E2}"/>
    <cellStyle name="Percent 11 5" xfId="968" xr:uid="{81319111-B4C6-462C-9BD7-A070D1291AA6}"/>
    <cellStyle name="Percent 11 5 2" xfId="25635" xr:uid="{01B16F83-6C00-4C36-B530-FA27C734ED54}"/>
    <cellStyle name="Percent 11 5 3" xfId="21582" xr:uid="{A692BB71-E8C4-4942-B5B0-A576F4F80541}"/>
    <cellStyle name="Percent 11 5 4" xfId="27312" xr:uid="{EE2E9E03-F8DA-45E4-8228-969F487CA307}"/>
    <cellStyle name="Percent 11 5 5" xfId="5283" xr:uid="{90B003AC-6DA1-4BC6-8BE9-BF7BB9D0B8B3}"/>
    <cellStyle name="Percent 11 6" xfId="5895" xr:uid="{6F419545-8582-4A1E-B24E-39EA34C0EA8A}"/>
    <cellStyle name="Percent 11 6 2" xfId="26247" xr:uid="{E7C2C18C-92A4-4527-96C7-A8C4F7BD5EDC}"/>
    <cellStyle name="Percent 11 6 3" xfId="22194" xr:uid="{0F4A0B14-5FAE-418C-ABA0-E23A5BA5041D}"/>
    <cellStyle name="Percent 11 7" xfId="6507" xr:uid="{9862A9FF-B170-4571-B20E-B2E242CFFDD8}"/>
    <cellStyle name="Percent 11 7 2" xfId="19134" xr:uid="{6CE87A5C-A45C-466B-859C-94A39B8CF59E}"/>
    <cellStyle name="Percent 11 8" xfId="7119" xr:uid="{32071EA9-0D67-4934-BA04-B62B4C537AE4}"/>
    <cellStyle name="Percent 11 8 2" xfId="23188" xr:uid="{50CE3173-C547-4473-B2B8-D59C586F1138}"/>
    <cellStyle name="Percent 11 9" xfId="7731" xr:uid="{B12D0A1D-709B-4E4F-88CB-7F23B8ADB36F}"/>
    <cellStyle name="Percent 12" xfId="312" xr:uid="{BE557AE3-B75C-4E89-87BE-5203AB86F8B3}"/>
    <cellStyle name="Percent 12 10" xfId="8366" xr:uid="{12FCFF5B-317F-43C3-9C53-F972D9A3B7D1}"/>
    <cellStyle name="Percent 12 11" xfId="8978" xr:uid="{88E5E2A0-9592-4A8A-AABF-E8BEB50A86C9}"/>
    <cellStyle name="Percent 12 12" xfId="9590" xr:uid="{63492723-2AE3-4FB2-B52C-9AC75DCA651B}"/>
    <cellStyle name="Percent 12 13" xfId="10202" xr:uid="{ADA69F68-7511-4BB9-BC3B-7109D7BB5F7F}"/>
    <cellStyle name="Percent 12 14" xfId="10814" xr:uid="{C9275FBB-ADC9-415D-B4AF-824725FC706E}"/>
    <cellStyle name="Percent 12 15" xfId="11426" xr:uid="{23E65AAC-AE5E-4B90-BA6F-1A121DD7C74A}"/>
    <cellStyle name="Percent 12 16" xfId="12038" xr:uid="{5347C85F-BFEA-4128-8F99-35662F683D5A}"/>
    <cellStyle name="Percent 12 17" xfId="12650" xr:uid="{E5797BA3-C3D9-4F2D-A245-25BFFB529393}"/>
    <cellStyle name="Percent 12 18" xfId="13262" xr:uid="{099BF808-4AFF-4CFA-8AB8-3A01373ACC70}"/>
    <cellStyle name="Percent 12 19" xfId="13874" xr:uid="{EC0CD904-5771-4D98-970C-AA2FF9022992}"/>
    <cellStyle name="Percent 12 2" xfId="313" xr:uid="{F887261A-ABD9-454E-A4DC-DEAF0F019504}"/>
    <cellStyle name="Percent 12 2 2" xfId="872" xr:uid="{15E6BBDD-D1F9-40C9-938C-20B984BAC7D0}"/>
    <cellStyle name="Percent 12 2 2 2" xfId="27313" xr:uid="{58ABF464-9E39-4DA2-9EF9-FA184B4C9B01}"/>
    <cellStyle name="Percent 12 2 2 3" xfId="23822" xr:uid="{8C04FA4F-BC86-4956-B928-9B2F7E36D8B1}"/>
    <cellStyle name="Percent 12 2 2 4" xfId="30119" xr:uid="{C153FB0E-DF66-496D-9759-241756E82371}"/>
    <cellStyle name="Percent 12 2 3" xfId="780" xr:uid="{DF0849F1-56C5-4D06-9AFE-B2F8990143ED}"/>
    <cellStyle name="Percent 12 2 3 2" xfId="27314" xr:uid="{173CE669-6887-4493-8DBC-02478815616F}"/>
    <cellStyle name="Percent 12 2 3 3" xfId="19769" xr:uid="{6106AF4F-1092-4FBC-B9F7-F1CCDC3206AE}"/>
    <cellStyle name="Percent 12 2 4" xfId="27135" xr:uid="{43FA7BC6-64B0-4194-BDB1-2CB5C6EAC5DE}"/>
    <cellStyle name="Percent 12 2 5" xfId="3470" xr:uid="{12013823-A5F0-46E1-A034-F557E2F4609E}"/>
    <cellStyle name="Percent 12 20" xfId="14486" xr:uid="{6254F28D-1FE2-4A57-86FF-7C5FA5D404D1}"/>
    <cellStyle name="Percent 12 21" xfId="15098" xr:uid="{AA95B4D9-3F96-43FB-8BBB-6BAD4B842C6D}"/>
    <cellStyle name="Percent 12 22" xfId="15710" xr:uid="{C2D5515B-33D9-4677-AA7A-FB0CE0DFACA3}"/>
    <cellStyle name="Percent 12 23" xfId="16322" xr:uid="{26D69814-E957-4992-BFF3-AD9B45E93FE4}"/>
    <cellStyle name="Percent 12 24" xfId="26882" xr:uid="{1F50358B-49D3-426A-BECF-F7F533725259}"/>
    <cellStyle name="Percent 12 25" xfId="27134" xr:uid="{A9DC1ED3-94F3-494C-A62A-4E2BAD42E4EE}"/>
    <cellStyle name="Percent 12 25 2" xfId="29495" xr:uid="{C96D9DE4-FEB8-4EA5-9EF3-83D3D6D952CF}"/>
    <cellStyle name="Percent 12 26" xfId="2859" xr:uid="{36795028-4FAE-41FD-A0DC-C70DC1A1B526}"/>
    <cellStyle name="Percent 12 3" xfId="1306" xr:uid="{4C683C4C-0298-40CD-8C64-77F4F4D56CDF}"/>
    <cellStyle name="Percent 12 3 2" xfId="24434" xr:uid="{5525859C-03D6-436F-8987-6A05F8B3F3CF}"/>
    <cellStyle name="Percent 12 3 3" xfId="20381" xr:uid="{8387B777-4C84-4C86-9E1A-D5B603D4E4F1}"/>
    <cellStyle name="Percent 12 3 4" xfId="27315" xr:uid="{CB3917C9-D6C1-41B4-8DF5-1B784F5D5CE8}"/>
    <cellStyle name="Percent 12 3 5" xfId="4082" xr:uid="{623F4BBA-FF18-44A4-8899-174C0D6A677F}"/>
    <cellStyle name="Percent 12 3 6" xfId="30120" xr:uid="{71210FF8-1BDE-4049-9E98-ACCC66DC03DF}"/>
    <cellStyle name="Percent 12 4" xfId="1304" xr:uid="{DD6DC2C5-C485-4794-8C7A-4786FF1CF272}"/>
    <cellStyle name="Percent 12 4 2" xfId="25046" xr:uid="{1E70CD2E-1F78-403A-B4C6-94BE4D062A74}"/>
    <cellStyle name="Percent 12 4 3" xfId="20993" xr:uid="{C6751744-D9B9-4842-8274-39448C9441EB}"/>
    <cellStyle name="Percent 12 4 4" xfId="27316" xr:uid="{0DE8853D-5372-448F-A957-19E00247B281}"/>
    <cellStyle name="Percent 12 4 5" xfId="4694" xr:uid="{DB5BA8FC-183A-4E2C-BEE0-E928E98F73B1}"/>
    <cellStyle name="Percent 12 5" xfId="5306" xr:uid="{26A94A52-ECB6-4D43-AE70-FD0DDD5DD3E6}"/>
    <cellStyle name="Percent 12 5 2" xfId="25658" xr:uid="{9C23CBBF-F5EB-4B27-A152-450E2B67B7EA}"/>
    <cellStyle name="Percent 12 5 3" xfId="21605" xr:uid="{CF4FFB15-8B7B-499A-9C45-9DFF263B5047}"/>
    <cellStyle name="Percent 12 6" xfId="5918" xr:uid="{4EEA4F01-337F-4A08-98CB-3BAD6FA0532E}"/>
    <cellStyle name="Percent 12 6 2" xfId="26270" xr:uid="{0868FA9C-CF7B-459F-89A0-943AF00FDA1B}"/>
    <cellStyle name="Percent 12 6 3" xfId="22217" xr:uid="{29F07858-EE23-4FC9-9A85-F9980D434245}"/>
    <cellStyle name="Percent 12 7" xfId="6530" xr:uid="{33118DE8-FD71-430E-9699-5167A7B70D29}"/>
    <cellStyle name="Percent 12 7 2" xfId="19157" xr:uid="{C66EB559-D901-4DBF-A254-D0AD687DB5CB}"/>
    <cellStyle name="Percent 12 8" xfId="7142" xr:uid="{7009EE4B-379A-4D02-A447-7982CD716518}"/>
    <cellStyle name="Percent 12 8 2" xfId="23211" xr:uid="{EBA65329-71A1-4E6F-ADC3-B72866B0567F}"/>
    <cellStyle name="Percent 12 9" xfId="7754" xr:uid="{E401BA97-8E22-46FE-B4D2-2EB006503DA0}"/>
    <cellStyle name="Percent 13" xfId="314" xr:uid="{A9EB9D8E-1042-4395-AA00-0F122E148111}"/>
    <cellStyle name="Percent 13 10" xfId="8389" xr:uid="{1821B2DB-970F-4008-B059-CB079718E4D7}"/>
    <cellStyle name="Percent 13 11" xfId="9001" xr:uid="{1BDE7CEE-F414-4F46-B42A-AED28939E8A1}"/>
    <cellStyle name="Percent 13 12" xfId="9613" xr:uid="{691A3D05-CB7B-4CC2-9B32-3BD1BDCFE5BB}"/>
    <cellStyle name="Percent 13 13" xfId="10225" xr:uid="{0A1FA3E2-E3E6-4635-9530-8DFE35BB89AF}"/>
    <cellStyle name="Percent 13 14" xfId="10837" xr:uid="{FEB734DC-9EE5-4764-9CA2-D95E25DD85A6}"/>
    <cellStyle name="Percent 13 15" xfId="11449" xr:uid="{DFEC3733-C912-4027-B1FD-1CED69FDD9DC}"/>
    <cellStyle name="Percent 13 16" xfId="12061" xr:uid="{EF3BDA46-C7C6-4953-8817-5988F2AA213F}"/>
    <cellStyle name="Percent 13 17" xfId="12673" xr:uid="{C4BECDAB-873D-44E1-A4C1-CFB7B1E9FA5F}"/>
    <cellStyle name="Percent 13 18" xfId="13285" xr:uid="{B714D14B-2002-4FB6-B16E-CF75E4C60C25}"/>
    <cellStyle name="Percent 13 19" xfId="13897" xr:uid="{64443E0E-3723-4DFA-8FEC-CF17482E9F87}"/>
    <cellStyle name="Percent 13 2" xfId="315" xr:uid="{CEE7829D-360E-4A2A-9A43-D30F9888EC82}"/>
    <cellStyle name="Percent 13 2 2" xfId="1447" xr:uid="{7410BF98-E34B-450D-B4D4-250479E6EFD0}"/>
    <cellStyle name="Percent 13 2 2 2" xfId="27420" xr:uid="{FFC5EF57-DD2A-4052-ADCD-A6422AA318D4}"/>
    <cellStyle name="Percent 13 2 2 3" xfId="23845" xr:uid="{C1D627AD-1E8A-4A90-AAED-F4D83E62134C}"/>
    <cellStyle name="Percent 13 2 3" xfId="19792" xr:uid="{B2F5ACB2-13A4-4CAE-9CD7-AE27FE48AE71}"/>
    <cellStyle name="Percent 13 2 4" xfId="27137" xr:uid="{A7865119-BE7A-4213-8863-E8A41DB93E5C}"/>
    <cellStyle name="Percent 13 2 5" xfId="3493" xr:uid="{6082B3AC-AD40-4238-BCF8-3B7AB3C5CA8E}"/>
    <cellStyle name="Percent 13 2 6" xfId="30121" xr:uid="{891DAA56-4304-499F-BECE-D774AE323ED8}"/>
    <cellStyle name="Percent 13 20" xfId="14509" xr:uid="{3F6B0D93-DBB2-4081-9E26-1467C4AEFDA9}"/>
    <cellStyle name="Percent 13 21" xfId="15121" xr:uid="{5D335B8A-9848-41EE-80E8-E74DA3B89E42}"/>
    <cellStyle name="Percent 13 22" xfId="15733" xr:uid="{1B915B35-6004-4C3E-9947-241C55AB4334}"/>
    <cellStyle name="Percent 13 23" xfId="16345" xr:uid="{EDB9F96B-F199-45DD-BAEE-72F6A61F3A91}"/>
    <cellStyle name="Percent 13 24" xfId="26905" xr:uid="{7A93A100-9127-4950-AAB6-40CC409C6157}"/>
    <cellStyle name="Percent 13 25" xfId="27136" xr:uid="{A418218C-97FF-4506-A91B-5ED75BA0800A}"/>
    <cellStyle name="Percent 13 25 2" xfId="29593" xr:uid="{665778CD-CFB8-442A-BC49-83BEEB673CCA}"/>
    <cellStyle name="Percent 13 26" xfId="2882" xr:uid="{5DD1D715-DC46-40B4-8EAA-650DFF77D170}"/>
    <cellStyle name="Percent 13 3" xfId="935" xr:uid="{7D61B335-488F-4DD5-A2AA-92C379236B70}"/>
    <cellStyle name="Percent 13 3 2" xfId="24457" xr:uid="{DF0B0626-9272-496E-B0D4-E7D0C6A7DC0D}"/>
    <cellStyle name="Percent 13 3 3" xfId="20404" xr:uid="{C6DF9CA9-38BA-491A-A1D4-CA7EB16C2C71}"/>
    <cellStyle name="Percent 13 3 4" xfId="27317" xr:uid="{E07E207D-B228-47C3-97CB-E192D92A7F56}"/>
    <cellStyle name="Percent 13 3 5" xfId="4105" xr:uid="{3A2C3096-6E1C-405F-9A00-3BB0F408A170}"/>
    <cellStyle name="Percent 13 4" xfId="843" xr:uid="{B4164560-D995-4AE4-99C1-73562E3C7210}"/>
    <cellStyle name="Percent 13 4 2" xfId="25069" xr:uid="{7B540FAB-54F2-453E-ABB1-15B75F48739F}"/>
    <cellStyle name="Percent 13 4 3" xfId="21016" xr:uid="{9C2F36A6-2AB3-4A3F-B687-E8D2E1637E0A}"/>
    <cellStyle name="Percent 13 4 4" xfId="27318" xr:uid="{CE0BB740-CBE1-40D9-A428-307190CDEFC3}"/>
    <cellStyle name="Percent 13 4 5" xfId="4717" xr:uid="{56D6E781-11EE-4A94-B36B-BE4AC797BC3B}"/>
    <cellStyle name="Percent 13 5" xfId="5329" xr:uid="{6139BD25-9D5C-449A-A374-825AE42FA457}"/>
    <cellStyle name="Percent 13 5 2" xfId="25681" xr:uid="{BE089940-5F39-4DEC-84AA-91961E4576DC}"/>
    <cellStyle name="Percent 13 5 3" xfId="21628" xr:uid="{4C6A81AD-B279-49BD-B2DA-C0630A731A9F}"/>
    <cellStyle name="Percent 13 6" xfId="5941" xr:uid="{A6A67748-1729-435A-9013-F46A950A814C}"/>
    <cellStyle name="Percent 13 6 2" xfId="26293" xr:uid="{79D93B6C-25F1-43A8-9A18-DD67F49C9BDD}"/>
    <cellStyle name="Percent 13 6 3" xfId="22240" xr:uid="{5F6E6EFC-749A-472D-AA0B-7648EE6048C5}"/>
    <cellStyle name="Percent 13 7" xfId="6553" xr:uid="{F95C5407-3DDB-48D9-9A22-60B8605CF6BB}"/>
    <cellStyle name="Percent 13 7 2" xfId="19180" xr:uid="{0784C607-A369-4CA7-BD46-7A9F4296B39E}"/>
    <cellStyle name="Percent 13 8" xfId="7165" xr:uid="{09781346-4F37-4C1B-B105-0C038FD73749}"/>
    <cellStyle name="Percent 13 8 2" xfId="23234" xr:uid="{4CFE44C3-7AC3-47AA-BE55-F01A0EA6918E}"/>
    <cellStyle name="Percent 13 9" xfId="7777" xr:uid="{954601C8-AE46-4268-B6B7-5B607443C69E}"/>
    <cellStyle name="Percent 14" xfId="316" xr:uid="{86996171-554A-4592-A666-BCEA5D54DCC0}"/>
    <cellStyle name="Percent 14 2" xfId="317" xr:uid="{6A82A869-524F-42C2-B948-F73B2F359AC2}"/>
    <cellStyle name="Percent 14 2 2" xfId="1448" xr:uid="{F045E73E-31F1-43BB-987A-C09ACFC63997}"/>
    <cellStyle name="Percent 14 2 3" xfId="30122" xr:uid="{AEAFB7B1-48D7-440A-8FED-364014AF0F27}"/>
    <cellStyle name="Percent 14 3" xfId="910" xr:uid="{44406728-D2D3-48B6-B7EF-901A811E35AB}"/>
    <cellStyle name="Percent 14 4" xfId="775" xr:uid="{8401C486-379E-4881-9D09-7DECB063AD73}"/>
    <cellStyle name="Percent 14 5" xfId="29646" xr:uid="{6DE64F34-5021-4DCD-A137-684A1026E955}"/>
    <cellStyle name="Percent 15" xfId="318" xr:uid="{62E306DE-9D07-4C86-B1B5-C6FD3B695650}"/>
    <cellStyle name="Percent 15 2" xfId="319" xr:uid="{760A8549-19EF-436E-ADD4-64CE73F9BD6B}"/>
    <cellStyle name="Percent 15 2 2" xfId="1449" xr:uid="{1C87B24E-F033-45EB-A364-AAEF7E5C4517}"/>
    <cellStyle name="Percent 15 2 3" xfId="30123" xr:uid="{7861703A-542A-49EC-A173-85CAA867D020}"/>
    <cellStyle name="Percent 15 3" xfId="816" xr:uid="{540ADC92-E720-4CA6-888B-12E231A83E38}"/>
    <cellStyle name="Percent 15 4" xfId="1066" xr:uid="{21D9FD63-3A74-470F-8E3F-FC7CF2A918F9}"/>
    <cellStyle name="Percent 15 5" xfId="29698" xr:uid="{AE795665-E163-46AC-B62A-54DE3E68FDB0}"/>
    <cellStyle name="Percent 16" xfId="320" xr:uid="{26056905-F3CD-4952-833F-968DB83A0180}"/>
    <cellStyle name="Percent 16 2" xfId="321" xr:uid="{9A85DB03-7688-452A-8ADB-361758179540}"/>
    <cellStyle name="Percent 16 2 2" xfId="1450" xr:uid="{70642CF4-4876-4493-9BA4-8AF974051A21}"/>
    <cellStyle name="Percent 16 2 3" xfId="30124" xr:uid="{C6752A2B-AB04-4611-88FB-66C4772B555C}"/>
    <cellStyle name="Percent 16 3" xfId="1017" xr:uid="{AF8C8559-0CAD-47B3-93C5-7C06BE0FC18E}"/>
    <cellStyle name="Percent 16 4" xfId="1095" xr:uid="{C49A4D2F-2F29-4DC2-8309-15F2ACEE44CE}"/>
    <cellStyle name="Percent 16 5" xfId="29962" xr:uid="{AE8C7CD2-26AA-40B5-9F84-0F7512BE0F44}"/>
    <cellStyle name="Percent 17" xfId="322" xr:uid="{A75C2CDF-1BA6-4BBC-8874-21CC2655AD1B}"/>
    <cellStyle name="Percent 17 2" xfId="1008" xr:uid="{57197BC5-0B40-410D-823F-60AA3A6A9634}"/>
    <cellStyle name="Percent 17 2 2" xfId="30125" xr:uid="{3A25DC26-2084-404E-B96C-088095884605}"/>
    <cellStyle name="Percent 17 3" xfId="874" xr:uid="{483FB844-9EC5-44D1-95A0-F77DA8B82676}"/>
    <cellStyle name="Percent 17 4" xfId="29963" xr:uid="{4AAEB936-4686-4D0A-A9CC-5E6A1280C2B8}"/>
    <cellStyle name="Percent 18" xfId="323" xr:uid="{05D61A43-B438-496A-BAE3-41719EB1EC89}"/>
    <cellStyle name="Percent 18 2" xfId="324" xr:uid="{946A3B92-2253-49FD-A97E-241FB76C7BC7}"/>
    <cellStyle name="Percent 18 2 2" xfId="1075" xr:uid="{A41B2E3D-920A-4709-A32D-5D5D3C8B6A1F}"/>
    <cellStyle name="Percent 18 2 2 2" xfId="30127" xr:uid="{DC41D468-0D2A-4BA2-97DD-50E04EF02A9C}"/>
    <cellStyle name="Percent 18 2 3" xfId="30126" xr:uid="{06F18703-8B8E-440C-9B5C-167632DD5B59}"/>
    <cellStyle name="Percent 18 3" xfId="1114" xr:uid="{33CB7608-9E81-495C-B4D8-E56D947276D9}"/>
    <cellStyle name="Percent 18 3 2" xfId="30128" xr:uid="{229E8812-794B-4E34-BD94-8EA29D618BF4}"/>
    <cellStyle name="Percent 18 4" xfId="1104" xr:uid="{62FAE5A9-94EF-48F6-A57D-4133010C4613}"/>
    <cellStyle name="Percent 18 4 2" xfId="30313" xr:uid="{C3EE2049-0270-440A-8870-EAAB25C95FF8}"/>
    <cellStyle name="Percent 18 5" xfId="29968" xr:uid="{95C70951-F69B-4205-AA64-D8AB883C8D7E}"/>
    <cellStyle name="Percent 19" xfId="325" xr:uid="{B2472604-6724-4FFA-9275-607233DC4518}"/>
    <cellStyle name="Percent 19 2" xfId="1246" xr:uid="{F17B1A31-8070-4C65-A977-7E80C6C8B5F2}"/>
    <cellStyle name="Percent 19 2 2" xfId="30130" xr:uid="{FC0D35DA-45A6-42F0-A94E-0DA4F3606654}"/>
    <cellStyle name="Percent 19 2 3" xfId="30129" xr:uid="{905A0310-20CA-4905-BD7C-90ABE1D36038}"/>
    <cellStyle name="Percent 19 3" xfId="769" xr:uid="{EF58743B-A547-46F1-B7A8-E6B14BE97082}"/>
    <cellStyle name="Percent 2" xfId="99" xr:uid="{B1A3CA5A-C06E-465F-ACC8-898CFD47EA6B}"/>
    <cellStyle name="Percent 2 2" xfId="327" xr:uid="{081827B5-9DC9-436C-8451-4B7B9F649FC2}"/>
    <cellStyle name="Percent 2 2 10" xfId="1774" xr:uid="{6A2DBF1A-E942-480D-97CB-B9B86363A1CF}"/>
    <cellStyle name="Percent 2 2 11" xfId="30131" xr:uid="{7153980B-36C9-4F8A-A69A-B1B708AF7A14}"/>
    <cellStyle name="Percent 2 2 2" xfId="511" xr:uid="{41BE6732-2B5F-4E28-8D97-59A3BD3334AD}"/>
    <cellStyle name="Percent 2 2 2 2" xfId="616" xr:uid="{6B3A1DBD-0E13-453B-8433-208C124AD116}"/>
    <cellStyle name="Percent 2 2 2 2 2" xfId="1218" xr:uid="{6BEF0819-85EB-4E8E-B142-69A8026967A0}"/>
    <cellStyle name="Percent 2 2 2 2 3" xfId="29286" xr:uid="{2C42DE42-819C-492F-B3A4-81AC8D408080}"/>
    <cellStyle name="Percent 2 2 2 2 4" xfId="752" xr:uid="{6A3C253C-1468-44F6-B11D-0B83E18265DC}"/>
    <cellStyle name="Percent 2 2 2 3" xfId="1192" xr:uid="{435E4FA3-2E7D-40B6-8781-F5F19F2A755A}"/>
    <cellStyle name="Percent 2 2 2 4" xfId="1127" xr:uid="{28D60DFF-8914-4EB7-88EF-105F886E73A1}"/>
    <cellStyle name="Percent 2 2 2 5" xfId="726" xr:uid="{7F280EFE-20F7-42B7-B001-C96E8BADF6B3}"/>
    <cellStyle name="Percent 2 2 3" xfId="1451" xr:uid="{CF9F9DE1-098E-4F1C-8A18-B72E9B36B429}"/>
    <cellStyle name="Percent 2 2 3 2" xfId="29334" xr:uid="{452B481A-A82D-47D2-80A0-82218CD65233}"/>
    <cellStyle name="Percent 2 2 4" xfId="1452" xr:uid="{9661B84C-4444-4CAB-9317-FF7E5E90048C}"/>
    <cellStyle name="Percent 2 2 4 2" xfId="27547" xr:uid="{3A0C4B7F-637D-4466-B4B7-9F5CA6C3927B}"/>
    <cellStyle name="Percent 2 2 4 3" xfId="29411" xr:uid="{4D8EAC18-D40E-441D-B072-7E4F598F7703}"/>
    <cellStyle name="Percent 2 2 4 4" xfId="28911" xr:uid="{AD08E586-4E5D-488D-8707-00B96DE3E502}"/>
    <cellStyle name="Percent 2 2 5" xfId="27138" xr:uid="{8B3F5A09-F972-4F3E-A647-84A849537F34}"/>
    <cellStyle name="Percent 2 2 5 2" xfId="29463" xr:uid="{075F78B5-5545-428D-8129-E512D0B43FB1}"/>
    <cellStyle name="Percent 2 2 6" xfId="29521" xr:uid="{BBE4C3EC-446A-43D0-981E-601A948684DD}"/>
    <cellStyle name="Percent 2 2 7" xfId="29612" xr:uid="{1D7504D6-295F-4091-BC46-035C8B98CB61}"/>
    <cellStyle name="Percent 2 2 8" xfId="29665" xr:uid="{7DE03C06-30D1-411E-BB78-319500FE8927}"/>
    <cellStyle name="Percent 2 2 9" xfId="29717" xr:uid="{6BB2F92A-F822-42C9-A478-B4624707CD7F}"/>
    <cellStyle name="Percent 2 3" xfId="328" xr:uid="{0ED2CE2B-BF5F-4777-A7B6-F4D86604EB98}"/>
    <cellStyle name="Percent 2 3 2" xfId="1453" xr:uid="{60A0F136-E3DD-4441-A972-4F55FDB98FE5}"/>
    <cellStyle name="Percent 2 3 2 2" xfId="29248" xr:uid="{7EC4ECCF-0405-4A6F-8A5D-F8C5817AE5F2}"/>
    <cellStyle name="Percent 2 3 3" xfId="27139" xr:uid="{C0F0B52D-CBCF-4ED5-9EEF-E43794FEA4F8}"/>
    <cellStyle name="Percent 2 3 3 2" xfId="29226" xr:uid="{BF7FCD26-7131-429E-BCE6-4602CFFEB168}"/>
    <cellStyle name="Percent 2 3 4" xfId="29377" xr:uid="{FCA19E82-C4E2-42F3-8572-CA074C8FA4E1}"/>
    <cellStyle name="Percent 2 3 5" xfId="29380" xr:uid="{471DF316-1547-4DB1-B2A1-F0FBCC8E21ED}"/>
    <cellStyle name="Percent 2 3 6" xfId="29382" xr:uid="{345D5183-7B49-4B22-AF97-C150259CF614}"/>
    <cellStyle name="Percent 2 3 7" xfId="29079" xr:uid="{0F45E86B-725A-431E-97B0-DA8767EE7D4E}"/>
    <cellStyle name="Percent 2 3 8" xfId="1623" xr:uid="{D5784199-AE21-47F8-A350-51FBB8FCCE8A}"/>
    <cellStyle name="Percent 2 4" xfId="326" xr:uid="{C6E24ECD-5487-4688-A085-224B952C9475}"/>
    <cellStyle name="Percent 2 4 2" xfId="29235" xr:uid="{A3B5B00D-1DAA-4367-AA7A-C01EF179F19B}"/>
    <cellStyle name="Percent 2 4 3" xfId="29123" xr:uid="{3E064F91-8D5F-4046-9A4D-7D57B9186698}"/>
    <cellStyle name="Percent 2 4 4" xfId="826" xr:uid="{32513BEE-ED5B-4DAB-B9A4-CC2D3BDFA24D}"/>
    <cellStyle name="Percent 2 5" xfId="182" xr:uid="{BD82688F-7B55-4395-B859-C7C726F7E926}"/>
    <cellStyle name="Percent 2 5 2" xfId="583" xr:uid="{27B64547-C481-4CA4-96F1-45A03F296E51}"/>
    <cellStyle name="Percent 2 5 2 2" xfId="1205" xr:uid="{16B0AE8D-C54C-493E-A944-68B549BD0D9B}"/>
    <cellStyle name="Percent 2 5 2 3" xfId="29210" xr:uid="{FA1BECDD-142A-4C3A-AA24-82BCBD9F366A}"/>
    <cellStyle name="Percent 2 5 2 4" xfId="739" xr:uid="{48B786D8-A747-418A-976C-8975391BEAE0}"/>
    <cellStyle name="Percent 2 5 3" xfId="1175" xr:uid="{F64EBD3A-A169-4770-94FC-950B15764598}"/>
    <cellStyle name="Percent 2 5 4" xfId="1073" xr:uid="{A68ECAC4-D3B3-474D-9D9E-E3A7FFA86D13}"/>
    <cellStyle name="Percent 2 5 5" xfId="713" xr:uid="{293083C7-B1FD-40EE-9627-1AB90AE11A99}"/>
    <cellStyle name="Percent 2 6" xfId="1454" xr:uid="{EACB7962-765A-4F38-90AE-AC4FA995CBBC}"/>
    <cellStyle name="Percent 2 6 2" xfId="29032" xr:uid="{5D31A3D6-4A75-4D19-A2D6-56024D62B0E0}"/>
    <cellStyle name="Percent 2 7" xfId="1455" xr:uid="{6CCC98C2-3EFB-4D35-9574-8DA68C276933}"/>
    <cellStyle name="Percent 2 7 2" xfId="27548" xr:uid="{C0A636E7-1A25-4123-B872-9287194AC8B1}"/>
    <cellStyle name="Percent 2 7 3" xfId="28494" xr:uid="{A99BE283-B32C-47CB-987B-84FF4B153BD5}"/>
    <cellStyle name="Percent 2 8" xfId="1539" xr:uid="{931112A4-DBD8-41E4-B02F-58AD6F172BD9}"/>
    <cellStyle name="Percent 2 9" xfId="29964" xr:uid="{954529E6-89D1-44E9-BA98-83907625131E}"/>
    <cellStyle name="Percent 20" xfId="329" xr:uid="{5D5E0BD8-632E-4F5B-98C4-3F05F2D453D2}"/>
    <cellStyle name="Percent 20 2" xfId="865" xr:uid="{AEB97E69-2776-4345-9FB3-53C1496DA4E8}"/>
    <cellStyle name="Percent 20 2 2" xfId="30132" xr:uid="{7369B7A2-A865-47C1-8AEF-3DC2395A3CBD}"/>
    <cellStyle name="Percent 20 3" xfId="1069" xr:uid="{D597B0DF-5E83-43EA-892F-50DB150F8595}"/>
    <cellStyle name="Percent 21" xfId="330" xr:uid="{650E870C-4BCC-4005-9C1B-B6D0743F917D}"/>
    <cellStyle name="Percent 21 2" xfId="1165" xr:uid="{9178882E-5349-4F2B-9C88-6FE69A1B96EA}"/>
    <cellStyle name="Percent 21 2 2" xfId="30133" xr:uid="{B728CC38-77E1-44F5-A765-5A7693B4F7F4}"/>
    <cellStyle name="Percent 21 3" xfId="822" xr:uid="{B2AF3A5F-C392-44C1-AAE7-FFBAD6BE5ADA}"/>
    <cellStyle name="Percent 22" xfId="331" xr:uid="{F52D02A2-87C4-4373-BC6D-DFF2C575B556}"/>
    <cellStyle name="Percent 22 2" xfId="792" xr:uid="{9E7C0ADA-9E74-42FC-A19F-3A3F8BD6922B}"/>
    <cellStyle name="Percent 22 3" xfId="30134" xr:uid="{DDCFA2D0-B7BC-4706-A2D1-F8072B70EEB6}"/>
    <cellStyle name="Percent 23" xfId="332" xr:uid="{A708E96A-87B5-45B5-85FB-2399CBF20635}"/>
    <cellStyle name="Percent 23 2" xfId="1084" xr:uid="{160A3AA2-4B13-46EC-93B4-66A49D6CA409}"/>
    <cellStyle name="Percent 23 3" xfId="30135" xr:uid="{AE64FF76-122A-4185-B893-17FB1F8DF10F}"/>
    <cellStyle name="Percent 24" xfId="333" xr:uid="{31B8ED1E-797E-4C56-A63E-0BD14B0978DB}"/>
    <cellStyle name="Percent 24 2" xfId="911" xr:uid="{3DF6291A-1624-482B-8B32-DA15FF1F151D}"/>
    <cellStyle name="Percent 24 3" xfId="30136" xr:uid="{BA69B30F-FC28-4D3F-AA24-259D9749685B}"/>
    <cellStyle name="Percent 25" xfId="334" xr:uid="{56174435-84B1-4F84-B8C7-FFE1C4C85A3B}"/>
    <cellStyle name="Percent 25 2" xfId="934" xr:uid="{D1C1A31B-5B30-4290-9229-B5A9C1C2959D}"/>
    <cellStyle name="Percent 25 3" xfId="30137" xr:uid="{3C094CD0-1E5A-40DA-AB7F-BEC40A6E4CD0}"/>
    <cellStyle name="Percent 26" xfId="335" xr:uid="{203FC3AA-0D87-4680-8194-58ACECF949AA}"/>
    <cellStyle name="Percent 26 2" xfId="898" xr:uid="{CAF62087-EACF-40FA-B754-1BC1BA3FB4DD}"/>
    <cellStyle name="Percent 26 3" xfId="30138" xr:uid="{B91AA00D-C725-49EC-90E8-837E38A13211}"/>
    <cellStyle name="Percent 27" xfId="336" xr:uid="{9D297CE0-7E2E-4B1A-A094-24D51250CF86}"/>
    <cellStyle name="Percent 27 2" xfId="850" xr:uid="{8D21EC18-FE2B-4530-A52E-226EFAE42418}"/>
    <cellStyle name="Percent 27 3" xfId="30139" xr:uid="{7A0FDED5-AE99-4F52-88C3-1C7AB77C05DF}"/>
    <cellStyle name="Percent 28" xfId="337" xr:uid="{A2B4A157-C912-4C51-8A02-C997FD137603}"/>
    <cellStyle name="Percent 28 2" xfId="1016" xr:uid="{E8B3A8B7-EA01-482E-81F1-CB655EBB9EB0}"/>
    <cellStyle name="Percent 28 3" xfId="30140" xr:uid="{2CA5297A-4188-44CB-9943-FB2039B42BE3}"/>
    <cellStyle name="Percent 29" xfId="338" xr:uid="{CE70CF55-CA92-491C-8229-83265C67984E}"/>
    <cellStyle name="Percent 29 2" xfId="824" xr:uid="{2CD19853-D0EC-4E89-8EA6-4716D2E9F350}"/>
    <cellStyle name="Percent 29 3" xfId="30141" xr:uid="{4F727912-7113-4072-A8AD-6C9EBF914F10}"/>
    <cellStyle name="Percent 3" xfId="105" xr:uid="{8B760F60-4683-4A4B-90FA-1458030E4CC8}"/>
    <cellStyle name="Percent 3 10" xfId="6054" xr:uid="{0F4743DA-38AA-4600-8958-BB81B56402FF}"/>
    <cellStyle name="Percent 3 10 2" xfId="17458" xr:uid="{F8F8694E-10D3-4EE4-8144-9F30D7B546DB}"/>
    <cellStyle name="Percent 3 11" xfId="6666" xr:uid="{6FAE8602-218B-432F-BE4B-A75D658EFB5E}"/>
    <cellStyle name="Percent 3 11 2" xfId="17826" xr:uid="{C70B2FCB-FA2A-4B42-B323-149760A4DF26}"/>
    <cellStyle name="Percent 3 12" xfId="7278" xr:uid="{34A3BEBF-D12A-4133-8512-640D7E0E8A6B}"/>
    <cellStyle name="Percent 3 12 2" xfId="18300" xr:uid="{4773548F-A0C7-4205-B13A-BD29BFB89288}"/>
    <cellStyle name="Percent 3 13" xfId="7890" xr:uid="{122F9CA2-0CFD-48D3-B313-3F19627D12A5}"/>
    <cellStyle name="Percent 3 13 2" xfId="22353" xr:uid="{28A79F76-06EE-4647-9277-B592E4A56D7E}"/>
    <cellStyle name="Percent 3 14" xfId="8502" xr:uid="{55ECEC03-EC2B-41BF-8BB0-B5A6A266B622}"/>
    <cellStyle name="Percent 3 15" xfId="9114" xr:uid="{4AB9E340-F7EA-4E5F-9094-121D93C44967}"/>
    <cellStyle name="Percent 3 16" xfId="9726" xr:uid="{B0A2D62D-CFD2-4DD7-AD16-FFC5DF350495}"/>
    <cellStyle name="Percent 3 17" xfId="10338" xr:uid="{4D9E6BF5-BABC-4C96-8940-A29680747B79}"/>
    <cellStyle name="Percent 3 18" xfId="10950" xr:uid="{6D9FA293-F1F3-4A2E-97B8-82D04345D6C8}"/>
    <cellStyle name="Percent 3 19" xfId="11562" xr:uid="{30122A2F-BBC8-4DE8-B201-DB4975E56F50}"/>
    <cellStyle name="Percent 3 2" xfId="340" xr:uid="{F477A476-6257-4F15-B2AA-61180EE3063A}"/>
    <cellStyle name="Percent 3 2 10" xfId="6761" xr:uid="{C94FE9F8-0A94-4D6E-8486-BD97C2766D2D}"/>
    <cellStyle name="Percent 3 2 10 2" xfId="17921" xr:uid="{58572F53-04ED-4C94-8AAC-00593EF6D662}"/>
    <cellStyle name="Percent 3 2 11" xfId="7373" xr:uid="{026C507E-923D-4CA2-930F-400829FEE10C}"/>
    <cellStyle name="Percent 3 2 11 2" xfId="18395" xr:uid="{8AA67045-0EFB-478A-BF0F-614F0AC8AC25}"/>
    <cellStyle name="Percent 3 2 12" xfId="7985" xr:uid="{664EB351-3319-44E1-9DFE-99C7B3A2C38B}"/>
    <cellStyle name="Percent 3 2 12 2" xfId="22448" xr:uid="{AB79487E-4F50-4A6E-9126-D173722DD3CA}"/>
    <cellStyle name="Percent 3 2 13" xfId="8597" xr:uid="{315FA892-C47A-4F2B-B89F-5558766DEE27}"/>
    <cellStyle name="Percent 3 2 14" xfId="9209" xr:uid="{9C01E918-00E1-4404-839B-33BAA554A653}"/>
    <cellStyle name="Percent 3 2 15" xfId="9821" xr:uid="{BE6A40C4-DBE7-4CE6-A92B-9F6AE37282B9}"/>
    <cellStyle name="Percent 3 2 16" xfId="10433" xr:uid="{C154A175-A1CE-45FF-BC79-82037CBBF25A}"/>
    <cellStyle name="Percent 3 2 17" xfId="11045" xr:uid="{B4BC27F8-4F39-4660-9383-A9CD56410C9B}"/>
    <cellStyle name="Percent 3 2 18" xfId="11657" xr:uid="{73279DC9-769F-4E32-9FA7-E019960FF705}"/>
    <cellStyle name="Percent 3 2 19" xfId="12269" xr:uid="{0CEE0AA3-B0C6-4919-B92D-BF0238309C9A}"/>
    <cellStyle name="Percent 3 2 2" xfId="513" xr:uid="{45D721E7-0CA0-4921-B20F-8A67074A8146}"/>
    <cellStyle name="Percent 3 2 2 10" xfId="7564" xr:uid="{64539AE8-8C73-4EF0-A956-F190CB1AB859}"/>
    <cellStyle name="Percent 3 2 2 11" xfId="8176" xr:uid="{63A638A3-F15F-4FD9-90D7-8828F0785156}"/>
    <cellStyle name="Percent 3 2 2 12" xfId="8788" xr:uid="{34635433-EE9A-4EEB-B104-84838DF5DFD4}"/>
    <cellStyle name="Percent 3 2 2 13" xfId="9400" xr:uid="{F3D8AEE6-9E79-42CB-8204-B01AD493229A}"/>
    <cellStyle name="Percent 3 2 2 14" xfId="10012" xr:uid="{1A4A6E5D-F882-43F3-AB35-7EC143B2A79D}"/>
    <cellStyle name="Percent 3 2 2 15" xfId="10624" xr:uid="{1C31A05D-9207-4E34-B72A-D66AD561AABB}"/>
    <cellStyle name="Percent 3 2 2 16" xfId="11236" xr:uid="{67D27C91-A0E4-445C-BC47-FA9E44761FFB}"/>
    <cellStyle name="Percent 3 2 2 17" xfId="11848" xr:uid="{230A8685-AB00-4599-BF5E-B347A1719C5D}"/>
    <cellStyle name="Percent 3 2 2 18" xfId="12460" xr:uid="{66597FDE-BD65-4DDD-AC19-A5E355FE0C8D}"/>
    <cellStyle name="Percent 3 2 2 19" xfId="13072" xr:uid="{DA7034B1-6480-4BAB-B9E6-ABA143252B8F}"/>
    <cellStyle name="Percent 3 2 2 2" xfId="2671" xr:uid="{1679347F-DCB4-447F-BEF5-A2DC2683BAF8}"/>
    <cellStyle name="Percent 3 2 2 2 2" xfId="18967" xr:uid="{B58C8B88-C9EF-4E4E-BAFA-525B48B50EF4}"/>
    <cellStyle name="Percent 3 2 2 2 3" xfId="23021" xr:uid="{41AC1413-074F-466E-8878-0EA3804449E4}"/>
    <cellStyle name="Percent 3 2 2 2 4" xfId="17731" xr:uid="{EA9CB33A-61C9-40F3-9CC8-017C056E3C02}"/>
    <cellStyle name="Percent 3 2 2 20" xfId="13684" xr:uid="{2C107531-863D-4E61-91A4-EC76E407B180}"/>
    <cellStyle name="Percent 3 2 2 21" xfId="14296" xr:uid="{485ED2EA-D74A-429C-80A1-D6D899650382}"/>
    <cellStyle name="Percent 3 2 2 22" xfId="14908" xr:uid="{3A333AFF-905C-42DA-93DD-B922AC967370}"/>
    <cellStyle name="Percent 3 2 2 23" xfId="15520" xr:uid="{1008438F-C5E4-467C-BBA8-184D811515AA}"/>
    <cellStyle name="Percent 3 2 2 24" xfId="16132" xr:uid="{587A578D-69B2-4CBC-9991-858C8373951C}"/>
    <cellStyle name="Percent 3 2 2 25" xfId="26692" xr:uid="{A2A2C7C2-983B-404F-ABDF-53E43D733B21}"/>
    <cellStyle name="Percent 3 2 2 26" xfId="27421" xr:uid="{401DB20D-E837-43CC-8EDF-C336D7EFF9F7}"/>
    <cellStyle name="Percent 3 2 2 26 2" xfId="29289" xr:uid="{7DBC2D3A-88E9-4EBB-9897-97FB94FFF9E2}"/>
    <cellStyle name="Percent 3 2 2 27" xfId="2291" xr:uid="{81F11712-E39F-4F1C-B0F4-7F5CE18AF86F}"/>
    <cellStyle name="Percent 3 2 2 28" xfId="1456" xr:uid="{735E11A9-1785-4995-8706-E9819CFBA0D1}"/>
    <cellStyle name="Percent 3 2 2 3" xfId="3281" xr:uid="{652FB5A7-C64B-4A67-995F-D8AA849E7F96}"/>
    <cellStyle name="Percent 3 2 2 3 2" xfId="19579" xr:uid="{D7DCE0A3-6C5E-473C-B50D-72588E198378}"/>
    <cellStyle name="Percent 3 2 2 3 3" xfId="23632" xr:uid="{8C534327-F066-44E8-AC4A-1BEA2EB0AF15}"/>
    <cellStyle name="Percent 3 2 2 3 4" xfId="18112" xr:uid="{6831CE49-5D7F-4430-B102-CB8CF5B1F838}"/>
    <cellStyle name="Percent 3 2 2 4" xfId="3892" xr:uid="{0697A585-4527-499D-A7C1-4BC1B3A15B6E}"/>
    <cellStyle name="Percent 3 2 2 4 2" xfId="24244" xr:uid="{607A8F75-31DF-4CB7-918F-002F0C3FED8B}"/>
    <cellStyle name="Percent 3 2 2 4 3" xfId="20191" xr:uid="{39207489-9CC3-4FF2-BDD2-A1F3BBF42226}"/>
    <cellStyle name="Percent 3 2 2 5" xfId="4504" xr:uid="{F7DEB1D6-2AE3-41FC-9852-BDAD257BBCD2}"/>
    <cellStyle name="Percent 3 2 2 5 2" xfId="24856" xr:uid="{0FA63936-3CE7-41D8-8FB5-56A8CACB567A}"/>
    <cellStyle name="Percent 3 2 2 5 3" xfId="20803" xr:uid="{BF38E0B1-0EB3-4ED1-8BB4-FC6E308ED310}"/>
    <cellStyle name="Percent 3 2 2 6" xfId="5116" xr:uid="{1B13C966-CA7B-426D-957E-4DC62CBF1141}"/>
    <cellStyle name="Percent 3 2 2 6 2" xfId="25468" xr:uid="{2AF875FC-412D-4B13-854F-7C560355E01F}"/>
    <cellStyle name="Percent 3 2 2 6 3" xfId="21415" xr:uid="{5C9887A1-312D-46D7-91D0-78A034B98052}"/>
    <cellStyle name="Percent 3 2 2 7" xfId="5728" xr:uid="{DA9727D3-E2AC-49D7-86DA-81B4ECA21501}"/>
    <cellStyle name="Percent 3 2 2 7 2" xfId="26080" xr:uid="{4C54E88E-041D-4749-B4BC-12E5B854B81A}"/>
    <cellStyle name="Percent 3 2 2 7 3" xfId="22027" xr:uid="{98C1AED7-0910-4C91-BE1D-DEB24199F813}"/>
    <cellStyle name="Percent 3 2 2 8" xfId="6340" xr:uid="{27E2F4E7-DB66-41F4-ACC0-2B93F3B42B3B}"/>
    <cellStyle name="Percent 3 2 2 8 2" xfId="18586" xr:uid="{89F543D3-4945-401C-BEDA-48D9E519E553}"/>
    <cellStyle name="Percent 3 2 2 9" xfId="6952" xr:uid="{C2FC49B3-3E82-4E42-9697-43D0BEACF714}"/>
    <cellStyle name="Percent 3 2 2 9 2" xfId="22639" xr:uid="{BD25319B-5945-4057-B5D4-5E38D082D962}"/>
    <cellStyle name="Percent 3 2 20" xfId="12881" xr:uid="{8E61BE94-AE2C-412E-8420-62A93E022E5C}"/>
    <cellStyle name="Percent 3 2 21" xfId="13493" xr:uid="{001CBC7F-9DF1-48F3-9F9C-CF1B578C1E8D}"/>
    <cellStyle name="Percent 3 2 22" xfId="14105" xr:uid="{04D7E444-6F99-44D4-A941-E2A42F9ABCBD}"/>
    <cellStyle name="Percent 3 2 23" xfId="14717" xr:uid="{FDABAE9A-DB6E-4E53-A709-64C47DD7EC97}"/>
    <cellStyle name="Percent 3 2 24" xfId="15329" xr:uid="{49CD59E8-65D5-45E4-AB03-B39C93F1D7B7}"/>
    <cellStyle name="Percent 3 2 25" xfId="15941" xr:uid="{A13C2EBA-0FF7-40EB-9E42-0D4A61E1C97B}"/>
    <cellStyle name="Percent 3 2 26" xfId="26501" xr:uid="{5773FC9C-A931-4D31-A198-0E26ECC94147}"/>
    <cellStyle name="Percent 3 2 27" xfId="2099" xr:uid="{30CF11ED-CB2B-4E04-A054-56308F934316}"/>
    <cellStyle name="Percent 3 2 28" xfId="27141" xr:uid="{C6BF250E-2A3D-4430-B78B-58848977E40E}"/>
    <cellStyle name="Percent 3 2 28 2" xfId="29120" xr:uid="{1FAD1369-B6F9-47BA-BE9E-DBAE4C20E8E6}"/>
    <cellStyle name="Percent 3 2 29" xfId="1824" xr:uid="{62EDA913-AC99-45D6-A94A-9B8A29CB3780}"/>
    <cellStyle name="Percent 3 2 3" xfId="1457" xr:uid="{0B4066CD-FCAD-47BD-86A0-F302843E3C82}"/>
    <cellStyle name="Percent 3 2 3 2" xfId="18776" xr:uid="{1E00600B-4FD3-4DDC-BF7A-5EF8DD6AB78C}"/>
    <cellStyle name="Percent 3 2 3 3" xfId="22830" xr:uid="{85293A5D-7B5A-49D7-A6C8-6E3EBB9F1959}"/>
    <cellStyle name="Percent 3 2 3 4" xfId="16532" xr:uid="{B134BDBA-A8D9-4265-BA84-2E79EF1581C8}"/>
    <cellStyle name="Percent 3 2 3 5" xfId="27422" xr:uid="{A7F87861-5357-419E-ADD3-A2EE88E1946A}"/>
    <cellStyle name="Percent 3 2 3 6" xfId="2481" xr:uid="{A735F4BB-FA28-49AE-AD6A-534629E2B6B5}"/>
    <cellStyle name="Percent 3 2 4" xfId="3090" xr:uid="{5EE0C6DA-CDAE-4989-92D0-013D267134D1}"/>
    <cellStyle name="Percent 3 2 4 2" xfId="19388" xr:uid="{CAD5BB61-437E-4C17-B552-D5883AD3E945}"/>
    <cellStyle name="Percent 3 2 4 3" xfId="23441" xr:uid="{CF6B0529-C533-483D-BF3C-529AC85D3EF8}"/>
    <cellStyle name="Percent 3 2 4 4" xfId="16701" xr:uid="{E078A3AC-99BB-4468-9A24-1CD73CA511DD}"/>
    <cellStyle name="Percent 3 2 5" xfId="3701" xr:uid="{ECEBE3D9-6A67-41EF-853C-8C72A09450CF}"/>
    <cellStyle name="Percent 3 2 5 2" xfId="20000" xr:uid="{CF94113A-E8D8-4D04-8B40-AA1CDFEDFC36}"/>
    <cellStyle name="Percent 3 2 5 3" xfId="24053" xr:uid="{D7720B00-7231-43EB-A0BC-A652A5C37733}"/>
    <cellStyle name="Percent 3 2 5 4" xfId="16870" xr:uid="{4A6A0F78-5EE6-45A1-BAF6-BE2B468459FC}"/>
    <cellStyle name="Percent 3 2 6" xfId="4313" xr:uid="{DF52B069-9515-4249-AE84-CF5F973BF0EE}"/>
    <cellStyle name="Percent 3 2 6 2" xfId="20612" xr:uid="{2A5C12D6-EF77-4DE4-AF78-6E5B905B352A}"/>
    <cellStyle name="Percent 3 2 6 3" xfId="24665" xr:uid="{C98B0EAE-832C-4D0E-B740-1459FE0BAD7F}"/>
    <cellStyle name="Percent 3 2 6 4" xfId="17039" xr:uid="{63FD8A9E-6FB1-4199-A13E-13A32E5618DF}"/>
    <cellStyle name="Percent 3 2 7" xfId="4925" xr:uid="{F5EBE83B-CF1C-4B12-B31B-AD128DF141E6}"/>
    <cellStyle name="Percent 3 2 7 2" xfId="21224" xr:uid="{EF3A1C0F-972A-42BA-A5E4-BE5CE8474B0D}"/>
    <cellStyle name="Percent 3 2 7 3" xfId="25277" xr:uid="{B4367E5C-84C0-4066-86A7-06064999797D}"/>
    <cellStyle name="Percent 3 2 7 4" xfId="17208" xr:uid="{DD0D64D7-73C3-42E9-B8DF-4BF51F08A2C0}"/>
    <cellStyle name="Percent 3 2 8" xfId="5537" xr:uid="{18CB1F05-59F5-490C-A63F-062A3053992A}"/>
    <cellStyle name="Percent 3 2 8 2" xfId="21836" xr:uid="{810577DD-65B7-4D41-A40C-5B9421544EDD}"/>
    <cellStyle name="Percent 3 2 8 3" xfId="25889" xr:uid="{82B0E7C0-46C8-47AD-A5B4-47E503A7A217}"/>
    <cellStyle name="Percent 3 2 8 4" xfId="17377" xr:uid="{B5515C65-481E-41CA-BECE-90D010CED5F3}"/>
    <cellStyle name="Percent 3 2 9" xfId="6149" xr:uid="{E2673771-63C8-4A30-ACE1-A1950BDCCC2C}"/>
    <cellStyle name="Percent 3 2 9 2" xfId="17550" xr:uid="{F316F4A9-873E-49D1-832E-EF97D420ADD4}"/>
    <cellStyle name="Percent 3 20" xfId="12174" xr:uid="{A68F1EF3-E077-4F88-AF82-091DA41DE0C8}"/>
    <cellStyle name="Percent 3 21" xfId="12786" xr:uid="{4C061DCD-C403-42F6-8C7D-2B7FF47DBB69}"/>
    <cellStyle name="Percent 3 22" xfId="13398" xr:uid="{412A3CB3-0C69-4AB4-B733-DE20F4BBC114}"/>
    <cellStyle name="Percent 3 23" xfId="14010" xr:uid="{02C07110-5151-4399-BB6B-F2EE41A8A9D2}"/>
    <cellStyle name="Percent 3 24" xfId="14622" xr:uid="{CD925E41-311B-48AE-91D4-D492B5ED5A1A}"/>
    <cellStyle name="Percent 3 25" xfId="15234" xr:uid="{231F86E9-BC0B-4A27-BA49-84BE3A8CD9EB}"/>
    <cellStyle name="Percent 3 26" xfId="15846" xr:uid="{A2247171-303F-4719-8919-D42418FCDB63}"/>
    <cellStyle name="Percent 3 27" xfId="26406" xr:uid="{10DE345F-F9A5-4469-A9A8-86F85C66E638}"/>
    <cellStyle name="Percent 3 28" xfId="2003" xr:uid="{0DEB9825-BC1E-4263-BF83-053BEF32B0EB}"/>
    <cellStyle name="Percent 3 29" xfId="1775" xr:uid="{7437FC1C-73BB-4E44-938D-24E9793162E0}"/>
    <cellStyle name="Percent 3 29 2" xfId="29034" xr:uid="{63E1CAD5-DD86-48E0-8D99-265E42A9CDB7}"/>
    <cellStyle name="Percent 3 3" xfId="339" xr:uid="{03087CAA-C149-46B0-BA46-E054DD047C65}"/>
    <cellStyle name="Percent 3 3 10" xfId="7469" xr:uid="{D0D8A111-360D-462D-834A-5F79320042F9}"/>
    <cellStyle name="Percent 3 3 11" xfId="8081" xr:uid="{8D4060D1-8B1B-4577-8FD1-4049B828EF00}"/>
    <cellStyle name="Percent 3 3 12" xfId="8693" xr:uid="{27CD6043-551B-45AC-930B-1321C176B194}"/>
    <cellStyle name="Percent 3 3 13" xfId="9305" xr:uid="{83D80EAD-EBA2-41A1-8798-F3D45223529A}"/>
    <cellStyle name="Percent 3 3 14" xfId="9917" xr:uid="{1F31BD1A-ED95-4104-B895-D05D4780669D}"/>
    <cellStyle name="Percent 3 3 15" xfId="10529" xr:uid="{505732A2-4C52-4042-A744-6D907BE17B08}"/>
    <cellStyle name="Percent 3 3 16" xfId="11141" xr:uid="{429D3981-3684-48C3-A81B-5A9F30D7B7AD}"/>
    <cellStyle name="Percent 3 3 17" xfId="11753" xr:uid="{63932705-CEB4-47A9-BCE1-38EE9BD20D96}"/>
    <cellStyle name="Percent 3 3 18" xfId="12365" xr:uid="{3D92E2A3-004E-4BE1-BA82-7482263875EC}"/>
    <cellStyle name="Percent 3 3 19" xfId="12977" xr:uid="{6FDF7FA7-5982-414F-987B-EE80BF1E8B7D}"/>
    <cellStyle name="Percent 3 3 2" xfId="2577" xr:uid="{3546A0B6-34BD-406B-A6A3-54760F6C9CAB}"/>
    <cellStyle name="Percent 3 3 2 2" xfId="18872" xr:uid="{DF43BB56-4691-4072-A439-CA37F62C959B}"/>
    <cellStyle name="Percent 3 3 2 3" xfId="22926" xr:uid="{5EF92D69-D308-44CC-AB86-E820B708C9A8}"/>
    <cellStyle name="Percent 3 3 2 4" xfId="17640" xr:uid="{ED590ED7-EE80-4879-9684-F1A0B9A6099B}"/>
    <cellStyle name="Percent 3 3 20" xfId="13589" xr:uid="{096D67A8-011D-4B66-B17C-616A23F3E004}"/>
    <cellStyle name="Percent 3 3 21" xfId="14201" xr:uid="{6E20BF9B-2842-460F-A688-92D78DE3A0A6}"/>
    <cellStyle name="Percent 3 3 22" xfId="14813" xr:uid="{C42F1F98-2F59-47CE-BC4F-5258702F0B43}"/>
    <cellStyle name="Percent 3 3 23" xfId="15425" xr:uid="{DCC94991-4CCE-4865-B39E-61E8E34CF209}"/>
    <cellStyle name="Percent 3 3 24" xfId="16037" xr:uid="{66197F13-472D-4131-AE97-A89947090CA6}"/>
    <cellStyle name="Percent 3 3 25" xfId="26597" xr:uid="{6114540C-BE5F-455F-B381-EB65F6D2A37C}"/>
    <cellStyle name="Percent 3 3 26" xfId="27319" xr:uid="{D6A6148E-4C18-434D-9871-6A94D78C1B4C}"/>
    <cellStyle name="Percent 3 3 26 2" xfId="29337" xr:uid="{6992CD08-AFB3-4C67-8F79-41BB80E7EB93}"/>
    <cellStyle name="Percent 3 3 27" xfId="2196" xr:uid="{76DC3637-04F7-4877-A46F-62E263463399}"/>
    <cellStyle name="Percent 3 3 28" xfId="1074" xr:uid="{6FA41040-450C-4DF3-99E6-5E15D92893A3}"/>
    <cellStyle name="Percent 3 3 3" xfId="3186" xr:uid="{00665DE5-925B-4B8F-B9AF-03B798217B9A}"/>
    <cellStyle name="Percent 3 3 3 2" xfId="19484" xr:uid="{C78169A1-C7B3-4B2C-9CB2-26FF9BDD1391}"/>
    <cellStyle name="Percent 3 3 3 3" xfId="23537" xr:uid="{609C96EA-C3FE-44A5-B343-698B80160657}"/>
    <cellStyle name="Percent 3 3 3 4" xfId="18017" xr:uid="{E78938A6-4E48-4C23-8108-19CD10BD411B}"/>
    <cellStyle name="Percent 3 3 4" xfId="3797" xr:uid="{101434BF-D91E-42A6-B30A-AC230C0E22F8}"/>
    <cellStyle name="Percent 3 3 4 2" xfId="24149" xr:uid="{B6C7D4FF-CB7B-4830-AC97-42EB97060F42}"/>
    <cellStyle name="Percent 3 3 4 3" xfId="20096" xr:uid="{42F7F0FD-8717-477F-90DE-C027F36E2079}"/>
    <cellStyle name="Percent 3 3 5" xfId="4409" xr:uid="{FF3CC38A-6CBA-4DB8-B2D2-D94B28910868}"/>
    <cellStyle name="Percent 3 3 5 2" xfId="24761" xr:uid="{D2873DFB-742D-4E07-B5A0-36A860B448BF}"/>
    <cellStyle name="Percent 3 3 5 3" xfId="20708" xr:uid="{DC93BB26-6353-4A1B-8585-444818053024}"/>
    <cellStyle name="Percent 3 3 6" xfId="5021" xr:uid="{6130048A-421F-445C-9519-F0ADD4690269}"/>
    <cellStyle name="Percent 3 3 6 2" xfId="25373" xr:uid="{6F3EC568-2500-412B-9809-06639D0CDDC5}"/>
    <cellStyle name="Percent 3 3 6 3" xfId="21320" xr:uid="{53CE6DEA-4672-4790-8B0E-2D5FAEE2A15F}"/>
    <cellStyle name="Percent 3 3 7" xfId="5633" xr:uid="{E7780D4F-1B3B-4CE3-B045-9170E2F26A93}"/>
    <cellStyle name="Percent 3 3 7 2" xfId="25985" xr:uid="{60BC51B9-065E-4F90-8C3A-BDB6D0AB02C1}"/>
    <cellStyle name="Percent 3 3 7 3" xfId="21932" xr:uid="{3E4DDDB3-E7D5-4D64-9746-890A788F416E}"/>
    <cellStyle name="Percent 3 3 8" xfId="6245" xr:uid="{8590FFAC-FA64-415B-8455-0D2FAD08E0BE}"/>
    <cellStyle name="Percent 3 3 8 2" xfId="18491" xr:uid="{895FFEBD-6B05-4245-AEEC-1D8DEB284396}"/>
    <cellStyle name="Percent 3 3 9" xfId="6857" xr:uid="{2B5A334A-61F7-4669-AEFF-7C0934728CC7}"/>
    <cellStyle name="Percent 3 3 9 2" xfId="22544" xr:uid="{91C9E7BA-6A5A-4F06-9968-E0948C9433A2}"/>
    <cellStyle name="Percent 3 30" xfId="27140" xr:uid="{8EA80F65-A80A-426B-BD23-2EB18EB9E406}"/>
    <cellStyle name="Percent 3 31" xfId="29965" xr:uid="{6D40B446-4A38-48A2-9AC5-8DA6F4226ABD}"/>
    <cellStyle name="Percent 3 4" xfId="512" xr:uid="{ED0B0037-6813-49EB-BD84-E99062611F8C}"/>
    <cellStyle name="Percent 3 4 2" xfId="18681" xr:uid="{6B3628CA-CB22-4160-AA54-C050F930E7BF}"/>
    <cellStyle name="Percent 3 4 3" xfId="22735" xr:uid="{FE047A9B-F878-4BEE-B1FF-F450D4D62E5B}"/>
    <cellStyle name="Percent 3 4 4" xfId="16441" xr:uid="{8F6F5EBA-85C4-42E9-8589-BC06E18B5A70}"/>
    <cellStyle name="Percent 3 4 5" xfId="27320" xr:uid="{3DF447A9-8115-43EB-BCF7-BF30B349D93B}"/>
    <cellStyle name="Percent 3 4 5 2" xfId="29414" xr:uid="{F8FFB0B0-14FA-42BF-87A2-03E885904BB6}"/>
    <cellStyle name="Percent 3 4 6" xfId="2386" xr:uid="{1E869D1C-95F1-4B6C-A4C0-5C24F20AD23D}"/>
    <cellStyle name="Percent 3 5" xfId="1458" xr:uid="{6BB52E2E-DC4F-4EC8-B949-D569C60510D7}"/>
    <cellStyle name="Percent 3 5 2" xfId="19293" xr:uid="{A86CE285-7B03-489B-AF78-68184D6025CD}"/>
    <cellStyle name="Percent 3 5 3" xfId="23346" xr:uid="{0CEA1192-617F-4A70-8D63-EFB3137F44B5}"/>
    <cellStyle name="Percent 3 5 4" xfId="16610" xr:uid="{FA8B884C-4D17-4F6C-B523-E918B1B0B2C7}"/>
    <cellStyle name="Percent 3 5 5" xfId="27423" xr:uid="{143419D0-A4A7-48F1-95A4-31808472C1CE}"/>
    <cellStyle name="Percent 3 5 5 2" xfId="29466" xr:uid="{2A489097-1F1D-4FB1-93B7-CBFAD29A6244}"/>
    <cellStyle name="Percent 3 5 6" xfId="2995" xr:uid="{4CA62811-751D-4D50-BB0D-1F6A4DCB5DB4}"/>
    <cellStyle name="Percent 3 6" xfId="1523" xr:uid="{1ABF2A50-DF0D-46DA-ACC4-FB68F935C353}"/>
    <cellStyle name="Percent 3 6 2" xfId="19905" xr:uid="{5D92D363-B471-429A-B59D-2DFCBE47DC66}"/>
    <cellStyle name="Percent 3 6 3" xfId="23958" xr:uid="{51E47B02-0B94-4320-AF61-45ED338FD9CA}"/>
    <cellStyle name="Percent 3 6 4" xfId="16779" xr:uid="{9186A851-3055-40D5-92BE-D5AE949C22D6}"/>
    <cellStyle name="Percent 3 6 5" xfId="29524" xr:uid="{65DCEFB1-F545-4ADF-A9FD-DD2A99E1F62E}"/>
    <cellStyle name="Percent 3 6 6" xfId="27988" xr:uid="{AF4F3050-BCEA-464B-8501-652D51FBBE5F}"/>
    <cellStyle name="Percent 3 6 7" xfId="3606" xr:uid="{03A2E690-A0D8-4DA8-9418-0E917A2FD5CE}"/>
    <cellStyle name="Percent 3 7" xfId="1540" xr:uid="{DC067810-E942-4D02-9AA4-ABFB79655525}"/>
    <cellStyle name="Percent 3 7 2" xfId="20517" xr:uid="{6D1FCBB6-AFB0-4D25-8C28-99BE5373F27D}"/>
    <cellStyle name="Percent 3 7 3" xfId="24570" xr:uid="{9D0C88A1-4672-4863-8C2F-9DA905FC90FF}"/>
    <cellStyle name="Percent 3 7 4" xfId="16948" xr:uid="{075E5F61-27EB-412E-AC22-F47EAEC187C6}"/>
    <cellStyle name="Percent 3 7 5" xfId="29615" xr:uid="{FC4BD2BF-57C2-42ED-A3AB-093B415B509C}"/>
    <cellStyle name="Percent 3 7 6" xfId="28193" xr:uid="{311259F5-413F-46CA-BAD8-FC2011EB9F61}"/>
    <cellStyle name="Percent 3 7 7" xfId="4218" xr:uid="{EBEA0DEB-6E37-4814-8658-A65C6B36D82E}"/>
    <cellStyle name="Percent 3 8" xfId="4830" xr:uid="{0DCF3E42-C421-427F-B624-5D6C19E2FC31}"/>
    <cellStyle name="Percent 3 8 2" xfId="21129" xr:uid="{309E746C-FBE8-439C-9789-AF1F40A12A00}"/>
    <cellStyle name="Percent 3 8 3" xfId="25182" xr:uid="{AC17845F-5E9D-4990-9BA1-0EF417073B90}"/>
    <cellStyle name="Percent 3 8 4" xfId="17117" xr:uid="{6D3700F1-A868-4B89-973F-6D806970CC89}"/>
    <cellStyle name="Percent 3 8 5" xfId="29668" xr:uid="{E2BBE07E-2540-4C4A-9226-2EB83186D5AC}"/>
    <cellStyle name="Percent 3 9" xfId="5442" xr:uid="{116FC677-4547-49D5-A000-96351832E070}"/>
    <cellStyle name="Percent 3 9 2" xfId="21741" xr:uid="{B55F2487-A291-49BA-A8C0-D80F33207A72}"/>
    <cellStyle name="Percent 3 9 3" xfId="25794" xr:uid="{5F75FAB3-FC89-4269-9DFF-7DB1873C0C02}"/>
    <cellStyle name="Percent 3 9 4" xfId="17286" xr:uid="{9472B380-30EE-48DD-9D35-E677566C28AF}"/>
    <cellStyle name="Percent 3 9 5" xfId="29720" xr:uid="{39108E77-345C-4883-8C0E-A8A82EE759EE}"/>
    <cellStyle name="Percent 30" xfId="341" xr:uid="{AF193648-894B-491B-B4B9-03A29DC63826}"/>
    <cellStyle name="Percent 30 2" xfId="1103" xr:uid="{4E0CE0DC-8246-43D2-B9FC-0B167421DC5B}"/>
    <cellStyle name="Percent 30 3" xfId="30142" xr:uid="{00BF7AE5-EC31-4C23-ABED-94B49F4C869B}"/>
    <cellStyle name="Percent 31" xfId="342" xr:uid="{9A1199E7-5DE1-4ACE-B917-E279DC139812}"/>
    <cellStyle name="Percent 31 2" xfId="1064" xr:uid="{53757BCA-BB2E-4600-93E2-4E8F02269AE7}"/>
    <cellStyle name="Percent 31 3" xfId="30143" xr:uid="{B54FDE9D-CB2F-484C-91BD-E9B2104868C5}"/>
    <cellStyle name="Percent 32" xfId="343" xr:uid="{63D8A81D-2E79-4A07-9238-49AA0AEFDC9E}"/>
    <cellStyle name="Percent 32 2" xfId="800" xr:uid="{0B5C88E9-875A-4559-B061-B4A889B47854}"/>
    <cellStyle name="Percent 32 3" xfId="30144" xr:uid="{E9ED4AB1-4F86-4EA7-90C8-7F1B8A2D1013}"/>
    <cellStyle name="Percent 33" xfId="344" xr:uid="{AD5D6A64-F52E-42AD-868D-CA05B7B9F5EE}"/>
    <cellStyle name="Percent 33 2" xfId="1269" xr:uid="{5FA0EEF5-82B8-4DF4-B655-F33BAD341E71}"/>
    <cellStyle name="Percent 33 3" xfId="30145" xr:uid="{05F6B2A6-A54D-4E36-8C51-90A2CEC3E07E}"/>
    <cellStyle name="Percent 34" xfId="345" xr:uid="{4E0FD021-87BC-4097-A0E6-0B578D5DD10F}"/>
    <cellStyle name="Percent 34 2" xfId="877" xr:uid="{DBF4493D-2613-4AE5-B46D-7F7E40BBFBF3}"/>
    <cellStyle name="Percent 34 3" xfId="30146" xr:uid="{A81B17EB-947E-425D-9ECF-0E09389B13E3}"/>
    <cellStyle name="Percent 35" xfId="346" xr:uid="{4B2D8BD5-9040-4529-B2AB-8E1A53E0EA5A}"/>
    <cellStyle name="Percent 35 2" xfId="951" xr:uid="{BB046E08-5173-4EC1-BE00-B56477B8A262}"/>
    <cellStyle name="Percent 35 2 2" xfId="30148" xr:uid="{E3E58393-5912-44FD-B94A-E73AD48143CD}"/>
    <cellStyle name="Percent 35 3" xfId="30149" xr:uid="{37142A38-6E8E-46B3-8579-232A7E3F649F}"/>
    <cellStyle name="Percent 35 4" xfId="30147" xr:uid="{16648149-8688-4158-9931-366702826524}"/>
    <cellStyle name="Percent 36" xfId="347" xr:uid="{F1234BCB-1960-45E3-AFC1-046D919DA588}"/>
    <cellStyle name="Percent 36 2" xfId="1062" xr:uid="{32E72176-D49C-4CBF-8B50-5531839FE657}"/>
    <cellStyle name="Percent 36 2 2" xfId="30151" xr:uid="{DC43318C-BC38-4457-AE9B-D706360225B9}"/>
    <cellStyle name="Percent 36 3" xfId="30152" xr:uid="{F83366C9-2BD7-4AE5-9DD3-81AF3F68EB9C}"/>
    <cellStyle name="Percent 36 4" xfId="30150" xr:uid="{32AC3098-2704-45EA-A0CF-E120864317EC}"/>
    <cellStyle name="Percent 37" xfId="348" xr:uid="{A1C15F8B-8DFA-4DB8-9365-D6D5D5BA6E74}"/>
    <cellStyle name="Percent 37 2" xfId="868" xr:uid="{5FAA1C10-69E4-41B8-AFC7-F5D9708410DF}"/>
    <cellStyle name="Percent 37 2 2" xfId="30154" xr:uid="{BC3CFDEC-9229-4451-AB15-3A49EDDCF951}"/>
    <cellStyle name="Percent 37 3" xfId="30155" xr:uid="{75FF754A-2559-4F40-BAD8-81AF4B86852E}"/>
    <cellStyle name="Percent 37 4" xfId="30153" xr:uid="{E254B21B-AD5B-4B42-84BE-9097EB50C1D0}"/>
    <cellStyle name="Percent 38" xfId="349" xr:uid="{0270CE36-4473-426D-95C9-950E9AF4BBF6}"/>
    <cellStyle name="Percent 38 2" xfId="956" xr:uid="{B8146FA7-E428-4B6A-916A-079F4672B701}"/>
    <cellStyle name="Percent 38 2 2" xfId="30157" xr:uid="{2CB50862-4460-4F0D-B029-49A254E21C32}"/>
    <cellStyle name="Percent 38 3" xfId="30158" xr:uid="{525A94CA-A583-4494-BE0C-B4AB7698BB00}"/>
    <cellStyle name="Percent 38 4" xfId="30156" xr:uid="{64D2847B-B361-457C-928D-BC56A4F9E3D7}"/>
    <cellStyle name="Percent 39" xfId="350" xr:uid="{3508543F-06E7-4A2D-B79D-F5FA3990D963}"/>
    <cellStyle name="Percent 39 2" xfId="908" xr:uid="{9E0804EF-5F38-4514-B440-D6FE737A2A84}"/>
    <cellStyle name="Percent 39 2 2" xfId="30160" xr:uid="{CDEFF56A-F794-48D7-950D-A300278BEBAF}"/>
    <cellStyle name="Percent 39 3" xfId="30161" xr:uid="{B852C8D6-42AE-4815-AD51-32D1A59999D5}"/>
    <cellStyle name="Percent 39 4" xfId="30159" xr:uid="{A05CD381-FB80-4660-81E6-A0C5A1B59CE4}"/>
    <cellStyle name="Percent 4" xfId="14" xr:uid="{9DF11CF9-6DE7-404D-B2CF-040DC666C7FE}"/>
    <cellStyle name="Percent 4 10" xfId="8182" xr:uid="{C0CD758C-C42C-4370-9756-8C315ABB91F0}"/>
    <cellStyle name="Percent 4 10 2" xfId="29671" xr:uid="{171FB381-1C69-449D-8910-145D09E61FCB}"/>
    <cellStyle name="Percent 4 11" xfId="8794" xr:uid="{89020FC8-9EB4-4909-8BB5-7831B97D68D5}"/>
    <cellStyle name="Percent 4 11 2" xfId="29723" xr:uid="{B8D05CC5-5D2D-40EC-8BAE-A12EE03C105B}"/>
    <cellStyle name="Percent 4 12" xfId="9406" xr:uid="{60058EB9-0295-4434-B557-FDC47FF9FD75}"/>
    <cellStyle name="Percent 4 13" xfId="10018" xr:uid="{DFE65556-391F-4993-9056-F681005D8902}"/>
    <cellStyle name="Percent 4 14" xfId="10630" xr:uid="{113216EC-1546-44CB-B437-974ED8F2519E}"/>
    <cellStyle name="Percent 4 15" xfId="11242" xr:uid="{7AF93B27-CF17-4352-868A-692D01196DDF}"/>
    <cellStyle name="Percent 4 16" xfId="11854" xr:uid="{FA5109A5-083A-4D75-A163-AC9B5F77C69F}"/>
    <cellStyle name="Percent 4 17" xfId="12466" xr:uid="{EC408AF4-EA5A-4FF8-BF84-253717E5925F}"/>
    <cellStyle name="Percent 4 18" xfId="13078" xr:uid="{59838B07-9EC8-490D-A502-4F614F97D653}"/>
    <cellStyle name="Percent 4 19" xfId="13690" xr:uid="{41709A73-116A-4E15-8C72-5158657ECB59}"/>
    <cellStyle name="Percent 4 2" xfId="24" xr:uid="{E8684742-3941-4449-892E-9A0194B55DCD}"/>
    <cellStyle name="Percent 4 2 2" xfId="352" xr:uid="{D11D5A03-01CE-42B8-86F0-64D9171A4AFA}"/>
    <cellStyle name="Percent 4 2 2 2" xfId="27424" xr:uid="{DB0F6351-4ACE-40A5-B256-390E7F530311}"/>
    <cellStyle name="Percent 4 2 2 3" xfId="23638" xr:uid="{80439B1E-01DC-4A40-830B-DAC0573B2CCA}"/>
    <cellStyle name="Percent 4 2 3" xfId="1137" xr:uid="{053C2B73-DAEE-4A81-8DA0-BD516ADB2C19}"/>
    <cellStyle name="Percent 4 2 3 2" xfId="19585" xr:uid="{163F2E74-3CE8-4DB3-9302-76FAD2DBB255}"/>
    <cellStyle name="Percent 4 2 4" xfId="3287" xr:uid="{3EF95CD2-E8E4-40CD-BF59-F5B68750FDE7}"/>
    <cellStyle name="Percent 4 2 4 2" xfId="29250" xr:uid="{8E604E78-9372-4AFB-808B-EC4130A47A48}"/>
    <cellStyle name="Percent 4 2 5" xfId="27143" xr:uid="{4448042B-B8BE-4DB7-AB31-DC53BF3616DA}"/>
    <cellStyle name="Percent 4 2 6" xfId="1624" xr:uid="{086CB0C9-F4AB-4AAE-8E6E-72C179ABCCFA}"/>
    <cellStyle name="Percent 4 2 7" xfId="30162" xr:uid="{A7D33CF1-06B6-47B1-A4B3-287276E24293}"/>
    <cellStyle name="Percent 4 2 8" xfId="699" xr:uid="{AB9C95BA-650D-4141-8284-1BF0B07CFA7B}"/>
    <cellStyle name="Percent 4 20" xfId="14302" xr:uid="{D324965D-5035-446F-88B4-686F3B7687EB}"/>
    <cellStyle name="Percent 4 21" xfId="14914" xr:uid="{57A91956-2A61-4B0A-9BD6-6B24139B7549}"/>
    <cellStyle name="Percent 4 22" xfId="15526" xr:uid="{5B135D6F-F82B-4EF1-903B-BD912E57A06A}"/>
    <cellStyle name="Percent 4 23" xfId="16138" xr:uid="{3CEB3452-507D-4C6A-AAC0-EEEAC3EA5743}"/>
    <cellStyle name="Percent 4 24" xfId="26698" xr:uid="{C26E54DC-D377-4B5A-9FA2-02754423910A}"/>
    <cellStyle name="Percent 4 25" xfId="2677" xr:uid="{60CCE26F-CAE9-44D0-9B32-81B3F6647B45}"/>
    <cellStyle name="Percent 4 25 2" xfId="29233" xr:uid="{3F997A82-BC4A-41B8-907D-535223CA85E2}"/>
    <cellStyle name="Percent 4 26" xfId="27142" xr:uid="{5431B3D2-B919-4587-B10E-075BA43AF370}"/>
    <cellStyle name="Percent 4 27" xfId="694" xr:uid="{CCAEF33A-6B51-4408-B820-E600023088CC}"/>
    <cellStyle name="Percent 4 3" xfId="514" xr:uid="{B088A65F-C4F0-430C-853E-403228ED4385}"/>
    <cellStyle name="Percent 4 3 2" xfId="617" xr:uid="{0CE0AB41-6D13-4EDB-8B53-948CB97A976F}"/>
    <cellStyle name="Percent 4 3 2 2" xfId="1219" xr:uid="{BF47B232-975F-4EAA-985B-E6C52B55241E}"/>
    <cellStyle name="Percent 4 3 2 3" xfId="24250" xr:uid="{F4613732-700B-4D3E-8737-DD18BC09F6A1}"/>
    <cellStyle name="Percent 4 3 2 4" xfId="753" xr:uid="{69DF639C-EF39-4510-8688-90529B924CB9}"/>
    <cellStyle name="Percent 4 3 3" xfId="1193" xr:uid="{9519EC04-BC85-4D8D-A463-5F72FDAAD0DE}"/>
    <cellStyle name="Percent 4 3 3 2" xfId="20197" xr:uid="{0B762D99-FC2A-4BEC-BBD5-70119E123D37}"/>
    <cellStyle name="Percent 4 3 4" xfId="27321" xr:uid="{90B9D3B1-1447-4DFF-8B58-8061E29CA3C2}"/>
    <cellStyle name="Percent 4 3 4 2" xfId="29225" xr:uid="{2534E107-BC35-4883-A937-29267F2CB9BB}"/>
    <cellStyle name="Percent 4 3 5" xfId="3898" xr:uid="{59392C37-EC64-4073-A63F-E02349EB0FBA}"/>
    <cellStyle name="Percent 4 3 6" xfId="1171" xr:uid="{05FF6962-78F2-4C72-8A47-8CA9ADBEB1DC}"/>
    <cellStyle name="Percent 4 3 7" xfId="727" xr:uid="{7CB150B1-CCDB-49F5-9EE1-78E30E0A3913}"/>
    <cellStyle name="Percent 4 4" xfId="351" xr:uid="{C50B1A27-1CD1-4EB0-B258-942F4DAF228A}"/>
    <cellStyle name="Percent 4 4 2" xfId="24862" xr:uid="{4C377EC1-5B2B-4C84-8E43-9D98E79226FA}"/>
    <cellStyle name="Percent 4 4 3" xfId="20809" xr:uid="{D9BF39EC-7126-475D-A3CC-4656AD777F1E}"/>
    <cellStyle name="Percent 4 4 4" xfId="27322" xr:uid="{ABD58B1D-D581-4843-9586-AE94D85212C3}"/>
    <cellStyle name="Percent 4 4 4 2" xfId="29292" xr:uid="{03772F04-E909-43F2-A0FB-78D65F9CF9FE}"/>
    <cellStyle name="Percent 4 4 5" xfId="4510" xr:uid="{C8A2B727-2283-4F1D-86F7-A5B77C09063F}"/>
    <cellStyle name="Percent 4 4 6" xfId="1055" xr:uid="{EC45E107-3933-4EBF-9145-26F70F1C955D}"/>
    <cellStyle name="Percent 4 5" xfId="1130" xr:uid="{C26D37DB-CDA0-421C-AD3C-82541AFE0D0D}"/>
    <cellStyle name="Percent 4 5 2" xfId="25474" xr:uid="{0891D64F-F4B0-4E0F-8193-F3FC4427A7E7}"/>
    <cellStyle name="Percent 4 5 3" xfId="21421" xr:uid="{4CC4D23F-F19D-4693-9382-AB24296C499D}"/>
    <cellStyle name="Percent 4 5 4" xfId="27425" xr:uid="{611D7FB1-9E96-4AA9-A196-F8F4C32951D0}"/>
    <cellStyle name="Percent 4 5 4 2" xfId="29340" xr:uid="{CDF5E079-C885-47F3-AC8C-9C4918826423}"/>
    <cellStyle name="Percent 4 5 5" xfId="5122" xr:uid="{0F653D32-6B4A-4083-8163-553A6A360A5E}"/>
    <cellStyle name="Percent 4 5 6" xfId="1459" xr:uid="{1B88198C-3DCB-4F3D-82B3-785FB21856D6}"/>
    <cellStyle name="Percent 4 6" xfId="1460" xr:uid="{06B6379D-5FF6-435C-93B0-1A9467DA0473}"/>
    <cellStyle name="Percent 4 6 2" xfId="26086" xr:uid="{41339894-D8B3-4BAF-9CA2-C4EF46D6EDA9}"/>
    <cellStyle name="Percent 4 6 3" xfId="22033" xr:uid="{D617A469-5285-4CC9-AFF2-6C7C807B2BF0}"/>
    <cellStyle name="Percent 4 6 4" xfId="27426" xr:uid="{BEECB6F7-BE93-400F-9418-94E8F52C68DB}"/>
    <cellStyle name="Percent 4 6 4 2" xfId="29417" xr:uid="{9F4824C9-0008-4D50-A8DB-5FADB4796974}"/>
    <cellStyle name="Percent 4 6 5" xfId="27549" xr:uid="{E42C2B86-044B-4862-B973-240558D78436}"/>
    <cellStyle name="Percent 4 6 6" xfId="28632" xr:uid="{DF40C454-D542-4A45-A8E7-C307D21F0A76}"/>
    <cellStyle name="Percent 4 6 7" xfId="5734" xr:uid="{EBA8421F-806C-4FBA-9964-96D25C3CE094}"/>
    <cellStyle name="Percent 4 7" xfId="1524" xr:uid="{82B155FF-1A87-4A54-BC5D-2D7279E4856A}"/>
    <cellStyle name="Percent 4 7 2" xfId="18973" xr:uid="{4BBDBC4B-83D4-4902-88CF-18528B6380C4}"/>
    <cellStyle name="Percent 4 7 3" xfId="29469" xr:uid="{5BB2259A-5C76-4C0A-BE22-D69AAB09A4A5}"/>
    <cellStyle name="Percent 4 7 4" xfId="27952" xr:uid="{41446E79-46B7-4579-B9BE-4093C0EBE6E1}"/>
    <cellStyle name="Percent 4 7 5" xfId="6346" xr:uid="{A4B4EF0E-4847-41D3-B8D2-D3668C38DC5C}"/>
    <cellStyle name="Percent 4 8" xfId="1541" xr:uid="{024F5301-68A8-4365-8D69-3601E6A332A8}"/>
    <cellStyle name="Percent 4 8 2" xfId="23027" xr:uid="{4BDD8FF5-8F24-4A5F-BD23-ED13B6BAE368}"/>
    <cellStyle name="Percent 4 8 3" xfId="29527" xr:uid="{055E1127-6315-4097-96A5-37F1B97E2E17}"/>
    <cellStyle name="Percent 4 8 4" xfId="28157" xr:uid="{BAB680F1-62D4-49CE-B662-4A84AB9C8C45}"/>
    <cellStyle name="Percent 4 8 5" xfId="6958" xr:uid="{70D5EC53-82FE-45BF-817E-1782A92176AA}"/>
    <cellStyle name="Percent 4 9" xfId="7570" xr:uid="{957F0D69-EEB0-49C7-BE74-033C1F04B15D}"/>
    <cellStyle name="Percent 4 9 2" xfId="29618" xr:uid="{CC0A5599-2961-44BA-8541-9523CB7175D6}"/>
    <cellStyle name="Percent 40" xfId="353" xr:uid="{A54D4E42-5FC8-442B-8F0D-DC30EA318D29}"/>
    <cellStyle name="Percent 40 2" xfId="888" xr:uid="{77C8231D-4172-4C8E-8059-359B354E7E55}"/>
    <cellStyle name="Percent 40 3" xfId="30163" xr:uid="{3D4E7DEC-12CE-4AB3-82F9-5ACCC1577233}"/>
    <cellStyle name="Percent 41" xfId="354" xr:uid="{6F94F1F3-C935-45F0-954E-A98C6E3925DE}"/>
    <cellStyle name="Percent 41 2" xfId="1117" xr:uid="{4F9FF2B6-27AE-4E1B-9F6A-C67A06C33FA6}"/>
    <cellStyle name="Percent 41 3" xfId="30164" xr:uid="{F26FBCF9-A9C7-4F39-8BD4-3ACD40CEA6F5}"/>
    <cellStyle name="Percent 42" xfId="355" xr:uid="{3F69978C-580C-47DF-8C8A-098F7858FEF4}"/>
    <cellStyle name="Percent 42 2" xfId="1247" xr:uid="{92327A87-FB81-459A-B04E-340B4F760B17}"/>
    <cellStyle name="Percent 42 2 2" xfId="30166" xr:uid="{BE540CB6-A142-4513-B848-CCA3A7725689}"/>
    <cellStyle name="Percent 42 3" xfId="30165" xr:uid="{197F3959-CF55-407B-965A-32F2A252E205}"/>
    <cellStyle name="Percent 43" xfId="356" xr:uid="{DD34ABD9-1063-4960-82E8-894320728E45}"/>
    <cellStyle name="Percent 43 2" xfId="947" xr:uid="{57E97AB0-1B2C-473D-AE2A-2E6B9CCA027C}"/>
    <cellStyle name="Percent 43 3" xfId="30167" xr:uid="{1B2B4EB3-2A06-4DF2-8B62-729B2F0389A4}"/>
    <cellStyle name="Percent 44" xfId="357" xr:uid="{485DF25E-410D-4E87-A061-BC73117A2E77}"/>
    <cellStyle name="Percent 44 2" xfId="987" xr:uid="{7DEF847E-0BD9-441E-BDEE-F5C2EA93AB9C}"/>
    <cellStyle name="Percent 44 3" xfId="30168" xr:uid="{AC15F7AF-449D-474A-8F3E-424A7A101FD9}"/>
    <cellStyle name="Percent 45" xfId="358" xr:uid="{100FF982-9538-4F51-A282-FB1B62EA8718}"/>
    <cellStyle name="Percent 45 2" xfId="851" xr:uid="{0A82869E-2B9B-4146-BBD9-114B912BFDFC}"/>
    <cellStyle name="Percent 45 3" xfId="984" xr:uid="{584C1A7A-05DA-4954-884E-314354FBE95A}"/>
    <cellStyle name="Percent 46" xfId="359" xr:uid="{79B97505-3C97-4FC8-B981-CA4095C5C77D}"/>
    <cellStyle name="Percent 46 2" xfId="788" xr:uid="{C71E1833-8D99-451B-AC8D-FB90477D8550}"/>
    <cellStyle name="Percent 46 3" xfId="1307" xr:uid="{975B6EBD-4DA0-4693-A3DE-F802A5182202}"/>
    <cellStyle name="Percent 47" xfId="360" xr:uid="{8DFC1BEC-598A-4C23-99BF-FE30E091E97B}"/>
    <cellStyle name="Percent 47 2" xfId="1308" xr:uid="{56443A83-0ED0-4A78-8F3C-5B2A71BD0887}"/>
    <cellStyle name="Percent 47 3" xfId="1309" xr:uid="{0A185010-9A3C-4D2C-828B-8FCCA8DC18CB}"/>
    <cellStyle name="Percent 47 4" xfId="30169" xr:uid="{7992925D-8775-4098-A637-EC1741BFA3AD}"/>
    <cellStyle name="Percent 48" xfId="361" xr:uid="{5253B118-5B4A-44D4-BDB7-FF7F9D7D9D35}"/>
    <cellStyle name="Percent 48 2" xfId="1310" xr:uid="{1D14A577-9B8A-4323-926F-1B2CBA6D1857}"/>
    <cellStyle name="Percent 48 3" xfId="30314" xr:uid="{F7536F67-2F85-4F76-BDB4-69E53D5C590A}"/>
    <cellStyle name="Percent 49" xfId="362" xr:uid="{3737CED4-C806-4B44-ACE5-FA271191D730}"/>
    <cellStyle name="Percent 49 2" xfId="1311" xr:uid="{0ECA65C3-2519-4805-908E-372C19481D86}"/>
    <cellStyle name="Percent 49 3" xfId="30315" xr:uid="{1AB92F32-5393-4F31-AD71-1A9C2647D5B5}"/>
    <cellStyle name="Percent 5" xfId="363" xr:uid="{9D66E855-00F5-40D3-8EBF-289D9515BB4C}"/>
    <cellStyle name="Percent 5 10" xfId="8205" xr:uid="{FD134555-7C3E-411C-84E0-EF379BCC432B}"/>
    <cellStyle name="Percent 5 11" xfId="8817" xr:uid="{9329D7CC-1D5C-4DA4-968F-EE955E540E73}"/>
    <cellStyle name="Percent 5 12" xfId="9429" xr:uid="{6AEA2D40-34C1-497A-A367-EB0710563648}"/>
    <cellStyle name="Percent 5 13" xfId="10041" xr:uid="{21D83716-721D-4778-82CF-18D283CC338D}"/>
    <cellStyle name="Percent 5 14" xfId="10653" xr:uid="{C2527C9D-B53D-4C5B-8196-145890AFB995}"/>
    <cellStyle name="Percent 5 15" xfId="11265" xr:uid="{C97D638E-DF7F-4B9D-9463-889EEC60C670}"/>
    <cellStyle name="Percent 5 16" xfId="11877" xr:uid="{681146E2-5E70-448D-88CE-7F818996705B}"/>
    <cellStyle name="Percent 5 17" xfId="12489" xr:uid="{ABDDC646-F457-4E27-B0EE-631023744010}"/>
    <cellStyle name="Percent 5 18" xfId="13101" xr:uid="{ACC1C496-E9F1-403A-A7BB-9EA3B68D15E5}"/>
    <cellStyle name="Percent 5 19" xfId="13713" xr:uid="{21B3F7C9-3244-4B71-ACDD-A37A661929DD}"/>
    <cellStyle name="Percent 5 2" xfId="364" xr:uid="{4B5881BE-1C74-4338-8C50-C43ECB4DA176}"/>
    <cellStyle name="Percent 5 2 2" xfId="1312" xr:uid="{17D8A680-17BE-4F7F-94AC-9B827C5C5F84}"/>
    <cellStyle name="Percent 5 2 2 2" xfId="27323" xr:uid="{ABB5B6D4-6BE8-4E56-BF16-EE84D0C45507}"/>
    <cellStyle name="Percent 5 2 2 3" xfId="23661" xr:uid="{4BD35E18-48F4-457D-817E-86C38A409CAE}"/>
    <cellStyle name="Percent 5 2 3" xfId="19608" xr:uid="{4A134855-4EB7-446C-8880-B7CFDBCF2A09}"/>
    <cellStyle name="Percent 5 2 4" xfId="27145" xr:uid="{3E3122B4-014E-467C-85DC-42815517948E}"/>
    <cellStyle name="Percent 5 2 4 2" xfId="29295" xr:uid="{22724BDE-02C5-482D-B884-26B0686EA722}"/>
    <cellStyle name="Percent 5 2 5" xfId="3310" xr:uid="{F74C2ECC-9339-46BA-9C85-9A2543DF5C6F}"/>
    <cellStyle name="Percent 5 2 6" xfId="30170" xr:uid="{3251A147-D809-4498-8BFB-F998AB328A97}"/>
    <cellStyle name="Percent 5 20" xfId="14325" xr:uid="{B30B9F9A-F2FB-4A56-959C-DA6745F28D22}"/>
    <cellStyle name="Percent 5 21" xfId="14937" xr:uid="{361DAA62-5377-4FCF-8C2C-8A1497AD9A22}"/>
    <cellStyle name="Percent 5 22" xfId="15549" xr:uid="{A5F4ECAD-BDE9-4FC7-B069-A400BA0FA7D2}"/>
    <cellStyle name="Percent 5 23" xfId="16161" xr:uid="{A49894F9-27E7-47F3-B5B5-21B1B639F380}"/>
    <cellStyle name="Percent 5 24" xfId="26721" xr:uid="{BCFFF63B-ACB6-497C-AF12-AFE5BB84286A}"/>
    <cellStyle name="Percent 5 25" xfId="2699" xr:uid="{B915B286-FB90-490C-B8A0-34529A396A54}"/>
    <cellStyle name="Percent 5 26" xfId="27144" xr:uid="{55833D41-E3BE-4AA1-878C-D40A5E0B8321}"/>
    <cellStyle name="Percent 5 27" xfId="1642" xr:uid="{0311A6B8-9BC6-4058-A7E8-1878DF560AA1}"/>
    <cellStyle name="Percent 5 3" xfId="365" xr:uid="{E0B155FB-6705-4490-A843-44F873C4CB6E}"/>
    <cellStyle name="Percent 5 3 2" xfId="1461" xr:uid="{BC08BC73-8FFE-4AC0-A7EB-A98D18922D94}"/>
    <cellStyle name="Percent 5 3 2 2" xfId="27427" xr:uid="{5C3C90FF-82DD-4EF8-8D16-448CD8AD022C}"/>
    <cellStyle name="Percent 5 3 2 3" xfId="24273" xr:uid="{B9C6E23C-FED2-4F43-A5C0-8E4099D753D1}"/>
    <cellStyle name="Percent 5 3 3" xfId="20220" xr:uid="{1DDBFDEF-8DFE-4733-B6CC-50A3FB2B2E53}"/>
    <cellStyle name="Percent 5 3 4" xfId="27146" xr:uid="{5587530B-3E72-4D42-BE54-BB1397AD0BA8}"/>
    <cellStyle name="Percent 5 3 4 2" xfId="29343" xr:uid="{DFED1058-4644-4A54-A71E-F2E2F88BB151}"/>
    <cellStyle name="Percent 5 3 5" xfId="3921" xr:uid="{A484385B-8E67-4256-8B38-1BE64DDD9397}"/>
    <cellStyle name="Percent 5 4" xfId="547" xr:uid="{8AEFD9B2-A9C9-4CDA-8150-8B4CFAA57893}"/>
    <cellStyle name="Percent 5 4 2" xfId="622" xr:uid="{CB2F904D-806E-4289-B008-4C2F6668ED24}"/>
    <cellStyle name="Percent 5 4 2 2" xfId="1224" xr:uid="{66166630-D6B9-4F6D-866D-B0E6C2098E01}"/>
    <cellStyle name="Percent 5 4 2 3" xfId="24885" xr:uid="{F96FE3F0-2D95-4A20-8C49-5FB1F41A1D23}"/>
    <cellStyle name="Percent 5 4 2 4" xfId="758" xr:uid="{E534F7EC-B13E-4BDA-A2E7-9165C2F02673}"/>
    <cellStyle name="Percent 5 4 3" xfId="1198" xr:uid="{3DFA6546-14FB-440D-AB1D-78F4CC79F242}"/>
    <cellStyle name="Percent 5 4 3 2" xfId="20832" xr:uid="{9003BAFA-0B6A-4458-A193-F6C3C5B17465}"/>
    <cellStyle name="Percent 5 4 4" xfId="27324" xr:uid="{9015CDA8-5DB8-4FCD-B99D-9555358B7603}"/>
    <cellStyle name="Percent 5 4 4 2" xfId="29420" xr:uid="{9AF6B93E-1D25-4F9D-B492-A62F2414745D}"/>
    <cellStyle name="Percent 5 4 5" xfId="4533" xr:uid="{7FFE780D-CA83-4E62-AB4E-A67FA4F0B61C}"/>
    <cellStyle name="Percent 5 4 6" xfId="1313" xr:uid="{E119D166-CA72-4CC1-8B10-82BB6389EE69}"/>
    <cellStyle name="Percent 5 4 7" xfId="732" xr:uid="{26026181-2651-4A1C-9A0B-B92F8DDA8226}"/>
    <cellStyle name="Percent 5 5" xfId="1314" xr:uid="{6218EA82-047F-4F5F-95FD-84191FFBC50D}"/>
    <cellStyle name="Percent 5 5 2" xfId="25497" xr:uid="{178C06EE-64D1-4219-AF2A-50063BF1974A}"/>
    <cellStyle name="Percent 5 5 3" xfId="21444" xr:uid="{8ED743E5-1D71-4044-86F1-66D7B29A5B5B}"/>
    <cellStyle name="Percent 5 5 4" xfId="27325" xr:uid="{F34921A2-BC52-4568-8CE3-EA86BDBF09B3}"/>
    <cellStyle name="Percent 5 5 4 2" xfId="29472" xr:uid="{D22BA6E1-08AF-46A2-B16F-52564BA51939}"/>
    <cellStyle name="Percent 5 5 5" xfId="5145" xr:uid="{C8123B6F-AF0A-4C3C-977D-8271DDA23DC7}"/>
    <cellStyle name="Percent 5 6" xfId="1462" xr:uid="{6AA8BEFF-2A69-4365-9C9D-D7E1A8DD4FD2}"/>
    <cellStyle name="Percent 5 6 2" xfId="26109" xr:uid="{8CCD03DF-88AD-4412-9F31-B01A50473ADA}"/>
    <cellStyle name="Percent 5 6 3" xfId="22056" xr:uid="{391BC7A2-0B7B-4B40-B69A-693332D0A8FE}"/>
    <cellStyle name="Percent 5 6 4" xfId="27428" xr:uid="{C1FA2C69-6A56-47D7-B75A-1675EDFB8E1C}"/>
    <cellStyle name="Percent 5 6 4 2" xfId="29530" xr:uid="{3C364814-3BB7-405D-8B9A-DF0A6E56C897}"/>
    <cellStyle name="Percent 5 6 5" xfId="27550" xr:uid="{55E6F0A9-C527-4B14-9C1D-2803F8D9188F}"/>
    <cellStyle name="Percent 5 6 6" xfId="28492" xr:uid="{E1DDCAFA-A436-43D6-9C0F-3DFE13C721EB}"/>
    <cellStyle name="Percent 5 6 7" xfId="5757" xr:uid="{D09F57B5-2D85-48B5-A170-31BA8CAE5607}"/>
    <cellStyle name="Percent 5 7" xfId="6369" xr:uid="{034AF8AC-C027-4148-97BE-6BE64639CE3E}"/>
    <cellStyle name="Percent 5 7 2" xfId="18996" xr:uid="{F649D998-16E1-40D7-9597-DBE2F6D72245}"/>
    <cellStyle name="Percent 5 7 3" xfId="29621" xr:uid="{A3A2D77F-A870-419E-8B7D-65FA2FD66A70}"/>
    <cellStyle name="Percent 5 8" xfId="6981" xr:uid="{989A843C-BAD6-41F5-9FED-12EBC4559F55}"/>
    <cellStyle name="Percent 5 8 2" xfId="23050" xr:uid="{94C047DF-A571-4843-AF5E-AC489CC3488D}"/>
    <cellStyle name="Percent 5 8 3" xfId="29674" xr:uid="{ECA1E210-CC42-4624-82FF-177B050DF25A}"/>
    <cellStyle name="Percent 5 9" xfId="7593" xr:uid="{8E12D011-F998-42D6-9E5A-8DAD82D78567}"/>
    <cellStyle name="Percent 5 9 2" xfId="29726" xr:uid="{DADF12EB-C5CB-491E-A2C9-AE3F784B8133}"/>
    <cellStyle name="Percent 50" xfId="366" xr:uid="{57F86500-B2DC-48C0-9C75-B57BECE2D518}"/>
    <cellStyle name="Percent 50 2" xfId="1315" xr:uid="{47E6FE00-BBF2-4FA2-84C4-C622D088C4F7}"/>
    <cellStyle name="Percent 50 3" xfId="30316" xr:uid="{0D114C24-14AD-4C8A-8DBE-9384DBAF9906}"/>
    <cellStyle name="Percent 51" xfId="367" xr:uid="{794CBB7C-2B23-4415-AF5D-790474F97116}"/>
    <cellStyle name="Percent 51 2" xfId="1316" xr:uid="{CE6131FA-1C93-45F9-BF12-8A0E3FEFF347}"/>
    <cellStyle name="Percent 51 3" xfId="30317" xr:uid="{89C2731C-1EA8-4FA2-8948-F5A012D14A2D}"/>
    <cellStyle name="Percent 52" xfId="368" xr:uid="{B1CD0526-CBA9-4BC4-8769-4BA24A8F7B10}"/>
    <cellStyle name="Percent 52 2" xfId="1317" xr:uid="{A4AE7AFF-8E98-410F-8E28-956E3E3960E2}"/>
    <cellStyle name="Percent 52 3" xfId="30318" xr:uid="{8E7B1D99-C7BA-4CCE-BBE2-83C27B4170AF}"/>
    <cellStyle name="Percent 53" xfId="369" xr:uid="{AC2D58F6-1DA8-48B1-AF6C-38486361E293}"/>
    <cellStyle name="Percent 53 2" xfId="1318" xr:uid="{B9037B1A-A1E0-47EC-ABE3-4C2945B8888A}"/>
    <cellStyle name="Percent 53 3" xfId="30319" xr:uid="{9DB22EEA-133B-4A9C-B8A1-DC0AFB1D2C99}"/>
    <cellStyle name="Percent 54" xfId="370" xr:uid="{42056DDF-72EF-4DC5-883A-77E2AD791C89}"/>
    <cellStyle name="Percent 54 2" xfId="1319" xr:uid="{4BD8C319-3D8D-4C43-A29C-DEA9C42A7058}"/>
    <cellStyle name="Percent 54 3" xfId="30320" xr:uid="{D3DD1107-D485-4336-A0FD-89446C3DDC56}"/>
    <cellStyle name="Percent 55" xfId="371" xr:uid="{07678984-E0FB-4E3B-92AF-4252767FA854}"/>
    <cellStyle name="Percent 55 2" xfId="1320" xr:uid="{661670FB-E2BC-46C6-BB2E-9405D9654D54}"/>
    <cellStyle name="Percent 55 3" xfId="30321" xr:uid="{40CC4931-8DE1-492E-9D14-2C8240F3C5F3}"/>
    <cellStyle name="Percent 56" xfId="372" xr:uid="{CCC82C17-88F7-4367-8B67-545459E1792E}"/>
    <cellStyle name="Percent 56 2" xfId="1321" xr:uid="{0C69CA08-0BA7-400E-B2D9-200B2E99595C}"/>
    <cellStyle name="Percent 56 3" xfId="30322" xr:uid="{96E7EE3F-8E74-433E-9435-5C468DE39419}"/>
    <cellStyle name="Percent 57" xfId="373" xr:uid="{1BD44504-D18C-4991-A4B3-56BA89D5F898}"/>
    <cellStyle name="Percent 57 2" xfId="1322" xr:uid="{90E671BA-D057-47E2-92B9-09F321DFCA0A}"/>
    <cellStyle name="Percent 57 3" xfId="30323" xr:uid="{373D939C-F2ED-4CD9-A5F2-32BC697DC7F1}"/>
    <cellStyle name="Percent 58" xfId="374" xr:uid="{7157EDBA-A6F7-444B-B151-0403C14B0536}"/>
    <cellStyle name="Percent 58 2" xfId="1323" xr:uid="{99B2E2B4-617B-41B0-A919-BE9A988C2C80}"/>
    <cellStyle name="Percent 58 3" xfId="30324" xr:uid="{73CD7D82-C813-4B54-99DE-DAD12C5397FD}"/>
    <cellStyle name="Percent 59" xfId="375" xr:uid="{9E2177AE-B958-4AD9-9EEE-C21F9CBF4AFF}"/>
    <cellStyle name="Percent 59 2" xfId="1324" xr:uid="{FFF6F486-C559-4D80-94BB-82C043EAC1C5}"/>
    <cellStyle name="Percent 59 3" xfId="30325" xr:uid="{C3C1C98F-7787-47A3-AF8A-0AB869AFA91E}"/>
    <cellStyle name="Percent 6" xfId="376" xr:uid="{E3F6EFD1-046E-4708-87E7-297F8DE7976F}"/>
    <cellStyle name="Percent 6 10" xfId="8228" xr:uid="{23E02232-0254-4E59-B786-780DB243A6B8}"/>
    <cellStyle name="Percent 6 11" xfId="8840" xr:uid="{F05140CB-30D4-4BC9-8E93-A3CC85A0F500}"/>
    <cellStyle name="Percent 6 12" xfId="9452" xr:uid="{85EBD1A4-D4BF-452E-BF21-56BEEA926DA5}"/>
    <cellStyle name="Percent 6 13" xfId="10064" xr:uid="{6C99EEBE-9E35-4598-BB9D-721165516B5D}"/>
    <cellStyle name="Percent 6 14" xfId="10676" xr:uid="{70076FD6-A38C-4C5E-A33B-9B0F8D3BD89E}"/>
    <cellStyle name="Percent 6 15" xfId="11288" xr:uid="{A3D3C689-2481-420D-A70E-EB741E0D3E39}"/>
    <cellStyle name="Percent 6 16" xfId="11900" xr:uid="{1B580948-E6C1-4FC4-BED3-8C0A9CCC7448}"/>
    <cellStyle name="Percent 6 17" xfId="12512" xr:uid="{69F44C8C-4BB6-4EA9-AC5D-AD7315CFDC29}"/>
    <cellStyle name="Percent 6 18" xfId="13124" xr:uid="{E47991DD-F629-4112-84CF-ED09008A5E5D}"/>
    <cellStyle name="Percent 6 19" xfId="13736" xr:uid="{73E03F1E-D37B-4A09-BA4B-527822145B93}"/>
    <cellStyle name="Percent 6 2" xfId="377" xr:uid="{3ED96188-46D9-4757-8201-8915516FA5A5}"/>
    <cellStyle name="Percent 6 2 2" xfId="1325" xr:uid="{73E25C21-3847-4C5E-9FCB-DD4343B3D50B}"/>
    <cellStyle name="Percent 6 2 2 2" xfId="27326" xr:uid="{E4E8F40E-16E2-4246-8BF0-33EA88227CF2}"/>
    <cellStyle name="Percent 6 2 2 3" xfId="23684" xr:uid="{0575847F-AD7E-4C04-8A57-FC4D7C252BAD}"/>
    <cellStyle name="Percent 6 2 2 4" xfId="30171" xr:uid="{7B57F423-1675-4A31-A3B8-1242DA50F97B}"/>
    <cellStyle name="Percent 6 2 3" xfId="1326" xr:uid="{FCB4191D-02FA-4D95-BF90-20EC4271A4CE}"/>
    <cellStyle name="Percent 6 2 3 2" xfId="27327" xr:uid="{21205057-41BF-48A7-BC1B-F540A0D4F3CC}"/>
    <cellStyle name="Percent 6 2 3 3" xfId="19631" xr:uid="{24978CBF-4ED4-4A85-8BE0-86A247CEFDFF}"/>
    <cellStyle name="Percent 6 2 4" xfId="27148" xr:uid="{C6122020-5974-4D78-A358-96815EAEF9C2}"/>
    <cellStyle name="Percent 6 2 5" xfId="3333" xr:uid="{6FF3568A-DAF2-47CA-830E-B7C751B70695}"/>
    <cellStyle name="Percent 6 20" xfId="14348" xr:uid="{AE59A3EE-C274-46A2-A271-9B5433199B4B}"/>
    <cellStyle name="Percent 6 21" xfId="14960" xr:uid="{B64D3F2E-7141-4D13-BDAC-C36ADC3B1497}"/>
    <cellStyle name="Percent 6 22" xfId="15572" xr:uid="{4F39165A-3B93-41AD-B748-B3438CD5741E}"/>
    <cellStyle name="Percent 6 23" xfId="16184" xr:uid="{F62D2D48-08FB-4EC4-BC64-ED82C48A9783}"/>
    <cellStyle name="Percent 6 24" xfId="26744" xr:uid="{2BA3B0FE-EDD4-4210-B9E8-E60FB81C0512}"/>
    <cellStyle name="Percent 6 25" xfId="2722" xr:uid="{B4C14D08-DA67-4472-BD72-15724BEBB504}"/>
    <cellStyle name="Percent 6 25 2" xfId="29283" xr:uid="{F213C02C-4609-4101-B551-86D54E11FDB6}"/>
    <cellStyle name="Percent 6 26" xfId="27147" xr:uid="{5BC7949B-4EDC-4A7D-BC36-361D94B5FC6F}"/>
    <cellStyle name="Percent 6 27" xfId="1643" xr:uid="{B4BE8535-E92D-40DB-A147-70DDA52256AD}"/>
    <cellStyle name="Percent 6 3" xfId="378" xr:uid="{214654EF-47CF-4D2D-8862-5B8A4AC560D5}"/>
    <cellStyle name="Percent 6 3 2" xfId="1463" xr:uid="{2126B7BC-16A0-4659-BEB5-C2C88427EE4D}"/>
    <cellStyle name="Percent 6 3 2 2" xfId="27429" xr:uid="{C84BAC54-033E-4356-B4E4-B302E4ADF19F}"/>
    <cellStyle name="Percent 6 3 2 3" xfId="24296" xr:uid="{13B3C894-E284-48E6-9D8C-51B33851387C}"/>
    <cellStyle name="Percent 6 3 3" xfId="20243" xr:uid="{418D530B-F519-4AF1-B41C-EAD47118CD64}"/>
    <cellStyle name="Percent 6 3 4" xfId="27149" xr:uid="{015F90ED-0E9A-4F35-8FA7-9D5D7ACD09B2}"/>
    <cellStyle name="Percent 6 3 5" xfId="3944" xr:uid="{5DD25BE6-1CA4-452C-9B4F-BB33119756EC}"/>
    <cellStyle name="Percent 6 3 6" xfId="30172" xr:uid="{303F4DEE-10CA-422F-B31A-890C4EB65F43}"/>
    <cellStyle name="Percent 6 4" xfId="1327" xr:uid="{8647383E-39C3-4DC0-B0E1-ED9382E6E276}"/>
    <cellStyle name="Percent 6 4 2" xfId="24908" xr:uid="{0BFE9217-4CB1-4264-BA25-FC9B5CD8AD9A}"/>
    <cellStyle name="Percent 6 4 3" xfId="20855" xr:uid="{7ABC6ABB-C435-4AD2-AB72-9B558B98517D}"/>
    <cellStyle name="Percent 6 4 4" xfId="27328" xr:uid="{621CE4B0-2BAA-4628-BF53-1DFF4D49CC3D}"/>
    <cellStyle name="Percent 6 4 5" xfId="4556" xr:uid="{003647C7-54F0-4828-98D3-66D5FAFF68C1}"/>
    <cellStyle name="Percent 6 5" xfId="1328" xr:uid="{2311634B-2F89-4A58-9EB1-A6A1E2D029CF}"/>
    <cellStyle name="Percent 6 5 2" xfId="25520" xr:uid="{BA258B0D-3A21-4425-B02F-937D032655D7}"/>
    <cellStyle name="Percent 6 5 3" xfId="21467" xr:uid="{E975473B-109F-481D-B027-17169ED46623}"/>
    <cellStyle name="Percent 6 5 4" xfId="27329" xr:uid="{B415030E-A911-4071-9C3F-5A0EC9C0A79C}"/>
    <cellStyle name="Percent 6 5 5" xfId="5168" xr:uid="{B8B44738-A96D-4C9D-8D20-D097696578B4}"/>
    <cellStyle name="Percent 6 6" xfId="5780" xr:uid="{4066A614-EF0F-4040-9493-AC26E8825D1D}"/>
    <cellStyle name="Percent 6 6 2" xfId="26132" xr:uid="{47D027E2-B9FE-44B7-BFEF-4EC5CD935CC0}"/>
    <cellStyle name="Percent 6 6 3" xfId="22079" xr:uid="{E5FA20BF-382B-48B7-B507-BE14EBBB2B6E}"/>
    <cellStyle name="Percent 6 7" xfId="6392" xr:uid="{092727A7-A74E-483A-9CE2-4504C3CD2EAF}"/>
    <cellStyle name="Percent 6 7 2" xfId="19019" xr:uid="{8B06C31A-8627-423C-A22C-76DBBBFCA52F}"/>
    <cellStyle name="Percent 6 8" xfId="7004" xr:uid="{1CAA4145-C2C1-4B76-9E5F-91DD7F34FE61}"/>
    <cellStyle name="Percent 6 8 2" xfId="23073" xr:uid="{B0A2CB9C-31E5-4D3D-BF16-0B08AD3021E0}"/>
    <cellStyle name="Percent 6 9" xfId="7616" xr:uid="{B876BF98-FA1A-4917-A212-2C1D5D4326DE}"/>
    <cellStyle name="Percent 60" xfId="379" xr:uid="{0C0695ED-1004-4E46-8B0B-5FC14B596381}"/>
    <cellStyle name="Percent 60 2" xfId="1329" xr:uid="{F47C1B2C-F314-4452-BEE9-6E1BEDF2EFA2}"/>
    <cellStyle name="Percent 60 3" xfId="30326" xr:uid="{FBFDEE42-7561-4748-ADA8-BDE3E16B34DC}"/>
    <cellStyle name="Percent 61" xfId="380" xr:uid="{920BD16D-3097-4C66-8CE6-2A32F7840070}"/>
    <cellStyle name="Percent 61 2" xfId="30327" xr:uid="{6D0FEFFA-DF14-482E-835A-BEAAFCA2CE75}"/>
    <cellStyle name="Percent 62" xfId="381" xr:uid="{98236464-7F76-4B43-8286-F3803D67EEFC}"/>
    <cellStyle name="Percent 63" xfId="382" xr:uid="{6609D92F-6E94-4F5B-905F-766E759B6B20}"/>
    <cellStyle name="Percent 63 2" xfId="588" xr:uid="{D8ED9633-9A1D-43A2-BD08-0336A307359E}"/>
    <cellStyle name="Percent 63 2 2" xfId="1210" xr:uid="{9DDBC91B-9AAB-49EE-ABC3-44D13904C565}"/>
    <cellStyle name="Percent 63 2 3" xfId="744" xr:uid="{0C9AB67C-FB2A-47CC-A33F-9430F1120F00}"/>
    <cellStyle name="Percent 63 3" xfId="1184" xr:uid="{25032D9B-CE12-4B54-A9CD-678F2332A518}"/>
    <cellStyle name="Percent 63 4" xfId="30328" xr:uid="{8D4EBC4C-3514-4E55-8E2A-5A841A612B39}"/>
    <cellStyle name="Percent 63 5" xfId="718" xr:uid="{58B8E776-DD66-4630-A965-B4AD70604B02}"/>
    <cellStyle name="Percent 64" xfId="383" xr:uid="{CD73B398-8D44-4903-B1EA-B59EC8844B8D}"/>
    <cellStyle name="Percent 64 2" xfId="589" xr:uid="{8E4FD6D1-EC6D-4DE4-B0C7-94588C756379}"/>
    <cellStyle name="Percent 64 2 2" xfId="1211" xr:uid="{798A2DDC-36AA-43B5-9C43-B6FB4F9B17D5}"/>
    <cellStyle name="Percent 64 2 3" xfId="1464" xr:uid="{38568C48-FACC-4321-BF5A-46B87909583D}"/>
    <cellStyle name="Percent 64 2 4" xfId="745" xr:uid="{094C8204-D12E-476A-9811-F808AE4DE9D8}"/>
    <cellStyle name="Percent 64 3" xfId="1185" xr:uid="{1522A9DA-0C36-4A5A-A881-116C6089255A}"/>
    <cellStyle name="Percent 64 4" xfId="27705" xr:uid="{90A2608F-18D0-45A9-B066-489436C84DE2}"/>
    <cellStyle name="Percent 64 5" xfId="30329" xr:uid="{30574160-9622-489D-991A-F2A851C77E84}"/>
    <cellStyle name="Percent 64 6" xfId="719" xr:uid="{30462C4D-8665-45D6-993B-F459634F3509}"/>
    <cellStyle name="Percent 65" xfId="299" xr:uid="{75032BF9-57A2-45FB-95A5-C98F8204D4B7}"/>
    <cellStyle name="Percent 65 2" xfId="1465" xr:uid="{936DFDA0-2F70-4AD8-93C4-FCD3D02138D9}"/>
    <cellStyle name="Percent 66" xfId="188" xr:uid="{503562D2-F009-4F2F-91B4-3BEF36C5CD8C}"/>
    <cellStyle name="Percent 66 2" xfId="586" xr:uid="{7E5DC914-06D2-44F9-A78F-4E7E9B8EAE95}"/>
    <cellStyle name="Percent 66 2 2" xfId="1208" xr:uid="{A2EF69F7-71F9-4E15-BE4E-794A6DDED8D3}"/>
    <cellStyle name="Percent 66 2 3" xfId="742" xr:uid="{553035AC-524E-429B-9EBF-1F6BF2CD953B}"/>
    <cellStyle name="Percent 66 3" xfId="1178" xr:uid="{8639A11F-1398-41BA-A6A5-B41462771B3F}"/>
    <cellStyle name="Percent 66 4" xfId="1466" xr:uid="{907A7AA8-C191-459E-95DB-79B82E120430}"/>
    <cellStyle name="Percent 66 5" xfId="716" xr:uid="{DC2AA2AB-7823-459E-A833-D546D62DF8EB}"/>
    <cellStyle name="Percent 67" xfId="454" xr:uid="{D6DA977C-9888-4BA8-AF5D-C8FB7C398819}"/>
    <cellStyle name="Percent 67 2" xfId="593" xr:uid="{D5C0EEA3-CDBC-41DF-A326-3AC49F366289}"/>
    <cellStyle name="Percent 67 2 2" xfId="1214" xr:uid="{9107BC64-D072-4726-A2A3-3AC8C62957AF}"/>
    <cellStyle name="Percent 67 2 3" xfId="748" xr:uid="{21778536-428C-45DB-9704-EB3AC42E9BF3}"/>
    <cellStyle name="Percent 67 3" xfId="1188" xr:uid="{9C005C9A-A558-4058-AA2D-408999625AB9}"/>
    <cellStyle name="Percent 67 4" xfId="1467" xr:uid="{0E2437D3-3676-4218-AACB-399843471BD6}"/>
    <cellStyle name="Percent 67 5" xfId="722" xr:uid="{E897F876-66F4-4D04-9D08-F04D870669F4}"/>
    <cellStyle name="Percent 68" xfId="550" xr:uid="{1BD9E5D9-B0B1-4C71-82D2-9615A1DB1421}"/>
    <cellStyle name="Percent 68 2" xfId="623" xr:uid="{0416E03F-F31B-4ACF-9610-F377035C00BA}"/>
    <cellStyle name="Percent 68 2 2" xfId="1225" xr:uid="{3346A158-8FAA-4844-9D49-A2EA80B57D4A}"/>
    <cellStyle name="Percent 68 2 3" xfId="759" xr:uid="{08823DA7-0CF9-4555-AC81-B4129616DD2F}"/>
    <cellStyle name="Percent 68 3" xfId="1199" xr:uid="{B3D7DB56-2BE8-4282-8E84-F7A5F2A941FE}"/>
    <cellStyle name="Percent 68 4" xfId="1468" xr:uid="{04875CA8-62A3-41DE-A93B-DEF8D9AA295D}"/>
    <cellStyle name="Percent 68 5" xfId="733" xr:uid="{059F6505-9EE1-4192-A474-B6DC3993D112}"/>
    <cellStyle name="Percent 69" xfId="561" xr:uid="{0CE25619-0CE8-4786-8AF7-CA5957B84E23}"/>
    <cellStyle name="Percent 69 2" xfId="627" xr:uid="{37D6C267-2895-47D9-810C-1DD2C12D0D9E}"/>
    <cellStyle name="Percent 69 2 2" xfId="1229" xr:uid="{6136D02A-C3D0-4DAC-A8F8-F6D51837E54D}"/>
    <cellStyle name="Percent 69 2 3" xfId="763" xr:uid="{3A29E572-A0EA-41C6-8633-9BC58014A4F1}"/>
    <cellStyle name="Percent 69 3" xfId="1203" xr:uid="{328A7636-852A-4DF8-ADCE-0986DAF2FB2E}"/>
    <cellStyle name="Percent 69 4" xfId="30330" xr:uid="{5D069550-94B8-47E7-A632-7997FDC95CEB}"/>
    <cellStyle name="Percent 69 5" xfId="737" xr:uid="{3026C4A3-514D-40B3-BE08-91B7D38A28BB}"/>
    <cellStyle name="Percent 7" xfId="384" xr:uid="{64B679A1-215B-4C30-BF85-DC50404E172D}"/>
    <cellStyle name="Percent 7 10" xfId="8251" xr:uid="{92D1F42F-CCBD-4C29-AC36-72672254AD08}"/>
    <cellStyle name="Percent 7 11" xfId="8863" xr:uid="{BE736DD8-B0A5-4584-AB55-BE7BD875F983}"/>
    <cellStyle name="Percent 7 12" xfId="9475" xr:uid="{233B4B96-B6C4-4E0A-B680-4EFAD01513C3}"/>
    <cellStyle name="Percent 7 13" xfId="10087" xr:uid="{5A0FC0D7-0425-41A8-B368-5175AC2140B1}"/>
    <cellStyle name="Percent 7 14" xfId="10699" xr:uid="{0309BD10-FD48-4B73-9D76-F4FCB415D51D}"/>
    <cellStyle name="Percent 7 15" xfId="11311" xr:uid="{407115A8-EB8E-4A90-9D02-1A8CD7F89835}"/>
    <cellStyle name="Percent 7 16" xfId="11923" xr:uid="{572C4AAE-E9C3-421F-9A85-25E9DF544233}"/>
    <cellStyle name="Percent 7 17" xfId="12535" xr:uid="{125FB66C-3543-4050-BD39-2F5760DE391A}"/>
    <cellStyle name="Percent 7 18" xfId="13147" xr:uid="{FBDA56AA-4B6E-411E-944D-680538DACE25}"/>
    <cellStyle name="Percent 7 19" xfId="13759" xr:uid="{ED279CEE-A961-4100-966B-30ED2325C94E}"/>
    <cellStyle name="Percent 7 2" xfId="385" xr:uid="{61BE5EDB-F87C-4E45-A743-AD44971B849C}"/>
    <cellStyle name="Percent 7 2 2" xfId="1330" xr:uid="{B13C4417-F67D-443B-A449-2ACA707D07BF}"/>
    <cellStyle name="Percent 7 2 2 2" xfId="27330" xr:uid="{E0D68A9C-8453-4097-B5D8-D6053AA7A447}"/>
    <cellStyle name="Percent 7 2 2 3" xfId="23707" xr:uid="{5DE89212-A3BF-4DD9-AC9B-CCAF0DBA7584}"/>
    <cellStyle name="Percent 7 2 2 4" xfId="30173" xr:uid="{FE97DCAC-1D04-48E2-BC3B-EB26B2A3EA50}"/>
    <cellStyle name="Percent 7 2 3" xfId="1331" xr:uid="{2B9BC5C8-B377-4C77-A105-346A22FD896F}"/>
    <cellStyle name="Percent 7 2 3 2" xfId="27331" xr:uid="{1AF57D43-02BE-4BD8-BE38-81463D21DB69}"/>
    <cellStyle name="Percent 7 2 3 3" xfId="19654" xr:uid="{4F4EA4C4-6287-4781-A317-62CEBC2D554F}"/>
    <cellStyle name="Percent 7 2 4" xfId="27151" xr:uid="{65AE04BA-12E6-431A-A0C7-E5A668AAD29C}"/>
    <cellStyle name="Percent 7 2 5" xfId="3356" xr:uid="{92EE1E60-5CE4-4CA2-812B-22C90A62D02F}"/>
    <cellStyle name="Percent 7 20" xfId="14371" xr:uid="{9ACB7CF6-9729-4FC8-B892-3555B3EFA1F2}"/>
    <cellStyle name="Percent 7 21" xfId="14983" xr:uid="{E1D5568C-4823-46AD-8057-5AA8C0700C06}"/>
    <cellStyle name="Percent 7 22" xfId="15595" xr:uid="{609E7C1C-A4B4-48F1-A96B-1AE2AE7180E4}"/>
    <cellStyle name="Percent 7 23" xfId="16207" xr:uid="{68D18825-3C3B-4BE8-B256-9CF9B395AC0D}"/>
    <cellStyle name="Percent 7 24" xfId="26767" xr:uid="{B6206AD6-FB1A-4A3E-8587-88EF625D22ED}"/>
    <cellStyle name="Percent 7 25" xfId="27150" xr:uid="{37EDBC61-4217-4FF0-A4CA-5B00E18E6ACA}"/>
    <cellStyle name="Percent 7 25 2" xfId="29268" xr:uid="{4B41AAD5-8245-4F9E-AD19-B9F4D76E943A}"/>
    <cellStyle name="Percent 7 26" xfId="2745" xr:uid="{DF0345DD-BFD2-42DA-A9CD-A9C7296285DD}"/>
    <cellStyle name="Percent 7 3" xfId="1332" xr:uid="{FAA11AF7-6C56-4DB5-B644-573AB72366C9}"/>
    <cellStyle name="Percent 7 3 2" xfId="24319" xr:uid="{8103C5B1-6533-4DC1-B7CD-7CCD72A7DDC6}"/>
    <cellStyle name="Percent 7 3 3" xfId="20266" xr:uid="{4AB37EBD-5CCA-4164-B351-59BF9076909A}"/>
    <cellStyle name="Percent 7 3 4" xfId="27332" xr:uid="{7480B069-B6EA-4EBC-907D-35A5570B8FD5}"/>
    <cellStyle name="Percent 7 3 5" xfId="3967" xr:uid="{02876BE5-01F8-4D62-B38F-94CA9CD976D4}"/>
    <cellStyle name="Percent 7 3 6" xfId="30174" xr:uid="{4970EFFB-9B14-4D20-847A-0086C64263B7}"/>
    <cellStyle name="Percent 7 4" xfId="1333" xr:uid="{EA0C9FE9-D67C-4743-BCBE-B177C1884E5B}"/>
    <cellStyle name="Percent 7 4 2" xfId="24931" xr:uid="{51E7D705-D402-4288-8DCB-FF1C796B815A}"/>
    <cellStyle name="Percent 7 4 3" xfId="20878" xr:uid="{18F198F5-33B5-4790-9729-1FBDAFD0AF78}"/>
    <cellStyle name="Percent 7 4 4" xfId="27333" xr:uid="{C0C702F3-B8B5-408F-A884-ED466A7FD5C6}"/>
    <cellStyle name="Percent 7 4 5" xfId="4579" xr:uid="{E91D17C7-2442-4193-A0A6-64B996C33F92}"/>
    <cellStyle name="Percent 7 5" xfId="5191" xr:uid="{5F9A39DD-206A-46BA-B4CB-29C5571473D3}"/>
    <cellStyle name="Percent 7 5 2" xfId="25543" xr:uid="{BFBF5C0B-792F-452E-B923-068EC25DD27A}"/>
    <cellStyle name="Percent 7 5 3" xfId="21490" xr:uid="{B5B0ECDF-7D5B-4C25-BA25-40E5B4F646E8}"/>
    <cellStyle name="Percent 7 6" xfId="5803" xr:uid="{FA8DDF0F-66DF-4981-A537-E3E78A8E58F9}"/>
    <cellStyle name="Percent 7 6 2" xfId="26155" xr:uid="{11162798-36ED-4FDB-8FEF-BA940672D774}"/>
    <cellStyle name="Percent 7 6 3" xfId="22102" xr:uid="{8EC09B54-3836-40C3-95FF-E4E7022FB0D4}"/>
    <cellStyle name="Percent 7 7" xfId="6415" xr:uid="{2BC36A16-8F4E-4040-9B00-D4C259D3E5FC}"/>
    <cellStyle name="Percent 7 7 2" xfId="19042" xr:uid="{E4AD18D2-5014-4B00-93B1-1862BFF3B6B6}"/>
    <cellStyle name="Percent 7 8" xfId="7027" xr:uid="{BC3A7BD4-E63C-440A-A65F-7BB31CD06C49}"/>
    <cellStyle name="Percent 7 8 2" xfId="23096" xr:uid="{0B85D1F3-30C1-4A66-AB71-EB0310B8B255}"/>
    <cellStyle name="Percent 7 9" xfId="7639" xr:uid="{D14C87D1-D4C7-4942-BA01-0CA9A5F3F34E}"/>
    <cellStyle name="Percent 70" xfId="569" xr:uid="{4E5F9B42-EBAD-4C44-8ADB-76FAEE609496}"/>
    <cellStyle name="Percent 70 2" xfId="30331" xr:uid="{CFA08C2B-E77D-4A0E-B5B2-1D226972DF46}"/>
    <cellStyle name="Percent 70 3" xfId="1469" xr:uid="{BCD9FE2C-9C9B-43D5-B6F7-C58EB46D02E4}"/>
    <cellStyle name="Percent 71" xfId="563" xr:uid="{7D0CF229-F1CE-4158-8B7D-F7A02610A5A7}"/>
    <cellStyle name="Percent 71 2" xfId="30332" xr:uid="{0A49BF83-43AB-4180-A33E-CA8DF2BF5FED}"/>
    <cellStyle name="Percent 71 3" xfId="1257" xr:uid="{B479B764-72BB-4631-996C-D38229267152}"/>
    <cellStyle name="Percent 72" xfId="549" xr:uid="{1E1A1F4B-ACDF-406B-B114-F44BB02C2F38}"/>
    <cellStyle name="Percent 72 2" xfId="28084" xr:uid="{6327604F-D6DD-44A8-973C-7F34F1F7E59A}"/>
    <cellStyle name="Percent 72 3" xfId="30333" xr:uid="{C7ADE568-FC6C-440C-B4C7-8D70CF6EB2A3}"/>
    <cellStyle name="Percent 72 4" xfId="1543" xr:uid="{DA92C3E7-4479-4162-9975-05489B68008D}"/>
    <cellStyle name="Percent 73" xfId="568" xr:uid="{1A4F5696-57A5-4BA3-9F68-CBCDD0EEA619}"/>
    <cellStyle name="Percent 73 2" xfId="27471" xr:uid="{B52D80AD-76B2-4B95-84B8-F893E69F8BC0}"/>
    <cellStyle name="Percent 74" xfId="556" xr:uid="{573DBB74-64D2-4FB3-94B2-D068CBAB197D}"/>
    <cellStyle name="Percent 74 2" xfId="27463" xr:uid="{7A63A470-51DA-49AE-85A6-728303236AEF}"/>
    <cellStyle name="Percent 75" xfId="565" xr:uid="{9C397FA0-45A0-4ABE-B60C-2A6837F3A35B}"/>
    <cellStyle name="Percent 75 2" xfId="27458" xr:uid="{874FDA28-E593-4238-834F-82A327E05B82}"/>
    <cellStyle name="Percent 76" xfId="566" xr:uid="{E5F4FD35-1170-496D-AF40-9BD5D9333A3B}"/>
    <cellStyle name="Percent 76 2" xfId="27469" xr:uid="{D36E1920-B3BB-4A29-ABD7-A5F6566E9B0D}"/>
    <cellStyle name="Percent 77" xfId="562" xr:uid="{0D95A250-7C1B-4C04-AD6C-28AAF1F6B270}"/>
    <cellStyle name="Percent 77 2" xfId="27464" xr:uid="{4471DAA3-702F-4F41-8A7F-C0F22A9A1155}"/>
    <cellStyle name="Percent 78" xfId="548" xr:uid="{A81129C1-3A81-4126-997C-6AC16A8D5FFB}"/>
    <cellStyle name="Percent 78 2" xfId="27460" xr:uid="{7E180F54-812B-4CF5-90E3-E9D286B58622}"/>
    <cellStyle name="Percent 79" xfId="553" xr:uid="{5281AC72-2F12-432E-B338-43E3CDF1434B}"/>
    <cellStyle name="Percent 79 2" xfId="27559" xr:uid="{5A59803E-F906-4DB7-8B80-F553F8457F8A}"/>
    <cellStyle name="Percent 8" xfId="386" xr:uid="{4AD83D44-A2C8-4B71-99B7-B3333B8E9260}"/>
    <cellStyle name="Percent 8 10" xfId="8274" xr:uid="{630E08CB-59C1-48BC-B506-672941C3E828}"/>
    <cellStyle name="Percent 8 11" xfId="8886" xr:uid="{5DB09B15-BA55-45FD-AE5C-4281A3A551DF}"/>
    <cellStyle name="Percent 8 12" xfId="9498" xr:uid="{394AAF21-AFD0-4564-897C-EF631E806984}"/>
    <cellStyle name="Percent 8 13" xfId="10110" xr:uid="{DA506A11-78B7-4B10-9304-4598A9A5A9AC}"/>
    <cellStyle name="Percent 8 14" xfId="10722" xr:uid="{2056792E-5D74-44B2-832A-7C0BDF8AC339}"/>
    <cellStyle name="Percent 8 15" xfId="11334" xr:uid="{5E90D914-4EEE-417C-8DB1-6AEB769AD154}"/>
    <cellStyle name="Percent 8 16" xfId="11946" xr:uid="{FC8ED89D-78C4-444B-8105-11FE4F717BD3}"/>
    <cellStyle name="Percent 8 17" xfId="12558" xr:uid="{9E314295-6FFE-4700-A460-57724310C0CB}"/>
    <cellStyle name="Percent 8 18" xfId="13170" xr:uid="{C657CE5B-EA9C-4F13-BE36-B9B5469561D1}"/>
    <cellStyle name="Percent 8 19" xfId="13782" xr:uid="{90676A20-AEF7-4112-8357-364C7B24AC29}"/>
    <cellStyle name="Percent 8 2" xfId="387" xr:uid="{EBCBB111-80B8-4818-B900-5D7795D3AB6E}"/>
    <cellStyle name="Percent 8 2 2" xfId="1334" xr:uid="{0191CC51-0B2C-4E60-86DF-AEDD0DC93796}"/>
    <cellStyle name="Percent 8 2 2 2" xfId="27334" xr:uid="{097FBFA4-9712-410A-A93C-ECA245E2199B}"/>
    <cellStyle name="Percent 8 2 2 3" xfId="23730" xr:uid="{50A59EBC-6686-43A4-8C5A-6E703C9A6508}"/>
    <cellStyle name="Percent 8 2 2 4" xfId="30175" xr:uid="{8ADD4026-803E-40E9-AA88-3688141D9A98}"/>
    <cellStyle name="Percent 8 2 3" xfId="1335" xr:uid="{3F96F60C-484A-49CB-A237-76D4F2061DB6}"/>
    <cellStyle name="Percent 8 2 3 2" xfId="27335" xr:uid="{A47390C2-0775-4AFD-9CAD-5B4846175683}"/>
    <cellStyle name="Percent 8 2 3 3" xfId="19677" xr:uid="{75C7A2C9-212D-4010-876E-AACD257A8BC7}"/>
    <cellStyle name="Percent 8 2 4" xfId="27153" xr:uid="{F57706BD-F63F-4F71-87A8-DC6ECA2E25C3}"/>
    <cellStyle name="Percent 8 2 5" xfId="3379" xr:uid="{5ED68F29-531C-40FF-838C-6E7DF418160F}"/>
    <cellStyle name="Percent 8 20" xfId="14394" xr:uid="{99DD4C5C-D638-4EC9-950F-E135336EBB68}"/>
    <cellStyle name="Percent 8 21" xfId="15006" xr:uid="{4860B8C2-35B1-4DBE-B3EB-B8CBD1D5B0B9}"/>
    <cellStyle name="Percent 8 22" xfId="15618" xr:uid="{08A92B27-0FBA-4988-B905-F3CDA9940CD8}"/>
    <cellStyle name="Percent 8 23" xfId="16230" xr:uid="{0C4D64B8-39CC-44F4-87BA-DE21A1398242}"/>
    <cellStyle name="Percent 8 24" xfId="26790" xr:uid="{F909514D-F11E-4D2A-971C-7EDC6E6CACA3}"/>
    <cellStyle name="Percent 8 25" xfId="27152" xr:uid="{0276993A-9999-4EBF-8619-A0B24DC84EDA}"/>
    <cellStyle name="Percent 8 25 2" xfId="29315" xr:uid="{9456215E-BF01-4DE4-9B7E-D83E1D6D790E}"/>
    <cellStyle name="Percent 8 26" xfId="2768" xr:uid="{96C4247E-B8C5-4A9C-99C1-460AB16D9111}"/>
    <cellStyle name="Percent 8 3" xfId="1336" xr:uid="{E4804000-0B95-4BE4-893E-D57FB6F49EA4}"/>
    <cellStyle name="Percent 8 3 2" xfId="24342" xr:uid="{435436C6-763C-410A-9FF9-4D6BE27DCE34}"/>
    <cellStyle name="Percent 8 3 3" xfId="20289" xr:uid="{B79B40EF-69D9-4192-8B5D-FCB91C80B4EE}"/>
    <cellStyle name="Percent 8 3 4" xfId="27336" xr:uid="{32BB0193-7CA2-4406-8734-59BF8FF36513}"/>
    <cellStyle name="Percent 8 3 5" xfId="3990" xr:uid="{8C5EEC87-AE2B-41FB-A682-1461DD9D90E1}"/>
    <cellStyle name="Percent 8 3 6" xfId="30176" xr:uid="{ECAC6919-0A95-45F7-90A5-1D4003BAEB55}"/>
    <cellStyle name="Percent 8 4" xfId="1337" xr:uid="{1F59817E-79D0-40F5-80AC-F5FA8B5DAA38}"/>
    <cellStyle name="Percent 8 4 2" xfId="24954" xr:uid="{D64C9B57-CBAF-4109-94E9-DA97806FA646}"/>
    <cellStyle name="Percent 8 4 3" xfId="20901" xr:uid="{37FD000C-191C-421E-BC5D-45E5ED751D74}"/>
    <cellStyle name="Percent 8 4 4" xfId="27337" xr:uid="{C7124D0A-8DB4-4E7F-B52C-7A676B8006C4}"/>
    <cellStyle name="Percent 8 4 5" xfId="4602" xr:uid="{5F5EC059-9286-42C3-8562-C43617C7A840}"/>
    <cellStyle name="Percent 8 5" xfId="5214" xr:uid="{359EADD6-2D72-4FDF-B327-F3EF574848FD}"/>
    <cellStyle name="Percent 8 5 2" xfId="25566" xr:uid="{D9B9765C-D251-4DD3-B42E-E605963C4679}"/>
    <cellStyle name="Percent 8 5 3" xfId="21513" xr:uid="{C6DC5EA1-3DFE-4A47-9D4D-3F0AB65F4033}"/>
    <cellStyle name="Percent 8 6" xfId="5826" xr:uid="{3A8CCD1A-AB1D-4081-BB90-CF6B447B67C5}"/>
    <cellStyle name="Percent 8 6 2" xfId="26178" xr:uid="{C0DD87AF-E582-4D55-8CEA-1EFB9AF1C81D}"/>
    <cellStyle name="Percent 8 6 3" xfId="22125" xr:uid="{CD2B929E-6513-4CF9-8132-A235B55986F2}"/>
    <cellStyle name="Percent 8 7" xfId="6438" xr:uid="{C70FFC84-30E0-4F8F-B3B8-139ADD75B5BC}"/>
    <cellStyle name="Percent 8 7 2" xfId="19065" xr:uid="{DF4200F3-0731-4CB4-B149-6664D6C60EB8}"/>
    <cellStyle name="Percent 8 8" xfId="7050" xr:uid="{6BD0C503-DCC5-4908-8072-E46E9B77DC47}"/>
    <cellStyle name="Percent 8 8 2" xfId="23119" xr:uid="{4452F707-3305-4070-8E08-52DC311FBE4E}"/>
    <cellStyle name="Percent 8 9" xfId="7662" xr:uid="{D011E90A-F174-487F-AD58-1C78BC52F834}"/>
    <cellStyle name="Percent 80" xfId="577" xr:uid="{53FBA385-05C9-46BC-8CD1-A5632F287B82}"/>
    <cellStyle name="Percent 80 2" xfId="27579" xr:uid="{9990A963-98A2-41BB-81F3-549FBBAFB286}"/>
    <cellStyle name="Percent 81" xfId="66" xr:uid="{DF2A5014-EF44-43AE-B78C-BEC6A620F114}"/>
    <cellStyle name="Percent 81 2" xfId="28238" xr:uid="{E0E89A17-309F-46CC-9B82-8E10936F73B5}"/>
    <cellStyle name="Percent 82" xfId="632" xr:uid="{39F771AA-0901-43C7-9323-9E1169FFF07A}"/>
    <cellStyle name="Percent 83" xfId="642" xr:uid="{CE408C86-B877-4D92-9644-AE3A826A5AE3}"/>
    <cellStyle name="Percent 84" xfId="638" xr:uid="{8AD0CEF9-A3F7-4DC3-BE13-B30872551E1E}"/>
    <cellStyle name="Percent 85" xfId="639" xr:uid="{46DA48E2-6315-47B6-887F-645633229CFC}"/>
    <cellStyle name="Percent 86" xfId="1010" xr:uid="{5AFB7023-60F8-42B6-B712-02473BBC1B3A}"/>
    <cellStyle name="Percent 87" xfId="811" xr:uid="{FCC28FF4-3B47-4182-96DA-D28916525651}"/>
    <cellStyle name="Percent 88" xfId="1057" xr:uid="{E43B366B-6FB9-40FF-BD5D-61B6E18341C7}"/>
    <cellStyle name="Percent 89" xfId="1243" xr:uid="{1C280AF9-72B0-4F0A-9C64-6FE1A19ABB09}"/>
    <cellStyle name="Percent 9" xfId="388" xr:uid="{5D6B4FDA-D07D-42E6-99D9-70C7C2605789}"/>
    <cellStyle name="Percent 9 10" xfId="8297" xr:uid="{225573E5-75E0-48C8-A26C-9043F25A46A0}"/>
    <cellStyle name="Percent 9 11" xfId="8909" xr:uid="{FFBD100D-9258-4F5A-B0EA-3628B78330A2}"/>
    <cellStyle name="Percent 9 12" xfId="9521" xr:uid="{51A1D6A3-1CD9-4D77-84C6-C0414715049E}"/>
    <cellStyle name="Percent 9 13" xfId="10133" xr:uid="{9EE56010-03D6-4B40-B820-6CDF74199F89}"/>
    <cellStyle name="Percent 9 14" xfId="10745" xr:uid="{2CDBF3CA-DA66-4B07-A55D-058D18B23A3B}"/>
    <cellStyle name="Percent 9 15" xfId="11357" xr:uid="{3974F35E-CE46-470C-9EC1-E8F99956E849}"/>
    <cellStyle name="Percent 9 16" xfId="11969" xr:uid="{207DF87B-B2E2-4F31-9E32-4556277C414E}"/>
    <cellStyle name="Percent 9 17" xfId="12581" xr:uid="{3AB7FD11-32D8-4CE2-B827-1DB2849EEC29}"/>
    <cellStyle name="Percent 9 18" xfId="13193" xr:uid="{0A2965ED-B753-49C5-AD57-9A3B49BA28C5}"/>
    <cellStyle name="Percent 9 19" xfId="13805" xr:uid="{7C5AC2E2-7E3A-4AA1-89C1-5E51D8C4E260}"/>
    <cellStyle name="Percent 9 2" xfId="389" xr:uid="{EDE85303-FCDB-46CB-9059-BE70CC7E6025}"/>
    <cellStyle name="Percent 9 2 2" xfId="1338" xr:uid="{851E0FAE-568B-4D29-8809-11B92783A2DC}"/>
    <cellStyle name="Percent 9 2 2 2" xfId="27338" xr:uid="{01A477D6-1AB8-4A22-88A6-36B277799F30}"/>
    <cellStyle name="Percent 9 2 2 3" xfId="23753" xr:uid="{13A206E9-9585-4331-AC00-9144528184CF}"/>
    <cellStyle name="Percent 9 2 2 4" xfId="30177" xr:uid="{66EDF2D2-6CB4-481F-A6CE-E307C53E07E8}"/>
    <cellStyle name="Percent 9 2 3" xfId="1339" xr:uid="{33FE2C9D-EEED-4059-85FA-C2AFB415864B}"/>
    <cellStyle name="Percent 9 2 3 2" xfId="27339" xr:uid="{573B70F9-D24E-4E85-B7A1-47144ABB398D}"/>
    <cellStyle name="Percent 9 2 3 3" xfId="19700" xr:uid="{8D7B02E5-AB77-4E95-AC9D-8E7F215A95D3}"/>
    <cellStyle name="Percent 9 2 4" xfId="27155" xr:uid="{EB9F8DDD-7C74-49A0-8E0E-49DAC78C2D4C}"/>
    <cellStyle name="Percent 9 2 5" xfId="3402" xr:uid="{17D3EFBC-55DA-4E5C-928E-F9196C44AB8C}"/>
    <cellStyle name="Percent 9 20" xfId="14417" xr:uid="{55E0C82A-5F16-428A-925E-670E30048452}"/>
    <cellStyle name="Percent 9 21" xfId="15029" xr:uid="{2FAC494A-C731-41DC-B7F4-D23FB5CF72D4}"/>
    <cellStyle name="Percent 9 22" xfId="15641" xr:uid="{897A0614-F06D-4F29-AB96-3CF356D9A8EB}"/>
    <cellStyle name="Percent 9 23" xfId="16253" xr:uid="{0E80CF87-BB31-4F9D-8E35-51284E62DC95}"/>
    <cellStyle name="Percent 9 24" xfId="26813" xr:uid="{CA62F0A5-9495-4582-95FD-8CAF122E46B2}"/>
    <cellStyle name="Percent 9 25" xfId="27154" xr:uid="{59441D9F-C6A3-41AE-8140-76DBAF904289}"/>
    <cellStyle name="Percent 9 25 2" xfId="29031" xr:uid="{7A9F9717-5357-4880-8180-183C5A15453B}"/>
    <cellStyle name="Percent 9 26" xfId="2791" xr:uid="{895FF238-267A-48A0-9542-A06FD57F7DC1}"/>
    <cellStyle name="Percent 9 3" xfId="390" xr:uid="{971E544D-16B0-4F97-8320-3511CF222DAA}"/>
    <cellStyle name="Percent 9 3 2" xfId="1470" xr:uid="{50B8A416-F011-4907-8473-F918F51915DC}"/>
    <cellStyle name="Percent 9 3 2 2" xfId="27430" xr:uid="{62B7431D-92B3-434E-B36C-138B211CCCE1}"/>
    <cellStyle name="Percent 9 3 2 3" xfId="24365" xr:uid="{54597DBE-E714-4465-8250-F2C67572D35E}"/>
    <cellStyle name="Percent 9 3 3" xfId="20312" xr:uid="{A6B15FFB-D81E-483E-AC19-B3903B78EF5A}"/>
    <cellStyle name="Percent 9 3 4" xfId="27156" xr:uid="{4A1596F2-07D9-4D44-BF65-AE7FF41939AF}"/>
    <cellStyle name="Percent 9 3 5" xfId="4013" xr:uid="{53135AF4-9747-4468-8940-3ACA2260A057}"/>
    <cellStyle name="Percent 9 3 6" xfId="30178" xr:uid="{200A0DFE-2066-4926-AB54-053E517134C7}"/>
    <cellStyle name="Percent 9 4" xfId="1340" xr:uid="{B27FFB35-5683-4AF4-87F5-29F302AC8871}"/>
    <cellStyle name="Percent 9 4 2" xfId="24977" xr:uid="{D81AAF40-6788-46E4-9E5A-F925B2EBC3C8}"/>
    <cellStyle name="Percent 9 4 3" xfId="20924" xr:uid="{A7D04D55-044B-4E76-A3C2-50EA330EE50D}"/>
    <cellStyle name="Percent 9 4 4" xfId="27340" xr:uid="{712846B3-DF52-4BED-AE26-3035F5AA8B28}"/>
    <cellStyle name="Percent 9 4 5" xfId="4625" xr:uid="{3F837174-4D6B-4AF2-8DF3-2FAF1A4B2C43}"/>
    <cellStyle name="Percent 9 5" xfId="1341" xr:uid="{85E9A6B5-D813-4D84-8865-528FD1A63F04}"/>
    <cellStyle name="Percent 9 5 2" xfId="25589" xr:uid="{0B6FC0B1-ACE5-4D9E-8348-E91A8CD80FBE}"/>
    <cellStyle name="Percent 9 5 3" xfId="21536" xr:uid="{C0CCEAD3-E3FB-4362-8558-0C83524917EB}"/>
    <cellStyle name="Percent 9 5 4" xfId="27341" xr:uid="{9C561611-6976-4C4B-A368-B64973EC4796}"/>
    <cellStyle name="Percent 9 5 5" xfId="5237" xr:uid="{6B525514-EC0D-4DE9-ACC5-FFD46E5FF69E}"/>
    <cellStyle name="Percent 9 6" xfId="5849" xr:uid="{AFF4A49E-3B51-43D9-84CB-D0922D577885}"/>
    <cellStyle name="Percent 9 6 2" xfId="26201" xr:uid="{E45FA4AF-6D4B-440A-9742-68C653712151}"/>
    <cellStyle name="Percent 9 6 3" xfId="22148" xr:uid="{BBA88AA5-90C5-4E22-8B60-60027B944A2F}"/>
    <cellStyle name="Percent 9 7" xfId="6461" xr:uid="{46E50E39-DF98-4AEC-A5A0-D66BC13B7F62}"/>
    <cellStyle name="Percent 9 7 2" xfId="19088" xr:uid="{9817BC8F-E92B-4BD3-8D8B-D87F3A11DAE0}"/>
    <cellStyle name="Percent 9 8" xfId="7073" xr:uid="{6750C644-6659-4D67-A91C-30888DADB078}"/>
    <cellStyle name="Percent 9 8 2" xfId="23142" xr:uid="{66A80893-0E6F-4FB4-BEDC-07B7131A6355}"/>
    <cellStyle name="Percent 9 9" xfId="7685" xr:uid="{2DB04B19-A2BF-4F61-80FC-88D2811C69B4}"/>
    <cellStyle name="Percent 90" xfId="1259" xr:uid="{0860782F-5903-48B9-BD02-66322554E295}"/>
    <cellStyle name="Percent 91" xfId="1085" xr:uid="{BFDDDE04-0561-4960-A18C-C5B1A622CB7D}"/>
    <cellStyle name="Percent 92" xfId="1013" xr:uid="{306256D6-68A3-4F39-ABC9-44789D7FAAA0}"/>
    <cellStyle name="Percent 93" xfId="923" xr:uid="{AE0A3421-6AA4-4DBB-80E8-17DC5FC9649F}"/>
    <cellStyle name="Percent 94" xfId="30365" xr:uid="{701D9895-16CB-4EB3-88B3-9ADFF360B9F5}"/>
    <cellStyle name="Percent 95" xfId="30432" xr:uid="{BEC14090-2FFB-40DF-80A5-BF77C2493ABA}"/>
    <cellStyle name="PSChar" xfId="1026" xr:uid="{D59A158B-ADC0-4BEC-89C1-CEAC15C20BD9}"/>
    <cellStyle name="PSDate" xfId="875" xr:uid="{8769F2FD-3B9B-43CC-8E7B-F8171D0F2046}"/>
    <cellStyle name="PSDec" xfId="854" xr:uid="{F216C901-76FA-4044-A9D5-1146C1E9DF43}"/>
    <cellStyle name="PSHeading" xfId="1261" xr:uid="{5A4BE9E3-51D0-482D-9014-E463F2553A4E}"/>
    <cellStyle name="PSInt" xfId="1001" xr:uid="{5341CF34-E898-4F6E-B1E5-8827A6F2F4D0}"/>
    <cellStyle name="PSSpacer" xfId="949" xr:uid="{5968C2B9-5B06-401B-9F42-71126BE0C5C2}"/>
    <cellStyle name="Quantity" xfId="62" xr:uid="{140E19CB-92F8-442C-9C37-F5D9D488EA83}"/>
    <cellStyle name="Quantity 2" xfId="392" xr:uid="{31802E21-89ED-4F37-A94F-B9FD69244750}"/>
    <cellStyle name="Quantity 2 2" xfId="393" xr:uid="{7E813285-D480-4E65-BBBC-17A26B5CA732}"/>
    <cellStyle name="Quantity 2 2 2" xfId="1342" xr:uid="{660CBEFF-BC82-4A22-9FD7-5489519CDA84}"/>
    <cellStyle name="Quantity 2 2 3" xfId="30179" xr:uid="{5D14B52B-52D2-4A81-8D72-E323BF3D3869}"/>
    <cellStyle name="Quantity 2 3" xfId="394" xr:uid="{69E9BCAD-9AB5-4C33-97B4-E214EB690E00}"/>
    <cellStyle name="Quantity 2 3 2" xfId="1471" xr:uid="{5A14BFC8-D384-46EB-93ED-5C7C9E38C938}"/>
    <cellStyle name="Quantity 2 4" xfId="1343" xr:uid="{03AE534F-7BA0-4D4D-BF41-18CE173DE23D}"/>
    <cellStyle name="Quantity 2 5" xfId="1344" xr:uid="{6E8B7646-DEA1-4E23-A15F-0649F0D8DD71}"/>
    <cellStyle name="Quantity 3" xfId="395" xr:uid="{46FFE4B7-0000-45D3-815B-D41F8FBF63CD}"/>
    <cellStyle name="Quantity 3 2" xfId="1345" xr:uid="{478A4081-8622-414B-8B6B-6841D3F37E70}"/>
    <cellStyle name="Quantity 3 2 2" xfId="30181" xr:uid="{E2684DD0-73A4-4402-AEAE-02C22715B614}"/>
    <cellStyle name="Quantity 3 2 3" xfId="30180" xr:uid="{78B92B96-9F91-43F3-88F5-DFC473759B69}"/>
    <cellStyle name="Quantity 3 3" xfId="1346" xr:uid="{433B87D0-90A6-49FF-B8FB-FE7F2EC274BC}"/>
    <cellStyle name="Quantity 4" xfId="396" xr:uid="{A36F8983-8082-4BA2-AE39-1319CE93B3A7}"/>
    <cellStyle name="Quantity 4 2" xfId="1472" xr:uid="{EFE019F7-32FE-4F2E-A23E-ED9DB0DAC663}"/>
    <cellStyle name="Quantity 5" xfId="391" xr:uid="{84AE0A97-C0BE-4002-8076-18C032CB5B8D}"/>
    <cellStyle name="Quantity 5 2" xfId="1347" xr:uid="{FC95B598-3162-44E1-B451-36D72EE95D5D}"/>
    <cellStyle name="Quantity 6" xfId="1473" xr:uid="{F0B87175-71F6-42B4-B58B-7FED1908EEEC}"/>
    <cellStyle name="Quantity 7" xfId="27157" xr:uid="{F3D3FB54-6830-48B8-A88C-D579019B7E88}"/>
    <cellStyle name="Quantity_AT1-1" xfId="397" xr:uid="{082EA9CF-1A66-4457-922E-601C7EE43D2D}"/>
    <cellStyle name="Salomon Logo" xfId="1242" xr:uid="{D314D931-D9B6-49E7-8B03-04EE974F5F2D}"/>
    <cellStyle name="SAPBEXaggData" xfId="852" xr:uid="{CC35ADF7-0339-479F-B156-B0D4C5439495}"/>
    <cellStyle name="SAPBEXaggData 2" xfId="27481" xr:uid="{D888EF7E-7C9A-4DCC-A0F3-BB7AFC8D78FA}"/>
    <cellStyle name="SAPBEXaggData 2 2" xfId="29803" xr:uid="{021397F2-79AC-4B05-A0DF-76F6610880AE}"/>
    <cellStyle name="SAPBEXaggData 2 2 2" xfId="31566" xr:uid="{B2D9BB65-EEE0-4896-B074-7CB3641BE250}"/>
    <cellStyle name="SAPBEXaggData 2 2 2 2" xfId="32237" xr:uid="{D05E271B-3CA6-4FEF-9E1A-43DB40980702}"/>
    <cellStyle name="SAPBEXaggData 2 2 3" xfId="31042" xr:uid="{F9A542A4-2C99-4A15-8F2B-621F50EC44D8}"/>
    <cellStyle name="SAPBEXaggData 2 2 4" xfId="30668" xr:uid="{5827FAE1-8388-4A20-9FC7-21A339BFF7E0}"/>
    <cellStyle name="SAPBEXaggData 2 3" xfId="31378" xr:uid="{EFB22250-F6D3-47F2-B39D-7FF8056953BB}"/>
    <cellStyle name="SAPBEXaggData 2 3 2" xfId="32049" xr:uid="{CD617A03-0EE0-4D0B-A5C6-5D697F41C4E1}"/>
    <cellStyle name="SAPBEXaggData 2 4" xfId="30840" xr:uid="{E117C143-7EE6-4188-9DFA-AAF40F14914E}"/>
    <cellStyle name="SAPBEXaggData 2 5" xfId="30746" xr:uid="{515249A8-DCDD-4187-B9CA-08D13DABAD63}"/>
    <cellStyle name="SAPBEXaggData 3" xfId="28784" xr:uid="{6732BF17-AA91-41E6-9BD6-A4D798C0EE0E}"/>
    <cellStyle name="SAPBEXaggData 3 2" xfId="29933" xr:uid="{FC8F2B57-B82B-44FE-9039-A60F497777BD}"/>
    <cellStyle name="SAPBEXaggData 3 2 2" xfId="31696" xr:uid="{2AE2A598-31D9-4296-BDFF-12868CA56A43}"/>
    <cellStyle name="SAPBEXaggData 3 2 2 2" xfId="32367" xr:uid="{902105B6-DADB-4B16-840F-BD66860E4C04}"/>
    <cellStyle name="SAPBEXaggData 3 2 3" xfId="31172" xr:uid="{54AA942E-3A1F-4D45-89AC-80C05D02CCBC}"/>
    <cellStyle name="SAPBEXaggData 3 2 4" xfId="31853" xr:uid="{ACF63A89-97D5-4E6E-B9FA-AF0DC2210C0E}"/>
    <cellStyle name="SAPBEXaggData 3 3" xfId="31507" xr:uid="{1C641333-022E-43CF-9AA9-8FB80F30E325}"/>
    <cellStyle name="SAPBEXaggData 3 3 2" xfId="32178" xr:uid="{67CC6087-D299-4784-9555-06501E20CE77}"/>
    <cellStyle name="SAPBEXaggData 3 4" xfId="30969" xr:uid="{DAD66953-8709-40EB-B372-4BE0A5638A89}"/>
    <cellStyle name="SAPBEXaggData 3 5" xfId="30666" xr:uid="{5E3464F7-DF1A-4777-B76E-B908B225650C}"/>
    <cellStyle name="SAPBEXaggData 4" xfId="31276" xr:uid="{7D439F1C-7D8D-455D-9661-E39F5B727B02}"/>
    <cellStyle name="SAPBEXaggData 4 2" xfId="31947" xr:uid="{CACFFBD1-2FC6-43DE-A26B-221B4DBFE543}"/>
    <cellStyle name="SAPBEXaggData 5" xfId="30424" xr:uid="{35CA2EFD-57C6-4313-8D5D-6C81FE7BDD0B}"/>
    <cellStyle name="SAPBEXaggData 6" xfId="30639" xr:uid="{E6B9AAA3-FD1B-4A2B-A2D6-E7D1777A1B09}"/>
    <cellStyle name="SAPBEXaggDataEmph" xfId="988" xr:uid="{A57F4E1E-4322-48CA-9EEC-8B03281F48CF}"/>
    <cellStyle name="SAPBEXaggDataEmph 2" xfId="27482" xr:uid="{C3B6DA5E-7BC5-40C9-BC2C-6733900FDB95}"/>
    <cellStyle name="SAPBEXaggDataEmph 2 2" xfId="29804" xr:uid="{BDA2C59A-4B9F-4685-9F6C-B700A75FD08B}"/>
    <cellStyle name="SAPBEXaggDataEmph 2 2 2" xfId="31567" xr:uid="{3812C34B-82A8-492C-839D-2ACCD0760AC9}"/>
    <cellStyle name="SAPBEXaggDataEmph 2 2 2 2" xfId="32238" xr:uid="{652235E1-B8B3-40C6-A19D-59FC953FC620}"/>
    <cellStyle name="SAPBEXaggDataEmph 2 2 3" xfId="31043" xr:uid="{949D9D06-D4A1-4A76-88DD-01B3E1C41D11}"/>
    <cellStyle name="SAPBEXaggDataEmph 2 2 4" xfId="30702" xr:uid="{090243F1-C0DE-46F4-B431-F809E8B73D5E}"/>
    <cellStyle name="SAPBEXaggDataEmph 2 3" xfId="31379" xr:uid="{AB6C883C-54B3-4B34-8953-12AFE46177BD}"/>
    <cellStyle name="SAPBEXaggDataEmph 2 3 2" xfId="32050" xr:uid="{CC5C5AD2-1B60-4F58-B610-B28D1CD530B4}"/>
    <cellStyle name="SAPBEXaggDataEmph 2 4" xfId="30841" xr:uid="{5675027D-4532-4E97-9616-9B5B8FB3BE19}"/>
    <cellStyle name="SAPBEXaggDataEmph 2 5" xfId="30801" xr:uid="{D20611D7-F4C7-4ED2-A49B-B1304195DE80}"/>
    <cellStyle name="SAPBEXaggDataEmph 3" xfId="28568" xr:uid="{A650372C-C1C0-4A39-B033-7290ABE96408}"/>
    <cellStyle name="SAPBEXaggDataEmph 3 2" xfId="29927" xr:uid="{951932AD-1F8D-4A7C-B496-1AE088AFBCD0}"/>
    <cellStyle name="SAPBEXaggDataEmph 3 2 2" xfId="31690" xr:uid="{40E78833-39AC-40FD-944D-044D50BBDBFA}"/>
    <cellStyle name="SAPBEXaggDataEmph 3 2 2 2" xfId="32361" xr:uid="{063D4297-C89E-4493-93B1-82C79C1227F2}"/>
    <cellStyle name="SAPBEXaggDataEmph 3 2 3" xfId="31166" xr:uid="{580D5087-8A36-4664-B6D2-EE7BE01264DC}"/>
    <cellStyle name="SAPBEXaggDataEmph 3 2 4" xfId="31847" xr:uid="{6A661179-A8F3-4877-8A49-FA721A52422A}"/>
    <cellStyle name="SAPBEXaggDataEmph 3 3" xfId="31501" xr:uid="{41F04BB1-AC19-463F-884D-1F85BBFD7D05}"/>
    <cellStyle name="SAPBEXaggDataEmph 3 3 2" xfId="32172" xr:uid="{676FCECA-238D-4756-A706-327869BAB26D}"/>
    <cellStyle name="SAPBEXaggDataEmph 3 4" xfId="30963" xr:uid="{14DC5AFE-EFE8-48D1-9C78-B8E4A4DB0D10}"/>
    <cellStyle name="SAPBEXaggDataEmph 3 5" xfId="30618" xr:uid="{9D1A08EE-39CD-4737-BD97-2EBD2EB0FDC6}"/>
    <cellStyle name="SAPBEXaggDataEmph 4" xfId="31291" xr:uid="{5EB1AD30-3369-41E3-B405-05AF3CB43326}"/>
    <cellStyle name="SAPBEXaggDataEmph 4 2" xfId="31962" xr:uid="{790FA986-02FD-42B7-B71E-AA4C82AF7BBC}"/>
    <cellStyle name="SAPBEXaggDataEmph 5" xfId="30443" xr:uid="{7C1B3EC0-E1E1-4AA9-9ACE-53E7B6B2F391}"/>
    <cellStyle name="SAPBEXaggDataEmph 6" xfId="30978" xr:uid="{0B299E24-1BA4-491B-8C10-D74C14DBAB52}"/>
    <cellStyle name="SAPBEXaggItem" xfId="837" xr:uid="{8AF162D7-5045-4016-977C-86934AE8A20B}"/>
    <cellStyle name="SAPBEXaggItem 2" xfId="27483" xr:uid="{236B6143-8445-4407-8AB7-794FD9C89174}"/>
    <cellStyle name="SAPBEXaggItem 2 2" xfId="29805" xr:uid="{1E51A662-BF89-4ABA-A075-9975E9E6E50C}"/>
    <cellStyle name="SAPBEXaggItem 2 2 2" xfId="31568" xr:uid="{CCB8ADF6-E440-46F7-87A9-04C903565CE9}"/>
    <cellStyle name="SAPBEXaggItem 2 2 2 2" xfId="32239" xr:uid="{2FEFF0A5-F816-4861-AE00-AEEDDEB1CFE9}"/>
    <cellStyle name="SAPBEXaggItem 2 2 3" xfId="31044" xr:uid="{D3CEEC8C-C249-4A9E-BF32-8CEAF5359DBC}"/>
    <cellStyle name="SAPBEXaggItem 2 2 4" xfId="30764" xr:uid="{108C4D28-332F-427F-B994-19560A46A2AC}"/>
    <cellStyle name="SAPBEXaggItem 2 3" xfId="31380" xr:uid="{CD334B43-ADE5-43F1-960F-3DE3B7043071}"/>
    <cellStyle name="SAPBEXaggItem 2 3 2" xfId="32051" xr:uid="{EF5A2578-3FDC-4558-AF09-D11974E245BA}"/>
    <cellStyle name="SAPBEXaggItem 2 4" xfId="30842" xr:uid="{8161C631-4754-4BE9-B2A5-8E4725F96CC6}"/>
    <cellStyle name="SAPBEXaggItem 2 5" xfId="30565" xr:uid="{6B1DC515-A34F-4465-96E9-AC6E5E502F47}"/>
    <cellStyle name="SAPBEXaggItem 3" xfId="27711" xr:uid="{2C26DF47-F9C6-40F9-8D85-8EB016E9804F}"/>
    <cellStyle name="SAPBEXaggItem 3 2" xfId="29872" xr:uid="{57B237E5-C063-4218-87AA-DFD2808A12FE}"/>
    <cellStyle name="SAPBEXaggItem 3 2 2" xfId="31635" xr:uid="{7472DF75-42DF-41AF-BB37-67B7D76F0E19}"/>
    <cellStyle name="SAPBEXaggItem 3 2 2 2" xfId="32306" xr:uid="{82B88728-9E74-4810-A154-D7125C394A17}"/>
    <cellStyle name="SAPBEXaggItem 3 2 3" xfId="31111" xr:uid="{8E9C2EBD-5E3F-4BF3-A5DC-C8C36F1951DD}"/>
    <cellStyle name="SAPBEXaggItem 3 2 4" xfId="31792" xr:uid="{561DB128-54DA-4427-8B44-066B4F57A450}"/>
    <cellStyle name="SAPBEXaggItem 3 3" xfId="31447" xr:uid="{DB14E87D-A7F5-43A1-8D94-928FC711D456}"/>
    <cellStyle name="SAPBEXaggItem 3 3 2" xfId="32118" xr:uid="{9751CFAF-80B2-40C3-B5FF-4F79FA711E64}"/>
    <cellStyle name="SAPBEXaggItem 3 4" xfId="30909" xr:uid="{8CA8B59B-3BC0-4FFE-806B-629DFA0043E0}"/>
    <cellStyle name="SAPBEXaggItem 3 5" xfId="30561" xr:uid="{B3F2C900-97F1-4D8A-8326-1F9991F97C82}"/>
    <cellStyle name="SAPBEXaggItem 4" xfId="31274" xr:uid="{D88E705C-918F-46B8-8473-B899C2A1CF1A}"/>
    <cellStyle name="SAPBEXaggItem 4 2" xfId="31945" xr:uid="{16A63121-0124-4267-97B8-1ED12D726AA9}"/>
    <cellStyle name="SAPBEXaggItem 5" xfId="30421" xr:uid="{13B9902D-5E60-4F92-A635-43D136CA89B1}"/>
    <cellStyle name="SAPBEXaggItem 6" xfId="30673" xr:uid="{2A1FB2AC-2BED-472A-8ABA-E57A8352E87A}"/>
    <cellStyle name="SAPBEXaggItemX" xfId="1169" xr:uid="{88C3610D-72D8-4B24-A3AD-399FCD78AFE3}"/>
    <cellStyle name="SAPBEXaggItemX 2" xfId="27484" xr:uid="{D6CE1A6A-F9D8-451D-91A3-1711C5200447}"/>
    <cellStyle name="SAPBEXaggItemX 2 2" xfId="29806" xr:uid="{533D426C-132A-454D-BDF5-48AA994AF37E}"/>
    <cellStyle name="SAPBEXaggItemX 2 2 2" xfId="31569" xr:uid="{4C9CE30A-5822-4E4B-B057-3AA4D77B8322}"/>
    <cellStyle name="SAPBEXaggItemX 2 2 2 2" xfId="32240" xr:uid="{31F303B0-EBE6-400E-9083-88A7E7DAEE12}"/>
    <cellStyle name="SAPBEXaggItemX 2 2 3" xfId="31045" xr:uid="{0C1B2130-993E-464D-ACC9-3866CC9F7EB8}"/>
    <cellStyle name="SAPBEXaggItemX 2 2 4" xfId="30711" xr:uid="{172D4497-779C-4BC6-98EE-0F294381949A}"/>
    <cellStyle name="SAPBEXaggItemX 2 3" xfId="31381" xr:uid="{38715335-4044-432B-A3F7-E853AE0E5A0F}"/>
    <cellStyle name="SAPBEXaggItemX 2 3 2" xfId="32052" xr:uid="{9793777C-4CA2-45CC-A18C-487A313607CD}"/>
    <cellStyle name="SAPBEXaggItemX 2 4" xfId="30843" xr:uid="{B5D40426-4A96-4778-B2E8-B889FD7431F3}"/>
    <cellStyle name="SAPBEXaggItemX 2 5" xfId="30739" xr:uid="{44499BB5-0A4F-4AE1-8DE2-8A6655FB8C3B}"/>
    <cellStyle name="SAPBEXaggItemX 3" xfId="28954" xr:uid="{6F35B734-E17A-4111-8541-F2F96CEDA8DE}"/>
    <cellStyle name="SAPBEXaggItemX 3 2" xfId="29940" xr:uid="{47FAF4A0-394C-48C2-BB52-69BD8C3BFD4D}"/>
    <cellStyle name="SAPBEXaggItemX 3 2 2" xfId="31703" xr:uid="{CAC6EF2E-C4C8-48FE-BF5C-F2C5624ED5A8}"/>
    <cellStyle name="SAPBEXaggItemX 3 2 2 2" xfId="32374" xr:uid="{2E6E6C0A-9E00-4EB2-9068-CE680447FC67}"/>
    <cellStyle name="SAPBEXaggItemX 3 2 3" xfId="31179" xr:uid="{2B470280-AB8F-4255-9D8D-28F2132D34DB}"/>
    <cellStyle name="SAPBEXaggItemX 3 2 4" xfId="31860" xr:uid="{AE1B894F-9F6A-413C-B18A-91F88B614E53}"/>
    <cellStyle name="SAPBEXaggItemX 3 3" xfId="31514" xr:uid="{0634E50D-2588-4883-8CAF-EDEB889C8EC2}"/>
    <cellStyle name="SAPBEXaggItemX 3 3 2" xfId="32185" xr:uid="{7ABCB032-AEB4-4952-A22A-046EA5B64370}"/>
    <cellStyle name="SAPBEXaggItemX 3 4" xfId="30976" xr:uid="{84AECB59-CA6C-466C-82CE-CA0A37F63E6A}"/>
    <cellStyle name="SAPBEXaggItemX 3 5" xfId="30680" xr:uid="{CB06EB8C-4EE8-497B-96B7-A1E508875545}"/>
    <cellStyle name="SAPBEXaggItemX 4" xfId="31302" xr:uid="{D5CBC8AE-7350-4CAC-9FBC-12DD20B7C09C}"/>
    <cellStyle name="SAPBEXaggItemX 4 2" xfId="31973" xr:uid="{F76B2679-838B-4D0B-8F36-7BF20D28A9F3}"/>
    <cellStyle name="SAPBEXaggItemX 5" xfId="30458" xr:uid="{738227FB-11C2-4F66-8AD3-30BE64B42490}"/>
    <cellStyle name="SAPBEXaggItemX 6" xfId="30475" xr:uid="{BA176420-A613-46E9-841B-B6F5A100688F}"/>
    <cellStyle name="SAPBEXchaText" xfId="832" xr:uid="{4458AEA9-F9C2-4319-97F3-B6FCB28DDD0C}"/>
    <cellStyle name="SAPBEXexcBad7" xfId="858" xr:uid="{EE33A7E8-A653-48AE-853F-9B3F906E5EAD}"/>
    <cellStyle name="SAPBEXexcBad7 2" xfId="27485" xr:uid="{AEF4C147-D5AD-4B23-92C7-B5A61DE940C4}"/>
    <cellStyle name="SAPBEXexcBad7 2 2" xfId="29807" xr:uid="{D2D87A9A-6A9B-4346-B0EE-66845E77F4A6}"/>
    <cellStyle name="SAPBEXexcBad7 2 2 2" xfId="31570" xr:uid="{C09D8D6F-E1BB-41A0-A3F1-0DD96CE52688}"/>
    <cellStyle name="SAPBEXexcBad7 2 2 2 2" xfId="32241" xr:uid="{5BEF3537-F0C9-414E-AFD5-9B58C095B90A}"/>
    <cellStyle name="SAPBEXexcBad7 2 2 3" xfId="31046" xr:uid="{06A1F911-76EF-43EA-B8B6-961B514FA80E}"/>
    <cellStyle name="SAPBEXexcBad7 2 2 4" xfId="30533" xr:uid="{4FE1F2E4-3B9C-4551-9E41-6B0337B53EDE}"/>
    <cellStyle name="SAPBEXexcBad7 2 3" xfId="31382" xr:uid="{E9702D01-A0A5-476F-85C9-59314895B211}"/>
    <cellStyle name="SAPBEXexcBad7 2 3 2" xfId="32053" xr:uid="{4C6CEE40-D629-478E-81AF-FA8C64876498}"/>
    <cellStyle name="SAPBEXexcBad7 2 4" xfId="30844" xr:uid="{5D47B4DB-3B45-4C86-A384-123598EF6E29}"/>
    <cellStyle name="SAPBEXexcBad7 2 5" xfId="30793" xr:uid="{14F69502-45B8-408A-AB8C-4D9EC71D6097}"/>
    <cellStyle name="SAPBEXexcBad7 3" xfId="28426" xr:uid="{B1C043FB-BEEE-4414-9EF4-E4D2A76EE34D}"/>
    <cellStyle name="SAPBEXexcBad7 3 2" xfId="29916" xr:uid="{50CB6FF6-7ADE-4D55-9CBB-F7A1C5560E5B}"/>
    <cellStyle name="SAPBEXexcBad7 3 2 2" xfId="31679" xr:uid="{40C23170-B6D3-43D3-A5AC-4CEAB338A250}"/>
    <cellStyle name="SAPBEXexcBad7 3 2 2 2" xfId="32350" xr:uid="{4450BFA3-A2DB-4447-88C1-4DED884071AA}"/>
    <cellStyle name="SAPBEXexcBad7 3 2 3" xfId="31155" xr:uid="{0B7873B5-9638-42D7-9010-F3111C10CD93}"/>
    <cellStyle name="SAPBEXexcBad7 3 2 4" xfId="31836" xr:uid="{C2AFACE9-B30A-4F29-BB84-9F6598F2063F}"/>
    <cellStyle name="SAPBEXexcBad7 3 3" xfId="31490" xr:uid="{F6840B7C-99D4-4473-8361-B2039F6D0831}"/>
    <cellStyle name="SAPBEXexcBad7 3 3 2" xfId="32161" xr:uid="{CF66233E-E975-4494-844F-8205B187AFA6}"/>
    <cellStyle name="SAPBEXexcBad7 3 4" xfId="30952" xr:uid="{79FB3CD9-5893-4074-B2BA-3D5E6DCF1743}"/>
    <cellStyle name="SAPBEXexcBad7 3 5" xfId="30734" xr:uid="{8FF4A7CB-38A1-49EC-966D-029469C30F8F}"/>
    <cellStyle name="SAPBEXexcBad7 4" xfId="31278" xr:uid="{4AE49EA3-04B7-43AA-AD57-347A7632DD9C}"/>
    <cellStyle name="SAPBEXexcBad7 4 2" xfId="31949" xr:uid="{0C30C84A-A8CD-4182-88C6-C84D6B089DE2}"/>
    <cellStyle name="SAPBEXexcBad7 5" xfId="30426" xr:uid="{535AFF72-A268-4E4E-9CE2-A06EC18E6487}"/>
    <cellStyle name="SAPBEXexcBad7 6" xfId="30991" xr:uid="{5106A647-CF5F-496E-B2E9-2808CB4AD4B3}"/>
    <cellStyle name="SAPBEXexcBad8" xfId="1266" xr:uid="{9775ADCA-71F9-42FD-B2E0-470664BE2253}"/>
    <cellStyle name="SAPBEXexcBad8 2" xfId="27486" xr:uid="{1F84E11D-45AC-4897-86C7-1A08C5597AD2}"/>
    <cellStyle name="SAPBEXexcBad8 2 2" xfId="29808" xr:uid="{1DEABB79-2444-428E-B79E-ED749FAE7BAF}"/>
    <cellStyle name="SAPBEXexcBad8 2 2 2" xfId="31571" xr:uid="{D1D0A988-CEE2-42A6-9381-2DD4F32F7A8A}"/>
    <cellStyle name="SAPBEXexcBad8 2 2 2 2" xfId="32242" xr:uid="{DF937851-3AC7-4B46-9471-35408503FF92}"/>
    <cellStyle name="SAPBEXexcBad8 2 2 3" xfId="31047" xr:uid="{89921229-754D-4408-92D8-EE5F5365F36C}"/>
    <cellStyle name="SAPBEXexcBad8 2 2 4" xfId="30660" xr:uid="{0F9338C6-8367-413C-B24B-6CB8B1C76BF1}"/>
    <cellStyle name="SAPBEXexcBad8 2 3" xfId="31383" xr:uid="{6EA1AB22-7FAB-4004-B663-01FFE0D682E4}"/>
    <cellStyle name="SAPBEXexcBad8 2 3 2" xfId="32054" xr:uid="{EEF2602E-401F-4D60-AB5D-9334B2FF59E9}"/>
    <cellStyle name="SAPBEXexcBad8 2 4" xfId="30845" xr:uid="{F6A7A849-FF88-4344-AB65-A4F32DC6E3F1}"/>
    <cellStyle name="SAPBEXexcBad8 2 5" xfId="30558" xr:uid="{4657AE5D-1FA0-44BA-8C8A-8F5AAF5F476F}"/>
    <cellStyle name="SAPBEXexcBad8 3" xfId="28388" xr:uid="{3891A6EB-4A1F-4ED7-B7B1-084F5F714FD4}"/>
    <cellStyle name="SAPBEXexcBad8 3 2" xfId="29913" xr:uid="{1858ED8B-29D7-4C9E-B252-1107F8EB75C3}"/>
    <cellStyle name="SAPBEXexcBad8 3 2 2" xfId="31676" xr:uid="{07F24164-6D43-4264-A38E-F89005288645}"/>
    <cellStyle name="SAPBEXexcBad8 3 2 2 2" xfId="32347" xr:uid="{DACFF123-86F2-4612-BE30-23AC123F36A7}"/>
    <cellStyle name="SAPBEXexcBad8 3 2 3" xfId="31152" xr:uid="{989BAEB2-AA73-498C-BB52-3091158E5E87}"/>
    <cellStyle name="SAPBEXexcBad8 3 2 4" xfId="31833" xr:uid="{40B7232F-C2C5-4E88-847D-2DA15C85275F}"/>
    <cellStyle name="SAPBEXexcBad8 3 3" xfId="31487" xr:uid="{B37E480A-975F-406D-A69C-24142440B7F0}"/>
    <cellStyle name="SAPBEXexcBad8 3 3 2" xfId="32158" xr:uid="{CAD0DB26-A819-4316-88C3-AD8723F059A8}"/>
    <cellStyle name="SAPBEXexcBad8 3 4" xfId="30949" xr:uid="{B55498CC-C57A-4F6D-A110-58F765E445D4}"/>
    <cellStyle name="SAPBEXexcBad8 3 5" xfId="30672" xr:uid="{FE76E651-0C6D-4F21-82EA-F45A96E84971}"/>
    <cellStyle name="SAPBEXexcBad8 4" xfId="31305" xr:uid="{F8D5392C-3627-4676-A385-F443A7D6B83E}"/>
    <cellStyle name="SAPBEXexcBad8 4 2" xfId="31976" xr:uid="{6BE4727D-2A39-454F-8AC2-4CDA306A2346}"/>
    <cellStyle name="SAPBEXexcBad8 5" xfId="30461" xr:uid="{022FD5EE-6833-4605-836D-F987E151A875}"/>
    <cellStyle name="SAPBEXexcBad8 6" xfId="30716" xr:uid="{316507E4-B352-4A47-940D-9CF039B0B0AA}"/>
    <cellStyle name="SAPBEXexcBad9" xfId="794" xr:uid="{D46457A4-577A-479D-8140-D214771005A6}"/>
    <cellStyle name="SAPBEXexcBad9 2" xfId="27487" xr:uid="{2971B6B6-F3E5-46A3-8045-DBCEA92B4073}"/>
    <cellStyle name="SAPBEXexcBad9 2 2" xfId="29809" xr:uid="{F7FA7CB4-86A0-4977-A964-00C82F7D3B57}"/>
    <cellStyle name="SAPBEXexcBad9 2 2 2" xfId="31572" xr:uid="{800F05CF-4D28-436F-9D83-3BD489EB83BA}"/>
    <cellStyle name="SAPBEXexcBad9 2 2 2 2" xfId="32243" xr:uid="{A7C2940E-57B0-49B7-80F6-D0AD8FDA5667}"/>
    <cellStyle name="SAPBEXexcBad9 2 2 3" xfId="31048" xr:uid="{7E36DABB-0B39-4409-8083-61C91ED621CB}"/>
    <cellStyle name="SAPBEXexcBad9 2 2 4" xfId="30653" xr:uid="{9D88BBF7-B844-4D32-AF3F-7311D4DEC4DC}"/>
    <cellStyle name="SAPBEXexcBad9 2 3" xfId="31384" xr:uid="{E9743A0C-5B0B-49C2-A59F-D8F02546A9F0}"/>
    <cellStyle name="SAPBEXexcBad9 2 3 2" xfId="32055" xr:uid="{5850A3D1-3DB8-435F-BD87-F4648BA55D7E}"/>
    <cellStyle name="SAPBEXexcBad9 2 4" xfId="30846" xr:uid="{5756CDB7-6B71-4FC5-8F56-43B50B1E864E}"/>
    <cellStyle name="SAPBEXexcBad9 2 5" xfId="30733" xr:uid="{98772EAE-54E6-47DA-977A-FC89141C6B3B}"/>
    <cellStyle name="SAPBEXexcBad9 3" xfId="28350" xr:uid="{6BC02F45-914A-4B5F-B52D-6AE437B6E3A2}"/>
    <cellStyle name="SAPBEXexcBad9 3 2" xfId="29909" xr:uid="{25B3E344-4E05-410A-B759-DB14A117ABBE}"/>
    <cellStyle name="SAPBEXexcBad9 3 2 2" xfId="31672" xr:uid="{2452248E-1551-4930-B343-0686E7EF08AC}"/>
    <cellStyle name="SAPBEXexcBad9 3 2 2 2" xfId="32343" xr:uid="{D35D1176-4B27-4EAA-BBDA-F800626C5B98}"/>
    <cellStyle name="SAPBEXexcBad9 3 2 3" xfId="31148" xr:uid="{CC77F2F4-059D-413B-9756-ABB2580E74FB}"/>
    <cellStyle name="SAPBEXexcBad9 3 2 4" xfId="31829" xr:uid="{BA659858-6E91-4934-9C9C-56D4363EFF26}"/>
    <cellStyle name="SAPBEXexcBad9 3 3" xfId="31483" xr:uid="{5EA435BD-6AC0-44B0-B349-E4D4A14B29CE}"/>
    <cellStyle name="SAPBEXexcBad9 3 3 2" xfId="32154" xr:uid="{26BB859D-F290-455A-8307-856CE7AB2E0C}"/>
    <cellStyle name="SAPBEXexcBad9 3 4" xfId="30945" xr:uid="{F66B82D5-934E-4993-94E6-E913C4AD5750}"/>
    <cellStyle name="SAPBEXexcBad9 3 5" xfId="30585" xr:uid="{2766938A-C0F5-4DDF-842A-24406EA2B46C}"/>
    <cellStyle name="SAPBEXexcBad9 4" xfId="31268" xr:uid="{3FD709AE-050F-4CD6-AAFE-00D2C4C62CF9}"/>
    <cellStyle name="SAPBEXexcBad9 4 2" xfId="31939" xr:uid="{7CDF5D15-AF83-47C5-A00E-415D60DA4B56}"/>
    <cellStyle name="SAPBEXexcBad9 5" xfId="30415" xr:uid="{323EB1C5-CD6B-4505-A31D-3ADDAEB8B779}"/>
    <cellStyle name="SAPBEXexcBad9 6" xfId="30567" xr:uid="{13AC9847-6DE8-4921-8C83-EC90516C8199}"/>
    <cellStyle name="SAPBEXexcCritical4" xfId="957" xr:uid="{0DE0A001-86A8-45B4-91DB-DB9E1C499CAC}"/>
    <cellStyle name="SAPBEXexcCritical4 2" xfId="27488" xr:uid="{E58C7F87-09F8-4722-B84E-DCB06375AA9A}"/>
    <cellStyle name="SAPBEXexcCritical4 2 2" xfId="29810" xr:uid="{0768CBA1-1116-430B-864B-84785AAE3C6C}"/>
    <cellStyle name="SAPBEXexcCritical4 2 2 2" xfId="31573" xr:uid="{B664A311-47E8-4616-91C8-2D154D7A986F}"/>
    <cellStyle name="SAPBEXexcCritical4 2 2 2 2" xfId="32244" xr:uid="{4AE5BD44-F36C-4761-8770-F039253FB8FC}"/>
    <cellStyle name="SAPBEXexcCritical4 2 2 3" xfId="31049" xr:uid="{1A29D12F-3E3E-4343-A053-CAD58D2EE38C}"/>
    <cellStyle name="SAPBEXexcCritical4 2 2 4" xfId="30641" xr:uid="{1A0272ED-B34B-4C1C-A486-AD3F55C64C17}"/>
    <cellStyle name="SAPBEXexcCritical4 2 3" xfId="31385" xr:uid="{B281786A-07BE-4301-80A1-0232DDF452DD}"/>
    <cellStyle name="SAPBEXexcCritical4 2 3 2" xfId="32056" xr:uid="{124D1297-90CA-4275-863D-50471993384A}"/>
    <cellStyle name="SAPBEXexcCritical4 2 4" xfId="30847" xr:uid="{36522860-0C31-48F6-95A9-EB3359E6D0C4}"/>
    <cellStyle name="SAPBEXexcCritical4 2 5" xfId="30785" xr:uid="{321652E5-BA5B-4D9D-9AC0-F9D20A58575B}"/>
    <cellStyle name="SAPBEXexcCritical4 3" xfId="28313" xr:uid="{6AC7768E-267A-4D0D-8CEF-6963BC0E0232}"/>
    <cellStyle name="SAPBEXexcCritical4 3 2" xfId="29905" xr:uid="{78472FCA-0830-4FD0-8235-58B65466ADB3}"/>
    <cellStyle name="SAPBEXexcCritical4 3 2 2" xfId="31668" xr:uid="{7B732B59-5AF3-4071-84E0-080320979729}"/>
    <cellStyle name="SAPBEXexcCritical4 3 2 2 2" xfId="32339" xr:uid="{F4E6CA12-6324-46D9-ADE6-B14D29FDB8ED}"/>
    <cellStyle name="SAPBEXexcCritical4 3 2 3" xfId="31144" xr:uid="{677B24A0-D19E-49E0-8869-E93BDFAD2FAF}"/>
    <cellStyle name="SAPBEXexcCritical4 3 2 4" xfId="31825" xr:uid="{D5894B4A-A0C6-4F46-87FD-0A2E233C2DC6}"/>
    <cellStyle name="SAPBEXexcCritical4 3 3" xfId="31479" xr:uid="{D3722F70-6DAC-4EFC-BB86-B4AF26B5AD56}"/>
    <cellStyle name="SAPBEXexcCritical4 3 3 2" xfId="32150" xr:uid="{EE3EBC7A-39CA-4FF3-8EA5-F51D893575CC}"/>
    <cellStyle name="SAPBEXexcCritical4 3 4" xfId="30941" xr:uid="{B338C855-A50C-4190-8FF4-877712D8755F}"/>
    <cellStyle name="SAPBEXexcCritical4 3 5" xfId="30750" xr:uid="{B443D8D1-B025-4585-90DD-190B8E724650}"/>
    <cellStyle name="SAPBEXexcCritical4 4" xfId="31286" xr:uid="{47ED1E52-071F-4F7D-9A5F-1EF8FCB2B461}"/>
    <cellStyle name="SAPBEXexcCritical4 4 2" xfId="31957" xr:uid="{3FDF19C4-D42A-4D5C-AE9A-C374555EBF45}"/>
    <cellStyle name="SAPBEXexcCritical4 5" xfId="30438" xr:uid="{63E38C87-4357-4967-8395-2B16D879B71D}"/>
    <cellStyle name="SAPBEXexcCritical4 6" xfId="30768" xr:uid="{69B3AA22-9800-44BB-9D28-91F688AF5880}"/>
    <cellStyle name="SAPBEXexcCritical5" xfId="991" xr:uid="{1B75581C-02E5-4DD6-8A6D-4BA9F353CB91}"/>
    <cellStyle name="SAPBEXexcCritical5 2" xfId="27489" xr:uid="{AC5679CC-236A-4893-AD77-F89F98819182}"/>
    <cellStyle name="SAPBEXexcCritical5 2 2" xfId="29811" xr:uid="{73D440C2-044E-486E-97F8-90796F30C31B}"/>
    <cellStyle name="SAPBEXexcCritical5 2 2 2" xfId="31574" xr:uid="{8BFC1ACC-9334-43A6-9BF0-4F53B6D6215B}"/>
    <cellStyle name="SAPBEXexcCritical5 2 2 2 2" xfId="32245" xr:uid="{4C28FCFD-1D65-43FF-919D-7D3E01931306}"/>
    <cellStyle name="SAPBEXexcCritical5 2 2 3" xfId="31050" xr:uid="{D80E9475-D318-4DDE-A60A-B2779A82FB69}"/>
    <cellStyle name="SAPBEXexcCritical5 2 2 4" xfId="30634" xr:uid="{FC129C01-2580-44C2-B6A2-77E749ECA41B}"/>
    <cellStyle name="SAPBEXexcCritical5 2 3" xfId="31386" xr:uid="{4770C747-C89E-41B8-AD6E-97F9DA466B8F}"/>
    <cellStyle name="SAPBEXexcCritical5 2 3 2" xfId="32057" xr:uid="{C5ABA431-E6F7-41B0-B731-F3516E3DEBE7}"/>
    <cellStyle name="SAPBEXexcCritical5 2 4" xfId="30848" xr:uid="{6A082D7D-21D5-4CC1-B152-BA5FAE3E1297}"/>
    <cellStyle name="SAPBEXexcCritical5 2 5" xfId="30552" xr:uid="{465A17A0-B98D-4212-B6E6-07E05961F103}"/>
    <cellStyle name="SAPBEXexcCritical5 3" xfId="28499" xr:uid="{AA0730C7-287F-43DC-8EAA-9FD1D5F7CC64}"/>
    <cellStyle name="SAPBEXexcCritical5 3 2" xfId="29922" xr:uid="{9793117B-B706-4066-9107-35E03E7273F7}"/>
    <cellStyle name="SAPBEXexcCritical5 3 2 2" xfId="31685" xr:uid="{17206A6E-578E-415C-9812-5E205BF54A00}"/>
    <cellStyle name="SAPBEXexcCritical5 3 2 2 2" xfId="32356" xr:uid="{9635F221-A8AB-45A0-ACB9-9C853E166594}"/>
    <cellStyle name="SAPBEXexcCritical5 3 2 3" xfId="31161" xr:uid="{65F31935-FBA5-4F39-A63F-9E12B2D6A811}"/>
    <cellStyle name="SAPBEXexcCritical5 3 2 4" xfId="31842" xr:uid="{FC29AD30-7350-438F-9FCE-68F1234B4E75}"/>
    <cellStyle name="SAPBEXexcCritical5 3 3" xfId="31496" xr:uid="{152B0377-2735-4BA9-B319-6897F23CE36D}"/>
    <cellStyle name="SAPBEXexcCritical5 3 3 2" xfId="32167" xr:uid="{91B88F8C-3A9A-4A57-8C0A-2D49BBC0C4E2}"/>
    <cellStyle name="SAPBEXexcCritical5 3 4" xfId="30958" xr:uid="{7CAFF141-5633-4081-8D41-30F062CF2571}"/>
    <cellStyle name="SAPBEXexcCritical5 3 5" xfId="30595" xr:uid="{2415D9EB-EEC6-4C61-8C0F-D59B8F3D5828}"/>
    <cellStyle name="SAPBEXexcCritical5 4" xfId="31292" xr:uid="{8ACE57FB-8886-40E7-88AE-FF1651740779}"/>
    <cellStyle name="SAPBEXexcCritical5 4 2" xfId="31963" xr:uid="{94A70256-42A0-4869-95C1-2390DABDD252}"/>
    <cellStyle name="SAPBEXexcCritical5 5" xfId="30444" xr:uid="{88B7FA2E-127D-452B-88FD-E7FE758A655C}"/>
    <cellStyle name="SAPBEXexcCritical5 6" xfId="30803" xr:uid="{498CAA4E-1B50-4C4B-8AF9-D82B1769623D}"/>
    <cellStyle name="SAPBEXexcCritical6" xfId="982" xr:uid="{95AC78DC-ACF4-44B8-B6BD-E9C50EF2E6D4}"/>
    <cellStyle name="SAPBEXexcCritical6 2" xfId="27490" xr:uid="{152C1138-B2C5-485E-937D-E2FC11120D44}"/>
    <cellStyle name="SAPBEXexcCritical6 2 2" xfId="29812" xr:uid="{F0C95BBF-ACF0-419C-8C31-0FD664872194}"/>
    <cellStyle name="SAPBEXexcCritical6 2 2 2" xfId="31575" xr:uid="{049DCA7F-9767-432E-8A9D-1E1D93D674BC}"/>
    <cellStyle name="SAPBEXexcCritical6 2 2 2 2" xfId="32246" xr:uid="{5E764973-7B50-4696-810F-D08510BF39ED}"/>
    <cellStyle name="SAPBEXexcCritical6 2 2 3" xfId="31051" xr:uid="{32F031EE-FFA1-457F-96C2-98F7DFD8CAD1}"/>
    <cellStyle name="SAPBEXexcCritical6 2 2 4" xfId="30627" xr:uid="{67942151-5712-4D4C-88F7-8A862FC4B9AC}"/>
    <cellStyle name="SAPBEXexcCritical6 2 3" xfId="31387" xr:uid="{60CCA464-05E2-4EBB-B3CF-A01459E1D93E}"/>
    <cellStyle name="SAPBEXexcCritical6 2 3 2" xfId="32058" xr:uid="{D33A3C30-4473-4CC8-B404-9B65CC36C661}"/>
    <cellStyle name="SAPBEXexcCritical6 2 4" xfId="30849" xr:uid="{FE6F19A8-7406-49B9-9966-5CDCE67685AD}"/>
    <cellStyle name="SAPBEXexcCritical6 2 5" xfId="30725" xr:uid="{EB4F71D3-506E-4460-A9E2-1AD0D9C62131}"/>
    <cellStyle name="SAPBEXexcCritical6 3" xfId="28750" xr:uid="{D6B1594A-9385-4D6E-8FC6-D49459E8CBC3}"/>
    <cellStyle name="SAPBEXexcCritical6 3 2" xfId="29930" xr:uid="{224698D2-1C1D-47E5-9ECE-E7415A3EEBF3}"/>
    <cellStyle name="SAPBEXexcCritical6 3 2 2" xfId="31693" xr:uid="{5B2845B7-7BB3-4E3D-A8B0-35D21499E55A}"/>
    <cellStyle name="SAPBEXexcCritical6 3 2 2 2" xfId="32364" xr:uid="{E6276203-76DA-4115-A83E-23D741130120}"/>
    <cellStyle name="SAPBEXexcCritical6 3 2 3" xfId="31169" xr:uid="{54A12B70-CBFE-42AF-8C04-3ED0FD5FFC33}"/>
    <cellStyle name="SAPBEXexcCritical6 3 2 4" xfId="31850" xr:uid="{C4731004-6860-4EA2-B1B9-6C6E2A69E922}"/>
    <cellStyle name="SAPBEXexcCritical6 3 3" xfId="31504" xr:uid="{49094785-E77D-4356-82A9-1B878F896DCD}"/>
    <cellStyle name="SAPBEXexcCritical6 3 3 2" xfId="32175" xr:uid="{99FB6F09-3474-49AE-A51C-9F81D3F026BA}"/>
    <cellStyle name="SAPBEXexcCritical6 3 4" xfId="30966" xr:uid="{1CB7A2CC-DEB1-4601-90A3-00976DB33027}"/>
    <cellStyle name="SAPBEXexcCritical6 3 5" xfId="30532" xr:uid="{35219BB2-E802-4979-B290-005E794EA9BE}"/>
    <cellStyle name="SAPBEXexcCritical6 4" xfId="31289" xr:uid="{D494A15C-243A-4A18-AD61-DD63BABB88AA}"/>
    <cellStyle name="SAPBEXexcCritical6 4 2" xfId="31960" xr:uid="{BBC2A33C-9A17-4681-B697-430C2FC4BEA6}"/>
    <cellStyle name="SAPBEXexcCritical6 5" xfId="30441" xr:uid="{C9885F91-E0F7-4AB1-A301-1DD4BF101803}"/>
    <cellStyle name="SAPBEXexcCritical6 6" xfId="30611" xr:uid="{6B4604AF-AC83-47C4-BE15-E11D54F9C6D8}"/>
    <cellStyle name="SAPBEXexcGood1" xfId="1245" xr:uid="{6105282C-4294-4DCC-9BF9-084324167E63}"/>
    <cellStyle name="SAPBEXexcGood1 2" xfId="27491" xr:uid="{F7F395CC-8640-4D55-AA94-3A19E71D1629}"/>
    <cellStyle name="SAPBEXexcGood1 2 2" xfId="29813" xr:uid="{30357A04-A4BA-40AB-ABC2-EF8922DE9D9A}"/>
    <cellStyle name="SAPBEXexcGood1 2 2 2" xfId="31576" xr:uid="{5CF4A5BC-DCB9-4907-8B78-9EBF9DB6997E}"/>
    <cellStyle name="SAPBEXexcGood1 2 2 2 2" xfId="32247" xr:uid="{C22E5B5E-2B94-4071-A11B-0FE188517FDB}"/>
    <cellStyle name="SAPBEXexcGood1 2 2 3" xfId="31052" xr:uid="{E03809A3-CB2C-407C-9568-D7D4B11797D7}"/>
    <cellStyle name="SAPBEXexcGood1 2 2 4" xfId="30623" xr:uid="{4187C3C0-F355-4D6F-AC2C-D2124967C98C}"/>
    <cellStyle name="SAPBEXexcGood1 2 3" xfId="31388" xr:uid="{0614BD76-7E9E-4CF5-A161-DB21E3AD156A}"/>
    <cellStyle name="SAPBEXexcGood1 2 3 2" xfId="32059" xr:uid="{777019E6-2656-44D5-8915-68692766A8A1}"/>
    <cellStyle name="SAPBEXexcGood1 2 4" xfId="30850" xr:uid="{0090670C-2E41-4C2E-9D02-3201E9DF7398}"/>
    <cellStyle name="SAPBEXexcGood1 2 5" xfId="30775" xr:uid="{0CA48965-DA01-45E6-B823-9FB918704F04}"/>
    <cellStyle name="SAPBEXexcGood1 3" xfId="28535" xr:uid="{D5B4CC87-F324-4F17-83E2-3815D578C7CE}"/>
    <cellStyle name="SAPBEXexcGood1 3 2" xfId="29925" xr:uid="{A9233544-0152-4419-99D2-87A08BA3C070}"/>
    <cellStyle name="SAPBEXexcGood1 3 2 2" xfId="31688" xr:uid="{16063344-E6C3-42D9-A5FE-1F54BC55C954}"/>
    <cellStyle name="SAPBEXexcGood1 3 2 2 2" xfId="32359" xr:uid="{1ABE3A98-E7AE-4D1E-8BF2-0DF3A5878FDD}"/>
    <cellStyle name="SAPBEXexcGood1 3 2 3" xfId="31164" xr:uid="{040B6911-6D1E-43C6-866C-6B538A070325}"/>
    <cellStyle name="SAPBEXexcGood1 3 2 4" xfId="31845" xr:uid="{EDD0CDD6-97DC-45E0-A77E-D66A318B5D94}"/>
    <cellStyle name="SAPBEXexcGood1 3 3" xfId="31499" xr:uid="{0CA235F4-00AC-4FAD-910A-6FDB6E71D28E}"/>
    <cellStyle name="SAPBEXexcGood1 3 3 2" xfId="32170" xr:uid="{C12B87A3-955C-4870-BD4C-C227149C4512}"/>
    <cellStyle name="SAPBEXexcGood1 3 4" xfId="30961" xr:uid="{513B7526-901A-4093-89F2-38BFD915C7AE}"/>
    <cellStyle name="SAPBEXexcGood1 3 5" xfId="30520" xr:uid="{1ACF92E0-5809-4303-B8A4-DC638F709CFE}"/>
    <cellStyle name="SAPBEXexcGood1 4" xfId="31303" xr:uid="{B95A8640-EFEE-4EB1-A5BD-4518D41C5AC7}"/>
    <cellStyle name="SAPBEXexcGood1 4 2" xfId="31974" xr:uid="{868006A9-4148-4006-9E6D-D5940B7DFB86}"/>
    <cellStyle name="SAPBEXexcGood1 5" xfId="30459" xr:uid="{C4ABF80E-2271-4BDA-B3C7-CDED97B52659}"/>
    <cellStyle name="SAPBEXexcGood1 6" xfId="30553" xr:uid="{668FB9DB-C353-4478-93B8-A00296FBD266}"/>
    <cellStyle name="SAPBEXexcGood2" xfId="1096" xr:uid="{E4C47596-6402-46FD-BFC8-C15B3F0FBCBF}"/>
    <cellStyle name="SAPBEXexcGood2 2" xfId="27492" xr:uid="{81832126-69C7-4B97-9FB6-1E892DA065B8}"/>
    <cellStyle name="SAPBEXexcGood2 2 2" xfId="29814" xr:uid="{4A1D803A-A226-4EFA-98ED-B854F4776595}"/>
    <cellStyle name="SAPBEXexcGood2 2 2 2" xfId="31577" xr:uid="{4988A180-7BF9-470B-A536-351D572B3949}"/>
    <cellStyle name="SAPBEXexcGood2 2 2 2 2" xfId="32248" xr:uid="{D0B02153-3BB5-489D-A3AB-0F74B2833219}"/>
    <cellStyle name="SAPBEXexcGood2 2 2 3" xfId="31053" xr:uid="{15630A24-A843-4AE9-B093-D138ED23F80C}"/>
    <cellStyle name="SAPBEXexcGood2 2 2 4" xfId="30614" xr:uid="{A63885A8-5A42-4DB3-83FC-2AB89FC48F80}"/>
    <cellStyle name="SAPBEXexcGood2 2 3" xfId="31389" xr:uid="{129ACCAD-6337-49BD-AAE6-6408B3EE4EF0}"/>
    <cellStyle name="SAPBEXexcGood2 2 3 2" xfId="32060" xr:uid="{A92D1179-47C9-4A4D-A6CE-9840A1A03E64}"/>
    <cellStyle name="SAPBEXexcGood2 2 4" xfId="30851" xr:uid="{83CDEB67-93F6-4A5E-9D3C-8B5152F1C545}"/>
    <cellStyle name="SAPBEXexcGood2 2 5" xfId="30543" xr:uid="{B99F2D40-2DB8-40DD-9E65-AE48272D4521}"/>
    <cellStyle name="SAPBEXexcGood2 3" xfId="27675" xr:uid="{08558420-B5F7-458B-BC66-AB7ABEC59713}"/>
    <cellStyle name="SAPBEXexcGood2 3 2" xfId="29870" xr:uid="{46D85A8F-FFF8-497F-9063-513B002031B7}"/>
    <cellStyle name="SAPBEXexcGood2 3 2 2" xfId="31633" xr:uid="{7E39123D-7B29-4FCA-8136-2569C9B5174E}"/>
    <cellStyle name="SAPBEXexcGood2 3 2 2 2" xfId="32304" xr:uid="{6CC111CF-589B-4664-8B9D-1D99CE42AF99}"/>
    <cellStyle name="SAPBEXexcGood2 3 2 3" xfId="31109" xr:uid="{EFFDCA32-CC35-4667-AA01-E276C07A2592}"/>
    <cellStyle name="SAPBEXexcGood2 3 2 4" xfId="31790" xr:uid="{94ED7C19-04EC-4CB2-BE51-2EC29BEA94C8}"/>
    <cellStyle name="SAPBEXexcGood2 3 3" xfId="31445" xr:uid="{976EF0A6-1059-4BE4-B243-428C0C1BC25A}"/>
    <cellStyle name="SAPBEXexcGood2 3 3 2" xfId="32116" xr:uid="{60745699-C0A8-4433-B0A4-1340E454247C}"/>
    <cellStyle name="SAPBEXexcGood2 3 4" xfId="30907" xr:uid="{991D5FEE-A4F8-42D1-9BF9-07E8A9D10983}"/>
    <cellStyle name="SAPBEXexcGood2 3 5" xfId="30789" xr:uid="{5332722E-B7C3-4198-ACC5-4B4AB31D8AB8}"/>
    <cellStyle name="SAPBEXexcGood2 4" xfId="31299" xr:uid="{19078FC7-1B08-4A7B-AC62-8737FA5F73C4}"/>
    <cellStyle name="SAPBEXexcGood2 4 2" xfId="31970" xr:uid="{4D7CCA70-984A-439D-B794-93DE66E5DF25}"/>
    <cellStyle name="SAPBEXexcGood2 5" xfId="30452" xr:uid="{3DD9B259-E5B5-4CAD-9762-70789DCBD610}"/>
    <cellStyle name="SAPBEXexcGood2 6" xfId="30398" xr:uid="{17865EDB-3D04-41A0-AA1E-5D03AAA5D1A1}"/>
    <cellStyle name="SAPBEXexcGood3" xfId="1027" xr:uid="{050380B1-9780-47A4-9F9C-8B3F8613C5BB}"/>
    <cellStyle name="SAPBEXexcGood3 2" xfId="27493" xr:uid="{9D38AC09-3D31-440A-BA7F-C0FA4A922EF3}"/>
    <cellStyle name="SAPBEXexcGood3 2 2" xfId="29815" xr:uid="{AF50E8D1-DD74-4B9E-899B-A33A1EE15A89}"/>
    <cellStyle name="SAPBEXexcGood3 2 2 2" xfId="31578" xr:uid="{BF291E49-895F-4E68-90B5-CE3E5080A9D6}"/>
    <cellStyle name="SAPBEXexcGood3 2 2 2 2" xfId="32249" xr:uid="{EB58D181-7BA1-49E6-8E6B-E5E5C5284A89}"/>
    <cellStyle name="SAPBEXexcGood3 2 2 3" xfId="31054" xr:uid="{CAADCFE9-2186-43DF-8D6A-031ECA12FE2E}"/>
    <cellStyle name="SAPBEXexcGood3 2 2 4" xfId="30608" xr:uid="{8BADE9DF-C2AC-49C9-9F7E-601FC6267A15}"/>
    <cellStyle name="SAPBEXexcGood3 2 3" xfId="31390" xr:uid="{8107B3E8-5102-421A-890D-3F469D262F40}"/>
    <cellStyle name="SAPBEXexcGood3 2 3 2" xfId="32061" xr:uid="{23C2DE15-2286-4105-9FEE-08EE81BF5227}"/>
    <cellStyle name="SAPBEXexcGood3 2 4" xfId="30852" xr:uid="{3132DC77-DAED-48E4-AA75-50C2BE31FE0A}"/>
    <cellStyle name="SAPBEXexcGood3 2 5" xfId="30989" xr:uid="{F9157D22-92D0-436B-94D3-D726D32AFD83}"/>
    <cellStyle name="SAPBEXexcGood3 3" xfId="28276" xr:uid="{1A922B39-9605-4C10-ACF8-E6D33DEB2457}"/>
    <cellStyle name="SAPBEXexcGood3 3 2" xfId="29901" xr:uid="{4D86FF87-A5AA-41C4-AEA6-5053CAFF492F}"/>
    <cellStyle name="SAPBEXexcGood3 3 2 2" xfId="31664" xr:uid="{6CEA68FC-1177-4E6B-87B9-058A5A529AEE}"/>
    <cellStyle name="SAPBEXexcGood3 3 2 2 2" xfId="32335" xr:uid="{5AE44BB9-E675-4F71-BB7F-C01266CDD883}"/>
    <cellStyle name="SAPBEXexcGood3 3 2 3" xfId="31140" xr:uid="{12336559-14AB-4830-BAD0-BD5D5925B68B}"/>
    <cellStyle name="SAPBEXexcGood3 3 2 4" xfId="31821" xr:uid="{D11D40DF-CDD6-441D-9C46-75FED59D093C}"/>
    <cellStyle name="SAPBEXexcGood3 3 3" xfId="31475" xr:uid="{F6152928-1385-46F9-BB3F-6655B09FD097}"/>
    <cellStyle name="SAPBEXexcGood3 3 3 2" xfId="32146" xr:uid="{915F64CD-58DE-4BB0-97FE-526C695105D4}"/>
    <cellStyle name="SAPBEXexcGood3 3 4" xfId="30937" xr:uid="{54CEF05E-64FB-4FE4-A3BD-27189D80113F}"/>
    <cellStyle name="SAPBEXexcGood3 3 5" xfId="30742" xr:uid="{C5A6768C-202E-4225-BAEB-19EDC551F435}"/>
    <cellStyle name="SAPBEXexcGood3 4" xfId="31295" xr:uid="{46824C9F-2370-4F39-80F0-33E9E62708CC}"/>
    <cellStyle name="SAPBEXexcGood3 4 2" xfId="31966" xr:uid="{C90DB71C-2BFD-47AD-821A-CFCC1DBC54B3}"/>
    <cellStyle name="SAPBEXexcGood3 5" xfId="30447" xr:uid="{713A3B27-6F47-48EF-AE8F-7E357E999867}"/>
    <cellStyle name="SAPBEXexcGood3 6" xfId="30516" xr:uid="{81DE3455-BE2E-4BDC-A502-BE9DBCEC0CF6}"/>
    <cellStyle name="SAPBEXfilterDrill" xfId="781" xr:uid="{E354A9BC-A14B-4E0D-BB9C-4F151AE575A8}"/>
    <cellStyle name="SAPBEXfilterItem" xfId="1287" xr:uid="{94163506-481E-45B2-985D-BA44B363F821}"/>
    <cellStyle name="SAPBEXfilterText" xfId="776" xr:uid="{C375C1E0-3B7A-4306-B4DE-2E5E8CEA9FEB}"/>
    <cellStyle name="SAPBEXformats" xfId="813" xr:uid="{BA4EDFA5-BFF4-4C36-BC3B-1F8D8A94F562}"/>
    <cellStyle name="SAPBEXformats 2" xfId="27494" xr:uid="{F0D8E1A2-48B2-4174-A2D4-5E994770A60B}"/>
    <cellStyle name="SAPBEXformats 2 2" xfId="29816" xr:uid="{95931606-B32C-4176-8DBC-8A8B3D0C81B0}"/>
    <cellStyle name="SAPBEXformats 2 2 2" xfId="31579" xr:uid="{947F523E-4124-43B4-A862-BF2ECFD94645}"/>
    <cellStyle name="SAPBEXformats 2 2 2 2" xfId="32250" xr:uid="{7B7791D9-2FE7-4CC7-9408-299C9D15B81E}"/>
    <cellStyle name="SAPBEXformats 2 2 3" xfId="31055" xr:uid="{5ECFFB54-8432-4030-82F3-64654D288A72}"/>
    <cellStyle name="SAPBEXformats 2 2 4" xfId="30601" xr:uid="{5BB174EF-6563-4F61-B200-6CBA7017134C}"/>
    <cellStyle name="SAPBEXformats 2 3" xfId="31391" xr:uid="{CC0650E0-83F7-44F8-A106-F3F633CA8B85}"/>
    <cellStyle name="SAPBEXformats 2 3 2" xfId="32062" xr:uid="{66A4E5F2-B38B-42F6-A3F1-8380E3A46168}"/>
    <cellStyle name="SAPBEXformats 2 4" xfId="30853" xr:uid="{8ACC1CF2-A3C6-463A-BEF6-32F098172618}"/>
    <cellStyle name="SAPBEXformats 2 5" xfId="30810" xr:uid="{F546A1EB-FEAD-4D52-A847-7A9000299770}"/>
    <cellStyle name="SAPBEXformats 3" xfId="28126" xr:uid="{6AE0E73A-6F2A-4E1D-BAEB-AD87CB1E1CD5}"/>
    <cellStyle name="SAPBEXformats 3 2" xfId="29890" xr:uid="{6853ED23-A749-45D6-B986-375770CB10D0}"/>
    <cellStyle name="SAPBEXformats 3 2 2" xfId="31653" xr:uid="{4A0FE98C-42F9-4D4C-99CC-96E742C39F16}"/>
    <cellStyle name="SAPBEXformats 3 2 2 2" xfId="32324" xr:uid="{A2C62F42-77D4-4208-9139-257F9DF17CEC}"/>
    <cellStyle name="SAPBEXformats 3 2 3" xfId="31129" xr:uid="{A723F704-F90C-4B57-AC37-5008EAF771FB}"/>
    <cellStyle name="SAPBEXformats 3 2 4" xfId="31810" xr:uid="{A6126FAE-4B0F-40E4-933F-8D7E7B5534E2}"/>
    <cellStyle name="SAPBEXformats 3 3" xfId="31465" xr:uid="{157B5752-5CA3-4586-BC66-CE29151B22B6}"/>
    <cellStyle name="SAPBEXformats 3 3 2" xfId="32136" xr:uid="{3B761C31-531F-4612-BE5D-986AF499A4F1}"/>
    <cellStyle name="SAPBEXformats 3 4" xfId="30927" xr:uid="{D8E0FCF9-4122-429A-897D-E8FB3E5E6AED}"/>
    <cellStyle name="SAPBEXformats 3 5" xfId="30562" xr:uid="{CE56B7D2-F13B-4ED4-893C-82D64ABFB781}"/>
    <cellStyle name="SAPBEXformats 4" xfId="31272" xr:uid="{563EEFF4-7B28-4FED-92E9-FF0C1885D6DD}"/>
    <cellStyle name="SAPBEXformats 4 2" xfId="31943" xr:uid="{63B92FD1-5618-4E61-A151-09DB8BEFD3F0}"/>
    <cellStyle name="SAPBEXformats 5" xfId="30419" xr:uid="{CB622B31-58CB-4E77-A04C-99BC9B39F7CB}"/>
    <cellStyle name="SAPBEXformats 6" xfId="30456" xr:uid="{4373A413-00D1-4E5D-83CC-116BFE657972}"/>
    <cellStyle name="SAPBEXheaderItem" xfId="977" xr:uid="{0D884233-4876-4CF7-9416-E9969BAC9CA6}"/>
    <cellStyle name="SAPBEXheaderText" xfId="1110" xr:uid="{87B3930F-3667-40CF-A308-94E06994A297}"/>
    <cellStyle name="SAPBEXHLevel0" xfId="886" xr:uid="{3F00DC93-E337-46F5-B028-95E6F1C7D6BB}"/>
    <cellStyle name="SAPBEXHLevel0 2" xfId="27495" xr:uid="{5AE61626-B043-483B-996E-F18FDBCE48A4}"/>
    <cellStyle name="SAPBEXHLevel0 2 2" xfId="29817" xr:uid="{DABAA0D0-7580-4131-8806-2697E272CE09}"/>
    <cellStyle name="SAPBEXHLevel0 2 2 2" xfId="31580" xr:uid="{A516CC1F-B043-4ED1-AD64-829588E54607}"/>
    <cellStyle name="SAPBEXHLevel0 2 2 2 2" xfId="32251" xr:uid="{DBA0EEE1-47E1-49C3-8CDE-9E6EBCA0CD33}"/>
    <cellStyle name="SAPBEXHLevel0 2 2 3" xfId="31056" xr:uid="{62482967-7298-405E-B4B6-3225206C4B90}"/>
    <cellStyle name="SAPBEXHLevel0 2 2 4" xfId="30591" xr:uid="{5C9E9F3A-E03D-4030-9B0E-1D15134EF687}"/>
    <cellStyle name="SAPBEXHLevel0 2 3" xfId="31392" xr:uid="{FE9B8836-83AF-46EE-9B89-A13D57B0F2AE}"/>
    <cellStyle name="SAPBEXHLevel0 2 3 2" xfId="32063" xr:uid="{D4DD25BC-96CA-469A-9D30-C59DA6716D4B}"/>
    <cellStyle name="SAPBEXHLevel0 2 4" xfId="30854" xr:uid="{4C347FDE-1580-40DD-9429-8A82AD229D08}"/>
    <cellStyle name="SAPBEXHLevel0 2 5" xfId="30697" xr:uid="{A92D1963-A7BB-4A3B-A969-4A55198626E5}"/>
    <cellStyle name="SAPBEXHLevel0 3" xfId="28021" xr:uid="{2D375C6F-D10B-4405-A367-5AC25590A3D1}"/>
    <cellStyle name="SAPBEXHLevel0 3 2" xfId="29884" xr:uid="{E1FCB9A5-4071-430B-BB00-129A999E16C6}"/>
    <cellStyle name="SAPBEXHLevel0 3 2 2" xfId="31647" xr:uid="{2F4015A6-0FCB-44B4-9073-54706FC8B707}"/>
    <cellStyle name="SAPBEXHLevel0 3 2 2 2" xfId="32318" xr:uid="{99B3DE3B-4AE1-45D8-BB6F-5D9994EA9664}"/>
    <cellStyle name="SAPBEXHLevel0 3 2 3" xfId="31123" xr:uid="{0AA5DBD8-46FC-4211-8D53-762C5D1F60B9}"/>
    <cellStyle name="SAPBEXHLevel0 3 2 4" xfId="31804" xr:uid="{6F5B1635-D0A2-4A3A-839B-9E81CB0E95D8}"/>
    <cellStyle name="SAPBEXHLevel0 3 3" xfId="31459" xr:uid="{C357E294-404C-4049-BB1F-F03089CF168A}"/>
    <cellStyle name="SAPBEXHLevel0 3 3 2" xfId="32130" xr:uid="{0D45B322-90C3-493A-9D73-4413A7268D3E}"/>
    <cellStyle name="SAPBEXHLevel0 3 4" xfId="30921" xr:uid="{3B940888-5B9B-40C3-98E4-FB8ED0BA2A84}"/>
    <cellStyle name="SAPBEXHLevel0 3 5" xfId="30776" xr:uid="{006044A9-48BC-4273-9534-F71BAB41F275}"/>
    <cellStyle name="SAPBEXHLevel0 4" xfId="31283" xr:uid="{742CEA49-7CC4-4477-9194-4246319B8CEB}"/>
    <cellStyle name="SAPBEXHLevel0 4 2" xfId="31954" xr:uid="{EC2E7F4F-9A60-4B43-B692-0539A98DEDF0}"/>
    <cellStyle name="SAPBEXHLevel0 5" xfId="30431" xr:uid="{3A9F8671-8BB0-46C4-AFDD-AE51A60347B3}"/>
    <cellStyle name="SAPBEXHLevel0 6" xfId="30436" xr:uid="{B432704E-4229-4A82-BA32-D97C382E097A}"/>
    <cellStyle name="SAPBEXHLevel0X" xfId="1119" xr:uid="{F99C4C77-50C6-4E8B-9B51-35165AEB33DE}"/>
    <cellStyle name="SAPBEXHLevel0X 2" xfId="27496" xr:uid="{B5B99820-350E-435C-B004-4C291E07C5C1}"/>
    <cellStyle name="SAPBEXHLevel0X 2 2" xfId="29818" xr:uid="{EE424A6F-B688-417C-9294-07AD126854FE}"/>
    <cellStyle name="SAPBEXHLevel0X 2 2 2" xfId="31581" xr:uid="{34D07291-F75C-4929-924B-A32D9312EDA1}"/>
    <cellStyle name="SAPBEXHLevel0X 2 2 2 2" xfId="32252" xr:uid="{CE7C6D56-898A-4A0C-9DC7-4DD7A444CB1D}"/>
    <cellStyle name="SAPBEXHLevel0X 2 2 3" xfId="31057" xr:uid="{77B29DC4-67D8-4AC0-9521-9CB32000DBCB}"/>
    <cellStyle name="SAPBEXHLevel0X 2 2 4" xfId="30524" xr:uid="{2EADDBA8-07FE-4B15-AC76-FF638F602E17}"/>
    <cellStyle name="SAPBEXHLevel0X 2 3" xfId="31393" xr:uid="{4BC523BA-917A-45B2-A526-44F474214BD1}"/>
    <cellStyle name="SAPBEXHLevel0X 2 3 2" xfId="32064" xr:uid="{BA11CE9F-A7B6-410D-B397-7209C7635CBB}"/>
    <cellStyle name="SAPBEXHLevel0X 2 4" xfId="30855" xr:uid="{7409F888-4B88-42BB-B6BB-542290CCBEE1}"/>
    <cellStyle name="SAPBEXHLevel0X 2 5" xfId="30689" xr:uid="{ABCEC550-27B8-450E-990C-FE3362AD86F0}"/>
    <cellStyle name="SAPBEXHLevel0X 3" xfId="27985" xr:uid="{FE975306-4F10-478E-A131-922E58085576}"/>
    <cellStyle name="SAPBEXHLevel0X 3 2" xfId="29882" xr:uid="{6FFD8679-C748-4BDA-8FCF-2A55AC701D19}"/>
    <cellStyle name="SAPBEXHLevel0X 3 2 2" xfId="31645" xr:uid="{4869C30E-5E31-46C4-8B4C-BE5BAB64EFCE}"/>
    <cellStyle name="SAPBEXHLevel0X 3 2 2 2" xfId="32316" xr:uid="{31976D99-37CD-4DD7-9FD8-0C4226390C4D}"/>
    <cellStyle name="SAPBEXHLevel0X 3 2 3" xfId="31121" xr:uid="{A6925689-CD59-49C4-9A9B-EC1FCCDF31A7}"/>
    <cellStyle name="SAPBEXHLevel0X 3 2 4" xfId="31802" xr:uid="{952DF5FC-B760-402F-99D8-EBC39E6937D8}"/>
    <cellStyle name="SAPBEXHLevel0X 3 3" xfId="31457" xr:uid="{01997DDF-133C-49D5-9B91-D76ABE536A89}"/>
    <cellStyle name="SAPBEXHLevel0X 3 3 2" xfId="32128" xr:uid="{247335AE-E5F1-4282-A5CA-4330150B0F91}"/>
    <cellStyle name="SAPBEXHLevel0X 3 4" xfId="30919" xr:uid="{C543D0A7-A32A-4C2C-B190-8259C198B0F8}"/>
    <cellStyle name="SAPBEXHLevel0X 3 5" xfId="30545" xr:uid="{FAEA6CE9-F58C-435F-AAF7-8EA1D0C29CE1}"/>
    <cellStyle name="SAPBEXHLevel0X 4" xfId="31300" xr:uid="{EFB10BF1-841E-4C22-8EC9-CBB520FBE402}"/>
    <cellStyle name="SAPBEXHLevel0X 4 2" xfId="31971" xr:uid="{97083987-B6AA-4C7F-98A2-2AF3954E9097}"/>
    <cellStyle name="SAPBEXHLevel0X 5" xfId="30454" xr:uid="{85E33012-0F8B-4A7B-9E13-A5097FD53D38}"/>
    <cellStyle name="SAPBEXHLevel0X 6" xfId="30423" xr:uid="{987590ED-8FB6-403C-8992-D9D11658EC04}"/>
    <cellStyle name="SAPBEXHLevel1" xfId="866" xr:uid="{1018EAD5-D7DE-4E2B-8A06-B06F1B6AE329}"/>
    <cellStyle name="SAPBEXHLevel1 2" xfId="27497" xr:uid="{6C085FFE-C951-4C47-9C95-B1DF8D4F1711}"/>
    <cellStyle name="SAPBEXHLevel1 2 2" xfId="29819" xr:uid="{67F0B7B0-C4A2-45E1-9C8A-26941CD0005F}"/>
    <cellStyle name="SAPBEXHLevel1 2 2 2" xfId="31582" xr:uid="{F42AC4B8-B3DD-4183-BFBD-95338CC0FE53}"/>
    <cellStyle name="SAPBEXHLevel1 2 2 2 2" xfId="32253" xr:uid="{F195F20D-69F2-4702-BB46-F46F6DA2A21E}"/>
    <cellStyle name="SAPBEXHLevel1 2 2 3" xfId="31058" xr:uid="{B96FEF2E-92C8-45E1-AA52-DCBAFBB1FD44}"/>
    <cellStyle name="SAPBEXHLevel1 2 2 4" xfId="30366" xr:uid="{D6D86C12-16FC-4643-A364-7E603BC7024A}"/>
    <cellStyle name="SAPBEXHLevel1 2 3" xfId="31394" xr:uid="{FCCC8B8E-1723-41C8-AECA-196BCC24C87C}"/>
    <cellStyle name="SAPBEXHLevel1 2 3 2" xfId="32065" xr:uid="{8D67380B-29F1-43DF-A127-C528D242F9F3}"/>
    <cellStyle name="SAPBEXHLevel1 2 4" xfId="30856" xr:uid="{3475FCA8-0DDB-4FD8-B226-338FD78DBE7B}"/>
    <cellStyle name="SAPBEXHLevel1 2 5" xfId="30679" xr:uid="{D3A18AC7-6877-43AB-8112-AEC9194B2C9E}"/>
    <cellStyle name="SAPBEXHLevel1 3" xfId="27949" xr:uid="{114EEAE5-7E55-4B27-9362-1BAB219EF85A}"/>
    <cellStyle name="SAPBEXHLevel1 3 2" xfId="29879" xr:uid="{30CAF5AE-80A7-4007-B3DE-B75C45500221}"/>
    <cellStyle name="SAPBEXHLevel1 3 2 2" xfId="31642" xr:uid="{1A6993E1-7F5E-442F-A7B5-FCC9B56ED3FB}"/>
    <cellStyle name="SAPBEXHLevel1 3 2 2 2" xfId="32313" xr:uid="{A0BD21EA-8B71-4F21-B62C-9004DD7A85BA}"/>
    <cellStyle name="SAPBEXHLevel1 3 2 3" xfId="31118" xr:uid="{A962DFB0-AA85-4D74-AC88-F1A1FB7EA89D}"/>
    <cellStyle name="SAPBEXHLevel1 3 2 4" xfId="31799" xr:uid="{8269DFFD-98C1-4793-BC3F-91AF1BC28E03}"/>
    <cellStyle name="SAPBEXHLevel1 3 3" xfId="31454" xr:uid="{975C840F-7777-401E-B8DB-CC6503278D2E}"/>
    <cellStyle name="SAPBEXHLevel1 3 3 2" xfId="32125" xr:uid="{DB2A688B-84D0-406F-BE0B-11F0ED5C5A2A}"/>
    <cellStyle name="SAPBEXHLevel1 3 4" xfId="30916" xr:uid="{05FD5C20-DFE8-4B3F-86DF-B93717838398}"/>
    <cellStyle name="SAPBEXHLevel1 3 5" xfId="30389" xr:uid="{5B582623-39CD-4578-9C3E-9BE3279E513D}"/>
    <cellStyle name="SAPBEXHLevel1 4" xfId="31279" xr:uid="{F4242A8A-FA8A-46DF-99BC-B55B14623581}"/>
    <cellStyle name="SAPBEXHLevel1 4 2" xfId="31950" xr:uid="{84B9E808-9D96-4A33-8559-02279B8800D5}"/>
    <cellStyle name="SAPBEXHLevel1 5" xfId="30427" xr:uid="{95063FE2-2AB8-4500-B889-3058C6A0BC52}"/>
    <cellStyle name="SAPBEXHLevel1 6" xfId="30433" xr:uid="{B293252F-6764-4089-982C-9055EB8A6C98}"/>
    <cellStyle name="SAPBEXHLevel1X" xfId="1061" xr:uid="{A0A707A6-45A1-411A-B115-6A28DDA78CB2}"/>
    <cellStyle name="SAPBEXHLevel1X 2" xfId="27498" xr:uid="{82D12DDD-7ED6-43A2-9F03-9E45E19EBECB}"/>
    <cellStyle name="SAPBEXHLevel1X 2 2" xfId="29820" xr:uid="{7285EE6A-F533-468B-8A39-E777E1333108}"/>
    <cellStyle name="SAPBEXHLevel1X 2 2 2" xfId="31583" xr:uid="{FAAE6D16-1889-4C63-87FD-4A8EFD27205C}"/>
    <cellStyle name="SAPBEXHLevel1X 2 2 2 2" xfId="32254" xr:uid="{4B98DDEB-81FA-4D53-A0D6-E418CD3012F9}"/>
    <cellStyle name="SAPBEXHLevel1X 2 2 3" xfId="31059" xr:uid="{0964E319-2020-4342-A283-6AEDABE8DF37}"/>
    <cellStyle name="SAPBEXHLevel1X 2 2 4" xfId="30380" xr:uid="{4C9A3AD7-9344-4467-9E6F-20D582500A90}"/>
    <cellStyle name="SAPBEXHLevel1X 2 3" xfId="31395" xr:uid="{4219F843-213E-4D18-86A2-9C2D3C274DA7}"/>
    <cellStyle name="SAPBEXHLevel1X 2 3 2" xfId="32066" xr:uid="{A73EE611-AEEE-4AB4-9B92-64D5867C5933}"/>
    <cellStyle name="SAPBEXHLevel1X 2 4" xfId="30857" xr:uid="{6223F587-52C8-4B43-987D-28C4A8368A3C}"/>
    <cellStyle name="SAPBEXHLevel1X 2 5" xfId="30671" xr:uid="{90A14816-564C-4281-86FF-E58636198B50}"/>
    <cellStyle name="SAPBEXHLevel1X 3" xfId="27660" xr:uid="{C08963A7-6F1A-45CD-A2B8-EF43394B24C7}"/>
    <cellStyle name="SAPBEXHLevel1X 3 2" xfId="29867" xr:uid="{C9262940-137E-4C57-9F87-A0E2ACDEAEF9}"/>
    <cellStyle name="SAPBEXHLevel1X 3 2 2" xfId="31630" xr:uid="{4CF7A65C-DEB4-4758-B77D-3D270C556D81}"/>
    <cellStyle name="SAPBEXHLevel1X 3 2 2 2" xfId="32301" xr:uid="{81569C85-30C4-4451-87A5-36F1ACE0D9A2}"/>
    <cellStyle name="SAPBEXHLevel1X 3 2 3" xfId="31106" xr:uid="{65CD9FFE-5A26-4F59-A376-464630EA4922}"/>
    <cellStyle name="SAPBEXHLevel1X 3 2 4" xfId="31787" xr:uid="{B83ECB7C-8DB6-4A8B-A2A0-CE361813658C}"/>
    <cellStyle name="SAPBEXHLevel1X 3 3" xfId="31442" xr:uid="{216BE5F5-0C9E-4475-B3F5-30C981DA5E6A}"/>
    <cellStyle name="SAPBEXHLevel1X 3 3 2" xfId="32113" xr:uid="{E88BD513-CC1C-4227-8CF1-6B17130EAB2C}"/>
    <cellStyle name="SAPBEXHLevel1X 3 4" xfId="30904" xr:uid="{CD24BEA4-F5B0-4E82-8CCE-091D26BCF248}"/>
    <cellStyle name="SAPBEXHLevel1X 3 5" xfId="30621" xr:uid="{86C4F727-03C1-4032-8286-5E552D5C31D9}"/>
    <cellStyle name="SAPBEXHLevel1X 4" xfId="31297" xr:uid="{17B06A43-CA06-4635-9EC3-F6934CF1407B}"/>
    <cellStyle name="SAPBEXHLevel1X 4 2" xfId="31968" xr:uid="{888467EB-FE56-4AA2-9C85-E65EFE6A1093}"/>
    <cellStyle name="SAPBEXHLevel1X 5" xfId="30449" xr:uid="{3540E97B-4E83-4A2F-AE7D-5067FD6E6B58}"/>
    <cellStyle name="SAPBEXHLevel1X 6" xfId="30828" xr:uid="{AD11D13D-AC87-4D7D-9C05-04C7709DECF7}"/>
    <cellStyle name="SAPBEXHLevel2" xfId="870" xr:uid="{BAD14C1C-F666-4F52-B068-EE8402E5975C}"/>
    <cellStyle name="SAPBEXHLevel2 2" xfId="27499" xr:uid="{1851AE08-4970-4D17-A330-AB0927B88D8A}"/>
    <cellStyle name="SAPBEXHLevel2 2 2" xfId="29821" xr:uid="{FB454CF8-0555-4702-845D-A90BA3AEC2E6}"/>
    <cellStyle name="SAPBEXHLevel2 2 2 2" xfId="31584" xr:uid="{DD025D62-0B22-4747-9DA5-CEB124BDE4EE}"/>
    <cellStyle name="SAPBEXHLevel2 2 2 2 2" xfId="32255" xr:uid="{82B16969-8BE4-4A56-8FC2-D363B674005D}"/>
    <cellStyle name="SAPBEXHLevel2 2 2 3" xfId="31060" xr:uid="{9A5A5AA3-6FB7-4E60-967E-4D921A6308A6}"/>
    <cellStyle name="SAPBEXHLevel2 2 2 4" xfId="30379" xr:uid="{E6DB1AAD-5644-44C3-807B-FA43D659802D}"/>
    <cellStyle name="SAPBEXHLevel2 2 3" xfId="31396" xr:uid="{17902E61-DC89-4CF3-A861-46BBCEDC24B9}"/>
    <cellStyle name="SAPBEXHLevel2 2 3 2" xfId="32067" xr:uid="{7569CB4C-C7C7-44B1-92D1-CA91BFBF4394}"/>
    <cellStyle name="SAPBEXHLevel2 2 4" xfId="30858" xr:uid="{4D14912B-AB7C-48EC-9447-D328F0D28169}"/>
    <cellStyle name="SAPBEXHLevel2 2 5" xfId="30715" xr:uid="{423FD84C-4142-4755-BE78-B941BA40EBF1}"/>
    <cellStyle name="SAPBEXHLevel2 3" xfId="27626" xr:uid="{E3C0B589-76D8-4394-A803-0414A9F2EDBD}"/>
    <cellStyle name="SAPBEXHLevel2 3 2" xfId="29865" xr:uid="{BECDF72F-02CA-4AA2-A03B-801EF32FA13B}"/>
    <cellStyle name="SAPBEXHLevel2 3 2 2" xfId="31628" xr:uid="{C4F4A475-A99C-4DEA-A142-8AB6D8CE8FCD}"/>
    <cellStyle name="SAPBEXHLevel2 3 2 2 2" xfId="32299" xr:uid="{EF35E1FD-191D-4E60-80A5-808ED6A4E4BB}"/>
    <cellStyle name="SAPBEXHLevel2 3 2 3" xfId="31104" xr:uid="{270B0120-4F88-4E5E-B43E-44D5889F0994}"/>
    <cellStyle name="SAPBEXHLevel2 3 2 4" xfId="31785" xr:uid="{00E345F6-8D2F-40DB-B2F9-141BC68A7B37}"/>
    <cellStyle name="SAPBEXHLevel2 3 3" xfId="31440" xr:uid="{0AF870F6-EAC2-4263-9CAD-1AD29BB05F3D}"/>
    <cellStyle name="SAPBEXHLevel2 3 3 2" xfId="32111" xr:uid="{ED3303F8-5700-4D2E-B7CE-66608EAA1064}"/>
    <cellStyle name="SAPBEXHLevel2 3 4" xfId="30902" xr:uid="{AD5A679F-4782-4555-BD75-CB1983A9AD64}"/>
    <cellStyle name="SAPBEXHLevel2 3 5" xfId="30589" xr:uid="{5DB8C60C-05D3-466E-81A4-7C92029826BF}"/>
    <cellStyle name="SAPBEXHLevel2 4" xfId="31281" xr:uid="{1E7ADF94-EA49-4245-A7C4-A8AE82403765}"/>
    <cellStyle name="SAPBEXHLevel2 4 2" xfId="31952" xr:uid="{5DF55AE6-4348-44AD-BBF7-DBBEE0E75569}"/>
    <cellStyle name="SAPBEXHLevel2 5" xfId="30429" xr:uid="{F98B4C26-9476-4FC4-9895-A97BD863492D}"/>
    <cellStyle name="SAPBEXHLevel2 6" xfId="31216" xr:uid="{720CAE81-D4B0-4220-8A4B-4B9D761EF955}"/>
    <cellStyle name="SAPBEXHLevel2X" xfId="985" xr:uid="{507B4D12-F9B7-4FF5-9D8C-F12557E3D4E1}"/>
    <cellStyle name="SAPBEXHLevel2X 2" xfId="27500" xr:uid="{8C84B814-4A21-46DE-AEAE-D3305AA61D3B}"/>
    <cellStyle name="SAPBEXHLevel2X 2 2" xfId="29822" xr:uid="{79CAAE82-4F4A-4EC5-9E0D-6449565C3DA0}"/>
    <cellStyle name="SAPBEXHLevel2X 2 2 2" xfId="31585" xr:uid="{AD5EEB22-DD62-4D40-BB6D-06665A102F15}"/>
    <cellStyle name="SAPBEXHLevel2X 2 2 2 2" xfId="32256" xr:uid="{34AB2917-1B51-42E3-B51E-667F179057E6}"/>
    <cellStyle name="SAPBEXHLevel2X 2 2 3" xfId="31061" xr:uid="{83143FEF-E0AE-4BA0-8F99-29A48A77D28F}"/>
    <cellStyle name="SAPBEXHLevel2X 2 2 4" xfId="30375" xr:uid="{6720F3D3-E808-416C-B5A2-E6A543C1DDC8}"/>
    <cellStyle name="SAPBEXHLevel2X 2 3" xfId="31397" xr:uid="{CEA3CB73-3095-4C38-B579-62C0926A5D04}"/>
    <cellStyle name="SAPBEXHLevel2X 2 3 2" xfId="32068" xr:uid="{61B52F24-0F24-43CE-AB05-A24CAB8985F9}"/>
    <cellStyle name="SAPBEXHLevel2X 2 4" xfId="30859" xr:uid="{5B35E22C-68D5-4316-B7D6-FF9682C13C7C}"/>
    <cellStyle name="SAPBEXHLevel2X 2 5" xfId="30767" xr:uid="{510192E3-E078-4172-9F2B-8542F17F09A9}"/>
    <cellStyle name="SAPBEXHLevel2X 3" xfId="27652" xr:uid="{4581AE58-ABAF-4A28-890C-FD91C39EC0C3}"/>
    <cellStyle name="SAPBEXHLevel2X 3 2" xfId="29866" xr:uid="{1820A582-4365-4A00-944E-D0CDA22C31DC}"/>
    <cellStyle name="SAPBEXHLevel2X 3 2 2" xfId="31629" xr:uid="{A7E45280-2582-4D30-9205-0405A3A77418}"/>
    <cellStyle name="SAPBEXHLevel2X 3 2 2 2" xfId="32300" xr:uid="{78B2FE4F-067C-45B0-BCC7-6EAB4AFBD73C}"/>
    <cellStyle name="SAPBEXHLevel2X 3 2 3" xfId="31105" xr:uid="{0F249730-69D0-4CC9-9E21-0CD1F5E8844F}"/>
    <cellStyle name="SAPBEXHLevel2X 3 2 4" xfId="31786" xr:uid="{BB6CC905-A5DB-435C-8CA6-D873789518F9}"/>
    <cellStyle name="SAPBEXHLevel2X 3 3" xfId="31441" xr:uid="{840AEE24-3AFB-46E8-9550-5D638DB58C5D}"/>
    <cellStyle name="SAPBEXHLevel2X 3 3 2" xfId="32112" xr:uid="{A5ECAF6F-E641-43B0-8A44-9A9B5A5492EC}"/>
    <cellStyle name="SAPBEXHLevel2X 3 4" xfId="30903" xr:uid="{25AA7E4C-D0FF-4C64-A2B9-B1423A3CDF13}"/>
    <cellStyle name="SAPBEXHLevel2X 3 5" xfId="30763" xr:uid="{ABDC89C0-44A1-488F-A838-7E6C51AA7895}"/>
    <cellStyle name="SAPBEXHLevel2X 4" xfId="31290" xr:uid="{86F2689A-22A5-42F6-A0EC-C60DB836E764}"/>
    <cellStyle name="SAPBEXHLevel2X 4 2" xfId="31961" xr:uid="{C7D7CEAB-50AD-48B9-85B2-E7FDA1CD602B}"/>
    <cellStyle name="SAPBEXHLevel2X 5" xfId="30442" xr:uid="{99DF51D9-D7F4-4BF7-921B-CE0D5327C3CD}"/>
    <cellStyle name="SAPBEXHLevel2X 6" xfId="30584" xr:uid="{A6B845EA-CA39-444A-91C5-523AD8C7DCAF}"/>
    <cellStyle name="SAPBEXHLevel3" xfId="976" xr:uid="{6335233F-6271-476E-8E72-6441355AB2CA}"/>
    <cellStyle name="SAPBEXHLevel3 2" xfId="27501" xr:uid="{846167AA-1075-4D15-89FB-9E1EC04330FF}"/>
    <cellStyle name="SAPBEXHLevel3 2 2" xfId="29823" xr:uid="{D37096F2-8871-4C10-935F-541D6D52E89A}"/>
    <cellStyle name="SAPBEXHLevel3 2 2 2" xfId="31586" xr:uid="{4FD81C01-9262-4B58-97FD-55D494A03164}"/>
    <cellStyle name="SAPBEXHLevel3 2 2 2 2" xfId="32257" xr:uid="{73C60CBE-0F2F-404D-AC9E-DE0086BA9A8D}"/>
    <cellStyle name="SAPBEXHLevel3 2 2 3" xfId="31062" xr:uid="{D32BB1EB-4814-49DB-92F3-DE4ED16DB651}"/>
    <cellStyle name="SAPBEXHLevel3 2 2 4" xfId="30376" xr:uid="{7C7E20D9-2822-48D0-91F4-DF28E5A6510E}"/>
    <cellStyle name="SAPBEXHLevel3 2 3" xfId="31398" xr:uid="{4AE70903-26C0-4F95-B5B0-4C0DCA93D87A}"/>
    <cellStyle name="SAPBEXHLevel3 2 3 2" xfId="32069" xr:uid="{F9693069-E042-4A31-95E1-726FA89D3F03}"/>
    <cellStyle name="SAPBEXHLevel3 2 4" xfId="30860" xr:uid="{8FEA05BB-7829-4ED2-8D0B-4D2A99457971}"/>
    <cellStyle name="SAPBEXHLevel3 2 5" xfId="30536" xr:uid="{7BAE5A86-38CC-4673-931E-43349CB8029D}"/>
    <cellStyle name="SAPBEXHLevel3 3" xfId="28946" xr:uid="{EA768FB6-50D0-4DD5-8B68-E687CAC9928E}"/>
    <cellStyle name="SAPBEXHLevel3 3 2" xfId="29938" xr:uid="{4477B553-B229-41B5-8103-340A1AAA89FD}"/>
    <cellStyle name="SAPBEXHLevel3 3 2 2" xfId="31701" xr:uid="{EB99780F-1E61-459B-AEED-F4EC83E253B0}"/>
    <cellStyle name="SAPBEXHLevel3 3 2 2 2" xfId="32372" xr:uid="{3B500719-F471-4A4F-A21E-EA0595376E0B}"/>
    <cellStyle name="SAPBEXHLevel3 3 2 3" xfId="31177" xr:uid="{C0F8A20C-E76E-45B7-9204-72D591D4CD0C}"/>
    <cellStyle name="SAPBEXHLevel3 3 2 4" xfId="31858" xr:uid="{648286D7-1460-42CF-9539-192CC595668D}"/>
    <cellStyle name="SAPBEXHLevel3 3 3" xfId="31512" xr:uid="{3864F5B5-F9E2-46FA-B525-34DC4E62EB1D}"/>
    <cellStyle name="SAPBEXHLevel3 3 3 2" xfId="32183" xr:uid="{5823121F-9320-45B7-885D-95D08E02A32A}"/>
    <cellStyle name="SAPBEXHLevel3 3 4" xfId="30974" xr:uid="{0761C260-0845-4FBB-8BA9-AA798044E76C}"/>
    <cellStyle name="SAPBEXHLevel3 3 5" xfId="30757" xr:uid="{C3B38969-DFF9-45CC-A0A7-DB1674C6823F}"/>
    <cellStyle name="SAPBEXHLevel3 4" xfId="31288" xr:uid="{613DAB0C-DB3E-4862-A2F8-5BA2FC767F7D}"/>
    <cellStyle name="SAPBEXHLevel3 4 2" xfId="31959" xr:uid="{93ADED3D-D3A3-4CB3-9954-470237AB9338}"/>
    <cellStyle name="SAPBEXHLevel3 5" xfId="30440" xr:uid="{7CAB3634-5B53-4832-97A3-34DFB938851E}"/>
    <cellStyle name="SAPBEXHLevel3 6" xfId="30521" xr:uid="{14E188EF-2B8B-4F66-BA46-A899737D2466}"/>
    <cellStyle name="SAPBEXHLevel3X" xfId="1277" xr:uid="{9CCF9BF0-E9C5-4A45-9EF8-9F010AD3B2E1}"/>
    <cellStyle name="SAPBEXHLevel3X 2" xfId="27502" xr:uid="{74F7DFEB-7C36-4588-89D9-7D27556A8758}"/>
    <cellStyle name="SAPBEXHLevel3X 2 2" xfId="29824" xr:uid="{2692C718-6A35-466A-8CF6-4197FBBA2B04}"/>
    <cellStyle name="SAPBEXHLevel3X 2 2 2" xfId="31587" xr:uid="{704D155F-3814-4A39-B1EC-7BFBAC129D05}"/>
    <cellStyle name="SAPBEXHLevel3X 2 2 2 2" xfId="32258" xr:uid="{040F6B8E-0A89-47ED-90C9-CE05C35075F0}"/>
    <cellStyle name="SAPBEXHLevel3X 2 2 3" xfId="31063" xr:uid="{C0103ADD-93BC-4AE9-9436-3778F2F46E36}"/>
    <cellStyle name="SAPBEXHLevel3X 2 2 4" xfId="31185" xr:uid="{503AB902-841D-4C17-83EA-C8B7E162F749}"/>
    <cellStyle name="SAPBEXHLevel3X 2 3" xfId="31399" xr:uid="{0F20F7E8-A158-4558-9A43-C4B5858EB71C}"/>
    <cellStyle name="SAPBEXHLevel3X 2 3 2" xfId="32070" xr:uid="{CF579CD7-EFC0-4D86-AAD3-036B1AD068C0}"/>
    <cellStyle name="SAPBEXHLevel3X 2 4" xfId="30861" xr:uid="{43662A86-21C8-4DBE-A523-E596C5D6B933}"/>
    <cellStyle name="SAPBEXHLevel3X 2 5" xfId="30662" xr:uid="{C695F48F-2231-494C-9609-89FA5611EF13}"/>
    <cellStyle name="SAPBEXHLevel3X 3" xfId="28455" xr:uid="{53D920A2-5103-4D21-AF51-18AE2B03E9E6}"/>
    <cellStyle name="SAPBEXHLevel3X 3 2" xfId="29917" xr:uid="{607ECDE4-83C5-420C-ABB2-C17922F11BF9}"/>
    <cellStyle name="SAPBEXHLevel3X 3 2 2" xfId="31680" xr:uid="{26CC4D9C-7E26-4C9A-8D9A-A8F9230EA3B7}"/>
    <cellStyle name="SAPBEXHLevel3X 3 2 2 2" xfId="32351" xr:uid="{2A89A418-7588-4497-9A77-AD9C4BB1235B}"/>
    <cellStyle name="SAPBEXHLevel3X 3 2 3" xfId="31156" xr:uid="{EDD68EE6-3385-46FC-8B25-EC80974CAF1D}"/>
    <cellStyle name="SAPBEXHLevel3X 3 2 4" xfId="31837" xr:uid="{05FE5552-3352-4008-9CB8-4AF99E224EC2}"/>
    <cellStyle name="SAPBEXHLevel3X 3 3" xfId="31491" xr:uid="{8B7A841E-9D1C-4E32-A191-B96A45604D1C}"/>
    <cellStyle name="SAPBEXHLevel3X 3 3 2" xfId="32162" xr:uid="{4B99D09C-E951-4736-887C-281E19892EFC}"/>
    <cellStyle name="SAPBEXHLevel3X 3 4" xfId="30953" xr:uid="{C44661D8-E64E-4D49-84D7-BF565DBC5A0A}"/>
    <cellStyle name="SAPBEXHLevel3X 3 5" xfId="30664" xr:uid="{554FD37B-C298-4C0D-B6F9-35B4591F51C4}"/>
    <cellStyle name="SAPBEXHLevel3X 4" xfId="31308" xr:uid="{8D417D05-9ABC-446A-8054-2F77C684CA08}"/>
    <cellStyle name="SAPBEXHLevel3X 4 2" xfId="31979" xr:uid="{D63EC1C8-0D56-4A94-9A43-ED562C1D85ED}"/>
    <cellStyle name="SAPBEXHLevel3X 5" xfId="30465" xr:uid="{E0522CA5-AFC9-4A1C-81BF-B58A696D0144}"/>
    <cellStyle name="SAPBEXHLevel3X 6" xfId="30617" xr:uid="{9677B406-CBB5-4C9F-9DE7-EC5E3D7BF522}"/>
    <cellStyle name="SAPBEXresData" xfId="917" xr:uid="{B38C33CA-F0B2-4BD6-A057-0D18FDA36C6D}"/>
    <cellStyle name="SAPBEXresData 2" xfId="27503" xr:uid="{D1EA8856-601B-4738-9BDC-01315DB6A1A4}"/>
    <cellStyle name="SAPBEXresData 2 2" xfId="29825" xr:uid="{BE65D6ED-E5A8-40A5-AAB1-3E30664979A2}"/>
    <cellStyle name="SAPBEXresData 2 2 2" xfId="31588" xr:uid="{85B5388E-FE29-4C8B-AD9F-7D9CE9DAB519}"/>
    <cellStyle name="SAPBEXresData 2 2 2 2" xfId="32259" xr:uid="{5B65EB3C-045F-43E4-A1A2-CB4EFE08DE05}"/>
    <cellStyle name="SAPBEXresData 2 2 3" xfId="31064" xr:uid="{FF6AE30A-9046-4E24-9774-2F60CE7BC86B}"/>
    <cellStyle name="SAPBEXresData 2 2 4" xfId="30388" xr:uid="{C1C45B7E-25F6-4800-98C3-89BE9E5A8891}"/>
    <cellStyle name="SAPBEXresData 2 3" xfId="31400" xr:uid="{E35624B1-AB3B-4D5F-B6C7-6CE8502E2907}"/>
    <cellStyle name="SAPBEXresData 2 3 2" xfId="32071" xr:uid="{1B32D131-A7FA-442C-A180-91D2B6BFEDF5}"/>
    <cellStyle name="SAPBEXresData 2 4" xfId="30862" xr:uid="{D8CB8CC5-F109-4030-9E4E-27F99F09AE75}"/>
    <cellStyle name="SAPBEXresData 2 5" xfId="30655" xr:uid="{77FE7679-2FEF-4BD7-BEBD-C982A3B46E6F}"/>
    <cellStyle name="SAPBEXresData 3" xfId="28418" xr:uid="{3525542F-0DF3-4508-9F58-D433033A74CD}"/>
    <cellStyle name="SAPBEXresData 3 2" xfId="29914" xr:uid="{EC7E3D2D-C51F-42E7-AEE8-6869F77A1CED}"/>
    <cellStyle name="SAPBEXresData 3 2 2" xfId="31677" xr:uid="{CEDA267B-5559-4AD9-8432-0220F45E319D}"/>
    <cellStyle name="SAPBEXresData 3 2 2 2" xfId="32348" xr:uid="{4224B45F-3B37-43E1-A212-28A1D7290B5B}"/>
    <cellStyle name="SAPBEXresData 3 2 3" xfId="31153" xr:uid="{C40C27A7-9194-4FD5-908D-2643E9075A67}"/>
    <cellStyle name="SAPBEXresData 3 2 4" xfId="31834" xr:uid="{D479A6CA-D575-405E-9648-9FD7F06A50F3}"/>
    <cellStyle name="SAPBEXresData 3 3" xfId="31488" xr:uid="{CA3F9983-CA6A-4724-BF30-65FC4CF5F287}"/>
    <cellStyle name="SAPBEXresData 3 3 2" xfId="32159" xr:uid="{06BDB1CA-9F92-4A3A-B3F6-D8DFD1337133}"/>
    <cellStyle name="SAPBEXresData 3 4" xfId="30950" xr:uid="{F7EC4B95-A88A-464A-A8B0-53F61620D45F}"/>
    <cellStyle name="SAPBEXresData 3 5" xfId="30700" xr:uid="{16AB5885-4932-4390-8425-CFE2D7DEC363}"/>
    <cellStyle name="SAPBEXresData 4" xfId="31284" xr:uid="{4A3CEEC9-15C2-40F3-9C35-A2153AF5B9A5}"/>
    <cellStyle name="SAPBEXresData 4 2" xfId="31955" xr:uid="{F49322A6-A6E5-49A4-912A-6EF004EDF1B2}"/>
    <cellStyle name="SAPBEXresData 5" xfId="30434" xr:uid="{C7C5FB5D-E77F-461E-A13F-55D8E600D6DF}"/>
    <cellStyle name="SAPBEXresData 6" xfId="30777" xr:uid="{09FC993E-73BF-412F-9877-4FF5E6673B49}"/>
    <cellStyle name="SAPBEXresDataEmph" xfId="1273" xr:uid="{7818E09F-083E-4D3D-BB1B-38B6263083E9}"/>
    <cellStyle name="SAPBEXresDataEmph 2" xfId="27504" xr:uid="{AC279AEF-EB82-4C89-8B2A-4FB99B4C8A5E}"/>
    <cellStyle name="SAPBEXresDataEmph 2 2" xfId="29826" xr:uid="{1307E792-F8F1-45A4-B47F-530380A7F5E4}"/>
    <cellStyle name="SAPBEXresDataEmph 2 2 2" xfId="31589" xr:uid="{D9B6736C-7477-4DE4-8CFD-7EFB0F7BEEAD}"/>
    <cellStyle name="SAPBEXresDataEmph 2 2 2 2" xfId="32260" xr:uid="{F0BD3C37-A9DD-4648-9829-200C439947D5}"/>
    <cellStyle name="SAPBEXresDataEmph 2 2 3" xfId="31065" xr:uid="{990D4C04-7C0E-4E98-A0F0-117C3A29DC99}"/>
    <cellStyle name="SAPBEXresDataEmph 2 2 4" xfId="30382" xr:uid="{DCF3ED3A-4908-4C1E-9A6B-39D7672A1390}"/>
    <cellStyle name="SAPBEXresDataEmph 2 3" xfId="31401" xr:uid="{B074EDCB-2749-41EF-81F2-54B50C194A18}"/>
    <cellStyle name="SAPBEXresDataEmph 2 3 2" xfId="32072" xr:uid="{BD151EB7-0455-491A-B86A-9D3686CFE98F}"/>
    <cellStyle name="SAPBEXresDataEmph 2 4" xfId="30863" xr:uid="{E5FA69E9-338E-4CAC-92BC-1A042DFA5F18}"/>
    <cellStyle name="SAPBEXresDataEmph 2 5" xfId="30643" xr:uid="{E060FC11-213C-4496-B837-8CE2ECDD53FC}"/>
    <cellStyle name="SAPBEXresDataEmph 3" xfId="28379" xr:uid="{5A891248-F9A7-4EF2-BA1A-51FFD4BDC25F}"/>
    <cellStyle name="SAPBEXresDataEmph 3 2" xfId="29910" xr:uid="{4DEA2977-9070-432E-BA92-63D2D8AD3FDF}"/>
    <cellStyle name="SAPBEXresDataEmph 3 2 2" xfId="31673" xr:uid="{96018AE1-0854-4A3A-A6ED-C2261A0F60AF}"/>
    <cellStyle name="SAPBEXresDataEmph 3 2 2 2" xfId="32344" xr:uid="{83154154-6B13-4293-A1D0-4C648C974B4C}"/>
    <cellStyle name="SAPBEXresDataEmph 3 2 3" xfId="31149" xr:uid="{65F8CA57-03D6-433E-A7B3-F77F46835F15}"/>
    <cellStyle name="SAPBEXresDataEmph 3 2 4" xfId="31830" xr:uid="{6B961E30-2483-4C8B-A18B-01A0115D14F9}"/>
    <cellStyle name="SAPBEXresDataEmph 3 3" xfId="31484" xr:uid="{9A87FF8A-2A2C-405C-8DDF-D9E3796338F0}"/>
    <cellStyle name="SAPBEXresDataEmph 3 3 2" xfId="32155" xr:uid="{EF517180-4E17-4FEB-B498-0E18DA7D189B}"/>
    <cellStyle name="SAPBEXresDataEmph 3 4" xfId="30946" xr:uid="{BD5042FB-E826-4ABD-9EFC-2901A0B8DFCF}"/>
    <cellStyle name="SAPBEXresDataEmph 3 5" xfId="30758" xr:uid="{CF2FD268-0D8E-45F5-83FB-16E65DE9F946}"/>
    <cellStyle name="SAPBEXresDataEmph 4" xfId="31307" xr:uid="{25540022-CA0E-40CE-8F82-D4CD89949CF0}"/>
    <cellStyle name="SAPBEXresDataEmph 4 2" xfId="31978" xr:uid="{79BF32B1-1682-47F8-88DF-55110563F4AD}"/>
    <cellStyle name="SAPBEXresDataEmph 5" xfId="30463" xr:uid="{CDCA7DDE-DBED-4607-8CA8-24AFB7B0931B}"/>
    <cellStyle name="SAPBEXresDataEmph 6" xfId="30644" xr:uid="{F6711AD9-49D0-4083-9159-0437DF1F1CB8}"/>
    <cellStyle name="SAPBEXresItem" xfId="803" xr:uid="{7694D9D2-95DD-4DB7-A5AD-E203D79BE546}"/>
    <cellStyle name="SAPBEXresItem 2" xfId="27505" xr:uid="{C4CCDAFA-1091-47A1-A790-80169552A747}"/>
    <cellStyle name="SAPBEXresItem 2 2" xfId="29827" xr:uid="{A7883A34-426F-4515-B754-421ED03F72D0}"/>
    <cellStyle name="SAPBEXresItem 2 2 2" xfId="31590" xr:uid="{1862065B-B22A-425B-8C77-9997B638EDDA}"/>
    <cellStyle name="SAPBEXresItem 2 2 2 2" xfId="32261" xr:uid="{DFF62E6A-DB8A-4A53-BC8D-07DD35AF9EE1}"/>
    <cellStyle name="SAPBEXresItem 2 2 3" xfId="31066" xr:uid="{C31EF0F7-02D2-457F-A0D4-6E4312A3CEF8}"/>
    <cellStyle name="SAPBEXresItem 2 2 4" xfId="31184" xr:uid="{4E00DAA3-4FEB-420A-A270-18166EE490F0}"/>
    <cellStyle name="SAPBEXresItem 2 3" xfId="31402" xr:uid="{404E0C3C-ADD6-42F7-BF84-A09ACC6E45CB}"/>
    <cellStyle name="SAPBEXresItem 2 3 2" xfId="32073" xr:uid="{4336FA18-AF23-469A-88C9-B18154564275}"/>
    <cellStyle name="SAPBEXresItem 2 4" xfId="30864" xr:uid="{523253A7-179E-4FB8-ABDF-00FAF0977316}"/>
    <cellStyle name="SAPBEXresItem 2 5" xfId="30637" xr:uid="{B78EC587-0C52-42B2-8C40-58A37A2DDC70}"/>
    <cellStyle name="SAPBEXresItem 3" xfId="28341" xr:uid="{F4E64E88-BDF9-4F65-B082-9836875437EF}"/>
    <cellStyle name="SAPBEXresItem 3 2" xfId="29906" xr:uid="{7DA89055-5E30-467A-88E3-C52FC7BC8B97}"/>
    <cellStyle name="SAPBEXresItem 3 2 2" xfId="31669" xr:uid="{DC9D276C-7CEB-4BA9-AA30-AEEFE643698B}"/>
    <cellStyle name="SAPBEXresItem 3 2 2 2" xfId="32340" xr:uid="{26B4701F-520E-4BEB-B063-19C0BE25525B}"/>
    <cellStyle name="SAPBEXresItem 3 2 3" xfId="31145" xr:uid="{A44EF12A-60DA-4A1B-B3E9-063C2AC4C1B6}"/>
    <cellStyle name="SAPBEXresItem 3 2 4" xfId="31826" xr:uid="{C1C1857D-1DA3-4793-8B9A-044D9DC27A12}"/>
    <cellStyle name="SAPBEXresItem 3 3" xfId="31480" xr:uid="{BA4E3E52-9D09-4CBC-9379-1F84DC9369F9}"/>
    <cellStyle name="SAPBEXresItem 3 3 2" xfId="32151" xr:uid="{BD091D64-0AE1-4807-8D50-573EF627B430}"/>
    <cellStyle name="SAPBEXresItem 3 4" xfId="30942" xr:uid="{15AD585A-7D13-4EBA-8931-90261B439BF9}"/>
    <cellStyle name="SAPBEXresItem 3 5" xfId="30657" xr:uid="{02B63C40-BD9E-4D10-BF98-4E917FAB9AFD}"/>
    <cellStyle name="SAPBEXresItem 4" xfId="31270" xr:uid="{5B7C016B-DDDA-426E-8ADE-677CAD7942F2}"/>
    <cellStyle name="SAPBEXresItem 4 2" xfId="31941" xr:uid="{993B266D-BCD0-48EF-809C-5B46CD6ECD6D}"/>
    <cellStyle name="SAPBEXresItem 5" xfId="30417" xr:uid="{A92605ED-FDAF-4A41-9C21-CE9982EBC1EE}"/>
    <cellStyle name="SAPBEXresItem 6" xfId="30829" xr:uid="{7CA9799A-0888-4E3D-AF7E-209982061455}"/>
    <cellStyle name="SAPBEXresItemX" xfId="1271" xr:uid="{F406EC0B-5A7C-43EB-AD42-D9AB835524F1}"/>
    <cellStyle name="SAPBEXresItemX 2" xfId="27506" xr:uid="{65FB65D7-667B-42D8-B6FC-7D0D0E107BD7}"/>
    <cellStyle name="SAPBEXresItemX 2 2" xfId="29828" xr:uid="{1BB817E1-4327-4CA8-9480-C4A95862C684}"/>
    <cellStyle name="SAPBEXresItemX 2 2 2" xfId="31591" xr:uid="{1EF3DE9F-9D3B-4AF2-8EF4-0C03DD6583FC}"/>
    <cellStyle name="SAPBEXresItemX 2 2 2 2" xfId="32262" xr:uid="{99186EC0-EDFD-44E4-A757-94D2029BB131}"/>
    <cellStyle name="SAPBEXresItemX 2 2 3" xfId="31067" xr:uid="{A3BA2AE6-352C-49CA-9142-D5A56DB843EB}"/>
    <cellStyle name="SAPBEXresItemX 2 2 4" xfId="30387" xr:uid="{A6090C32-CA6E-42E7-BCA6-0E6175DD8BCF}"/>
    <cellStyle name="SAPBEXresItemX 2 3" xfId="31403" xr:uid="{32B1A516-45F0-4CF6-834B-0F7AD6497157}"/>
    <cellStyle name="SAPBEXresItemX 2 3 2" xfId="32074" xr:uid="{11AF3D62-2345-4717-AECC-5F41881410FD}"/>
    <cellStyle name="SAPBEXresItemX 2 4" xfId="30865" xr:uid="{DF746EDC-EAEE-4A68-B547-9B26B2D16C4D}"/>
    <cellStyle name="SAPBEXresItemX 2 5" xfId="30629" xr:uid="{1031B6C1-19BE-46D6-97C2-E8496E1F6D48}"/>
    <cellStyle name="SAPBEXresItemX 3" xfId="28306" xr:uid="{22458696-89CC-4502-9E6D-8CECB0020BCB}"/>
    <cellStyle name="SAPBEXresItemX 3 2" xfId="29904" xr:uid="{0814E047-CB0D-4631-8919-C9AC1452E842}"/>
    <cellStyle name="SAPBEXresItemX 3 2 2" xfId="31667" xr:uid="{9816BDD2-8FFC-45EC-8C1B-E85B1F664F7D}"/>
    <cellStyle name="SAPBEXresItemX 3 2 2 2" xfId="32338" xr:uid="{E215FAB1-E1EF-4674-BED5-23C113437287}"/>
    <cellStyle name="SAPBEXresItemX 3 2 3" xfId="31143" xr:uid="{839FCE5F-A015-4F4E-8F20-15A99E9FD4C7}"/>
    <cellStyle name="SAPBEXresItemX 3 2 4" xfId="31824" xr:uid="{74DE667F-6BF7-4AB9-BA72-4C193C5F0B69}"/>
    <cellStyle name="SAPBEXresItemX 3 3" xfId="31478" xr:uid="{769D5E8C-93CA-4EF6-A62E-F526984E5458}"/>
    <cellStyle name="SAPBEXresItemX 3 3 2" xfId="32149" xr:uid="{37A74D86-61E9-4F4A-9956-1FCA13A7D7BF}"/>
    <cellStyle name="SAPBEXresItemX 3 4" xfId="30940" xr:uid="{5AA8BD89-E365-4ECF-82BD-92F8A1E3B9C5}"/>
    <cellStyle name="SAPBEXresItemX 3 5" xfId="30613" xr:uid="{0FCD2FF1-0D02-4B81-964A-51263EE9831D}"/>
    <cellStyle name="SAPBEXresItemX 4" xfId="31306" xr:uid="{67D04ACC-6CD7-4EA8-AC4A-B116B8FCAC90}"/>
    <cellStyle name="SAPBEXresItemX 4 2" xfId="31977" xr:uid="{51BC3311-BBAE-4648-BDBC-FE7AEFC07C49}"/>
    <cellStyle name="SAPBEXresItemX 5" xfId="30462" xr:uid="{C208A183-7D07-4ED6-B2F1-FDFDAB2D3EC1}"/>
    <cellStyle name="SAPBEXresItemX 6" xfId="30663" xr:uid="{862FE980-87FC-4A24-931E-C8CED247F499}"/>
    <cellStyle name="SAPBEXstdData" xfId="1053" xr:uid="{0B113D80-F458-4339-8C9D-4F23113E2AD3}"/>
    <cellStyle name="SAPBEXstdData 2" xfId="27507" xr:uid="{2A927D65-C124-46DD-95BC-AF60C0C75EC1}"/>
    <cellStyle name="SAPBEXstdData 2 2" xfId="29829" xr:uid="{8853226C-1778-49F4-9CDE-D13289F81659}"/>
    <cellStyle name="SAPBEXstdData 2 2 2" xfId="31592" xr:uid="{7667C2EC-C9A1-4387-985E-FB903DF34F14}"/>
    <cellStyle name="SAPBEXstdData 2 2 2 2" xfId="32263" xr:uid="{712188AE-1626-4D41-9A9C-352423EEBB96}"/>
    <cellStyle name="SAPBEXstdData 2 2 3" xfId="31068" xr:uid="{BE0D2974-75BF-466D-A1C8-857DAF2F674C}"/>
    <cellStyle name="SAPBEXstdData 2 2 4" xfId="30377" xr:uid="{462EA14C-0F6D-436A-A5FD-AF3525AF4E4E}"/>
    <cellStyle name="SAPBEXstdData 2 3" xfId="31404" xr:uid="{8869FF81-2BC3-4492-A725-FD20BB2BAB5B}"/>
    <cellStyle name="SAPBEXstdData 2 3 2" xfId="32075" xr:uid="{BFD7F43B-91D1-48CD-AA00-C0296FC0F16F}"/>
    <cellStyle name="SAPBEXstdData 2 4" xfId="30866" xr:uid="{5D0A3823-E066-4D75-B767-4B5618555D36}"/>
    <cellStyle name="SAPBEXstdData 2 5" xfId="30625" xr:uid="{567D5F57-7CB2-4360-AE5E-F1B10C42568F}"/>
    <cellStyle name="SAPBEXstdData 3" xfId="28268" xr:uid="{0F91CE58-E91C-42A7-8D5E-064F9CE6429A}"/>
    <cellStyle name="SAPBEXstdData 3 2" xfId="29900" xr:uid="{F2BA4B3E-A880-4BC3-BAE6-D168BD994C84}"/>
    <cellStyle name="SAPBEXstdData 3 2 2" xfId="31663" xr:uid="{62D24087-03BD-436D-BA8A-FBE62A07B1D0}"/>
    <cellStyle name="SAPBEXstdData 3 2 2 2" xfId="32334" xr:uid="{8AE25B23-9EF1-405E-9FD4-8886F327F022}"/>
    <cellStyle name="SAPBEXstdData 3 2 3" xfId="31139" xr:uid="{A38EF9B7-95B3-4BC8-AE24-64F56061A437}"/>
    <cellStyle name="SAPBEXstdData 3 2 4" xfId="31820" xr:uid="{2AFD6B9A-6775-4343-8E84-086F17BD8D1E}"/>
    <cellStyle name="SAPBEXstdData 3 3" xfId="31474" xr:uid="{BB627697-171B-49C7-8B94-6C47B0FF6538}"/>
    <cellStyle name="SAPBEXstdData 3 3 2" xfId="32145" xr:uid="{9DF7C3F3-4802-46C1-8D20-DE5D8A06E2A0}"/>
    <cellStyle name="SAPBEXstdData 3 4" xfId="30936" xr:uid="{B94E404E-87DC-4263-80E9-6A72BFCF96E2}"/>
    <cellStyle name="SAPBEXstdData 3 5" xfId="30599" xr:uid="{209E5BA9-E3B8-4CED-AD4E-53D07B5B6C83}"/>
    <cellStyle name="SAPBEXstdData 4" xfId="31296" xr:uid="{8A1C65C6-B0AB-4249-AE54-A991E808663B}"/>
    <cellStyle name="SAPBEXstdData 4 2" xfId="31967" xr:uid="{188DE7AA-54B7-4578-BAD7-F57707427956}"/>
    <cellStyle name="SAPBEXstdData 5" xfId="30448" xr:uid="{6A2CB2E7-7284-4C22-9D05-09775ADF2F72}"/>
    <cellStyle name="SAPBEXstdData 6" xfId="30537" xr:uid="{5B019CE7-DDB5-42BE-BAA5-0D48CBCE76CF}"/>
    <cellStyle name="SAPBEXstdDataEmph" xfId="883" xr:uid="{50E0FD28-C0CC-4339-B9B2-BA87C9273005}"/>
    <cellStyle name="SAPBEXstdDataEmph 2" xfId="27508" xr:uid="{84E36335-5EC6-4DBA-BD17-32C7E40B12E2}"/>
    <cellStyle name="SAPBEXstdDataEmph 2 2" xfId="29830" xr:uid="{3B8615E7-AF3A-4A8D-83DA-C5175581F384}"/>
    <cellStyle name="SAPBEXstdDataEmph 2 2 2" xfId="31593" xr:uid="{ED6EF0E8-0937-499E-B3D1-6AD36BECCA65}"/>
    <cellStyle name="SAPBEXstdDataEmph 2 2 2 2" xfId="32264" xr:uid="{702640EB-9CB5-40DC-AEC8-887CA5560B56}"/>
    <cellStyle name="SAPBEXstdDataEmph 2 2 3" xfId="31069" xr:uid="{91FF1ED3-A048-486C-83FE-96B16894CED7}"/>
    <cellStyle name="SAPBEXstdDataEmph 2 2 4" xfId="30453" xr:uid="{8331566A-8816-4E46-AAB4-162D4B04FAE0}"/>
    <cellStyle name="SAPBEXstdDataEmph 2 3" xfId="31405" xr:uid="{F82E79B8-16C6-48FC-AF93-E0190487AA9E}"/>
    <cellStyle name="SAPBEXstdDataEmph 2 3 2" xfId="32076" xr:uid="{4B42C2EE-6E87-4D36-B8A4-639E3C8B30B4}"/>
    <cellStyle name="SAPBEXstdDataEmph 2 4" xfId="30867" xr:uid="{E3935557-3C08-4258-99D3-18BCCEEA6073}"/>
    <cellStyle name="SAPBEXstdDataEmph 2 5" xfId="30616" xr:uid="{62F601E0-B45E-44ED-9F58-3F147976E74A}"/>
    <cellStyle name="SAPBEXstdDataEmph 3" xfId="28230" xr:uid="{E8B4312A-B675-456A-BB0A-D9CFFB7D5E52}"/>
    <cellStyle name="SAPBEXstdDataEmph 3 2" xfId="29898" xr:uid="{201D74A5-E71D-4A48-8605-99725E04CD54}"/>
    <cellStyle name="SAPBEXstdDataEmph 3 2 2" xfId="31661" xr:uid="{8EDF7734-950A-4189-B92C-116462DC70DF}"/>
    <cellStyle name="SAPBEXstdDataEmph 3 2 2 2" xfId="32332" xr:uid="{83F2A6E0-970B-474E-AAE6-67CC9258EF73}"/>
    <cellStyle name="SAPBEXstdDataEmph 3 2 3" xfId="31137" xr:uid="{8CCFA6E3-5B1A-43F6-97F3-E82F5D9B54C0}"/>
    <cellStyle name="SAPBEXstdDataEmph 3 2 4" xfId="31818" xr:uid="{63EA3A95-BBB9-4F6C-AD8A-7C1BF00ECF87}"/>
    <cellStyle name="SAPBEXstdDataEmph 3 3" xfId="31472" xr:uid="{D2F72A77-EA11-4FE9-90B6-3D9252E18523}"/>
    <cellStyle name="SAPBEXstdDataEmph 3 3 2" xfId="32143" xr:uid="{5CADFDA7-9B1C-4EAF-90C7-106E7935846B}"/>
    <cellStyle name="SAPBEXstdDataEmph 3 4" xfId="30934" xr:uid="{657836E8-FE9C-4346-B9B2-4D6ED934859F}"/>
    <cellStyle name="SAPBEXstdDataEmph 3 5" xfId="30600" xr:uid="{B0C6FEC9-0C71-441A-93FD-6A6EAE3F3E1D}"/>
    <cellStyle name="SAPBEXstdDataEmph 4" xfId="31282" xr:uid="{CBA25CA0-8338-462A-9A23-0B085D66458A}"/>
    <cellStyle name="SAPBEXstdDataEmph 4 2" xfId="31953" xr:uid="{CEAA9D30-E2C1-4514-9866-FD8F45C27479}"/>
    <cellStyle name="SAPBEXstdDataEmph 5" xfId="30430" xr:uid="{B48A1B7B-9F2A-4B67-8636-3D8E3BEE2174}"/>
    <cellStyle name="SAPBEXstdDataEmph 6" xfId="31214" xr:uid="{AA8BAD8D-4475-48E3-BA12-AADF8FA938D0}"/>
    <cellStyle name="SAPBEXstdItem" xfId="1131" xr:uid="{3062E26E-E879-499C-A31E-51DB03306C32}"/>
    <cellStyle name="SAPBEXstdItem 2" xfId="27509" xr:uid="{D488D5AF-88A8-4C27-A833-DC7E2A4EEC14}"/>
    <cellStyle name="SAPBEXstdItem 2 2" xfId="29831" xr:uid="{F476CC9D-F7E5-4D50-8C12-818F2D0D995C}"/>
    <cellStyle name="SAPBEXstdItem 2 2 2" xfId="31594" xr:uid="{A5CDD0AC-A9F1-4B2A-889C-943A15D030B4}"/>
    <cellStyle name="SAPBEXstdItem 2 2 2 2" xfId="32265" xr:uid="{62F64A2E-A95F-4A44-A7AF-736F36D7959A}"/>
    <cellStyle name="SAPBEXstdItem 2 2 3" xfId="31070" xr:uid="{8D39727F-68CD-4A2C-BF0B-FE08DC53B4FA}"/>
    <cellStyle name="SAPBEXstdItem 2 2 4" xfId="31181" xr:uid="{CCFFD543-E446-4A67-90D5-6689AFCDD274}"/>
    <cellStyle name="SAPBEXstdItem 2 3" xfId="31406" xr:uid="{8190B802-3269-4621-AC0A-BC7D2996D678}"/>
    <cellStyle name="SAPBEXstdItem 2 3 2" xfId="32077" xr:uid="{5B2A5B2A-91C6-4CBF-87E7-2B3ECB71F75B}"/>
    <cellStyle name="SAPBEXstdItem 2 4" xfId="30868" xr:uid="{E27EA61A-D9B6-43AD-AD30-FEF38B89181F}"/>
    <cellStyle name="SAPBEXstdItem 2 5" xfId="30610" xr:uid="{1A7B36E5-83F0-4091-9DF1-7556051F3FFF}"/>
    <cellStyle name="SAPBEXstdItem 3" xfId="28498" xr:uid="{43893080-D2FF-42DE-93B2-AF0FF78F0F9D}"/>
    <cellStyle name="SAPBEXstdItem 3 2" xfId="29921" xr:uid="{F30EB701-1026-41BE-9FAA-F1D29B0D075B}"/>
    <cellStyle name="SAPBEXstdItem 3 2 2" xfId="31684" xr:uid="{3E4513F1-5DC0-4D73-B55F-2C8985680E1A}"/>
    <cellStyle name="SAPBEXstdItem 3 2 2 2" xfId="32355" xr:uid="{84DAC6DB-23CE-40E1-AE94-E0161FF18293}"/>
    <cellStyle name="SAPBEXstdItem 3 2 3" xfId="31160" xr:uid="{10FCA033-6B4F-445F-B2A3-73EF5F9EDFDE}"/>
    <cellStyle name="SAPBEXstdItem 3 2 4" xfId="31841" xr:uid="{ABFF48A0-C7A8-431B-8945-014E26E64ED2}"/>
    <cellStyle name="SAPBEXstdItem 3 3" xfId="31495" xr:uid="{6D8E3772-5A92-4749-BE12-342207BDD796}"/>
    <cellStyle name="SAPBEXstdItem 3 3 2" xfId="32166" xr:uid="{1FDE98B9-C8A9-46E1-B359-0932C0249C6F}"/>
    <cellStyle name="SAPBEXstdItem 3 4" xfId="30957" xr:uid="{4B56678E-C2E1-4535-8E7A-B4518A60CDC6}"/>
    <cellStyle name="SAPBEXstdItem 3 5" xfId="30605" xr:uid="{CEFC3498-B66A-4836-9D61-05E88D0B09A1}"/>
    <cellStyle name="SAPBEXstdItem 4" xfId="31301" xr:uid="{33175772-CB34-4D4D-98CC-4B3EFE4A9D12}"/>
    <cellStyle name="SAPBEXstdItem 4 2" xfId="31972" xr:uid="{F18ACF3C-7ADD-41F0-8660-6B0808F20A15}"/>
    <cellStyle name="SAPBEXstdItem 5" xfId="30457" xr:uid="{44E61136-33A4-4220-B142-7FAFF3C597B2}"/>
    <cellStyle name="SAPBEXstdItem 6" xfId="30451" xr:uid="{DB40E491-AF3C-4438-951A-244C9DFF2173}"/>
    <cellStyle name="SAPBEXstdItemX" xfId="965" xr:uid="{D3F7BDFD-28EA-4849-8031-C3DFCFC2CE92}"/>
    <cellStyle name="SAPBEXstdItemX 2" xfId="27510" xr:uid="{7EC09005-2EAC-4068-93AC-E99452A77D04}"/>
    <cellStyle name="SAPBEXstdItemX 2 2" xfId="29832" xr:uid="{733E73F4-80EA-4004-9A37-896EE1D756DF}"/>
    <cellStyle name="SAPBEXstdItemX 2 2 2" xfId="31595" xr:uid="{8A06D3CF-E1A5-49BC-AAD4-B1FAB4B1C71F}"/>
    <cellStyle name="SAPBEXstdItemX 2 2 2 2" xfId="32266" xr:uid="{B30F0488-A174-4AA0-B657-7F68B92768EB}"/>
    <cellStyle name="SAPBEXstdItemX 2 2 3" xfId="31071" xr:uid="{C607C4BE-8EB3-4952-8C0F-48678A1482D1}"/>
    <cellStyle name="SAPBEXstdItemX 2 2 4" xfId="30384" xr:uid="{F65ED0F3-4C6E-4EA0-8ECD-FF2355F091CC}"/>
    <cellStyle name="SAPBEXstdItemX 2 3" xfId="31407" xr:uid="{1F02EAFC-1E49-4E99-BCF1-E4570CAF407F}"/>
    <cellStyle name="SAPBEXstdItemX 2 3 2" xfId="32078" xr:uid="{D4A894F5-7DF4-4117-B2D0-4939F6C424FC}"/>
    <cellStyle name="SAPBEXstdItemX 2 4" xfId="30869" xr:uid="{2C0119A1-34A4-4337-B1EB-6AE293EC089F}"/>
    <cellStyle name="SAPBEXstdItemX 2 5" xfId="30603" xr:uid="{36F8ADB5-6811-4CD5-AB8B-F098FAFE5A71}"/>
    <cellStyle name="SAPBEXstdItemX 3" xfId="27876" xr:uid="{38BDA349-90EB-47D6-BF8A-79853980C7AC}"/>
    <cellStyle name="SAPBEXstdItemX 3 2" xfId="29877" xr:uid="{FC8A4105-C970-493A-9340-6AA536E2E54B}"/>
    <cellStyle name="SAPBEXstdItemX 3 2 2" xfId="31640" xr:uid="{ED73578B-D30E-475F-BB04-E27B3791B656}"/>
    <cellStyle name="SAPBEXstdItemX 3 2 2 2" xfId="32311" xr:uid="{B5D142B3-3811-4EF2-A9F5-17E0A3DBF689}"/>
    <cellStyle name="SAPBEXstdItemX 3 2 3" xfId="31116" xr:uid="{89CA8C0A-E5E1-4715-BB6F-99CF8557DFFC}"/>
    <cellStyle name="SAPBEXstdItemX 3 2 4" xfId="31797" xr:uid="{42465195-C0FD-4151-B818-90B11B1F75CF}"/>
    <cellStyle name="SAPBEXstdItemX 3 3" xfId="31452" xr:uid="{1B1CBA0E-2BC1-4CEE-9E2F-99C797AE6CC6}"/>
    <cellStyle name="SAPBEXstdItemX 3 3 2" xfId="32123" xr:uid="{3EABB526-38BC-4295-BC7E-FC7A1B32551A}"/>
    <cellStyle name="SAPBEXstdItemX 3 4" xfId="30914" xr:uid="{45A05731-92DA-4131-AA20-C20B12273ABA}"/>
    <cellStyle name="SAPBEXstdItemX 3 5" xfId="30698" xr:uid="{82624D73-45C0-4EAD-8B96-5C6CE2507FD6}"/>
    <cellStyle name="SAPBEXstdItemX 4" xfId="31287" xr:uid="{35FC5FC7-3CB9-4428-800D-E0CB24C33FDD}"/>
    <cellStyle name="SAPBEXstdItemX 4 2" xfId="31958" xr:uid="{34D808B8-6BDE-47D7-849D-1DB1FD923BFE}"/>
    <cellStyle name="SAPBEXstdItemX 5" xfId="30439" xr:uid="{AF059BD8-E34B-4683-8653-CDBE8FBC5550}"/>
    <cellStyle name="SAPBEXstdItemX 6" xfId="30984" xr:uid="{2625B15A-D439-4423-A3B5-1D02E1DC8CBA}"/>
    <cellStyle name="SAPBEXtitle" xfId="924" xr:uid="{2CD128E8-4384-4922-B62A-AD64C86BDDF4}"/>
    <cellStyle name="SAPBEXundefined" xfId="853" xr:uid="{2DD63A95-C917-4C41-9E40-B94CA2A7FCF5}"/>
    <cellStyle name="SAPBEXundefined 2" xfId="27511" xr:uid="{BDC206CF-7926-4A20-8237-326015407906}"/>
    <cellStyle name="SAPBEXundefined 2 2" xfId="29833" xr:uid="{215F9BB1-149B-4BD6-95B0-F75FE9636EFD}"/>
    <cellStyle name="SAPBEXundefined 2 2 2" xfId="31596" xr:uid="{D427007E-265D-47A6-9F2D-BE6E9EA05CE4}"/>
    <cellStyle name="SAPBEXundefined 2 2 2 2" xfId="32267" xr:uid="{99BDE090-45E9-47FC-831C-46E5BB9D7F56}"/>
    <cellStyle name="SAPBEXundefined 2 2 3" xfId="31072" xr:uid="{0E526C37-A339-49B9-9618-BE303FFB33AF}"/>
    <cellStyle name="SAPBEXundefined 2 2 4" xfId="30383" xr:uid="{ADB5E9B1-A8E2-4AA1-91F7-E6E98EC80C41}"/>
    <cellStyle name="SAPBEXundefined 2 3" xfId="31408" xr:uid="{5AF6BAC2-EE12-4AC2-9C00-6791C2B54010}"/>
    <cellStyle name="SAPBEXundefined 2 3 2" xfId="32079" xr:uid="{01426BE7-C324-4901-B688-43DD2A3F20EF}"/>
    <cellStyle name="SAPBEXundefined 2 4" xfId="30870" xr:uid="{2A622F3B-7532-484B-9064-70C3A576CEC3}"/>
    <cellStyle name="SAPBEXundefined 2 5" xfId="30593" xr:uid="{CEF06DF8-781C-40C0-84CA-CCA8666D02C5}"/>
    <cellStyle name="SAPBEXundefined 3" xfId="28913" xr:uid="{10034A9E-7762-43CE-A292-5C90C6F382BE}"/>
    <cellStyle name="SAPBEXundefined 3 2" xfId="29936" xr:uid="{5FBF4637-B016-476E-BA06-A9AF601DB107}"/>
    <cellStyle name="SAPBEXundefined 3 2 2" xfId="31699" xr:uid="{F2234941-5BAF-4C1B-928D-597617DB602B}"/>
    <cellStyle name="SAPBEXundefined 3 2 2 2" xfId="32370" xr:uid="{8AFDF3B1-F0B3-4DB6-868A-1506EE4C09FD}"/>
    <cellStyle name="SAPBEXundefined 3 2 3" xfId="31175" xr:uid="{8A652FB1-18AF-4BFB-B606-9739B08A5224}"/>
    <cellStyle name="SAPBEXundefined 3 2 4" xfId="31856" xr:uid="{0B2DD8FA-F8DB-48E0-966B-A12BD6492D79}"/>
    <cellStyle name="SAPBEXundefined 3 3" xfId="31510" xr:uid="{CDF5EA08-7B52-4249-B15E-B68261C5FAD9}"/>
    <cellStyle name="SAPBEXundefined 3 3 2" xfId="32181" xr:uid="{81B6DA43-1BE6-4783-A51D-A409CEC384C1}"/>
    <cellStyle name="SAPBEXundefined 3 4" xfId="30972" xr:uid="{BFFB7511-E655-43E9-AF5B-E4B5B18F2EBF}"/>
    <cellStyle name="SAPBEXundefined 3 5" xfId="30619" xr:uid="{E8B218F8-C732-4FB8-AEF1-4206BA0FD2FE}"/>
    <cellStyle name="SAPBEXundefined 4" xfId="31277" xr:uid="{1F5E590F-A844-4345-A543-E234D59593A0}"/>
    <cellStyle name="SAPBEXundefined 4 2" xfId="31948" xr:uid="{9DA13FF4-0763-4C66-85E9-E7BFE3316422}"/>
    <cellStyle name="SAPBEXundefined 5" xfId="30425" xr:uid="{653BF040-C2F2-4AEB-BECA-2580354F50FE}"/>
    <cellStyle name="SAPBEXundefined 6" xfId="30631" xr:uid="{E3315C59-295F-4708-8CC0-31EAD2B1ED5B}"/>
    <cellStyle name="Super" xfId="1179" xr:uid="{CB51D069-6273-4C4B-A99E-32F8AF624273}"/>
    <cellStyle name="Super 2" xfId="27512" xr:uid="{DE2A39A1-094E-4A5E-96AD-0D095B9A1799}"/>
    <cellStyle name="Super 2 2" xfId="29834" xr:uid="{9A977C5C-F896-4A72-AB8C-2AD6EA0CE3CC}"/>
    <cellStyle name="Super 2 2 2" xfId="31597" xr:uid="{AEAD308D-ABE1-4708-8715-793616B6FFF3}"/>
    <cellStyle name="Super 2 2 2 2" xfId="32268" xr:uid="{0276B25D-05BC-4701-BE0F-50EF3ADACC43}"/>
    <cellStyle name="Super 2 2 3" xfId="31073" xr:uid="{25167847-E437-4E79-B42C-68E9524BFBFE}"/>
    <cellStyle name="Super 2 2 4" xfId="31183" xr:uid="{709B2DAB-E891-47CF-900A-019A8E911CDF}"/>
    <cellStyle name="Super 2 3" xfId="31409" xr:uid="{26E4A79F-BA83-45BA-B2E8-4A6A80F50D80}"/>
    <cellStyle name="Super 2 3 2" xfId="32080" xr:uid="{CACA2FC6-BEF7-4F79-93DE-4BD9840A0AEE}"/>
    <cellStyle name="Super 2 4" xfId="30871" xr:uid="{91B67109-9D45-4940-9DAC-C63A7603BB3E}"/>
    <cellStyle name="Super 2 5" xfId="30527" xr:uid="{7F2D407A-7715-404E-8329-AFD4606896CA}"/>
    <cellStyle name="Super 3" xfId="28698" xr:uid="{37E50BEA-3636-4006-914B-4315CA1465C3}"/>
    <cellStyle name="Super 3 2" xfId="29929" xr:uid="{2439A682-462C-4774-BBBE-FF62D6462ACA}"/>
    <cellStyle name="Super 3 2 2" xfId="31692" xr:uid="{9FF2AF28-5E09-41CA-BD3F-2D5B07A67151}"/>
    <cellStyle name="Super 3 2 2 2" xfId="32363" xr:uid="{1BF6D9C5-ED25-4DDC-96B2-3232A2200EDB}"/>
    <cellStyle name="Super 3 2 3" xfId="31168" xr:uid="{43FDF195-B91A-4E23-A849-D07A1CCB7B26}"/>
    <cellStyle name="Super 3 2 4" xfId="31849" xr:uid="{990A6A78-050A-4FCE-B3C5-66A14E71C6D8}"/>
    <cellStyle name="Super 3 3" xfId="31503" xr:uid="{ECC9341A-A60D-46B4-BC61-254B17BCF76E}"/>
    <cellStyle name="Super 3 3 2" xfId="32174" xr:uid="{4F6B78D4-DDA1-484D-8BC3-492F7111B295}"/>
    <cellStyle name="Super 3 4" xfId="30965" xr:uid="{A71C3A8F-5759-43F1-BF25-9B31B1A7C02F}"/>
    <cellStyle name="Super 3 5" xfId="30781" xr:uid="{3ECDEAB2-9460-4DE3-8434-85FC5F941765}"/>
    <cellStyle name="Table Head" xfId="1283" xr:uid="{C8AEBC09-ECB5-4B95-8996-DECB4E539300}"/>
    <cellStyle name="Table Source" xfId="995" xr:uid="{DB7FCDB0-49B2-4DB2-A098-C46A34051F4E}"/>
    <cellStyle name="Table Text" xfId="1115" xr:uid="{D5B60C00-3BCB-41C5-8768-47F25F629911}"/>
    <cellStyle name="Table Title" xfId="876" xr:uid="{39D12172-6C0B-4041-90DE-80F326F15EFF}"/>
    <cellStyle name="Table Units" xfId="980" xr:uid="{E3479070-FBD3-46E1-ACA5-60E8A4280F66}"/>
    <cellStyle name="TableStyleLight1" xfId="1890" xr:uid="{141ADA2C-491B-436C-BC7D-2EC19B00DB92}"/>
    <cellStyle name="Text 1" xfId="882" xr:uid="{E98AF8E7-4891-4A4D-8EE8-45AC53D1D611}"/>
    <cellStyle name="Text 2" xfId="791" xr:uid="{013AC997-731C-4822-BC41-37EFD5528C0E}"/>
    <cellStyle name="Text Head 1" xfId="1156" xr:uid="{07B72349-D11C-4EEF-B753-872EBCBFB231}"/>
    <cellStyle name="Text Head 2" xfId="1092" xr:uid="{6B780F90-5F3C-4096-A504-99C2EA3A6C07}"/>
    <cellStyle name="Text Indent 1" xfId="929" xr:uid="{6EB18DEE-DBFE-4D25-951D-0773C7ADD5E8}"/>
    <cellStyle name="Text Indent 2" xfId="1018" xr:uid="{71A086A1-C63A-465C-B60D-98FF652C99CF}"/>
    <cellStyle name="Times New Roman" xfId="100" xr:uid="{40AAFA03-AB82-468C-B66D-AC2426BDEA91}"/>
    <cellStyle name="Title" xfId="650" builtinId="15" customBuiltin="1"/>
    <cellStyle name="Title 2" xfId="399" xr:uid="{883D64ED-3BF8-4E0F-B872-13924FD8A1A5}"/>
    <cellStyle name="Title 2 2" xfId="1348" xr:uid="{3000171E-E316-4928-ADBA-98CC2955A361}"/>
    <cellStyle name="Title 2 3" xfId="27158" xr:uid="{56B0B0DE-4C08-4645-BDC3-CF08385E63B0}"/>
    <cellStyle name="Title 2 4" xfId="1993" xr:uid="{A9E4814A-3C14-4B11-A1E5-D743982D94E2}"/>
    <cellStyle name="Title 2 5" xfId="30182" xr:uid="{4804F198-3EF4-42EE-AD75-DBB61EB585B5}"/>
    <cellStyle name="Title 3" xfId="1349" xr:uid="{5488BD30-6F1F-4776-B853-F85CF234D92F}"/>
    <cellStyle name="Title 4" xfId="1520" xr:uid="{EE7A0EAE-A0C1-4423-9DBC-1304044C7095}"/>
    <cellStyle name="Title 4 2" xfId="28092" xr:uid="{34915AA5-A0D1-4274-B240-D83573687456}"/>
    <cellStyle name="Title 4 3" xfId="28981" xr:uid="{EF71CA8C-8F90-4219-8C6C-652B6888816F}"/>
    <cellStyle name="Title 5" xfId="1544" xr:uid="{60BE02BD-0CC2-4482-860D-BB37FC9D0AAE}"/>
    <cellStyle name="TOC 1" xfId="1258" xr:uid="{B6803E5F-FC8D-4208-BA2B-1D2DC6FB669A}"/>
    <cellStyle name="TOC 2" xfId="1281" xr:uid="{E66B0482-80CC-42B0-950E-9A3CADE888EB}"/>
    <cellStyle name="Total" xfId="665" builtinId="25" customBuiltin="1"/>
    <cellStyle name="Total 2" xfId="101" xr:uid="{1606C775-275D-4654-BF45-B667FBBFB1B1}"/>
    <cellStyle name="Total 2 2" xfId="400" xr:uid="{E833D5AA-B4ED-4794-A907-5BEDBD7ABB23}"/>
    <cellStyle name="Total 2 2 2" xfId="27532" xr:uid="{ECC40F43-7B9D-4E83-9531-889C3320D8A5}"/>
    <cellStyle name="Total 2 2 2 2" xfId="29850" xr:uid="{1D78490D-51ED-47A1-8016-C81BD30DD63B}"/>
    <cellStyle name="Total 2 2 2 2 2" xfId="31613" xr:uid="{88FA130D-78D4-46A5-A759-3C8B352EBCB7}"/>
    <cellStyle name="Total 2 2 2 2 2 2" xfId="32284" xr:uid="{EF0EDE2A-73A9-4AD7-A9D6-3C940B2E785A}"/>
    <cellStyle name="Total 2 2 2 2 3" xfId="31089" xr:uid="{853DA86C-FE8E-4713-A58D-802D9C2E9C23}"/>
    <cellStyle name="Total 2 2 2 2 4" xfId="31770" xr:uid="{C797FCD1-BA8B-4E35-9504-5A382D88185C}"/>
    <cellStyle name="Total 2 2 2 3" xfId="31425" xr:uid="{56112E35-DDF3-4B3C-85D1-9512DBE22AA2}"/>
    <cellStyle name="Total 2 2 2 3 2" xfId="32096" xr:uid="{DED46C53-51CA-480D-9E93-8992C7F3A1B3}"/>
    <cellStyle name="Total 2 2 2 4" xfId="30887" xr:uid="{7CFEA927-33FD-4DAA-A2AD-B84E66515A03}"/>
    <cellStyle name="Total 2 2 2 5" xfId="30695" xr:uid="{EB628732-B176-43ED-A57C-D03B7E2BB121}"/>
    <cellStyle name="Total 2 2 3" xfId="27746" xr:uid="{6F2B74FA-17A8-486E-AAF5-62725576334E}"/>
    <cellStyle name="Total 2 2 3 2" xfId="29874" xr:uid="{752F18B7-40C8-44EB-A9E6-74D072993BA0}"/>
    <cellStyle name="Total 2 2 3 2 2" xfId="31637" xr:uid="{E86F81AE-0FD2-4ED5-8A90-8996458B53D6}"/>
    <cellStyle name="Total 2 2 3 2 2 2" xfId="32308" xr:uid="{35B906FE-9A7F-48AF-9E6B-423AC6BD8F44}"/>
    <cellStyle name="Total 2 2 3 2 3" xfId="31113" xr:uid="{B941E8DE-8244-4680-9C8F-E4EF78A1EF1D}"/>
    <cellStyle name="Total 2 2 3 2 4" xfId="31794" xr:uid="{95E4AC43-C8D1-48F3-812A-BAFF9AE6DCEB}"/>
    <cellStyle name="Total 2 2 3 3" xfId="31449" xr:uid="{F721C569-AD60-45E2-BF0D-D6CF47B714C5}"/>
    <cellStyle name="Total 2 2 3 3 2" xfId="32120" xr:uid="{65FBEBDB-FEC1-4EE7-9591-9816E7D236C9}"/>
    <cellStyle name="Total 2 2 3 4" xfId="30911" xr:uid="{5EAC048A-62AC-4E68-8D0C-159726942BBD}"/>
    <cellStyle name="Total 2 2 3 5" xfId="30751" xr:uid="{81140CAD-E185-4E6E-9334-0564EB0D7DB0}"/>
    <cellStyle name="Total 2 2 4" xfId="1350" xr:uid="{5576B665-4C57-4E23-9478-7EEFCF40FACD}"/>
    <cellStyle name="Total 2 2 4 2" xfId="31310" xr:uid="{1DE00E44-A6C0-4E63-94F7-C0A2AD3D9753}"/>
    <cellStyle name="Total 2 2 4 2 2" xfId="31981" xr:uid="{F43A4383-BE11-4B47-AAE6-2B086B42C194}"/>
    <cellStyle name="Total 2 2 4 3" xfId="30468" xr:uid="{49359854-307C-4F69-9CBB-9383E1478C8C}"/>
    <cellStyle name="Total 2 2 4 4" xfId="30467" xr:uid="{98A3C3FD-7D5A-4C44-A5EF-42BA7A1E2E58}"/>
    <cellStyle name="Total 2 2 5" xfId="31254" xr:uid="{D49670B3-0D83-4B04-B0E2-D71CF01C05EB}"/>
    <cellStyle name="Total 2 2 5 2" xfId="31925" xr:uid="{A213EF58-2E33-43A9-9B25-1E312980D6BD}"/>
    <cellStyle name="Total 2 2 6" xfId="30401" xr:uid="{453ABD10-D9B7-4A7E-9D93-155F35EF9CD9}"/>
    <cellStyle name="Total 2 2 7" xfId="30743" xr:uid="{F30D716E-592C-444B-8D03-646F6EDBBC87}"/>
    <cellStyle name="Total 2 3" xfId="27159" xr:uid="{7E637D83-CD15-47D7-819E-3DDFF4602893}"/>
    <cellStyle name="Total 2 3 2" xfId="29782" xr:uid="{C810D70A-339A-4F32-9379-9E739A69DFDE}"/>
    <cellStyle name="Total 2 3 2 2" xfId="31545" xr:uid="{256DF83E-8E05-4C57-A8DD-3DAE217E2CA1}"/>
    <cellStyle name="Total 2 3 2 2 2" xfId="32216" xr:uid="{98505489-443B-48B0-9F5F-6F8C87AFFF5A}"/>
    <cellStyle name="Total 2 3 2 3" xfId="31021" xr:uid="{7363F86C-A31A-436C-A8A9-BD98AF6557BA}"/>
    <cellStyle name="Total 2 3 2 4" xfId="30753" xr:uid="{947D1EEA-69E5-45C1-9037-BCFC59CBB374}"/>
    <cellStyle name="Total 2 3 3" xfId="31359" xr:uid="{5331AFED-3BBB-43A4-B06A-8DAAB3677C0B}"/>
    <cellStyle name="Total 2 3 3 2" xfId="32030" xr:uid="{A3CC99C8-4BA9-4DB7-B8A2-47BE6A14C260}"/>
    <cellStyle name="Total 2 3 4" xfId="30817" xr:uid="{7463D760-203F-4B7D-8568-A11F2CD1CD6E}"/>
    <cellStyle name="Total 2 3 5" xfId="30674" xr:uid="{FA20EEB1-BF04-456C-AF61-6D93272CB13E}"/>
    <cellStyle name="Total 2 4" xfId="27513" xr:uid="{E8193542-6F7A-4750-942A-F89B476E9730}"/>
    <cellStyle name="Total 2 4 2" xfId="29835" xr:uid="{96C2A9AF-64AC-45A8-949A-E989490EEA2D}"/>
    <cellStyle name="Total 2 4 2 2" xfId="31598" xr:uid="{1F928009-EEAD-43F0-9BC8-4B9444ED68EE}"/>
    <cellStyle name="Total 2 4 2 2 2" xfId="32269" xr:uid="{41C35432-ECDD-4D13-8938-CF046116753F}"/>
    <cellStyle name="Total 2 4 2 3" xfId="31074" xr:uid="{4B8F9717-8933-48FD-A460-9F6E36264ED8}"/>
    <cellStyle name="Total 2 4 2 4" xfId="30386" xr:uid="{9974B1B3-8F76-4061-B28F-62AC37F908A6}"/>
    <cellStyle name="Total 2 4 3" xfId="31410" xr:uid="{B9ACCA5B-687F-4CFA-B161-47AD9CA9DA01}"/>
    <cellStyle name="Total 2 4 3 2" xfId="32081" xr:uid="{7EA3CEA3-D55A-4F2C-8A2C-1C6B51BE994E}"/>
    <cellStyle name="Total 2 4 4" xfId="30872" xr:uid="{BE8D5A5B-B9F9-43BD-B7D6-60D41128B865}"/>
    <cellStyle name="Total 2 4 5" xfId="30583" xr:uid="{E6F8E017-3DC5-488F-AF97-2014856282D6}"/>
    <cellStyle name="Total 2 5" xfId="28563" xr:uid="{9E901C16-5345-45C2-A081-F75DBBE0E4FA}"/>
    <cellStyle name="Total 2 5 2" xfId="29926" xr:uid="{FAD10EAD-F429-45A1-91EB-255A96B520A3}"/>
    <cellStyle name="Total 2 5 2 2" xfId="31689" xr:uid="{F8F87AF3-56B3-41A8-920C-CD35A751DD50}"/>
    <cellStyle name="Total 2 5 2 2 2" xfId="32360" xr:uid="{98155800-0F2D-4CE7-A359-1C7006E9B36D}"/>
    <cellStyle name="Total 2 5 2 3" xfId="31165" xr:uid="{FFEE21C7-0BE8-41A2-88AA-DCAB4E21889B}"/>
    <cellStyle name="Total 2 5 2 4" xfId="31846" xr:uid="{59B6C72D-51A7-4E1D-8BC8-D4867B713AF4}"/>
    <cellStyle name="Total 2 5 3" xfId="31500" xr:uid="{27ECFEE2-7261-455B-931D-CBB1E6C67AF9}"/>
    <cellStyle name="Total 2 5 3 2" xfId="32171" xr:uid="{00F28FB4-5A2D-4BE6-937E-703479482BA7}"/>
    <cellStyle name="Total 2 5 4" xfId="30962" xr:uid="{BE627C66-EB9D-4125-B215-EF68E2BA9FA4}"/>
    <cellStyle name="Total 2 5 5" xfId="30656" xr:uid="{C3BA7C17-9E15-4454-8B44-454EEA89442E}"/>
    <cellStyle name="Total 2 6" xfId="1848" xr:uid="{F07960EB-7B1C-450D-B4F6-E7C1C6409E7B}"/>
    <cellStyle name="Total 2 7" xfId="30183" xr:uid="{80152F42-CBB1-47ED-B568-37975F848CC1}"/>
    <cellStyle name="Total 2 7 2" xfId="31732" xr:uid="{EED312DD-246B-4677-B0D7-67858AD33647}"/>
    <cellStyle name="Total 2 7 2 2" xfId="32403" xr:uid="{36C96600-704E-4C7F-8F17-C5A3E8EB1741}"/>
    <cellStyle name="Total 2 7 3" xfId="31218" xr:uid="{7E3F9164-F29B-4C9A-8059-A59CD58A4367}"/>
    <cellStyle name="Total 2 7 4" xfId="31890" xr:uid="{56718D38-1339-4745-B2CB-43F12BEDF5B5}"/>
    <cellStyle name="Total 3" xfId="1351" xr:uid="{411E7034-BD3D-4F1E-A42E-EC983DB1797A}"/>
    <cellStyle name="Total 3 2" xfId="27533" xr:uid="{18D363DF-2424-4649-9E75-E79D18241411}"/>
    <cellStyle name="Total 3 2 2" xfId="29851" xr:uid="{92A8ADE2-55DD-4113-A517-B6F785D43D87}"/>
    <cellStyle name="Total 3 2 2 2" xfId="31614" xr:uid="{B695AC34-33F5-4EBF-BBFB-09AF7F5D6A93}"/>
    <cellStyle name="Total 3 2 2 2 2" xfId="32285" xr:uid="{18457A32-CDC4-4FAF-8062-A49D55F1BDDC}"/>
    <cellStyle name="Total 3 2 2 3" xfId="31090" xr:uid="{246B5DE5-B496-4375-9357-DDA7A0C42E2C}"/>
    <cellStyle name="Total 3 2 2 4" xfId="31771" xr:uid="{40D6FCA4-5AB2-4E9A-B464-C0A49F2A4DBC}"/>
    <cellStyle name="Total 3 2 3" xfId="31426" xr:uid="{065C075B-F780-409D-A83F-E5C89B105F50}"/>
    <cellStyle name="Total 3 2 3 2" xfId="32097" xr:uid="{3E6A8B7A-E290-4954-B9B5-AB95BE7A27F2}"/>
    <cellStyle name="Total 3 2 4" xfId="30888" xr:uid="{3C683815-722F-4105-AD3A-95B584D69F63}"/>
    <cellStyle name="Total 3 2 5" xfId="30686" xr:uid="{E8E8A9FF-38FA-4A87-B6B0-23AC2D8BB726}"/>
    <cellStyle name="Total 3 3" xfId="28509" xr:uid="{3CDD71CF-2FF3-4BF1-ABEF-889B041DCE9B}"/>
    <cellStyle name="Total 3 3 2" xfId="29923" xr:uid="{5DFD0EE1-EFBA-4139-A698-FE33A87A51C3}"/>
    <cellStyle name="Total 3 3 2 2" xfId="31686" xr:uid="{73D33F79-B513-4608-B1F1-213566CBE841}"/>
    <cellStyle name="Total 3 3 2 2 2" xfId="32357" xr:uid="{44EAFF02-B578-4624-8323-B8BC97A75C94}"/>
    <cellStyle name="Total 3 3 2 3" xfId="31162" xr:uid="{99BCE20D-EAD7-4B5C-BC24-32B8CEF9C934}"/>
    <cellStyle name="Total 3 3 2 4" xfId="31843" xr:uid="{E4E5DDC5-B703-40A8-8A64-D48E87B99D6A}"/>
    <cellStyle name="Total 3 3 3" xfId="31497" xr:uid="{B652F0BC-3E75-4563-883F-CC899BE56509}"/>
    <cellStyle name="Total 3 3 3 2" xfId="32168" xr:uid="{2C0305A8-7D56-4187-A246-2468783C4FBB}"/>
    <cellStyle name="Total 3 3 4" xfId="30959" xr:uid="{AE001987-5C4F-499B-A1F0-D917AF2EB3B0}"/>
    <cellStyle name="Total 3 3 5" xfId="30594" xr:uid="{FFD86BBF-C241-44F9-8F7B-6093EF19EBA1}"/>
    <cellStyle name="Total 3 4" xfId="31311" xr:uid="{FBFA00A1-EA69-4B50-BBD9-9A8536348087}"/>
    <cellStyle name="Total 3 4 2" xfId="31982" xr:uid="{536F86EE-7760-4C79-88A3-45BA5B4501C1}"/>
    <cellStyle name="Total 3 5" xfId="30469" xr:uid="{2B6D1A07-B088-4869-9A10-D07B3E92C397}"/>
    <cellStyle name="Total 3 6" xfId="31213" xr:uid="{843648D9-0599-4EA8-97ED-D4E0582FEFBA}"/>
    <cellStyle name="Total 4" xfId="1521" xr:uid="{3FCFCBAA-F2A0-4445-B22B-37BC07A9D8B3}"/>
    <cellStyle name="Total 4 2" xfId="28057" xr:uid="{0E78D3A0-4362-4CD1-A933-FEC1DDFABFE7}"/>
    <cellStyle name="Total 4 2 2" xfId="31462" xr:uid="{384C7C88-1860-49DC-9874-BD34195F048B}"/>
    <cellStyle name="Total 4 2 2 2" xfId="32133" xr:uid="{96AA0BAD-6F1E-449E-B8D7-60FCD07F0864}"/>
    <cellStyle name="Total 4 2 3" xfId="30924" xr:uid="{F7FFF3FF-6D17-472E-A5B7-0CA05DEE41C3}"/>
    <cellStyle name="Total 4 2 4" xfId="30724" xr:uid="{09D2E011-7B02-4567-B390-216594BE37A2}"/>
    <cellStyle name="Total 4 3" xfId="29887" xr:uid="{500E49C5-5718-4F6E-8846-1B23A5A2733D}"/>
    <cellStyle name="Total 4 3 2" xfId="31650" xr:uid="{098044C8-7D76-448A-A18F-B7507FC8D5BD}"/>
    <cellStyle name="Total 4 3 2 2" xfId="32321" xr:uid="{33E4456E-D920-4160-BB9C-B51736D4A199}"/>
    <cellStyle name="Total 4 3 3" xfId="31126" xr:uid="{81A028BA-7E9C-4175-BEBC-FD3414FC28A3}"/>
    <cellStyle name="Total 4 3 4" xfId="31807" xr:uid="{6376B2B4-C4D1-4B75-BB0E-BB1022F79AD4}"/>
    <cellStyle name="Total 4 4" xfId="31321" xr:uid="{630DBB89-0D50-4B3B-9A08-18B7222FA0E2}"/>
    <cellStyle name="Total 4 4 2" xfId="31992" xr:uid="{198B8030-2C70-4AE8-9F5C-A043FAA455DE}"/>
    <cellStyle name="Total 4 5" xfId="30481" xr:uid="{17C10A20-7F3D-40FC-9E94-084983083B54}"/>
    <cellStyle name="Total 4 6" xfId="30771" xr:uid="{C843900F-CBBA-461A-B186-F4FFD7DDB52E}"/>
    <cellStyle name="Total 5" xfId="1560" xr:uid="{D3061AC5-2392-4624-9BC8-3E3F456D14E8}"/>
    <cellStyle name="Warning Text" xfId="663" builtinId="11" customBuiltin="1"/>
    <cellStyle name="Warning Text 2" xfId="401" xr:uid="{602B82B6-1C1B-455F-B61B-6F3D7BFFFF6D}"/>
    <cellStyle name="Warning Text 2 2" xfId="1352" xr:uid="{934543C4-7FA9-46F3-93A2-3697425C13EB}"/>
    <cellStyle name="Warning Text 2 3" xfId="27160" xr:uid="{E613B812-04F5-403E-A975-17DAB03B71D4}"/>
    <cellStyle name="Warning Text 2 4" xfId="1846" xr:uid="{FA7456A4-F8E8-452F-9075-71180ADF6C59}"/>
    <cellStyle name="Warning Text 2 5" xfId="30184" xr:uid="{B02929F9-9647-4B86-B85C-9BBABC3463FA}"/>
    <cellStyle name="Warning Text 3" xfId="1353" xr:uid="{DAC8E20C-DF96-48E5-B453-C0A08DCDCC07}"/>
    <cellStyle name="Warning Text 4" xfId="1522" xr:uid="{5B23FDF1-F614-42F6-A1A5-6C6570232CB4}"/>
    <cellStyle name="Warning Text 5" xfId="1557" xr:uid="{4CAE0380-01A9-410A-B294-14D55D5D07FA}"/>
    <cellStyle name="เครื่องหมายจุลภาค [0]_PERSONAL" xfId="402" xr:uid="{C52EFA1C-227D-4BED-8CAA-A424AB54BA22}"/>
    <cellStyle name="เครื่องหมายจุลภาค_20-001-08-02-13 คชจ.ค้างจ่ายอื่น" xfId="1891" xr:uid="{0ED9DD06-F822-4255-B95F-FD085FB19FBE}"/>
    <cellStyle name="เครื่องหมายสกุลเงิน [0]_PERSONAL" xfId="403" xr:uid="{43A73E5C-182A-4BD0-BEC1-C25658712D78}"/>
    <cellStyle name="เครื่องหมายสกุลเงิน_PERSONAL" xfId="404" xr:uid="{D78144B3-E3EA-4263-B253-F3B35D35B81F}"/>
    <cellStyle name="เชื่อมโยงหลายมิติ" xfId="102" xr:uid="{B83AA27A-1A0F-453B-9760-C65F4D52EA4A}"/>
    <cellStyle name="เชื่อมโยงหลายมิติ 2" xfId="405" xr:uid="{93E8A328-60D0-4772-9E0C-61A9BC9D4F28}"/>
    <cellStyle name="เชื่อมโยงหลายมิติ 2 2" xfId="29966" xr:uid="{171B4BEF-9B01-40F3-B01D-5F7604E42F51}"/>
    <cellStyle name="เซลล์ตรวจสอบ" xfId="427" xr:uid="{6771E528-A00F-4847-8784-87DBC88701CB}"/>
    <cellStyle name="เซลล์ตรวจสอบ 2" xfId="515" xr:uid="{8E189345-28B7-41D2-B05B-DC828087ABE2}"/>
    <cellStyle name="เซลล์ตรวจสอบ 2 2" xfId="1780" xr:uid="{874A1DD3-9191-4164-96D7-1000ADD3974C}"/>
    <cellStyle name="เซลล์ตรวจสอบ 2 3" xfId="27342" xr:uid="{64978902-B866-4A2E-BAD2-7989A2C72EFB}"/>
    <cellStyle name="เซลล์ตรวจสอบ 2 4" xfId="28470" xr:uid="{B03AAC50-29FA-4CE9-A54E-503B5D5809DD}"/>
    <cellStyle name="เซลล์ตรวจสอบ 2 5" xfId="1666" xr:uid="{62267916-E257-41AD-A614-7A26EC3102A6}"/>
    <cellStyle name="เซลล์ตรวจสอบ 2 6" xfId="1354" xr:uid="{EF814F64-4C2B-4066-8A22-966C0A1EBE83}"/>
    <cellStyle name="เซลล์ตรวจสอบ 3" xfId="27433" xr:uid="{5A2955F4-C31D-45B3-BCCF-92586837BDB2}"/>
    <cellStyle name="เซลล์ตรวจสอบ 4" xfId="1602" xr:uid="{8B529CD1-A966-4468-BC21-444A0B7149A6}"/>
    <cellStyle name="เซลล์ที่มีการเชื่อมโยง" xfId="428" xr:uid="{4A4D7842-C99F-4AA1-B026-4E1C92F8C62E}"/>
    <cellStyle name="เซลล์ที่มีการเชื่อมโยง 2" xfId="516" xr:uid="{2489D4D2-A139-45D6-909D-ED667E194DEA}"/>
    <cellStyle name="เซลล์ที่มีการเชื่อมโยง 2 2" xfId="1781" xr:uid="{8849D922-6577-428B-9705-CF1B1B5D2AEF}"/>
    <cellStyle name="เซลล์ที่มีการเชื่อมโยง 2 3" xfId="27343" xr:uid="{C33AC099-09EC-4851-BEED-7274752AE923}"/>
    <cellStyle name="เซลล์ที่มีการเชื่อมโยง 2 4" xfId="28434" xr:uid="{B0F77FE8-4D7C-436E-B60D-28BAA7957DB5}"/>
    <cellStyle name="เซลล์ที่มีการเชื่อมโยง 2 5" xfId="1667" xr:uid="{E7B88A80-DC28-4254-891D-F76BE8B5E2E9}"/>
    <cellStyle name="เซลล์ที่มีการเชื่อมโยง 2 6" xfId="1355" xr:uid="{C14DBB6E-D876-4EFF-9A00-9B4A23D5AEE6}"/>
    <cellStyle name="เซลล์ที่มีการเชื่อมโยง 3" xfId="27434" xr:uid="{FFEECF41-F51C-41C0-A7BD-BAEA85455451}"/>
    <cellStyle name="เซลล์ที่มีการเชื่อมโยง 4" xfId="1603" xr:uid="{ACB524B7-B4A0-4906-A957-A15BB6590789}"/>
    <cellStyle name="เซลล์ที่มีการเชื่อมโยง 5" xfId="30185" xr:uid="{FAFCA7AF-16E1-4BFB-82D9-4218EB58C6F1}"/>
    <cellStyle name="เปอร์เซ็นต์_DL &amp; OH AUG12" xfId="1356" xr:uid="{EB01591E-63E0-4D13-AF00-21A8C281C64F}"/>
    <cellStyle name="แย่" xfId="429" xr:uid="{B95FC8E4-A79B-4B55-8C59-502B3617672C}"/>
    <cellStyle name="แย่ 2" xfId="517" xr:uid="{01434F9C-A7D2-45E5-846B-C9FD8DDEB450}"/>
    <cellStyle name="แย่ 2 2" xfId="1786" xr:uid="{630D3534-9209-42AE-A2D5-DF41FC1DDC40}"/>
    <cellStyle name="แย่ 2 3" xfId="27344" xr:uid="{8180B771-8CFF-48DE-8B8D-68F2D1625493}"/>
    <cellStyle name="แย่ 2 4" xfId="28172" xr:uid="{E180F094-B8AB-4731-BB2B-C28CBCE9BB18}"/>
    <cellStyle name="แย่ 2 5" xfId="1668" xr:uid="{1C89282F-02ED-4EC7-AEBD-2CCD1AF65D0A}"/>
    <cellStyle name="แย่ 2 6" xfId="1357" xr:uid="{4F373E74-78B8-44DB-AF44-A1DF7349FB88}"/>
    <cellStyle name="แย่ 3" xfId="30186" xr:uid="{1B970654-B74C-44AA-AA86-7D1D8525E5DB}"/>
    <cellStyle name="แสดงผล" xfId="430" xr:uid="{B7538276-7395-47A7-904F-CFEB77BFBA1C}"/>
    <cellStyle name="แสดงผล 10" xfId="30187" xr:uid="{C4F3D460-BE38-401B-88D6-AFA7AEF6FCAF}"/>
    <cellStyle name="แสดงผล 10 2" xfId="31733" xr:uid="{4A693942-6A17-4FB7-86A2-F3BE2AA21E26}"/>
    <cellStyle name="แสดงผล 10 2 2" xfId="32404" xr:uid="{AB84E2F5-2118-47ED-B261-E2A34BAD18C6}"/>
    <cellStyle name="แสดงผล 10 3" xfId="31219" xr:uid="{40893858-F0AB-49FE-8658-D26F375369CC}"/>
    <cellStyle name="แสดงผล 10 4" xfId="31891" xr:uid="{F7A7E0DD-5DF3-439C-9FFB-E9E0E5A64FDD}"/>
    <cellStyle name="แสดงผล 11" xfId="31255" xr:uid="{A9C314BC-888B-42BD-818E-8B0E0675AECD}"/>
    <cellStyle name="แสดงผล 11 2" xfId="31926" xr:uid="{9580B91A-84BE-4226-B61C-EFE6BD563EA0}"/>
    <cellStyle name="แสดงผล 12" xfId="30402" xr:uid="{C96BD03C-7847-4339-A8BE-D424A234243C}"/>
    <cellStyle name="แสดงผล 13" xfId="31217" xr:uid="{E2486C62-B34C-480B-A567-4E54CB75CD47}"/>
    <cellStyle name="แสดงผล 2" xfId="518" xr:uid="{B8D16DD3-09AA-4BBC-84A7-5FE7F0C54367}"/>
    <cellStyle name="แสดงผล 2 10" xfId="1358" xr:uid="{C0264947-AF85-4B2F-A88A-0301FA73AEC5}"/>
    <cellStyle name="แสดงผล 2 10 2" xfId="31312" xr:uid="{B34BE618-659F-4774-98F5-531F9E097067}"/>
    <cellStyle name="แสดงผล 2 10 2 2" xfId="31983" xr:uid="{2D640816-6E63-4D30-B1CC-AB0B47365148}"/>
    <cellStyle name="แสดงผล 2 10 3" xfId="30470" xr:uid="{E631838C-4792-41B8-ADEB-ED3B717B627E}"/>
    <cellStyle name="แสดงผล 2 10 4" xfId="30397" xr:uid="{AA8D0821-3279-47F1-BC17-FC07157D2B46}"/>
    <cellStyle name="แสดงผล 2 11" xfId="31261" xr:uid="{78F1803E-BFFE-42F2-8AE6-DB16A92F7904}"/>
    <cellStyle name="แสดงผล 2 11 2" xfId="31932" xr:uid="{A084AC1C-A0EB-4245-8537-33DE3F459ECA}"/>
    <cellStyle name="แสดงผล 2 12" xfId="30408" xr:uid="{8F8B8578-38F4-4961-B86F-AD45DBF5E4DD}"/>
    <cellStyle name="แสดงผล 2 13" xfId="30684" xr:uid="{6E9E41D7-3D70-47F2-AB69-C047C4F381EB}"/>
    <cellStyle name="แสดงผล 2 2" xfId="1700" xr:uid="{6A0FD034-05B6-41DD-A345-68A2761844C8}"/>
    <cellStyle name="แสดงผล 2 2 2" xfId="31342" xr:uid="{FBD4B2F9-509E-436A-A3CF-1A50C102B14C}"/>
    <cellStyle name="แสดงผล 2 2 2 2" xfId="32013" xr:uid="{9E124186-025C-4965-A43C-F0F1AA5BABD6}"/>
    <cellStyle name="แสดงผล 2 2 3" xfId="30502" xr:uid="{CFA96056-32C5-4BE2-BBF5-5A2BE1855EFC}"/>
    <cellStyle name="แสดงผล 2 2 4" xfId="30559" xr:uid="{E196D4A7-115E-40A7-B84A-CAB9FD7711E7}"/>
    <cellStyle name="แสดงผล 2 3" xfId="1708" xr:uid="{0FD2ECFA-1BFE-40A7-A955-BEFDAC867BDF}"/>
    <cellStyle name="แสดงผล 2 3 2" xfId="31346" xr:uid="{5851BDC8-0402-4A05-B48C-C2FD8A22363C}"/>
    <cellStyle name="แสดงผล 2 3 2 2" xfId="32017" xr:uid="{39104CCE-B08B-45B0-A59C-7BDA15DAEDA4}"/>
    <cellStyle name="แสดงผล 2 3 3" xfId="30506" xr:uid="{12E3ADFD-DABB-4E58-AE1F-954A0CDC6677}"/>
    <cellStyle name="แสดงผล 2 3 4" xfId="30983" xr:uid="{E4862F91-6027-491C-ADB4-20C06290F954}"/>
    <cellStyle name="แสดงผล 2 4" xfId="1793" xr:uid="{2E2AE9BA-108B-4FDA-BC92-2DF794EFCC3E}"/>
    <cellStyle name="แสดงผล 2 5" xfId="27345" xr:uid="{B1DD2C58-404A-41EA-8654-B14473898E7E}"/>
    <cellStyle name="แสดงผล 2 5 2" xfId="29786" xr:uid="{72B24DE5-C0BB-42F8-8AE8-D8257032B712}"/>
    <cellStyle name="แสดงผล 2 5 2 2" xfId="31549" xr:uid="{C766EE94-D1E8-4A6E-B11F-EFA45EF17F84}"/>
    <cellStyle name="แสดงผล 2 5 2 2 2" xfId="32220" xr:uid="{EF47E77B-DA37-4143-AB88-3FE2356F52A1}"/>
    <cellStyle name="แสดงผล 2 5 2 3" xfId="31025" xr:uid="{40166383-6A98-46FF-99C4-564E2E6EF547}"/>
    <cellStyle name="แสดงผล 2 5 2 4" xfId="30744" xr:uid="{9A0626FE-B7DF-4C77-9805-EF7D7B9F119B}"/>
    <cellStyle name="แสดงผล 2 5 3" xfId="31363" xr:uid="{DCB9E5BF-5D11-4C0B-A48D-23F50A294155}"/>
    <cellStyle name="แสดงผล 2 5 3 2" xfId="32034" xr:uid="{2E93F8B0-9A42-4728-9E83-0B5467124994}"/>
    <cellStyle name="แสดงผล 2 5 4" xfId="30823" xr:uid="{899EFC1D-DED4-4541-B9D9-F292E1CEBCAA}"/>
    <cellStyle name="แสดงผล 2 5 5" xfId="30980" xr:uid="{AA99E3FA-3B9D-44D4-88B7-6B499EB8E7FF}"/>
    <cellStyle name="แสดงผล 2 6" xfId="27534" xr:uid="{56A70C99-E550-42C8-AC0B-906F2E87EF6B}"/>
    <cellStyle name="แสดงผล 2 6 2" xfId="29852" xr:uid="{C1B2A1A2-62C3-4169-9758-C5E26902E78D}"/>
    <cellStyle name="แสดงผล 2 6 2 2" xfId="31615" xr:uid="{2E9A2266-E660-493C-A9E9-2F9BA4E2E0A4}"/>
    <cellStyle name="แสดงผล 2 6 2 2 2" xfId="32286" xr:uid="{31B4D54E-E7FE-4904-937B-C743174DDC42}"/>
    <cellStyle name="แสดงผล 2 6 2 3" xfId="31091" xr:uid="{195344B1-866B-41F8-97EA-B12785CBEBF7}"/>
    <cellStyle name="แสดงผล 2 6 2 4" xfId="31772" xr:uid="{F89B1A51-BD41-44B0-9BF5-70F47EB3FC37}"/>
    <cellStyle name="แสดงผล 2 6 3" xfId="31427" xr:uid="{EBED24CE-811C-4E1D-BEDD-2093E091FB22}"/>
    <cellStyle name="แสดงผล 2 6 3 2" xfId="32098" xr:uid="{6BD619A6-39B7-4A3B-BD16-2B996B7E0184}"/>
    <cellStyle name="แสดงผล 2 6 4" xfId="30889" xr:uid="{7EC09352-3F51-4DEE-BDC6-497FA8049608}"/>
    <cellStyle name="แสดงผล 2 6 5" xfId="30677" xr:uid="{D027737C-0FC5-4617-83A0-8DABC0CC073E}"/>
    <cellStyle name="แสดงผล 2 7" xfId="27956" xr:uid="{EF84C1A7-7EC6-4004-9B3D-FD58DE369B26}"/>
    <cellStyle name="แสดงผล 2 7 2" xfId="29881" xr:uid="{C5D54363-7A38-4BA5-BEB3-5C9A44439664}"/>
    <cellStyle name="แสดงผล 2 7 2 2" xfId="31644" xr:uid="{BC3D3C2A-36E7-4228-A878-F412F12D7BBE}"/>
    <cellStyle name="แสดงผล 2 7 2 2 2" xfId="32315" xr:uid="{0E2196CE-4AB2-4D26-8033-22EE58DF3F61}"/>
    <cellStyle name="แสดงผล 2 7 2 3" xfId="31120" xr:uid="{AEBBECF6-D365-4566-A286-526DEA7F775F}"/>
    <cellStyle name="แสดงผล 2 7 2 4" xfId="31801" xr:uid="{1F2762B7-5A48-4F38-BD62-DD2984FD32FA}"/>
    <cellStyle name="แสดงผล 2 7 3" xfId="31456" xr:uid="{F4AF80CC-6916-4CEC-93A0-226B9BF01261}"/>
    <cellStyle name="แสดงผล 2 7 3 2" xfId="32127" xr:uid="{FF067A94-FB83-4F34-A040-A8B936CB10D1}"/>
    <cellStyle name="แสดงผล 2 7 4" xfId="30918" xr:uid="{825EB742-BDC6-4C60-8AF1-479164623724}"/>
    <cellStyle name="แสดงผล 2 7 5" xfId="30726" xr:uid="{363B1C29-477D-424C-A921-A5230E844185}"/>
    <cellStyle name="แสดงผล 2 8" xfId="28387" xr:uid="{565D4972-8BF5-4A00-B090-F15D9242CB02}"/>
    <cellStyle name="แสดงผล 2 8 2" xfId="29912" xr:uid="{74173F83-8917-4D9A-B91F-C8312BE42B01}"/>
    <cellStyle name="แสดงผล 2 8 2 2" xfId="31675" xr:uid="{C03D041E-3D2A-446D-A1AD-68C96CCC6942}"/>
    <cellStyle name="แสดงผล 2 8 2 2 2" xfId="32346" xr:uid="{1F018F83-0AB7-41F0-B072-4A61462E291D}"/>
    <cellStyle name="แสดงผล 2 8 2 3" xfId="31151" xr:uid="{770C0F6B-894F-4986-AA84-EB2355D1E0C7}"/>
    <cellStyle name="แสดงผล 2 8 2 4" xfId="31832" xr:uid="{85734785-8087-41ED-9335-BB4F65BD31D9}"/>
    <cellStyle name="แสดงผล 2 8 3" xfId="31486" xr:uid="{570107E4-C8E6-4DCF-BE01-8F40D21811D4}"/>
    <cellStyle name="แสดงผล 2 8 3 2" xfId="32157" xr:uid="{FEFC7059-E405-4287-9950-0D06A838850F}"/>
    <cellStyle name="แสดงผล 2 8 4" xfId="30948" xr:uid="{82BF86C4-691D-4F3B-9366-EB6B9506400B}"/>
    <cellStyle name="แสดงผล 2 8 5" xfId="30681" xr:uid="{14E40C8F-44F8-4496-80C5-3C290F46498E}"/>
    <cellStyle name="แสดงผล 2 9" xfId="1669" xr:uid="{83EC7F69-FF0F-4223-983A-976D5D0ACBE7}"/>
    <cellStyle name="แสดงผล 2 9 2" xfId="31328" xr:uid="{47331B05-2875-490F-8F4C-48EAE9A33AF7}"/>
    <cellStyle name="แสดงผล 2 9 2 2" xfId="31999" xr:uid="{B59BDDFF-3284-481E-8D44-DA1A631CA78A}"/>
    <cellStyle name="แสดงผล 2 9 3" xfId="30488" xr:uid="{CF1E3E41-228A-439B-81A3-B2B8E1AF6B37}"/>
    <cellStyle name="แสดงผล 2 9 4" xfId="30547" xr:uid="{99FA4DBF-3775-469E-AF84-596C45531B49}"/>
    <cellStyle name="แสดงผล 3" xfId="1691" xr:uid="{6B861071-EF31-493D-82E6-ADEC36E78697}"/>
    <cellStyle name="แสดงผล 3 2" xfId="29761" xr:uid="{3135A04C-E252-4CF9-B0EB-C95A028204A5}"/>
    <cellStyle name="แสดงผล 3 2 2" xfId="31524" xr:uid="{636E7DA3-488B-48A9-A88A-3836613D19DE}"/>
    <cellStyle name="แสดงผล 3 2 2 2" xfId="32195" xr:uid="{8FD416FC-6EF8-472D-A23C-406FCEDF0E73}"/>
    <cellStyle name="แสดงผล 3 2 3" xfId="31000" xr:uid="{68CBBF85-0B90-4381-9610-B5397099B2FC}"/>
    <cellStyle name="แสดงผล 3 2 4" xfId="30988" xr:uid="{4C0549F6-2A62-4E4A-92F7-A7E419DD9B40}"/>
    <cellStyle name="แสดงผล 3 3" xfId="31333" xr:uid="{6935994E-59B8-46B3-BFD4-AD9DFB642647}"/>
    <cellStyle name="แสดงผล 3 3 2" xfId="32004" xr:uid="{1624F051-C112-4568-90CA-F6001E285EAF}"/>
    <cellStyle name="แสดงผล 3 4" xfId="30493" xr:uid="{298E7D54-9A09-45B9-8CA5-4383885AA842}"/>
    <cellStyle name="แสดงผล 3 5" xfId="30597" xr:uid="{41D23FB4-1F98-489A-9265-286B41AB855F}"/>
    <cellStyle name="แสดงผล 4" xfId="1707" xr:uid="{FDA6BC62-74FA-4F00-ABBE-7CAFE6C878C1}"/>
    <cellStyle name="แสดงผล 4 2" xfId="29770" xr:uid="{6E49EACD-1019-4ABB-8A94-67A752EAD6C2}"/>
    <cellStyle name="แสดงผล 4 2 2" xfId="31533" xr:uid="{8EE983E2-B982-4BED-8150-73928F0B5946}"/>
    <cellStyle name="แสดงผล 4 2 2 2" xfId="32204" xr:uid="{DD93AD17-0499-4ADA-8E99-412AF27BCF63}"/>
    <cellStyle name="แสดงผล 4 2 3" xfId="31009" xr:uid="{EDD3439B-FE11-4586-A97C-EBDA2D388430}"/>
    <cellStyle name="แสดงผล 4 2 4" xfId="30661" xr:uid="{1667D8E2-FE26-4AA0-95DB-944DB59FCAD4}"/>
    <cellStyle name="แสดงผล 4 3" xfId="31345" xr:uid="{86E4615D-5934-408D-BBC3-868F65DDE0FB}"/>
    <cellStyle name="แสดงผล 4 3 2" xfId="32016" xr:uid="{B80688BE-37A7-4B4F-AAC0-F004837ADF0C}"/>
    <cellStyle name="แสดงผล 4 4" xfId="30505" xr:uid="{E17B3840-9A90-4260-A80B-484A1E0CB72B}"/>
    <cellStyle name="แสดงผล 4 5" xfId="30546" xr:uid="{5A5A7F15-A15D-4FAB-9C23-9AA0D4DFC451}"/>
    <cellStyle name="แสดงผล 5" xfId="27444" xr:uid="{B7013A37-5CFB-4E2A-9770-BCC9D7EC2D8B}"/>
    <cellStyle name="แสดงผล 5 2" xfId="29794" xr:uid="{6E34F5BE-20EA-4523-B1C1-61A59F9D0E9A}"/>
    <cellStyle name="แสดงผล 5 2 2" xfId="31557" xr:uid="{6C56929E-0B11-45EF-ADFD-1D244DEF733F}"/>
    <cellStyle name="แสดงผล 5 2 2 2" xfId="32228" xr:uid="{9C854E81-F0C7-402D-A8BE-0547A2F0C09C}"/>
    <cellStyle name="แสดงผล 5 2 3" xfId="31033" xr:uid="{97DCE8C6-466E-4FFD-9B1F-20434F1B5677}"/>
    <cellStyle name="แสดงผล 5 2 4" xfId="30548" xr:uid="{3AA18A41-3985-4BB8-8B2E-E3E90A01BB38}"/>
    <cellStyle name="แสดงผล 5 3" xfId="31371" xr:uid="{6CBA2048-FA7A-40E5-8D59-D8C2B1E7F533}"/>
    <cellStyle name="แสดงผล 5 3 2" xfId="32042" xr:uid="{71E7909C-0075-479A-AE1F-735A86C6BD86}"/>
    <cellStyle name="แสดงผล 5 4" xfId="30833" xr:uid="{02A383CA-0941-4A46-8005-7F09C36E83C9}"/>
    <cellStyle name="แสดงผล 5 5" xfId="30747" xr:uid="{F555EBB1-C5FE-459D-9122-26C714EB3891}"/>
    <cellStyle name="แสดงผล 6" xfId="27554" xr:uid="{B12D48A8-C74D-4EF1-9E64-3D8D2F363BFC}"/>
    <cellStyle name="แสดงผล 6 2" xfId="29861" xr:uid="{20073366-E3F8-4D15-BDE1-FC7B8AB0EA89}"/>
    <cellStyle name="แสดงผล 6 2 2" xfId="31624" xr:uid="{DCC5EE00-B343-432B-B4B2-6C6559E5D875}"/>
    <cellStyle name="แสดงผล 6 2 2 2" xfId="32295" xr:uid="{C362360F-9EAC-4AF4-8892-A49A48B1BB19}"/>
    <cellStyle name="แสดงผล 6 2 3" xfId="31100" xr:uid="{C0786605-5764-477D-87A2-DF504ABFB1E1}"/>
    <cellStyle name="แสดงผล 6 2 4" xfId="31781" xr:uid="{61FF0266-8801-4D38-AEAA-9C6DE0FB4FD4}"/>
    <cellStyle name="แสดงผล 6 3" xfId="31436" xr:uid="{20773258-9AA7-4277-A697-FA8105858CB9}"/>
    <cellStyle name="แสดงผล 6 3 2" xfId="32107" xr:uid="{04B757C2-AFC9-40D7-8275-9594E9887E92}"/>
    <cellStyle name="แสดงผล 6 4" xfId="30898" xr:uid="{13FD28D0-CFFD-4F48-BBD1-5279D2C0B24C}"/>
    <cellStyle name="แสดงผล 6 5" xfId="30574" xr:uid="{CA45F2E4-E7A6-408A-955B-CC184C1033B2}"/>
    <cellStyle name="แสดงผล 7" xfId="28425" xr:uid="{EF492748-CF9F-4092-B049-C3F4753272E7}"/>
    <cellStyle name="แสดงผล 7 2" xfId="29915" xr:uid="{1F6AF75E-970E-45E5-9A32-D027B6C16BF9}"/>
    <cellStyle name="แสดงผล 7 2 2" xfId="31678" xr:uid="{D6DAEB9E-9168-4E81-9C3B-9AA9E2218EF8}"/>
    <cellStyle name="แสดงผล 7 2 2 2" xfId="32349" xr:uid="{0F931AFE-0111-4C20-98F2-36A7884A716B}"/>
    <cellStyle name="แสดงผล 7 2 3" xfId="31154" xr:uid="{1848B948-2D7F-4190-9E23-A50C713D09B6}"/>
    <cellStyle name="แสดงผล 7 2 4" xfId="31835" xr:uid="{6843AA91-6803-4C1B-8B50-33FD20316A65}"/>
    <cellStyle name="แสดงผล 7 3" xfId="31489" xr:uid="{20ADC815-475F-4FA4-8259-195865A306BD}"/>
    <cellStyle name="แสดงผล 7 3 2" xfId="32160" xr:uid="{212290D3-4D7F-44F5-B81D-B9A6A5AA014A}"/>
    <cellStyle name="แสดงผล 7 4" xfId="30951" xr:uid="{14DA8D33-FDCE-4BF0-897C-252E1F590010}"/>
    <cellStyle name="แสดงผล 7 5" xfId="30787" xr:uid="{EF6266AB-012A-4A6C-A6FB-329986939B0C}"/>
    <cellStyle name="แสดงผล 8" xfId="1604" xr:uid="{B7D4196E-B9BE-4560-BBD7-31DE14A3D652}"/>
    <cellStyle name="แสดงผล 8 2" xfId="31323" xr:uid="{3A41F63F-F609-4227-88F7-1EBCF2F649BC}"/>
    <cellStyle name="แสดงผล 8 2 2" xfId="31994" xr:uid="{C065B193-6DB5-4EDE-A431-98C0E154B40E}"/>
    <cellStyle name="แสดงผล 8 3" xfId="30483" xr:uid="{1A2587E4-F218-413F-8F58-39FDF3532BEE}"/>
    <cellStyle name="แสดงผล 8 4" xfId="30762" xr:uid="{7DF35926-47B1-4A87-BDA4-E69D9F47A806}"/>
    <cellStyle name="แสดงผล 9" xfId="29753" xr:uid="{CD148C03-DDE9-4B63-A018-297997048571}"/>
    <cellStyle name="แสดงผล 9 2" xfId="31516" xr:uid="{D2CF1DA2-2D56-4E02-84FE-42B510904FE6}"/>
    <cellStyle name="แสดงผล 9 2 2" xfId="32187" xr:uid="{74EEB2AB-CC82-4715-AA14-335721DC3C6A}"/>
    <cellStyle name="แสดงผล 9 3" xfId="30992" xr:uid="{95C9FD2E-D360-4E13-BFE7-2B56ED67A6C7}"/>
    <cellStyle name="แสดงผล 9 4" xfId="30792" xr:uid="{FBA73132-E0F0-40CA-AFB7-D8C9C6E5DDBA}"/>
    <cellStyle name="การคำนวณ" xfId="431" xr:uid="{7153DBCB-B9C0-47B4-9B8D-303BC1397515}"/>
    <cellStyle name="การคำนวณ 10" xfId="30188" xr:uid="{4581C96F-FF0F-4171-BC8B-199242947046}"/>
    <cellStyle name="การคำนวณ 10 2" xfId="31734" xr:uid="{B780A67C-FE4F-4390-8407-F51833B5324A}"/>
    <cellStyle name="การคำนวณ 10 2 2" xfId="32405" xr:uid="{759BA268-1AA3-4C96-9196-3DB7CFB0CFB2}"/>
    <cellStyle name="การคำนวณ 10 3" xfId="31220" xr:uid="{588BA725-D427-4178-B202-49836D0B2D01}"/>
    <cellStyle name="การคำนวณ 10 4" xfId="31892" xr:uid="{2F4087E5-2B76-4644-9DE7-7A5F75E2DD5C}"/>
    <cellStyle name="การคำนวณ 11" xfId="31256" xr:uid="{DB9D9FFA-FB9E-4F1E-AF45-71E3912BD909}"/>
    <cellStyle name="การคำนวณ 11 2" xfId="31927" xr:uid="{2082342E-DFE4-459F-A7BA-EFD93865BEBD}"/>
    <cellStyle name="การคำนวณ 12" xfId="30403" xr:uid="{6FA94BE8-B938-4550-ADBD-00099B11C85F}"/>
    <cellStyle name="การคำนวณ 13" xfId="30761" xr:uid="{4B3249D8-881C-46AB-B0B9-FFDD9D3E80D3}"/>
    <cellStyle name="การคำนวณ 2" xfId="519" xr:uid="{066B6AF0-5970-4147-BFA8-D52B4A15CA04}"/>
    <cellStyle name="การคำนวณ 2 10" xfId="29758" xr:uid="{E41BB5E7-91A9-49B7-AEB5-3D0539AA9D6F}"/>
    <cellStyle name="การคำนวณ 2 10 2" xfId="31521" xr:uid="{54B5F67A-124E-48BF-A62D-9A39735E78F6}"/>
    <cellStyle name="การคำนวณ 2 10 2 2" xfId="32192" xr:uid="{ED48BDF1-3CA2-40A0-BAA1-08BB4324C5E5}"/>
    <cellStyle name="การคำนวณ 2 10 3" xfId="30997" xr:uid="{CAD277E4-3C2B-46C4-9A81-B85D12971D62}"/>
    <cellStyle name="การคำนวณ 2 10 4" xfId="30723" xr:uid="{B1ACBECB-7E88-485A-9D50-E4D5679AD674}"/>
    <cellStyle name="การคำนวณ 2 11" xfId="1359" xr:uid="{F83C54D5-BCCA-4A55-BD4F-8B6EE5E459C6}"/>
    <cellStyle name="การคำนวณ 2 11 2" xfId="31313" xr:uid="{9F63F64D-C55C-412C-A1F7-66F9E264BCF1}"/>
    <cellStyle name="การคำนวณ 2 11 2 2" xfId="31984" xr:uid="{1841629F-A746-461F-9AD5-ACBA23DD69F7}"/>
    <cellStyle name="การคำนวณ 2 11 3" xfId="30471" xr:uid="{2CDEBCD1-B94C-4FB9-93B9-96497BA4EC95}"/>
    <cellStyle name="การคำนวณ 2 11 4" xfId="30525" xr:uid="{25FAE9E3-6EC1-4F28-8A7D-FC9A2E81406D}"/>
    <cellStyle name="การคำนวณ 2 12" xfId="31262" xr:uid="{C7D658B5-3342-4C02-B676-BF83C2139514}"/>
    <cellStyle name="การคำนวณ 2 12 2" xfId="31933" xr:uid="{F9B58B6B-0C94-45B9-8AF7-A40FBD20E497}"/>
    <cellStyle name="การคำนวณ 2 13" xfId="30409" xr:uid="{E1E2A056-60BD-4930-8708-A2CD0E8FA6CF}"/>
    <cellStyle name="การคำนวณ 2 14" xfId="30675" xr:uid="{60422C7E-043C-432A-A7FD-D3FF1D73A11F}"/>
    <cellStyle name="การคำนวณ 2 2" xfId="1698" xr:uid="{221FBCEC-847C-4698-BB82-12760EFF4BB5}"/>
    <cellStyle name="การคำนวณ 2 2 2" xfId="29767" xr:uid="{23DD831F-08BE-4BA0-AC3F-2A42372A4852}"/>
    <cellStyle name="การคำนวณ 2 2 2 2" xfId="31530" xr:uid="{15AED23E-F9F3-46B6-8473-B8DDB734A958}"/>
    <cellStyle name="การคำนวณ 2 2 2 2 2" xfId="32201" xr:uid="{D56AEBA5-42A0-4023-BBDA-27642D78BC77}"/>
    <cellStyle name="การคำนวณ 2 2 2 3" xfId="31006" xr:uid="{57999D4B-C2FF-4ECC-AA5A-BC99E13E4D3C}"/>
    <cellStyle name="การคำนวณ 2 2 2 4" xfId="30714" xr:uid="{0B47B89F-0642-439F-AED2-06596B042762}"/>
    <cellStyle name="การคำนวณ 2 2 3" xfId="31340" xr:uid="{1E89DBCE-6730-46C7-9177-04C406C3CF24}"/>
    <cellStyle name="การคำนวณ 2 2 3 2" xfId="32011" xr:uid="{445DA1C5-B0E4-4232-A700-87C30609AF0C}"/>
    <cellStyle name="การคำนวณ 2 2 4" xfId="30500" xr:uid="{6A7D6153-2184-4A97-A421-9FF83777D74F}"/>
    <cellStyle name="การคำนวณ 2 2 5" xfId="30741" xr:uid="{1038F488-F973-4EEC-A045-E8A2950D3B39}"/>
    <cellStyle name="การคำนวณ 2 3" xfId="1710" xr:uid="{C1976B23-DCD3-46FD-B8BB-F692C7456481}"/>
    <cellStyle name="การคำนวณ 2 3 2" xfId="29772" xr:uid="{F11B7DF1-3B4D-4755-BBD4-5253A92B2B24}"/>
    <cellStyle name="การคำนวณ 2 3 2 2" xfId="31535" xr:uid="{D1D9B2A9-63D8-43E7-AC0C-86CA9B24E5D5}"/>
    <cellStyle name="การคำนวณ 2 3 2 2 2" xfId="32206" xr:uid="{9F99C6E7-AC84-4AF6-83EF-0AB817B65A09}"/>
    <cellStyle name="การคำนวณ 2 3 2 3" xfId="31011" xr:uid="{AFD3022A-0ABE-44BB-B3F2-07A8ADDBB94A}"/>
    <cellStyle name="การคำนวณ 2 3 2 4" xfId="30642" xr:uid="{59003543-18F6-4558-8D24-CB106E832F78}"/>
    <cellStyle name="การคำนวณ 2 3 3" xfId="31348" xr:uid="{11733ECF-B20F-4FB9-81B9-8CAF5EC48CA9}"/>
    <cellStyle name="การคำนวณ 2 3 3 2" xfId="32019" xr:uid="{C35DEAC9-B7C6-4018-8504-1D071FE0A22F}"/>
    <cellStyle name="การคำนวณ 2 3 4" xfId="30508" xr:uid="{41E556D8-E89D-4307-856C-7D76AB10EC01}"/>
    <cellStyle name="การคำนวณ 2 3 5" xfId="30770" xr:uid="{380F1215-0858-4CC5-B486-18677B9929C3}"/>
    <cellStyle name="การคำนวณ 2 4" xfId="1776" xr:uid="{E494FCE7-9C79-4A68-8173-ED8539BA91C9}"/>
    <cellStyle name="การคำนวณ 2 5" xfId="27346" xr:uid="{89A70AE2-9208-48A8-824C-0337B24A9C77}"/>
    <cellStyle name="การคำนวณ 2 5 2" xfId="29787" xr:uid="{26C72680-045A-4F5F-BCC1-C5E133DB87B1}"/>
    <cellStyle name="การคำนวณ 2 5 2 2" xfId="31550" xr:uid="{E60A782C-CAFA-40E8-859A-D77958419B84}"/>
    <cellStyle name="การคำนวณ 2 5 2 2 2" xfId="32221" xr:uid="{E1691B6A-E96A-48A3-AED9-9006C7D3D385}"/>
    <cellStyle name="การคำนวณ 2 5 2 3" xfId="31026" xr:uid="{3A835665-D2B2-4C39-BBCB-B8A0CA77AB09}"/>
    <cellStyle name="การคำนวณ 2 5 2 4" xfId="30800" xr:uid="{7B2A22E9-2220-46E3-BD78-DA2E47CD8F1A}"/>
    <cellStyle name="การคำนวณ 2 5 3" xfId="31364" xr:uid="{DAC0C9BB-388D-4F2C-8F84-13B48134130C}"/>
    <cellStyle name="การคำนวณ 2 5 3 2" xfId="32035" xr:uid="{AAA2BAEA-197C-4406-A7DB-8EE0D2176AF0}"/>
    <cellStyle name="การคำนวณ 2 5 4" xfId="30824" xr:uid="{1FAF4916-4F96-4D71-83E2-2973543AA4CE}"/>
    <cellStyle name="การคำนวณ 2 5 5" xfId="30818" xr:uid="{D667A329-9C72-4D06-AA43-C7045820C410}"/>
    <cellStyle name="การคำนวณ 2 6" xfId="27535" xr:uid="{5930C8BE-3DEF-4667-8E4E-4122EA0B332B}"/>
    <cellStyle name="การคำนวณ 2 6 2" xfId="29853" xr:uid="{3480EC9B-F068-4A43-8113-13D7D03F639E}"/>
    <cellStyle name="การคำนวณ 2 6 2 2" xfId="31616" xr:uid="{905E1CCB-B5C6-4002-87DE-06C919A27B84}"/>
    <cellStyle name="การคำนวณ 2 6 2 2 2" xfId="32287" xr:uid="{1880280E-86DF-4888-BF31-CD6C5D34DEAA}"/>
    <cellStyle name="การคำนวณ 2 6 2 3" xfId="31092" xr:uid="{352DACBB-BA93-4C15-A725-81B14B056F6F}"/>
    <cellStyle name="การคำนวณ 2 6 2 4" xfId="31773" xr:uid="{7020DFAA-BAB0-486B-B0AF-5AED52B90CCC}"/>
    <cellStyle name="การคำนวณ 2 6 3" xfId="31428" xr:uid="{B2D9AC32-D247-4F1C-9A6E-59A59BB5A4D5}"/>
    <cellStyle name="การคำนวณ 2 6 3 2" xfId="32099" xr:uid="{86C7EE08-4083-495D-A537-DB2F75423E2A}"/>
    <cellStyle name="การคำนวณ 2 6 4" xfId="30890" xr:uid="{2CB32E41-486E-47B5-ACEE-F61015B3779B}"/>
    <cellStyle name="การคำนวณ 2 6 5" xfId="30669" xr:uid="{14E32C67-1DA6-41D5-B1A9-CB8872015E7A}"/>
    <cellStyle name="การคำนวณ 2 7" xfId="27788" xr:uid="{8050DC7E-3355-442F-8FCE-10A151B60597}"/>
    <cellStyle name="การคำนวณ 2 7 2" xfId="29876" xr:uid="{9207F65F-33EE-4967-936C-B2F0F14742E0}"/>
    <cellStyle name="การคำนวณ 2 7 2 2" xfId="31639" xr:uid="{A3B59417-8A1E-4579-B924-D9DB2DB65E28}"/>
    <cellStyle name="การคำนวณ 2 7 2 2 2" xfId="32310" xr:uid="{56FE9445-726D-4D32-955F-9E38117B12BF}"/>
    <cellStyle name="การคำนวณ 2 7 2 3" xfId="31115" xr:uid="{0166869F-34DE-4305-8758-CEF145687CBE}"/>
    <cellStyle name="การคำนวณ 2 7 2 4" xfId="31796" xr:uid="{64E79CD1-ABED-4454-8578-C76BD5DBD536}"/>
    <cellStyle name="การคำนวณ 2 7 3" xfId="31451" xr:uid="{C43BF68E-5B62-4103-9A5E-C761263464C7}"/>
    <cellStyle name="การคำนวณ 2 7 3 2" xfId="32122" xr:uid="{368CF063-B6FC-4B9E-BC53-CF1922B12290}"/>
    <cellStyle name="การคำนวณ 2 7 4" xfId="30913" xr:uid="{EDD29FA4-84EC-49BF-9D49-FB19B5BCBF7A}"/>
    <cellStyle name="การคำนวณ 2 7 5" xfId="30690" xr:uid="{9F9810F4-C660-4394-8F56-393A2D409C99}"/>
    <cellStyle name="การคำนวณ 2 8" xfId="28349" xr:uid="{87E4A0D4-D562-400E-BEE8-249FF1C543B2}"/>
    <cellStyle name="การคำนวณ 2 8 2" xfId="29908" xr:uid="{0BF636CE-AC37-4DBC-BA4A-D254C4099070}"/>
    <cellStyle name="การคำนวณ 2 8 2 2" xfId="31671" xr:uid="{12E8F306-2E80-4C7F-AB20-C192BA1146F7}"/>
    <cellStyle name="การคำนวณ 2 8 2 2 2" xfId="32342" xr:uid="{69511882-5965-4767-801E-86F6F63D24DB}"/>
    <cellStyle name="การคำนวณ 2 8 2 3" xfId="31147" xr:uid="{6E5C06A5-24B1-4130-AF77-CA01B4365C29}"/>
    <cellStyle name="การคำนวณ 2 8 2 4" xfId="31828" xr:uid="{09B13F84-0A1C-472A-A9AF-27C05BF7AE67}"/>
    <cellStyle name="การคำนวณ 2 8 3" xfId="31482" xr:uid="{88D18A5E-D6B3-4251-A427-EB711880FB76}"/>
    <cellStyle name="การคำนวณ 2 8 3 2" xfId="32153" xr:uid="{C6286920-7185-4F64-BA23-1E574B421761}"/>
    <cellStyle name="การคำนวณ 2 8 4" xfId="30944" xr:uid="{E7240C28-6078-45AB-812F-DCD77E3A9522}"/>
    <cellStyle name="การคำนวณ 2 8 5" xfId="30596" xr:uid="{2427E89C-4817-40C6-B206-D01B539D9A19}"/>
    <cellStyle name="การคำนวณ 2 9" xfId="1670" xr:uid="{86922385-D9AB-4524-9952-880426665208}"/>
    <cellStyle name="การคำนวณ 2 9 2" xfId="31329" xr:uid="{BDF4B938-87F5-4FB3-8BBD-7D3E11E05357}"/>
    <cellStyle name="การคำนวณ 2 9 2 2" xfId="32000" xr:uid="{41EF33AF-3151-4522-81B9-795D289D8A1D}"/>
    <cellStyle name="การคำนวณ 2 9 3" xfId="30489" xr:uid="{49A892E4-9BF4-47A8-847E-72D4C285A688}"/>
    <cellStyle name="การคำนวณ 2 9 4" xfId="30718" xr:uid="{B8787C1C-D7C8-4E5A-8575-008CCFD1029A}"/>
    <cellStyle name="การคำนวณ 3" xfId="1699" xr:uid="{936A8D55-8913-48A5-B4DF-AE8D2408238C}"/>
    <cellStyle name="การคำนวณ 3 2" xfId="29768" xr:uid="{D410C8FA-52A7-4344-A0D8-F797F596CDE7}"/>
    <cellStyle name="การคำนวณ 3 2 2" xfId="31531" xr:uid="{B9C494A4-57B9-4B40-AE6A-9C15CD9CF9DA}"/>
    <cellStyle name="การคำนวณ 3 2 2 2" xfId="32202" xr:uid="{809B5173-C4AF-4CE6-9B69-A755BD7425D2}"/>
    <cellStyle name="การคำนวณ 3 2 3" xfId="31007" xr:uid="{15CB2855-0D5B-45D2-9AE7-1B4F465F151D}"/>
    <cellStyle name="การคำนวณ 3 2 4" xfId="30766" xr:uid="{D716A06B-0D7D-417A-A2C1-D6CA2EDCD7AA}"/>
    <cellStyle name="การคำนวณ 3 3" xfId="31341" xr:uid="{94AFB7D8-3747-4AA3-A467-11F7CE6AE45B}"/>
    <cellStyle name="การคำนวณ 3 3 2" xfId="32012" xr:uid="{32A57979-7B23-4761-B654-7D70D7337E92}"/>
    <cellStyle name="การคำนวณ 3 4" xfId="30501" xr:uid="{6FE314D9-293F-487E-90EC-E7F03CD81FCF}"/>
    <cellStyle name="การคำนวณ 3 5" xfId="30797" xr:uid="{7C378601-1C46-4214-987B-EB6C4051BA53}"/>
    <cellStyle name="การคำนวณ 4" xfId="1709" xr:uid="{6829CB72-3219-4A38-9782-B58186847509}"/>
    <cellStyle name="การคำนวณ 4 2" xfId="29771" xr:uid="{5C19B858-9ABE-40F3-8F22-928547D715B8}"/>
    <cellStyle name="การคำนวณ 4 2 2" xfId="31534" xr:uid="{EC887BCD-6362-42C4-833E-4E3F23678595}"/>
    <cellStyle name="การคำนวณ 4 2 2 2" xfId="32205" xr:uid="{5F0B503C-FA10-4BC9-B7BB-1AFE997E53AE}"/>
    <cellStyle name="การคำนวณ 4 2 3" xfId="31010" xr:uid="{5DCF5997-53E6-43B5-837A-121196E81B93}"/>
    <cellStyle name="การคำนวณ 4 2 4" xfId="30654" xr:uid="{C071433B-8748-4200-A3E0-9FBB4A95A55D}"/>
    <cellStyle name="การคำนวณ 4 3" xfId="31347" xr:uid="{125C56E9-5932-4B71-8AAC-AE86F9A8A578}"/>
    <cellStyle name="การคำนวณ 4 3 2" xfId="32018" xr:uid="{80D7BD12-E480-4482-8BC8-0C664EC5A5B5}"/>
    <cellStyle name="การคำนวณ 4 4" xfId="30507" xr:uid="{74006764-DE56-4987-AAED-BE5915E0CEFD}"/>
    <cellStyle name="การคำนวณ 4 5" xfId="30717" xr:uid="{C3EC6D3E-AA42-41AD-A68A-E8FE23914679}"/>
    <cellStyle name="การคำนวณ 5" xfId="27431" xr:uid="{BD4A4FE0-5D96-4EFD-90FB-AE43ABD67B5D}"/>
    <cellStyle name="การคำนวณ 5 2" xfId="29791" xr:uid="{1326E71A-93EA-4585-A066-FC29F0BC2DD8}"/>
    <cellStyle name="การคำนวณ 5 2 2" xfId="31554" xr:uid="{2E40CCDB-7E2B-4583-9093-82A083D050BE}"/>
    <cellStyle name="การคำนวณ 5 2 2 2" xfId="32225" xr:uid="{C8FFA1A6-CB85-4625-8AE4-971EBFD655BC}"/>
    <cellStyle name="การคำนวณ 5 2 3" xfId="31030" xr:uid="{1A151D45-3561-43EB-8E64-D363B69BCF39}"/>
    <cellStyle name="การคำนวณ 5 2 4" xfId="30555" xr:uid="{BEF6F6C4-28BA-4077-9896-A3BA7296AEF5}"/>
    <cellStyle name="การคำนวณ 5 3" xfId="31368" xr:uid="{CD742612-862E-46ED-BE92-14FEDCCB0D7A}"/>
    <cellStyle name="การคำนวณ 5 3 2" xfId="32039" xr:uid="{8C9D2472-D394-4714-9F84-9B2F29C5F0C9}"/>
    <cellStyle name="การคำนวณ 5 4" xfId="30830" xr:uid="{5379A65B-055A-4F6D-848D-62BB3442AD2F}"/>
    <cellStyle name="การคำนวณ 5 5" xfId="30638" xr:uid="{4B247954-7891-4BEC-9934-553047A456CC}"/>
    <cellStyle name="การคำนวณ 6" xfId="27551" xr:uid="{86BD90A3-BE3E-48C1-9735-1D9F8E50BD82}"/>
    <cellStyle name="การคำนวณ 6 2" xfId="29858" xr:uid="{6C934CF1-4FC7-44B5-88C4-F94C7837FE53}"/>
    <cellStyle name="การคำนวณ 6 2 2" xfId="31621" xr:uid="{1433B4B9-5EED-42CD-A2FC-1DD54A3A8665}"/>
    <cellStyle name="การคำนวณ 6 2 2 2" xfId="32292" xr:uid="{00E6C07B-D2A1-40E0-BE82-C07CAECF469C}"/>
    <cellStyle name="การคำนวณ 6 2 3" xfId="31097" xr:uid="{D13748AA-28C3-4EF0-912C-2E501ECCFFD1}"/>
    <cellStyle name="การคำนวณ 6 2 4" xfId="31778" xr:uid="{458823E9-50C9-4316-BDB4-ED65E2781237}"/>
    <cellStyle name="การคำนวณ 6 3" xfId="31433" xr:uid="{EE783778-DF20-4505-8AAB-B814067C6523}"/>
    <cellStyle name="การคำนวณ 6 3 2" xfId="32104" xr:uid="{AA7ED696-F6C9-44B7-BD91-F8243356A2C1}"/>
    <cellStyle name="การคำนวณ 6 4" xfId="30895" xr:uid="{6B8ACB8A-CD9C-4768-B104-3D0DB868A5A4}"/>
    <cellStyle name="การคำนวณ 6 5" xfId="30367" xr:uid="{E401F46D-5ED2-4674-B0E3-C5CC727500F4}"/>
    <cellStyle name="การคำนวณ 7" xfId="27915" xr:uid="{E8525448-4FBC-4CAE-B5B4-855878C0ED64}"/>
    <cellStyle name="การคำนวณ 7 2" xfId="29878" xr:uid="{5686C57C-0FFD-4AB3-9B41-DFE10384718A}"/>
    <cellStyle name="การคำนวณ 7 2 2" xfId="31641" xr:uid="{EF6D5A66-FE18-4540-AA82-D47D15A78523}"/>
    <cellStyle name="การคำนวณ 7 2 2 2" xfId="32312" xr:uid="{19B5367C-6807-49F9-B690-99ABB3391B40}"/>
    <cellStyle name="การคำนวณ 7 2 3" xfId="31117" xr:uid="{C6772805-F30D-422C-BE9E-81A7CFCCF8C7}"/>
    <cellStyle name="การคำนวณ 7 2 4" xfId="31798" xr:uid="{56FF9483-92BA-455A-9358-4D201E789CB1}"/>
    <cellStyle name="การคำนวณ 7 3" xfId="31453" xr:uid="{61DB2D15-AB5C-4A1E-B93F-51B8F87F3578}"/>
    <cellStyle name="การคำนวณ 7 3 2" xfId="32124" xr:uid="{B41121F1-7DD5-4A13-AECB-F51418524F58}"/>
    <cellStyle name="การคำนวณ 7 4" xfId="30915" xr:uid="{639606A2-6693-4A5F-9D1E-5D3168982E24}"/>
    <cellStyle name="การคำนวณ 7 5" xfId="30692" xr:uid="{994B31EA-3D23-4551-97D4-2AB583AA065F}"/>
    <cellStyle name="การคำนวณ 8" xfId="1605" xr:uid="{F2CA3356-E13B-46DC-B03F-DAF585D417D8}"/>
    <cellStyle name="การคำนวณ 8 2" xfId="31324" xr:uid="{24F14974-87F8-4E06-9ADD-E36EB4512AE4}"/>
    <cellStyle name="การคำนวณ 8 2 2" xfId="31995" xr:uid="{5AA88774-DABC-439D-AEF2-96F161A68640}"/>
    <cellStyle name="การคำนวณ 8 3" xfId="30484" xr:uid="{F0CF701B-8ED9-416F-98E3-BB76AA3E120F}"/>
    <cellStyle name="การคำนวณ 8 4" xfId="30531" xr:uid="{5408C9F9-772F-435F-B6F2-28B0717AB209}"/>
    <cellStyle name="การคำนวณ 9" xfId="29754" xr:uid="{AE021E25-2E4F-4349-859C-293F8E4DF109}"/>
    <cellStyle name="การคำนวณ 9 2" xfId="31517" xr:uid="{93A28219-2D49-42FB-8B29-B7597CC16E0A}"/>
    <cellStyle name="การคำนวณ 9 2 2" xfId="32188" xr:uid="{772FBB02-020A-45A6-8BE4-C79C021A6BB1}"/>
    <cellStyle name="การคำนวณ 9 3" xfId="30993" xr:uid="{865BB3B5-8E7D-4996-BCD2-F26B3384EF22}"/>
    <cellStyle name="การคำนวณ 9 4" xfId="30557" xr:uid="{8C17D89A-8B71-4809-8B49-30565A8B90BC}"/>
    <cellStyle name="ข้อความเตือน" xfId="432" xr:uid="{B2D728A0-FF26-4186-B534-F52A6C91B4B4}"/>
    <cellStyle name="ข้อความเตือน 2" xfId="520" xr:uid="{81B190B8-AA18-4154-8C61-AC273419EABA}"/>
    <cellStyle name="ข้อความเตือน 2 2" xfId="1777" xr:uid="{4B89AA7C-9743-4EF7-9CEB-B94CEB9B5357}"/>
    <cellStyle name="ข้อความเตือน 2 3" xfId="27347" xr:uid="{69188716-AF3B-4984-B096-1212EEA80C6C}"/>
    <cellStyle name="ข้อความเตือน 2 4" xfId="28610" xr:uid="{BCD61C91-B8ED-468C-A39E-85D78953C995}"/>
    <cellStyle name="ข้อความเตือน 2 5" xfId="1671" xr:uid="{8A5BDF37-3099-4C3A-86AC-185D39BD1BED}"/>
    <cellStyle name="ข้อความเตือน 2 6" xfId="1360" xr:uid="{4304DDE1-A508-49E2-A8AE-BADBB89A1E29}"/>
    <cellStyle name="ข้อความอธิบาย" xfId="433" xr:uid="{B5881C5B-7FA0-445B-8E80-4B97496391D6}"/>
    <cellStyle name="ข้อความอธิบาย 2" xfId="521" xr:uid="{5FC7BC10-53F6-4FD4-9A78-09922356939C}"/>
    <cellStyle name="ข้อความอธิบาย 2 2" xfId="1778" xr:uid="{EB10CD5B-B594-4DDA-A7B2-6EF5A2471D06}"/>
    <cellStyle name="ข้อความอธิบาย 2 3" xfId="27348" xr:uid="{F624DE44-A787-4FCA-A280-9B4802182F2D}"/>
    <cellStyle name="ข้อความอธิบาย 2 4" xfId="28825" xr:uid="{BBEB4685-807F-47AE-92E1-FA15F08C71B1}"/>
    <cellStyle name="ข้อความอธิบาย 2 5" xfId="1672" xr:uid="{53D69607-9612-4434-A49E-C5D0E6C9AEA5}"/>
    <cellStyle name="ข้อความอธิบาย 2 6" xfId="1361" xr:uid="{9C46E65D-1146-4593-900A-4EA84C0D278E}"/>
    <cellStyle name="ค@ฏ๋_1111D2111DQ2" xfId="909" xr:uid="{0684D4C9-FCC0-4800-B256-F9BF71530D08}"/>
    <cellStyle name="คdคภฆ์[0]_1111D2111DQ2" xfId="1113" xr:uid="{D3E7AAB2-62D2-48E2-8B54-648695D5E4AB}"/>
    <cellStyle name="คdคภฆ์_1111D2111DQ1" xfId="973" xr:uid="{33FA40BE-180D-4C86-A2B3-2EDC5F7F1EB2}"/>
    <cellStyle name="จุลภาค 10" xfId="29440" xr:uid="{39C2CA14-22D4-4956-9BBD-FBDD5D957AAC}"/>
    <cellStyle name="จุลภาค 10 2" xfId="29493" xr:uid="{CF92B0D1-8991-42A9-B6CC-B71BABD427EB}"/>
    <cellStyle name="จุลภาค 10 3" xfId="29551" xr:uid="{CCFE4319-8817-4B83-8432-5B2DFFCEE88A}"/>
    <cellStyle name="จุลภาค 10 4" xfId="29642" xr:uid="{17CDE48C-1C47-4CB5-AB29-784B6681E496}"/>
    <cellStyle name="จุลภาค 10 5" xfId="29695" xr:uid="{C9423271-AF0C-410C-B4F1-69F2F3EAA3B1}"/>
    <cellStyle name="จุลภาค 10 6" xfId="29747" xr:uid="{46D30794-1209-42B5-9A7C-5C8A9DCE34C6}"/>
    <cellStyle name="จุลภาค 46" xfId="29388" xr:uid="{B031E05B-D8E3-4A5F-B2EC-2907C436C87D}"/>
    <cellStyle name="จุลภาค 61" xfId="29389" xr:uid="{A6D20551-582F-45D4-803A-0A49820305A9}"/>
    <cellStyle name="ชื่อเรื่อง" xfId="434" xr:uid="{E1575FE4-86B1-4597-90E5-D2997A1A8B90}"/>
    <cellStyle name="ชื่อเรื่อง 2" xfId="522" xr:uid="{B165810C-0993-482E-96AD-3E3CF747F979}"/>
    <cellStyle name="ชื่อเรื่อง 2 2" xfId="1779" xr:uid="{D02FCEBF-286E-4CFE-BD50-6D6B1F2020F3}"/>
    <cellStyle name="ชื่อเรื่อง 2 3" xfId="27349" xr:uid="{6563642C-22C9-4B84-B33B-F598423BBA8C}"/>
    <cellStyle name="ชื่อเรื่อง 2 4" xfId="28962" xr:uid="{FCBF3BA0-7CD0-4FD5-8EA8-D6FAEDC854D9}"/>
    <cellStyle name="ชื่อเรื่อง 2 5" xfId="1673" xr:uid="{363F2DCB-DA4F-4B35-9A82-A713CC691C04}"/>
    <cellStyle name="ชื่อเรื่อง 2 6" xfId="1362" xr:uid="{02B2F700-3DA8-412E-B335-81ECCF42037E}"/>
    <cellStyle name="ชื่อเรื่อง 3" xfId="27432" xr:uid="{11D88EAC-5B4C-46E7-85AC-21E839547316}"/>
    <cellStyle name="ชื่อเรื่อง 4" xfId="1606" xr:uid="{7A14F163-63D1-46B6-B063-BF98B6CFCC80}"/>
    <cellStyle name="ชื่อเรื่อง 5" xfId="30189" xr:uid="{5619BFAA-01CE-4F9E-B9FE-A15A95033FF8}"/>
    <cellStyle name="ณfน๔ [0]_Book1" xfId="860" xr:uid="{3125ED71-C379-4FCA-9331-411356FB9E77}"/>
    <cellStyle name="ณfน๔_Book1" xfId="770" xr:uid="{E5101904-E13E-49BB-8F44-65F02ABD1528}"/>
    <cellStyle name="ดี" xfId="435" xr:uid="{F155A603-4DB7-4ABE-B79D-4D1484D8268B}"/>
    <cellStyle name="ดี 2" xfId="523" xr:uid="{6ED1E295-374C-4709-851C-95A95BB78E74}"/>
    <cellStyle name="ดี 2 2" xfId="1782" xr:uid="{5001197B-C0BF-48C1-952A-6AC4152EB0A1}"/>
    <cellStyle name="ดี 2 3" xfId="27350" xr:uid="{2EECD426-4F52-4492-85D3-D1FDF8E7D4CA}"/>
    <cellStyle name="ดี 2 4" xfId="28396" xr:uid="{3981D376-50E3-4273-B2A3-794F9742E6C0}"/>
    <cellStyle name="ดี 2 5" xfId="1674" xr:uid="{65867C35-0D28-4341-838D-EA5B489045F8}"/>
    <cellStyle name="ดี 2 6" xfId="1363" xr:uid="{6E821A4D-0FEE-4DB2-A812-D47C5840FE76}"/>
    <cellStyle name="ดี 3" xfId="30190" xr:uid="{595A0F81-423D-430F-A05F-559D27F32D46}"/>
    <cellStyle name="ตามการเชื่อมโยงหลายมิติ" xfId="103" xr:uid="{A10F7920-697D-4A30-8213-67291C4EBF66}"/>
    <cellStyle name="ตามการเชื่อมโยงหลายมิติ 2" xfId="406" xr:uid="{CE5BDB42-A752-48C9-B7C5-4880B0130700}"/>
    <cellStyle name="ตามการเชื่อมโยงหลายมิติ 2 2" xfId="29967" xr:uid="{67D3DA00-C1BC-4DA1-AA14-C26E5053A66F}"/>
    <cellStyle name="น้บะภฒ_95" xfId="1080" xr:uid="{33900E6C-28D7-4588-AE73-25A5260F3E80}"/>
    <cellStyle name="ปกติ 2" xfId="407" xr:uid="{CE678287-8C67-4386-B798-F17AC573BFBF}"/>
    <cellStyle name="ปกติ 2 2" xfId="524" xr:uid="{D4E4DBF1-DEB6-4AE7-9A80-BF7925365000}"/>
    <cellStyle name="ปกติ 2 2 2" xfId="1364" xr:uid="{E4918696-C6BB-4BED-AC78-40E5E2A2BDC4}"/>
    <cellStyle name="ปกติ 2 3" xfId="525" xr:uid="{1DDB6EDA-791B-4057-92A8-E5A1F228947E}"/>
    <cellStyle name="ปกติ 2 4" xfId="436" xr:uid="{8DF3C56B-B287-40F9-A12F-05FFD25E7E5D}"/>
    <cellStyle name="ปกติ 3" xfId="408" xr:uid="{F3E505CB-1CD7-4914-B6F1-89F7524C3193}"/>
    <cellStyle name="ปกติ 3 2" xfId="1365" xr:uid="{B587AED0-733B-4517-A64F-346C07B8B022}"/>
    <cellStyle name="ปกติ 4" xfId="409" xr:uid="{E44ABA1B-80D5-49AA-9A5D-77E8D690176E}"/>
    <cellStyle name="ปกติ 4 2" xfId="528" xr:uid="{1CE63037-16F6-4D31-B71C-8E2FB3390554}"/>
    <cellStyle name="ปกติ 4 2 2" xfId="27718" xr:uid="{EEC39651-95BD-4C7F-A0BC-9B720C34171B}"/>
    <cellStyle name="ปกติ 4 2 3" xfId="1366" xr:uid="{A69929EF-489C-4ADD-88E1-552A2D83027E}"/>
    <cellStyle name="ปกติ 4_Management Account April'13" xfId="529" xr:uid="{E2055817-51AB-472B-AA29-0733E19FE174}"/>
    <cellStyle name="ปกติ_03-12" xfId="75" xr:uid="{11F22EBD-41CA-48BE-8EC0-DE95953BEFE0}"/>
    <cellStyle name="ป้อนค่า" xfId="437" xr:uid="{95479E3E-9F89-491F-BBBB-5A3FB9D1656F}"/>
    <cellStyle name="ป้อนค่า 10" xfId="30191" xr:uid="{4E870F79-2738-416C-9E39-82405DA4F0D3}"/>
    <cellStyle name="ป้อนค่า 10 2" xfId="31735" xr:uid="{349CEA3B-30DE-486E-869D-03CD2A815E96}"/>
    <cellStyle name="ป้อนค่า 10 2 2" xfId="32406" xr:uid="{42DDDB42-983B-45BA-A29C-1D2F1588A462}"/>
    <cellStyle name="ป้อนค่า 10 3" xfId="31221" xr:uid="{E5B1CA4D-2712-4BB8-A506-4C6C2D5A29AF}"/>
    <cellStyle name="ป้อนค่า 10 4" xfId="31893" xr:uid="{E91AA419-EA26-45F1-B5D0-23EB7128F9F1}"/>
    <cellStyle name="ป้อนค่า 11" xfId="31257" xr:uid="{08229BD4-5245-40D5-923E-18FC61293055}"/>
    <cellStyle name="ป้อนค่า 11 2" xfId="31928" xr:uid="{228DCBD5-4F2E-4114-92E8-298E03CE36D9}"/>
    <cellStyle name="ป้อนค่า 12" xfId="30404" xr:uid="{DEFB5608-A2DC-4297-80EF-DD890D781430}"/>
    <cellStyle name="ป้อนค่า 13" xfId="30640" xr:uid="{2103DE2D-7F0C-477C-A489-435ACB53E81D}"/>
    <cellStyle name="ป้อนค่า 2" xfId="530" xr:uid="{787F83ED-6ACC-422E-9EA8-0F9AF018C21B}"/>
    <cellStyle name="ป้อนค่า 2 10" xfId="29759" xr:uid="{BE2DD171-CA81-45B1-B803-4BB099E9544D}"/>
    <cellStyle name="ป้อนค่า 2 10 2" xfId="31522" xr:uid="{65AC933C-2F85-4E81-AF01-86A24F2A9789}"/>
    <cellStyle name="ป้อนค่า 2 10 2 2" xfId="32193" xr:uid="{5D289DF0-56BA-4974-85E7-F36CF5F8C9C3}"/>
    <cellStyle name="ป้อนค่า 2 10 3" xfId="30998" xr:uid="{E8359363-7A2E-4B5C-9D8F-3394255C1373}"/>
    <cellStyle name="ป้อนค่า 2 10 4" xfId="30774" xr:uid="{B9EF9963-838C-4D65-9088-F32EFF4B6301}"/>
    <cellStyle name="ป้อนค่า 2 11" xfId="1367" xr:uid="{B0EC5A25-3911-465C-BE79-F134E6F43881}"/>
    <cellStyle name="ป้อนค่า 2 11 2" xfId="31314" xr:uid="{BBFFB10F-93C3-4229-98EC-6FDCF857F981}"/>
    <cellStyle name="ป้อนค่า 2 11 2 2" xfId="31985" xr:uid="{EB18EF7F-905B-44CD-BADC-37EDE0884A57}"/>
    <cellStyle name="ป้อนค่า 2 11 3" xfId="30472" xr:uid="{DE184274-2F5D-4546-BBB6-87648D110224}"/>
    <cellStyle name="ป้อนค่า 2 11 4" xfId="30534" xr:uid="{CD9C90DF-4224-4650-B085-1CA03B635795}"/>
    <cellStyle name="ป้อนค่า 2 12" xfId="31263" xr:uid="{0904B577-AF94-47E4-9083-30C164BB646D}"/>
    <cellStyle name="ป้อนค่า 2 12 2" xfId="31934" xr:uid="{89F6C7EE-6820-4022-873B-6B26A8AD6B3C}"/>
    <cellStyle name="ป้อนค่า 2 13" xfId="30410" xr:uid="{B547DE75-93E8-47F2-B84B-E0E8A844FCA9}"/>
    <cellStyle name="ป้อนค่า 2 14" xfId="30400" xr:uid="{C9BC5730-FD8A-46A4-A731-1049AFFC5A9B}"/>
    <cellStyle name="ป้อนค่า 2 2" xfId="1696" xr:uid="{C3F8BDBC-2B79-4244-A43E-3351E2147C9B}"/>
    <cellStyle name="ป้อนค่า 2 2 2" xfId="29765" xr:uid="{0BBF7E81-E549-4C67-ABA4-EE5825828BF5}"/>
    <cellStyle name="ป้อนค่า 2 2 2 2" xfId="31528" xr:uid="{5E355337-3E39-4CE7-BDEA-6D9058FA6719}"/>
    <cellStyle name="ป้อนค่า 2 2 2 2 2" xfId="32199" xr:uid="{A3AF8FD0-6486-4709-88ED-EA6B344B5230}"/>
    <cellStyle name="ป้อนค่า 2 2 2 3" xfId="31004" xr:uid="{597081D4-646B-448C-BF9B-7559CA417D3A}"/>
    <cellStyle name="ป้อนค่า 2 2 2 4" xfId="30678" xr:uid="{2EFB9651-C2E8-4BE5-9FA2-E8DD7413105C}"/>
    <cellStyle name="ป้อนค่า 2 2 3" xfId="31338" xr:uid="{CD61C5AD-1F13-4B01-A8FF-0A2B4CE3C1AD}"/>
    <cellStyle name="ป้อนค่า 2 2 3 2" xfId="32009" xr:uid="{4E2BB61B-6406-49FD-BAD2-4A8C7CB61FA4}"/>
    <cellStyle name="ป้อนค่า 2 2 4" xfId="30498" xr:uid="{2ADEAE75-CB04-4D1D-986F-F4C39A193D97}"/>
    <cellStyle name="ป้อนค่า 2 2 5" xfId="30705" xr:uid="{030128BE-84D9-4685-B9F4-C81662B8BE14}"/>
    <cellStyle name="ป้อนค่า 2 3" xfId="1712" xr:uid="{57C23B47-9705-476D-BD31-55A29617B01D}"/>
    <cellStyle name="ป้อนค่า 2 3 2" xfId="29774" xr:uid="{948E0B77-4C50-4843-8BE0-A2835ECFF709}"/>
    <cellStyle name="ป้อนค่า 2 3 2 2" xfId="31537" xr:uid="{70E6D3AF-8B29-48EA-BA2E-640F7FFDCFC7}"/>
    <cellStyle name="ป้อนค่า 2 3 2 2 2" xfId="32208" xr:uid="{74C0F2D2-9E96-488A-91E7-870775DDF7F8}"/>
    <cellStyle name="ป้อนค่า 2 3 2 3" xfId="31013" xr:uid="{5B990EF2-B34B-41DC-9D33-38AA5DD73FEA}"/>
    <cellStyle name="ป้อนค่า 2 3 2 4" xfId="30628" xr:uid="{D69DAE4F-7618-4D16-A330-BC60B4F2B899}"/>
    <cellStyle name="ป้อนค่า 2 3 3" xfId="31350" xr:uid="{23666D9D-D045-4248-8EE6-473C39B353E8}"/>
    <cellStyle name="ป้อนค่า 2 3 3 2" xfId="32021" xr:uid="{1E5A1810-EF2D-44D5-9E4A-F7BD9664F769}"/>
    <cellStyle name="ป้อนค่า 2 3 4" xfId="30510" xr:uid="{61FD4A04-D7DA-46C4-AAA9-74D1246E8A22}"/>
    <cellStyle name="ป้อนค่า 2 3 5" xfId="30522" xr:uid="{E2E81B13-5FA1-4BB6-8A44-487079E53979}"/>
    <cellStyle name="ป้อนค่า 2 4" xfId="1783" xr:uid="{3A17106C-C44B-46B4-A578-0EF499C0351C}"/>
    <cellStyle name="ป้อนค่า 2 5" xfId="27351" xr:uid="{7C8BD9C0-7D3F-47A9-9161-3E8B143B120E}"/>
    <cellStyle name="ป้อนค่า 2 5 2" xfId="29788" xr:uid="{FB615988-1771-427D-8289-6DDB5BDC8158}"/>
    <cellStyle name="ป้อนค่า 2 5 2 2" xfId="31551" xr:uid="{C4D89ED0-2FED-44B1-8AEE-6D6FD3F7D1C5}"/>
    <cellStyle name="ป้อนค่า 2 5 2 2 2" xfId="32222" xr:uid="{8A0DAB93-CDB2-43DC-9A29-60361C7C0948}"/>
    <cellStyle name="ป้อนค่า 2 5 2 3" xfId="31027" xr:uid="{B98D2E8B-5701-4B55-9A49-04604316AC96}"/>
    <cellStyle name="ป้อนค่า 2 5 2 4" xfId="30563" xr:uid="{10A76969-4265-43F6-93BB-7B656BEBD883}"/>
    <cellStyle name="ป้อนค่า 2 5 3" xfId="31365" xr:uid="{DA853EC6-62E9-47BB-A86C-1C1AD7AA684C}"/>
    <cellStyle name="ป้อนค่า 2 5 3 2" xfId="32036" xr:uid="{BDD79688-A7C9-441C-B7FB-6A742686EE2D}"/>
    <cellStyle name="ป้อนค่า 2 5 4" xfId="30825" xr:uid="{691F09D7-F4A4-4B5D-8558-00E7797806C0}"/>
    <cellStyle name="ป้อนค่า 2 5 5" xfId="30665" xr:uid="{1ED263B5-FEBD-4EA1-984B-D0FC99BA70CC}"/>
    <cellStyle name="ป้อนค่า 2 6" xfId="27536" xr:uid="{0EF49F56-D721-4C6E-8256-74C06339F792}"/>
    <cellStyle name="ป้อนค่า 2 6 2" xfId="29854" xr:uid="{D609AF8E-9A3F-49D7-B902-2D1A3FA801A1}"/>
    <cellStyle name="ป้อนค่า 2 6 2 2" xfId="31617" xr:uid="{BF8907CE-493D-4A31-9F59-A28F6BFE7152}"/>
    <cellStyle name="ป้อนค่า 2 6 2 2 2" xfId="32288" xr:uid="{417B4205-CA0E-4607-A648-F1411B370EB5}"/>
    <cellStyle name="ป้อนค่า 2 6 2 3" xfId="31093" xr:uid="{D339263A-83FD-4D18-AE2D-51C93AA3607E}"/>
    <cellStyle name="ป้อนค่า 2 6 2 4" xfId="31774" xr:uid="{070F32E3-0A40-4F72-AEA4-0A9603DF5A1E}"/>
    <cellStyle name="ป้อนค่า 2 6 3" xfId="31429" xr:uid="{892BF6CC-C18B-4088-A625-D7260EF755FE}"/>
    <cellStyle name="ป้อนค่า 2 6 3 2" xfId="32100" xr:uid="{B15A1AB6-372A-48E6-958A-0F39BC38EDAF}"/>
    <cellStyle name="ป้อนค่า 2 6 4" xfId="30891" xr:uid="{D08C96EA-7BB4-4CEC-ADF1-AB9CBCDB67B6}"/>
    <cellStyle name="ป้อนค่า 2 6 5" xfId="30703" xr:uid="{6C9EA2F4-34F0-4E0B-8E14-B5E805CEC55F}"/>
    <cellStyle name="ป้อนค่า 2 7" xfId="28285" xr:uid="{F23C009F-FE0C-4937-9269-E9BE87EDF763}"/>
    <cellStyle name="ป้อนค่า 2 7 2" xfId="29903" xr:uid="{AA3BB236-DFA6-4915-92FA-E562D9AC9B82}"/>
    <cellStyle name="ป้อนค่า 2 7 2 2" xfId="31666" xr:uid="{BA477927-DAE0-4FCE-BC57-CD8766CFF72A}"/>
    <cellStyle name="ป้อนค่า 2 7 2 2 2" xfId="32337" xr:uid="{408951FE-2AFF-4435-A969-8E27ABE6BC5A}"/>
    <cellStyle name="ป้อนค่า 2 7 2 3" xfId="31142" xr:uid="{D38785D0-5C0C-44D8-8C8A-8ED2878C58D8}"/>
    <cellStyle name="ป้อนค่า 2 7 2 4" xfId="31823" xr:uid="{B1A0E831-8D29-47F2-8B9E-B2F61423573C}"/>
    <cellStyle name="ป้อนค่า 2 7 3" xfId="31477" xr:uid="{7FE38E5C-2012-4DA9-9A49-01D28AD720CD}"/>
    <cellStyle name="ป้อนค่า 2 7 3 2" xfId="32148" xr:uid="{9EC25DE5-478E-45BE-9573-5D044074AAE1}"/>
    <cellStyle name="ป้อนค่า 2 7 4" xfId="30939" xr:uid="{48834F9B-F781-4016-9EAF-27438266F78E}"/>
    <cellStyle name="ป้อนค่า 2 7 5" xfId="30719" xr:uid="{9271368A-BD8F-4A15-81F9-FDBDB59EC693}"/>
    <cellStyle name="ป้อนค่า 2 8" xfId="28201" xr:uid="{7F2046FD-6909-405D-8471-7797A5FAD0D8}"/>
    <cellStyle name="ป้อนค่า 2 8 2" xfId="29895" xr:uid="{409F2989-5569-40D8-8E98-1C8CA8F66F85}"/>
    <cellStyle name="ป้อนค่า 2 8 2 2" xfId="31658" xr:uid="{10D19CC4-27C2-4E6E-AAC3-7582E259AA2C}"/>
    <cellStyle name="ป้อนค่า 2 8 2 2 2" xfId="32329" xr:uid="{E3618A7A-16C5-4B02-B3D5-89BF7D85A3FC}"/>
    <cellStyle name="ป้อนค่า 2 8 2 3" xfId="31134" xr:uid="{01D981C6-4E34-4771-8D0C-775A2615EBE2}"/>
    <cellStyle name="ป้อนค่า 2 8 2 4" xfId="31815" xr:uid="{34DA9BB5-C94C-4B8A-A0FF-68BC2BD891A9}"/>
    <cellStyle name="ป้อนค่า 2 8 3" xfId="31469" xr:uid="{BF250D2B-BDB4-4566-A7D6-0B3F87509E50}"/>
    <cellStyle name="ป้อนค่า 2 8 3 2" xfId="32140" xr:uid="{13F54CC9-621D-432D-AD6E-D1875A7BCDD8}"/>
    <cellStyle name="ป้อนค่า 2 8 4" xfId="30931" xr:uid="{612A2F87-614B-4197-B790-A594B64394AC}"/>
    <cellStyle name="ป้อนค่า 2 8 5" xfId="30798" xr:uid="{F49194D5-5C67-4111-83D7-0F46B7DF8B27}"/>
    <cellStyle name="ป้อนค่า 2 9" xfId="1675" xr:uid="{01D7FD8F-9DD4-4AA7-8E60-189DE0906FFF}"/>
    <cellStyle name="ป้อนค่า 2 9 2" xfId="31330" xr:uid="{5FE3F33E-0592-427E-BDFD-E5AEF6C46AA9}"/>
    <cellStyle name="ป้อนค่า 2 9 2 2" xfId="32001" xr:uid="{7FE119B9-9467-459A-AED9-8CB4556FB6B1}"/>
    <cellStyle name="ป้อนค่า 2 9 3" xfId="30490" xr:uid="{6D6C59F7-C505-4FCF-9896-51E814219A79}"/>
    <cellStyle name="ป้อนค่า 2 9 4" xfId="30805" xr:uid="{4E1C649E-2743-4D48-8A62-DCC00F42AB6D}"/>
    <cellStyle name="ป้อนค่า 3" xfId="1697" xr:uid="{1536FE50-CF14-4572-AC97-5A49FEB3D467}"/>
    <cellStyle name="ป้อนค่า 3 2" xfId="29766" xr:uid="{2E8D31B1-337E-47AB-8E32-001A99B1DE79}"/>
    <cellStyle name="ป้อนค่า 3 2 2" xfId="31529" xr:uid="{7BAF446A-BFAC-4B87-BA07-0F30A3CE1259}"/>
    <cellStyle name="ป้อนค่า 3 2 2 2" xfId="32200" xr:uid="{52770D79-CA85-4881-A3F3-A6E447EDB8FC}"/>
    <cellStyle name="ป้อนค่า 3 2 3" xfId="31005" xr:uid="{DB0061E8-D63E-4505-8642-C63F041C8DB1}"/>
    <cellStyle name="ป้อนค่า 3 2 4" xfId="30670" xr:uid="{CCFB51E3-7D4E-4786-A988-B4AA6FD90435}"/>
    <cellStyle name="ป้อนค่า 3 3" xfId="31339" xr:uid="{83F215D9-7BE1-4E02-AFA4-ECF5C276C464}"/>
    <cellStyle name="ป้อนค่า 3 3 2" xfId="32010" xr:uid="{BA128401-D79B-4626-AE96-4188EBE71068}"/>
    <cellStyle name="ป้อนค่า 3 4" xfId="30499" xr:uid="{38642CB4-1E8A-44D7-B5AE-8CC2628601E6}"/>
    <cellStyle name="ป้อนค่า 3 5" xfId="30568" xr:uid="{3760A9FF-21D6-4B80-AB69-EC97054F6A3A}"/>
    <cellStyle name="ป้อนค่า 4" xfId="1711" xr:uid="{01A47970-EB23-46D8-AC53-C22757FCB8BC}"/>
    <cellStyle name="ป้อนค่า 4 2" xfId="29773" xr:uid="{A395A229-0A9F-40C0-AF9B-5242BA1B1244}"/>
    <cellStyle name="ป้อนค่า 4 2 2" xfId="31536" xr:uid="{DB89C0CF-D2B5-4FEB-BFA3-3A27B2041799}"/>
    <cellStyle name="ป้อนค่า 4 2 2 2" xfId="32207" xr:uid="{0CB0D128-48A1-4B3E-B646-5835D7E80A95}"/>
    <cellStyle name="ป้อนค่า 4 2 3" xfId="31012" xr:uid="{36AC0FB5-9CD2-48D7-8B64-F6C291B57E79}"/>
    <cellStyle name="ป้อนค่า 4 2 4" xfId="30636" xr:uid="{36535963-2013-481B-A42B-8C38628CF9D7}"/>
    <cellStyle name="ป้อนค่า 4 3" xfId="31349" xr:uid="{814B5402-A7DB-4187-A2D0-F00344FAD57B}"/>
    <cellStyle name="ป้อนค่า 4 3 2" xfId="32020" xr:uid="{89AA9AD5-3665-4D4F-A3BD-BE9F78054564}"/>
    <cellStyle name="ป้อนค่า 4 4" xfId="30509" xr:uid="{5DCE0053-DC0B-4DD2-864F-2BB18E569AC6}"/>
    <cellStyle name="ป้อนค่า 4 5" xfId="30538" xr:uid="{C95DD8C2-BA62-4BE7-945B-22ACEF98A3BD}"/>
    <cellStyle name="ป้อนค่า 5" xfId="27436" xr:uid="{0D8066C7-1324-4A0A-94C5-EFBC93A09C33}"/>
    <cellStyle name="ป้อนค่า 5 2" xfId="29792" xr:uid="{341B688B-4A0F-4DF0-97EB-2ADDF7D28BBE}"/>
    <cellStyle name="ป้อนค่า 5 2 2" xfId="31555" xr:uid="{5F91087C-5B87-4499-A9A6-BB8819B83727}"/>
    <cellStyle name="ป้อนค่า 5 2 2 2" xfId="32226" xr:uid="{25373DB6-2B04-4070-9A89-236B1C172410}"/>
    <cellStyle name="ป้อนค่า 5 2 3" xfId="31031" xr:uid="{449862AA-A004-44FD-A7F7-63C513944479}"/>
    <cellStyle name="ป้อนค่า 5 2 4" xfId="30730" xr:uid="{EDB3983A-5ABD-4197-B961-844CE9466003}"/>
    <cellStyle name="ป้อนค่า 5 3" xfId="31369" xr:uid="{630BDF49-CA66-4B2F-9A05-D38D2A8291E2}"/>
    <cellStyle name="ป้อนค่า 5 3 2" xfId="32040" xr:uid="{59279ABA-763E-4B31-8F75-378198D81048}"/>
    <cellStyle name="ป้อนค่า 5 4" xfId="30831" xr:uid="{C1B815D1-4A1A-45D6-8DE5-9BA5827C700A}"/>
    <cellStyle name="ป้อนค่า 5 5" xfId="30604" xr:uid="{90F18658-839D-4722-93BA-C3B2D4E766E9}"/>
    <cellStyle name="ป้อนค่า 6" xfId="27552" xr:uid="{BE401440-B7C0-40DC-9C1D-1FA5A7DAA88E}"/>
    <cellStyle name="ป้อนค่า 6 2" xfId="29859" xr:uid="{75770BFF-96FB-47CB-9967-85367909D894}"/>
    <cellStyle name="ป้อนค่า 6 2 2" xfId="31622" xr:uid="{EB64B6F6-D8B2-42C0-A190-A543B5E18F9F}"/>
    <cellStyle name="ป้อนค่า 6 2 2 2" xfId="32293" xr:uid="{17AFDD1F-8E45-4FEB-80BA-AF83201471F1}"/>
    <cellStyle name="ป้อนค่า 6 2 3" xfId="31098" xr:uid="{8E39C21B-B0FE-4375-9347-F11B9C844A99}"/>
    <cellStyle name="ป้อนค่า 6 2 4" xfId="31779" xr:uid="{E655886A-C136-4BA2-93C7-79CB1D348C68}"/>
    <cellStyle name="ป้อนค่า 6 3" xfId="31434" xr:uid="{E47E6F66-D639-434B-A4FB-4002043338E4}"/>
    <cellStyle name="ป้อนค่า 6 3 2" xfId="32105" xr:uid="{9C53B162-A963-4486-82C1-FE87480FAA54}"/>
    <cellStyle name="ป้อนค่า 6 4" xfId="30896" xr:uid="{C5136175-6759-4164-A7B9-BAEBAAE0B80B}"/>
    <cellStyle name="ป้อนค่า 6 5" xfId="30581" xr:uid="{96D8DE13-C04C-4531-8D38-B3032755F926}"/>
    <cellStyle name="ป้อนค่า 7" xfId="27780" xr:uid="{165D771E-3C53-44A0-BE4A-DAB8CF2180D1}"/>
    <cellStyle name="ป้อนค่า 7 2" xfId="29875" xr:uid="{C74FE95D-0FE7-428F-BDC7-C8223D8903F3}"/>
    <cellStyle name="ป้อนค่า 7 2 2" xfId="31638" xr:uid="{9302F8DD-E01B-410A-9136-A6D60C9323E2}"/>
    <cellStyle name="ป้อนค่า 7 2 2 2" xfId="32309" xr:uid="{C15ECA57-2762-47B9-A27C-4CC92BA1718C}"/>
    <cellStyle name="ป้อนค่า 7 2 3" xfId="31114" xr:uid="{C19F432E-AB7D-48A8-B3CD-03FDC43D6144}"/>
    <cellStyle name="ป้อนค่า 7 2 4" xfId="31795" xr:uid="{2BCCF414-E767-479F-8B39-2CA90100C6B2}"/>
    <cellStyle name="ป้อนค่า 7 3" xfId="31450" xr:uid="{155D618D-D6B9-4396-9FB7-FBE8665DA3B2}"/>
    <cellStyle name="ป้อนค่า 7 3 2" xfId="32121" xr:uid="{84BA86B5-14D6-4F7A-ACD0-352CA6986E64}"/>
    <cellStyle name="ป้อนค่า 7 4" xfId="30912" xr:uid="{086C76C4-F971-4188-912C-776A892EC5D8}"/>
    <cellStyle name="ป้อนค่า 7 5" xfId="30612" xr:uid="{F6A7D54D-16BD-43DA-B38B-560E4B400D33}"/>
    <cellStyle name="ป้อนค่า 8" xfId="1607" xr:uid="{926DE1F2-8A9B-4856-BD4C-B8BA28F37444}"/>
    <cellStyle name="ป้อนค่า 8 2" xfId="31325" xr:uid="{BB35F645-09FD-464E-A2C8-D931081AAA28}"/>
    <cellStyle name="ป้อนค่า 8 2 2" xfId="31996" xr:uid="{5B5CA8D3-1995-40E8-9204-851FF9A87CBF}"/>
    <cellStyle name="ป้อนค่า 8 3" xfId="30485" xr:uid="{9389D5BE-6112-432D-9995-B44DB696D92C}"/>
    <cellStyle name="ป้อนค่า 8 4" xfId="30651" xr:uid="{7EAFD67E-65CD-4D11-BA00-C54D0E9942DC}"/>
    <cellStyle name="ป้อนค่า 9" xfId="29755" xr:uid="{695B5B16-8CB6-4922-90D7-55D9B946C2B5}"/>
    <cellStyle name="ป้อนค่า 9 2" xfId="31518" xr:uid="{60FB0809-2E17-4B27-9179-BAAA0E06A924}"/>
    <cellStyle name="ป้อนค่า 9 2 2" xfId="32189" xr:uid="{0B6802CF-4DB2-4DDF-9816-1716793D4E13}"/>
    <cellStyle name="ป้อนค่า 9 3" xfId="30994" xr:uid="{E0AE26C8-4DA1-47D0-83E3-A43B4B384923}"/>
    <cellStyle name="ป้อนค่า 9 4" xfId="30732" xr:uid="{CF471E5C-9B4E-42EC-9A53-4203B7F5DC9D}"/>
    <cellStyle name="ปานกลาง" xfId="438" xr:uid="{333BE424-7332-4E63-84DE-4F2D7BEFD7DC}"/>
    <cellStyle name="ปานกลาง 2" xfId="531" xr:uid="{5CC91FA2-5455-4EC4-AAED-D44BAE85818F}"/>
    <cellStyle name="ปานกลาง 2 2" xfId="1784" xr:uid="{6668FB01-BC7A-4CD7-9C88-AF82ABAAA534}"/>
    <cellStyle name="ปานกลาง 2 3" xfId="27352" xr:uid="{4A3DD260-C3D7-4F54-8385-E9AE7890DA70}"/>
    <cellStyle name="ปานกลาง 2 4" xfId="28247" xr:uid="{58A2E953-0901-4879-8A60-E3C15105B379}"/>
    <cellStyle name="ปานกลาง 2 5" xfId="1676" xr:uid="{E03E1CE6-63DE-4CD4-84F6-E574799C7A8C}"/>
    <cellStyle name="ปานกลาง 2 6" xfId="1368" xr:uid="{A6651C69-AC68-4D11-BD4F-634950702B9E}"/>
    <cellStyle name="ปานกลาง 3" xfId="27437" xr:uid="{3FC76FB5-FEB2-440B-A0C8-C1FDDD559720}"/>
    <cellStyle name="ปานกลาง 4" xfId="1608" xr:uid="{22431100-E1B8-46BF-AC5F-6E95351853D0}"/>
    <cellStyle name="ปานกลาง 5" xfId="30192" xr:uid="{08468B7E-47D2-4E05-8409-81C7F4067D4F}"/>
    <cellStyle name="ผลรวม" xfId="439" xr:uid="{FBF94398-08CA-403E-BF73-AA5D46CA1D84}"/>
    <cellStyle name="ผลรวม 10" xfId="30193" xr:uid="{778AD00F-E51D-400C-B066-B8738AF8DAEA}"/>
    <cellStyle name="ผลรวม 10 2" xfId="31736" xr:uid="{3F62F5F1-EC5F-4ED8-84B3-6FB34131106A}"/>
    <cellStyle name="ผลรวม 10 2 2" xfId="32407" xr:uid="{19B92AE3-2545-462F-A7A9-0BCFA97C79C7}"/>
    <cellStyle name="ผลรวม 10 3" xfId="31222" xr:uid="{EF45374B-55C4-4763-863A-241E0165EF16}"/>
    <cellStyle name="ผลรวม 10 4" xfId="31894" xr:uid="{90959A5C-6237-4808-BA87-8B8F4272C1DA}"/>
    <cellStyle name="ผลรวม 11" xfId="31258" xr:uid="{3E2ED3E5-4068-4F7D-8C41-C5929D1185CF}"/>
    <cellStyle name="ผลรวม 11 2" xfId="31929" xr:uid="{D2875A1F-AF2C-4652-A4D9-0D9F1824DB4E}"/>
    <cellStyle name="ผลรวม 12" xfId="30405" xr:uid="{AC3BB1A0-E090-449A-9BAB-CA29CDD2C31A}"/>
    <cellStyle name="ผลรวม 13" xfId="30626" xr:uid="{93103CC8-9D21-4FAF-8B65-75AD7A1ADCF1}"/>
    <cellStyle name="ผลรวม 2" xfId="532" xr:uid="{9070011A-552E-41FB-AAEC-0EEB6B268DF3}"/>
    <cellStyle name="ผลรวม 2 10" xfId="1369" xr:uid="{89E7EBCE-ED47-4462-97FE-24B276CEAEBB}"/>
    <cellStyle name="ผลรวม 2 10 2" xfId="31315" xr:uid="{9C7FBC76-779A-41F3-AE26-93E7E45B8C41}"/>
    <cellStyle name="ผลรวม 2 10 2 2" xfId="31986" xr:uid="{AC20CB02-005B-47CD-B99C-0F7EEDC11B50}"/>
    <cellStyle name="ผลรวม 2 10 3" xfId="30473" xr:uid="{DC273AA3-D2B3-484A-9106-F025D678698F}"/>
    <cellStyle name="ผลรวม 2 10 4" xfId="30713" xr:uid="{A6B41A47-582A-4656-99C4-DB57C93AE606}"/>
    <cellStyle name="ผลรวม 2 11" xfId="31264" xr:uid="{C8F04F40-5B3A-47C9-BFD5-3F34F53B1AFD}"/>
    <cellStyle name="ผลรวม 2 11 2" xfId="31935" xr:uid="{69B920FA-CA7F-4A74-A4F5-FD9C3CF579C7}"/>
    <cellStyle name="ผลรวม 2 12" xfId="30411" xr:uid="{911939EE-AE74-475C-A123-94024BAF4821}"/>
    <cellStyle name="ผลรวม 2 13" xfId="30649" xr:uid="{62FEF936-F982-4680-8321-7BD6B43EDBDC}"/>
    <cellStyle name="ผลรวม 2 2" xfId="1694" xr:uid="{D762B46B-B051-4C22-BEBD-2A5E905C5BBA}"/>
    <cellStyle name="ผลรวม 2 2 2" xfId="31336" xr:uid="{41B4A460-A816-4BAD-8942-9D5F8B9E9D7D}"/>
    <cellStyle name="ผลรวม 2 2 2 2" xfId="32007" xr:uid="{840D56A1-27CE-4913-9E37-2031C8405D2D}"/>
    <cellStyle name="ผลรวม 2 2 3" xfId="30496" xr:uid="{2E7072E4-88D5-4A61-9F7F-982E99E2E52C}"/>
    <cellStyle name="ผลรวม 2 2 4" xfId="30749" xr:uid="{F3314667-46CB-400C-8B34-17793D33E530}"/>
    <cellStyle name="ผลรวม 2 3" xfId="1714" xr:uid="{05FA83EF-FAEE-4314-8F19-25E4E25C0595}"/>
    <cellStyle name="ผลรวม 2 3 2" xfId="31352" xr:uid="{E163C94D-82A1-47A4-B533-2CF236953E11}"/>
    <cellStyle name="ผลรวม 2 3 2 2" xfId="32023" xr:uid="{69B564B7-FDDC-4CE4-B7B4-36650AD155DC}"/>
    <cellStyle name="ผลรวม 2 3 3" xfId="30512" xr:uid="{F1996FA1-9FB8-4AB9-B100-D4B24CA0C464}"/>
    <cellStyle name="ผลรวม 2 3 4" xfId="30804" xr:uid="{97C0A1C4-AFCE-4648-B6C9-3CCB8438EB4F}"/>
    <cellStyle name="ผลรวม 2 4" xfId="1785" xr:uid="{ABC938AF-C624-4BF8-B630-0FBEE00E5651}"/>
    <cellStyle name="ผลรวม 2 5" xfId="27353" xr:uid="{65C208F2-9FDA-4084-B033-A6144D7902F8}"/>
    <cellStyle name="ผลรวม 2 5 2" xfId="29789" xr:uid="{0C439B20-78FB-4A49-B59E-468B9EEF9CA0}"/>
    <cellStyle name="ผลรวม 2 5 2 2" xfId="31552" xr:uid="{DD196D77-ADEF-4042-B118-F891BA678B0D}"/>
    <cellStyle name="ผลรวม 2 5 2 2 2" xfId="32223" xr:uid="{6E0EE484-226B-4280-A79D-F42FD8741C40}"/>
    <cellStyle name="ผลรวม 2 5 2 3" xfId="31028" xr:uid="{927E4BAB-E8F1-489C-94A8-85AFF0F325BB}"/>
    <cellStyle name="ผลรวม 2 5 2 4" xfId="30737" xr:uid="{6DC7550C-DC14-4E1A-B0C0-029CC48F741D}"/>
    <cellStyle name="ผลรวม 2 5 3" xfId="31366" xr:uid="{DB817274-8582-4F3D-803C-26FE4DD856AE}"/>
    <cellStyle name="ผลรวม 2 5 3 2" xfId="32037" xr:uid="{C2D14438-229B-4F2B-BB04-D7B3C8617CD1}"/>
    <cellStyle name="ผลรวม 2 5 4" xfId="30826" xr:uid="{11C0FD66-3A18-4277-9AF2-9B6381FC66B7}"/>
    <cellStyle name="ผลรวม 2 5 5" xfId="30982" xr:uid="{A454EEC7-7D36-4B64-B781-7E034B285787}"/>
    <cellStyle name="ผลรวม 2 6" xfId="27537" xr:uid="{AEA793ED-0A46-425E-A13D-8931DE265583}"/>
    <cellStyle name="ผลรวม 2 6 2" xfId="29855" xr:uid="{2B9201E8-D72C-4093-A898-099A857782DA}"/>
    <cellStyle name="ผลรวม 2 6 2 2" xfId="31618" xr:uid="{23419E11-74BA-4D5E-8E93-C844315BC898}"/>
    <cellStyle name="ผลรวม 2 6 2 2 2" xfId="32289" xr:uid="{B9097D2B-586F-4E48-B8C8-87412CF7AA3E}"/>
    <cellStyle name="ผลรวม 2 6 2 3" xfId="31094" xr:uid="{5BB4EC9B-3DC4-40F1-9826-401F81C72198}"/>
    <cellStyle name="ผลรวม 2 6 2 4" xfId="31775" xr:uid="{47D25C03-CA0D-401A-B36F-BF4D42354DB2}"/>
    <cellStyle name="ผลรวม 2 6 3" xfId="31430" xr:uid="{F344BF93-ED1E-40EA-BAEB-C7FF95742A79}"/>
    <cellStyle name="ผลรวม 2 6 3 2" xfId="32101" xr:uid="{56A63738-C563-4E44-BBAA-40B0F58C64DC}"/>
    <cellStyle name="ผลรวม 2 6 4" xfId="30892" xr:uid="{B7CE7636-7CFA-498B-91A4-7FC20561F167}"/>
    <cellStyle name="ผลรวม 2 6 5" xfId="30765" xr:uid="{F1D94F44-4469-44B1-95FA-7DEA1F148104}"/>
    <cellStyle name="ผลรวม 2 7" xfId="28209" xr:uid="{C3059499-5C80-4DA6-800E-3DD763BDBF66}"/>
    <cellStyle name="ผลรวม 2 7 2" xfId="29897" xr:uid="{09D63834-9C88-4C25-A2E3-76EDCADB2A73}"/>
    <cellStyle name="ผลรวม 2 7 2 2" xfId="31660" xr:uid="{9A2A9ED5-13F1-40BD-9D08-123E2AFD5934}"/>
    <cellStyle name="ผลรวม 2 7 2 2 2" xfId="32331" xr:uid="{F26D716A-0DF2-4C2C-8DA9-E1CB03EE0D39}"/>
    <cellStyle name="ผลรวม 2 7 2 3" xfId="31136" xr:uid="{E67844EA-64A5-49DF-BD24-9EAD0CD16103}"/>
    <cellStyle name="ผลรวม 2 7 2 4" xfId="31817" xr:uid="{63D44BD0-FADE-4395-9EA9-16372D297AD0}"/>
    <cellStyle name="ผลรวม 2 7 3" xfId="31471" xr:uid="{0E46466F-EE27-4F24-BB5F-6D7504EC903D}"/>
    <cellStyle name="ผลรวม 2 7 3 2" xfId="32142" xr:uid="{E33F0D08-E2A9-4967-B736-276D383DBC2A}"/>
    <cellStyle name="ผลรวม 2 7 4" xfId="30933" xr:uid="{F8F372EA-6586-4BDC-8AAE-962BDA2DD91F}"/>
    <cellStyle name="ผลรวม 2 7 5" xfId="30720" xr:uid="{4843098B-45D1-4D5D-B695-DE45CBE015C8}"/>
    <cellStyle name="ผลรวม 2 8" xfId="28125" xr:uid="{326E6661-5912-4288-A3A8-AD65754C7ACD}"/>
    <cellStyle name="ผลรวม 2 8 2" xfId="29889" xr:uid="{B4F810A7-DBA3-4B96-AF24-4A12C6FB2837}"/>
    <cellStyle name="ผลรวม 2 8 2 2" xfId="31652" xr:uid="{6BFCBE86-7E44-4C38-B0BB-33125809C8AC}"/>
    <cellStyle name="ผลรวม 2 8 2 2 2" xfId="32323" xr:uid="{A198D332-689F-41A1-83CE-92CD6083EC7B}"/>
    <cellStyle name="ผลรวม 2 8 2 3" xfId="31128" xr:uid="{AA73CDD4-2018-47A8-ACDC-85BA9C95F705}"/>
    <cellStyle name="ผลรวม 2 8 2 4" xfId="31809" xr:uid="{A832FE15-5CB8-4440-8D12-258BB21C9252}"/>
    <cellStyle name="ผลรวม 2 8 3" xfId="31464" xr:uid="{3882AC30-5CD5-4CC2-BE29-57170786DBFA}"/>
    <cellStyle name="ผลรวม 2 8 3 2" xfId="32135" xr:uid="{3CAB14F1-EA9B-4856-80E4-27447724D7B5}"/>
    <cellStyle name="ผลรวม 2 8 4" xfId="30926" xr:uid="{82866637-CE1A-47C3-AB9A-834C1D1A37A1}"/>
    <cellStyle name="ผลรวม 2 8 5" xfId="30799" xr:uid="{51E41044-9A30-4F62-AAB2-0D12A12E347F}"/>
    <cellStyle name="ผลรวม 2 9" xfId="1677" xr:uid="{FD68F0A4-3AF7-4096-9A13-C2650578FBCD}"/>
    <cellStyle name="ผลรวม 2 9 2" xfId="31331" xr:uid="{C78F955A-8827-4D34-AC0C-4A4459C90B77}"/>
    <cellStyle name="ผลรวม 2 9 2 2" xfId="32002" xr:uid="{DA0A95B2-0733-4E67-BE78-5F2C56972B03}"/>
    <cellStyle name="ผลรวม 2 9 3" xfId="30491" xr:uid="{50105623-9E67-4DC5-A89C-0DC560C6B993}"/>
    <cellStyle name="ผลรวม 2 9 4" xfId="30683" xr:uid="{DA8C7B6F-1B66-44DE-BE6A-371BC7CC1611}"/>
    <cellStyle name="ผลรวม 3" xfId="1695" xr:uid="{8594F84A-71BF-4DA8-A098-D3CD790E6249}"/>
    <cellStyle name="ผลรวม 3 2" xfId="29764" xr:uid="{C19EFDEB-2812-445C-AF7F-AAFB5BF5011F}"/>
    <cellStyle name="ผลรวม 3 2 2" xfId="31527" xr:uid="{12A8AA7B-65F8-4168-BB18-CFF0CC888E04}"/>
    <cellStyle name="ผลรวม 3 2 2 2" xfId="32198" xr:uid="{4C1C002D-DB92-40EB-8C99-C5F9FF37FC31}"/>
    <cellStyle name="ผลรวม 3 2 3" xfId="31003" xr:uid="{2F71583C-44EA-400B-81BD-07D15CA09A74}"/>
    <cellStyle name="ผลรวม 3 2 4" xfId="30687" xr:uid="{464639BD-2C27-4DF2-A5FE-09640AF81577}"/>
    <cellStyle name="ผลรวม 3 3" xfId="31337" xr:uid="{492DA175-F8D7-4082-8A97-9817C3EF8E0B}"/>
    <cellStyle name="ผลรวม 3 3 2" xfId="32008" xr:uid="{E47ED2F0-D333-4DE0-8B7F-FE51B180CEA8}"/>
    <cellStyle name="ผลรวม 3 4" xfId="30497" xr:uid="{641060DC-4D63-45E0-BC53-285E4D576135}"/>
    <cellStyle name="ผลรวม 3 5" xfId="30572" xr:uid="{CF7B9B50-D3E8-4F07-9749-92DD79EC3FE6}"/>
    <cellStyle name="ผลรวม 4" xfId="1713" xr:uid="{CEF335C3-37B1-4A1D-B442-6511E1034FD0}"/>
    <cellStyle name="ผลรวม 4 2" xfId="29775" xr:uid="{F5B2AD2E-DFA7-4DA5-A0BA-649E88241506}"/>
    <cellStyle name="ผลรวม 4 2 2" xfId="31538" xr:uid="{3687449A-0CED-4752-A6CC-06799C675D48}"/>
    <cellStyle name="ผลรวม 4 2 2 2" xfId="32209" xr:uid="{4A1561D9-61CC-4AA1-8C84-4FD8F3BE34FF}"/>
    <cellStyle name="ผลรวม 4 2 3" xfId="31014" xr:uid="{EC20C5AB-D79B-4FB0-8CD2-260D6B9921DE}"/>
    <cellStyle name="ผลรวม 4 2 4" xfId="30624" xr:uid="{C077D43D-934D-4F4D-8749-BBFC756AA657}"/>
    <cellStyle name="ผลรวม 4 3" xfId="31351" xr:uid="{A7552D76-7296-48DA-BD47-23B7BA7331A9}"/>
    <cellStyle name="ผลรวม 4 3 2" xfId="32022" xr:uid="{03558581-C2DE-4BA2-AFCA-D70A11C6D00E}"/>
    <cellStyle name="ผลรวม 4 4" xfId="30511" xr:uid="{CF074ABD-86CF-456E-8EE4-2E1A9CE7D70E}"/>
    <cellStyle name="ผลรวม 4 5" xfId="30979" xr:uid="{611689AF-9120-436D-8C26-ECBA0F087A5A}"/>
    <cellStyle name="ผลรวม 5" xfId="27438" xr:uid="{BF554B81-8004-478A-BBB1-3D96D2E4292E}"/>
    <cellStyle name="ผลรวม 5 2" xfId="29793" xr:uid="{711C851C-663E-4580-B3E8-CD0216CC1868}"/>
    <cellStyle name="ผลรวม 5 2 2" xfId="31556" xr:uid="{C20FD601-F6E4-44F8-B5D3-AEE7C8819028}"/>
    <cellStyle name="ผลรวม 5 2 2 2" xfId="32227" xr:uid="{A4651E65-66D4-4B6D-9ABD-66FB5B871B7F}"/>
    <cellStyle name="ผลรวม 5 2 3" xfId="31032" xr:uid="{475536D8-1B93-456E-9733-2E323D451608}"/>
    <cellStyle name="ผลรวม 5 2 4" xfId="30782" xr:uid="{E87FD94A-6A08-4CC2-BA57-6E9BB9B2C073}"/>
    <cellStyle name="ผลรวม 5 3" xfId="31370" xr:uid="{A1EA0450-10E8-4E39-A917-9BB510C8E15A}"/>
    <cellStyle name="ผลรวม 5 3 2" xfId="32041" xr:uid="{107D21E9-A2A4-449C-A1C8-E9FC00311BC8}"/>
    <cellStyle name="ผลรวม 5 4" xfId="30832" xr:uid="{DFA46085-0A48-4186-AF07-28D5AC273C0F}"/>
    <cellStyle name="ผลรวม 5 5" xfId="30530" xr:uid="{B8C079FD-A74A-41D1-B141-A2AB408DAB26}"/>
    <cellStyle name="ผลรวม 6" xfId="27553" xr:uid="{F6471421-D3AB-46A3-BF67-B2F1ADE82BB2}"/>
    <cellStyle name="ผลรวม 6 2" xfId="29860" xr:uid="{489F23DE-1674-4585-A658-17D04779B581}"/>
    <cellStyle name="ผลรวม 6 2 2" xfId="31623" xr:uid="{4051F39D-E008-4C9F-815F-64E3BB63FBC1}"/>
    <cellStyle name="ผลรวม 6 2 2 2" xfId="32294" xr:uid="{7EA5A5EC-6FCD-46CE-9D57-970A84FB0A86}"/>
    <cellStyle name="ผลรวม 6 2 3" xfId="31099" xr:uid="{35EDDF27-8092-4580-B528-D4EC4D0D0915}"/>
    <cellStyle name="ผลรวม 6 2 4" xfId="31780" xr:uid="{9FA19D4B-B7DC-4865-90BE-A5FCC44DD7B3}"/>
    <cellStyle name="ผลรวม 6 3" xfId="31435" xr:uid="{8E06985A-9115-4842-9ACD-AC6B92CEC725}"/>
    <cellStyle name="ผลรวม 6 3 2" xfId="32106" xr:uid="{BF11359B-C184-4DB5-A7EB-9BBC20C5E741}"/>
    <cellStyle name="ผลรวม 6 4" xfId="30897" xr:uid="{DE6BE07F-E637-46DF-BFE6-1F3D703DE405}"/>
    <cellStyle name="ผลรวม 6 5" xfId="30752" xr:uid="{5A48F8BA-1AC6-4FB3-B1E3-FD6AE35198C1}"/>
    <cellStyle name="ผลรวม 7" xfId="28817" xr:uid="{5D945881-A86D-4959-870C-7D252BE3814E}"/>
    <cellStyle name="ผลรวม 7 2" xfId="29934" xr:uid="{B6044550-4292-45AA-889F-DD1C81516B7E}"/>
    <cellStyle name="ผลรวม 7 2 2" xfId="31697" xr:uid="{395FEAFB-BB34-4511-8E80-6A7F51A30275}"/>
    <cellStyle name="ผลรวม 7 2 2 2" xfId="32368" xr:uid="{069B6180-4DAA-4F72-A0AE-44ED9825D958}"/>
    <cellStyle name="ผลรวม 7 2 3" xfId="31173" xr:uid="{1129B985-56BD-47C4-8E0D-FB4CAE9ED556}"/>
    <cellStyle name="ผลรวม 7 2 4" xfId="31854" xr:uid="{A2812BE1-5B6D-4E80-B84F-FCF9619800D0}"/>
    <cellStyle name="ผลรวม 7 3" xfId="31508" xr:uid="{858C0063-1938-4FF9-9F46-B3D1E82760CB}"/>
    <cellStyle name="ผลรวม 7 3 2" xfId="32179" xr:uid="{9C920165-ABD3-41D1-A346-8172C431B153}"/>
    <cellStyle name="ผลรวม 7 4" xfId="30970" xr:uid="{D28B9730-0C84-4992-B97B-E7085A3EB64B}"/>
    <cellStyle name="ผลรวม 7 5" xfId="30985" xr:uid="{C278F511-D2A6-4FED-B1C9-04D42CD94632}"/>
    <cellStyle name="ผลรวม 8" xfId="1609" xr:uid="{41141526-88D7-43AE-9316-5B1603A80AB1}"/>
    <cellStyle name="ผลรวม 8 2" xfId="31326" xr:uid="{2C36F46E-72EE-46AA-B5D8-13731F0BD7F8}"/>
    <cellStyle name="ผลรวม 8 2 2" xfId="31997" xr:uid="{8C6D1E2F-F167-470A-938D-1516A6061DD8}"/>
    <cellStyle name="ผลรวม 8 3" xfId="30486" xr:uid="{84D5DC23-6297-43BE-801D-E7DD709F4285}"/>
    <cellStyle name="ผลรวม 8 4" xfId="30632" xr:uid="{9DF96D9C-FCBB-42B9-8331-2D13C8F66F21}"/>
    <cellStyle name="ผลรวม 9" xfId="29756" xr:uid="{2A6241BF-59DB-4F5B-8BAF-1735AD0D2861}"/>
    <cellStyle name="ผลรวม 9 2" xfId="31519" xr:uid="{A38114B2-A3D2-4BE3-97B9-CD6632CAC0E1}"/>
    <cellStyle name="ผลรวม 9 2 2" xfId="32190" xr:uid="{1424C50C-87CC-42D8-B71E-A996FB661C48}"/>
    <cellStyle name="ผลรวม 9 3" xfId="30995" xr:uid="{10C3C4EC-8FD4-45DD-A88E-9F256449827A}"/>
    <cellStyle name="ผลรวม 9 4" xfId="30784" xr:uid="{CB082764-3B09-4B0A-9EE9-A26D604211D7}"/>
    <cellStyle name="ฤธถ [0]_95" xfId="795" xr:uid="{C1B68470-E780-418C-A0D4-5993C97726C4}"/>
    <cellStyle name="ฤธถ_95" xfId="1120" xr:uid="{D29E51EF-FBA1-464C-A394-164739DCA433}"/>
    <cellStyle name="ล๋ศญ [0]_95" xfId="926" xr:uid="{F7908653-1983-44F1-A6D7-A3107E641FA1}"/>
    <cellStyle name="ล๋ศญ_95" xfId="1236" xr:uid="{C3045D7A-5F07-4670-931A-154A1EA90E21}"/>
    <cellStyle name="วฅมุ_4ฟ๙ฝวภ๛" xfId="1089" xr:uid="{103E8EF6-4C95-41C8-A2F8-4C9E0A2AC154}"/>
    <cellStyle name="ส่วนที่ถูกเน้น1" xfId="440" xr:uid="{6A312AB6-A821-4E11-B59B-24ED781B625B}"/>
    <cellStyle name="ส่วนที่ถูกเน้น1 2" xfId="533" xr:uid="{806DF245-123E-4FD9-B785-7B56F2AFD81A}"/>
    <cellStyle name="ส่วนที่ถูกเน้น1 2 2" xfId="1787" xr:uid="{0E1CA5A3-BB6C-4108-96AD-1E6425D938BF}"/>
    <cellStyle name="ส่วนที่ถูกเน้น1 2 3" xfId="27354" xr:uid="{EAB8A947-4DDB-45A7-B97A-E62FF990B949}"/>
    <cellStyle name="ส่วนที่ถูกเน้น1 2 4" xfId="28136" xr:uid="{87256ECD-B719-401B-8417-9A497F9B8CC8}"/>
    <cellStyle name="ส่วนที่ถูกเน้น1 2 5" xfId="1678" xr:uid="{0DBCC759-05CC-49D7-B3E2-91A61CF62442}"/>
    <cellStyle name="ส่วนที่ถูกเน้น1 2 6" xfId="1370" xr:uid="{B0D48EA2-7873-4FD7-B02B-22AF2D82918C}"/>
    <cellStyle name="ส่วนที่ถูกเน้น1 3" xfId="27439" xr:uid="{6667A35D-367C-44F1-B979-64102A30326A}"/>
    <cellStyle name="ส่วนที่ถูกเน้น1 4" xfId="1610" xr:uid="{337FF304-3452-41C9-B140-5056CA12BAAA}"/>
    <cellStyle name="ส่วนที่ถูกเน้น1 5" xfId="30194" xr:uid="{29CA42C2-24C6-4C59-9FC1-2FCA44CD6FA1}"/>
    <cellStyle name="ส่วนที่ถูกเน้น2" xfId="441" xr:uid="{795824BC-2D68-4119-B68B-09F6FFD49AEB}"/>
    <cellStyle name="ส่วนที่ถูกเน้น2 2" xfId="534" xr:uid="{3FCE6A12-A227-41FF-A0EE-26A391A4697C}"/>
    <cellStyle name="ส่วนที่ถูกเน้น2 2 2" xfId="1788" xr:uid="{F1248B84-A5D5-44CB-9753-74A296F58B2B}"/>
    <cellStyle name="ส่วนที่ถูกเน้น2 2 3" xfId="27355" xr:uid="{D10F2666-D8C9-4540-B6B5-4BA4A564CF50}"/>
    <cellStyle name="ส่วนที่ถูกเน้น2 2 4" xfId="28099" xr:uid="{2560985E-1230-47AE-9BE4-3A3BFC5383C7}"/>
    <cellStyle name="ส่วนที่ถูกเน้น2 2 5" xfId="1679" xr:uid="{FF5DCA96-4F45-4C59-865B-020CEB745A9B}"/>
    <cellStyle name="ส่วนที่ถูกเน้น2 2 6" xfId="1371" xr:uid="{A7DD4D40-00A3-46C5-BAC0-D96AEBA767DD}"/>
    <cellStyle name="ส่วนที่ถูกเน้น2 3" xfId="30195" xr:uid="{AA3B9C36-F756-4A06-BAEF-4337632DEAAD}"/>
    <cellStyle name="ส่วนที่ถูกเน้น3" xfId="442" xr:uid="{2EBE0C22-B6E1-4C33-B735-65FD195EE6DA}"/>
    <cellStyle name="ส่วนที่ถูกเน้น3 2" xfId="535" xr:uid="{1AB29593-AD14-44A8-832B-E510DBADD8F6}"/>
    <cellStyle name="ส่วนที่ถูกเน้น3 2 2" xfId="1789" xr:uid="{BB19301F-E1CC-4DB3-AE50-06934A4F006A}"/>
    <cellStyle name="ส่วนที่ถูกเน้น3 2 3" xfId="27356" xr:uid="{0123D189-0A42-403B-9F66-4AB7510ABD38}"/>
    <cellStyle name="ส่วนที่ถูกเน้น3 2 4" xfId="28064" xr:uid="{0BB23315-B305-4B72-B803-3B5816572888}"/>
    <cellStyle name="ส่วนที่ถูกเน้น3 2 5" xfId="1680" xr:uid="{004C61EC-51A4-49C3-8BBB-B16681B83900}"/>
    <cellStyle name="ส่วนที่ถูกเน้น3 2 6" xfId="1372" xr:uid="{FEBF4BEC-65E8-4C34-BAFC-9DEEE3CC1FD5}"/>
    <cellStyle name="ส่วนที่ถูกเน้น3 3" xfId="27440" xr:uid="{D4440AAE-7B82-4BD4-A1E3-88CE2D35821E}"/>
    <cellStyle name="ส่วนที่ถูกเน้น3 4" xfId="1611" xr:uid="{984BDA73-F725-482A-81E7-0621A35EC465}"/>
    <cellStyle name="ส่วนที่ถูกเน้น3 5" xfId="30196" xr:uid="{9813B6CE-1A44-4AFA-A1E9-A408F1955F25}"/>
    <cellStyle name="ส่วนที่ถูกเน้น4" xfId="443" xr:uid="{14AFBBC4-6C57-49F3-86EE-7B510D97403C}"/>
    <cellStyle name="ส่วนที่ถูกเน้น4 2" xfId="536" xr:uid="{46128F2C-A202-4A03-A398-659B8804088C}"/>
    <cellStyle name="ส่วนที่ถูกเน้น4 2 2" xfId="1790" xr:uid="{F09926E8-A196-438C-9804-5FCB01542FBD}"/>
    <cellStyle name="ส่วนที่ถูกเน้น4 2 3" xfId="27357" xr:uid="{B11BC65F-3B94-4B33-9EFE-2779985E95DB}"/>
    <cellStyle name="ส่วนที่ถูกเน้น4 2 4" xfId="28029" xr:uid="{9DC93EDB-4A4F-482F-B4D5-F87A0E4C792F}"/>
    <cellStyle name="ส่วนที่ถูกเน้น4 2 5" xfId="1681" xr:uid="{F13B4312-057D-40DC-903E-B30143000301}"/>
    <cellStyle name="ส่วนที่ถูกเน้น4 2 6" xfId="1373" xr:uid="{C832FC36-7945-4091-835D-2FD6893A4927}"/>
    <cellStyle name="ส่วนที่ถูกเน้น4 3" xfId="27441" xr:uid="{4F0735FA-D853-47BC-8F3D-DFFA4A28C8A8}"/>
    <cellStyle name="ส่วนที่ถูกเน้น4 4" xfId="1612" xr:uid="{1397F283-D0DE-404F-8745-C93A0FA04AFA}"/>
    <cellStyle name="ส่วนที่ถูกเน้น4 5" xfId="30197" xr:uid="{3F048919-DB35-49E0-AEA5-C5D0CDF0A5D6}"/>
    <cellStyle name="ส่วนที่ถูกเน้น5" xfId="444" xr:uid="{FBE70A90-3BD6-42A9-BEA8-F67D300FC265}"/>
    <cellStyle name="ส่วนที่ถูกเน้น5 2" xfId="537" xr:uid="{F08FBCE1-B4A2-41D0-A58C-A104AD491110}"/>
    <cellStyle name="ส่วนที่ถูกเน้น5 2 2" xfId="1791" xr:uid="{BBF9A849-0E95-407A-8239-97584FEEDCAC}"/>
    <cellStyle name="ส่วนที่ถูกเน้น5 2 3" xfId="27358" xr:uid="{EE3DA9DB-C97B-408C-87FF-06620889F1D7}"/>
    <cellStyle name="ส่วนที่ถูกเน้น5 2 4" xfId="27994" xr:uid="{C6661497-8B20-494A-8C0F-2C9E3964AC41}"/>
    <cellStyle name="ส่วนที่ถูกเน้น5 2 5" xfId="1682" xr:uid="{C22388AE-EABB-4488-959B-2CF4943E37F4}"/>
    <cellStyle name="ส่วนที่ถูกเน้น5 2 6" xfId="1374" xr:uid="{CCDE2002-BE57-4CD3-BDE1-1F629D1203E5}"/>
    <cellStyle name="ส่วนที่ถูกเน้น5 3" xfId="27442" xr:uid="{04957C3E-F130-44A5-BFEC-463B68CA0B5B}"/>
    <cellStyle name="ส่วนที่ถูกเน้น5 4" xfId="1613" xr:uid="{02128E47-4534-46B3-8F51-05D849259C6D}"/>
    <cellStyle name="ส่วนที่ถูกเน้น6" xfId="445" xr:uid="{40D7DDFE-9C71-42DA-8E3A-71D6F5BE56FC}"/>
    <cellStyle name="ส่วนที่ถูกเน้น6 2" xfId="538" xr:uid="{F57D7DFD-1150-4B00-AD0E-212338B69242}"/>
    <cellStyle name="ส่วนที่ถูกเน้น6 2 2" xfId="1792" xr:uid="{214CE2E0-4C30-4A85-B57B-1FEB9DA855EA}"/>
    <cellStyle name="ส่วนที่ถูกเน้น6 2 3" xfId="27359" xr:uid="{34408D01-A28E-40DE-8BDA-4D055E64E8E5}"/>
    <cellStyle name="ส่วนที่ถูกเน้น6 2 4" xfId="27684" xr:uid="{45C5FBE2-B8F2-491D-90D2-C48F640A8941}"/>
    <cellStyle name="ส่วนที่ถูกเน้น6 2 5" xfId="1683" xr:uid="{01F94FBF-E53C-4F40-AA61-B6FDD0A95086}"/>
    <cellStyle name="ส่วนที่ถูกเน้น6 2 6" xfId="1375" xr:uid="{318E4BB5-13B0-46E4-87B8-D502B70DD2AC}"/>
    <cellStyle name="ส่วนที่ถูกเน้น6 3" xfId="27443" xr:uid="{F409E53E-9B1C-45FE-965D-4E99169E8B76}"/>
    <cellStyle name="ส่วนที่ถูกเน้น6 4" xfId="1614" xr:uid="{2CEB59B0-4CD8-4D34-B6B3-39F09E9D678B}"/>
    <cellStyle name="ส่วนที่ถูกเน้น6 5" xfId="30198" xr:uid="{06285703-3686-41C1-99A6-02279D5B3A1E}"/>
    <cellStyle name="หมายเหตุ" xfId="446" xr:uid="{426EB42D-7D88-4A05-B0EB-9E55E1EFC69C}"/>
    <cellStyle name="หมายเหตุ 10" xfId="30199" xr:uid="{FCD242F7-F503-4581-8E3C-B2390D3990C5}"/>
    <cellStyle name="หมายเหตุ 10 2" xfId="31737" xr:uid="{1E928E56-C895-4030-BA6C-869A05044976}"/>
    <cellStyle name="หมายเหตุ 10 2 2" xfId="32408" xr:uid="{5577834F-A2BE-41DF-A059-CC10A82D20B7}"/>
    <cellStyle name="หมายเหตุ 10 3" xfId="31223" xr:uid="{4243A225-B236-4C1A-B006-A0005884DAC8}"/>
    <cellStyle name="หมายเหตุ 10 4" xfId="31895" xr:uid="{B44E5FFB-B305-475E-B61F-461A837213F9}"/>
    <cellStyle name="หมายเหตุ 11" xfId="31259" xr:uid="{0EBB1352-FAFA-4B61-9BF1-B1B62740C9C0}"/>
    <cellStyle name="หมายเหตุ 11 2" xfId="31930" xr:uid="{0A249B67-7EDC-4679-92A1-E3D423C461C3}"/>
    <cellStyle name="หมายเหตุ 12" xfId="30406" xr:uid="{616FE67D-6D92-4676-9A9B-F9C974436E4A}"/>
    <cellStyle name="หมายเหตุ 13" xfId="31247" xr:uid="{DD5148F0-AEB9-4F75-BFF3-066F51B4BFA6}"/>
    <cellStyle name="หมายเหตุ 2" xfId="539" xr:uid="{A0B69112-5431-4AC8-9AA5-BC27EC5B0DB3}"/>
    <cellStyle name="หมายเหตุ 2 10" xfId="29760" xr:uid="{95944748-350E-4769-849B-53D8097603AD}"/>
    <cellStyle name="หมายเหตุ 2 10 2" xfId="31523" xr:uid="{CBA11015-0A7F-4248-A7A2-32EC2425414A}"/>
    <cellStyle name="หมายเหตุ 2 10 2 2" xfId="32194" xr:uid="{C2DEEF2E-6304-4F6B-A8BF-4520C3EC65CF}"/>
    <cellStyle name="หมายเหตุ 2 10 3" xfId="30999" xr:uid="{371E74AE-6E88-4294-B374-DE1BA301F9E6}"/>
    <cellStyle name="หมายเหตุ 2 10 4" xfId="30542" xr:uid="{CBB1163C-2E73-48B0-9AA5-60F8C2EFBD55}"/>
    <cellStyle name="หมายเหตุ 2 11" xfId="1376" xr:uid="{2B5F76F8-C863-4BA8-82AD-386D33D87CAF}"/>
    <cellStyle name="หมายเหตุ 2 11 2" xfId="31316" xr:uid="{562DF182-2421-4615-A7B3-7412CA10885E}"/>
    <cellStyle name="หมายเหตุ 2 11 2 2" xfId="31987" xr:uid="{0F8DE21F-3A8A-436D-8A82-3FFCCC21EF88}"/>
    <cellStyle name="หมายเหตุ 2 11 3" xfId="30474" xr:uid="{89CBA0D3-9E5C-44AE-9B31-6F3A0C9E236A}"/>
    <cellStyle name="หมายเหตุ 2 11 4" xfId="30396" xr:uid="{E6ECEA67-9AA5-46F7-824E-D126DB31A6BA}"/>
    <cellStyle name="หมายเหตุ 2 12" xfId="31265" xr:uid="{847BC67E-E434-46D5-907B-81EC20BBBFF8}"/>
    <cellStyle name="หมายเหตุ 2 12 2" xfId="31936" xr:uid="{E76BC4C4-4BED-4D59-81D6-D500D085A96D}"/>
    <cellStyle name="หมายเหตุ 2 13" xfId="30412" xr:uid="{3D11F1FB-AFE0-41FD-B420-C8EF5482F647}"/>
    <cellStyle name="หมายเหตุ 2 14" xfId="30598" xr:uid="{26FDF0F2-9CD2-47EB-ACA6-E4497095BD9E}"/>
    <cellStyle name="หมายเหตุ 2 2" xfId="1692" xr:uid="{89BDA367-A4C7-4415-B923-7E0F76D827C7}"/>
    <cellStyle name="หมายเหตุ 2 2 2" xfId="1825" xr:uid="{B023C82E-8A85-43BE-B244-E6894843DD46}"/>
    <cellStyle name="หมายเหตุ 2 2 3" xfId="29762" xr:uid="{52ACAFB3-01C2-44F4-92DE-1FAD2713FA4B}"/>
    <cellStyle name="หมายเหตุ 2 2 3 2" xfId="31525" xr:uid="{F1721E1E-39BB-46C2-8D6E-36EE00A9E49B}"/>
    <cellStyle name="หมายเหตุ 2 2 3 2 2" xfId="32196" xr:uid="{AB1FD1B8-9252-4593-81D4-DBFA5F73E59D}"/>
    <cellStyle name="หมายเหตุ 2 2 3 3" xfId="31001" xr:uid="{ED7A357A-7FCA-4909-9BA6-30FB067C0F32}"/>
    <cellStyle name="หมายเหตุ 2 2 3 4" xfId="30809" xr:uid="{07B9BC49-6211-4A49-8BC2-5AFA0A88843B}"/>
    <cellStyle name="หมายเหตุ 2 2 4" xfId="31334" xr:uid="{F6AA34D6-310F-476E-B382-D71451457B2D}"/>
    <cellStyle name="หมายเหตุ 2 2 4 2" xfId="32005" xr:uid="{4B8578C7-708D-45DC-AA3A-BE79C4C6EB71}"/>
    <cellStyle name="หมายเหตุ 2 2 5" xfId="30494" xr:uid="{A53889F4-A273-4537-9ADF-4B1153A5D77C}"/>
    <cellStyle name="หมายเหตุ 2 2 6" xfId="30586" xr:uid="{505D7F5C-80A4-42B7-B38A-F3F28C30D910}"/>
    <cellStyle name="หมายเหตุ 2 3" xfId="1716" xr:uid="{F3C92CE0-8A62-4E10-B4F9-D060A585CE66}"/>
    <cellStyle name="หมายเหตุ 2 3 2" xfId="29172" xr:uid="{BAA3B5E5-671F-4C0C-A336-F53391D98DC1}"/>
    <cellStyle name="หมายเหตุ 2 3 3" xfId="29777" xr:uid="{957CA38C-8214-4B54-85E9-4B5BF17020A1}"/>
    <cellStyle name="หมายเหตุ 2 3 3 2" xfId="31540" xr:uid="{5C29E61A-3465-4437-B788-8524C14650D0}"/>
    <cellStyle name="หมายเหตุ 2 3 3 2 2" xfId="32211" xr:uid="{AF56F52A-1D03-4843-94B7-56AF516B1BFD}"/>
    <cellStyle name="หมายเหตุ 2 3 3 3" xfId="31016" xr:uid="{AA961E2B-3F22-4A62-A920-418D256FF4AF}"/>
    <cellStyle name="หมายเหตุ 2 3 3 4" xfId="30609" xr:uid="{7E657A53-5D9D-4962-9CED-6A9A2A1E2BE3}"/>
    <cellStyle name="หมายเหตุ 2 3 4" xfId="31354" xr:uid="{E6F99909-CB61-4803-B9D0-8DD86CED3243}"/>
    <cellStyle name="หมายเหตุ 2 3 4 2" xfId="32025" xr:uid="{2173B348-C3C8-4262-A12D-101CDBEAE25D}"/>
    <cellStyle name="หมายเหตุ 2 3 5" xfId="30514" xr:uid="{3A0EC0B7-3515-44FB-A5CD-30DE7F98AA4E}"/>
    <cellStyle name="หมายเหตุ 2 3 6" xfId="30682" xr:uid="{92D9E6C2-3D46-437F-A553-E77D0A5A8BC2}"/>
    <cellStyle name="หมายเหตุ 2 4" xfId="1794" xr:uid="{64898FB5-52AB-4794-9D9B-9A0974D29D75}"/>
    <cellStyle name="หมายเหตุ 2 5" xfId="27360" xr:uid="{FA02306C-20FE-4D82-9709-08E0DFE38B9F}"/>
    <cellStyle name="หมายเหตุ 2 5 2" xfId="29790" xr:uid="{B64D6B11-0C37-412A-8DDA-1AD47CDC7248}"/>
    <cellStyle name="หมายเหตุ 2 5 2 2" xfId="31553" xr:uid="{8726D198-B094-40F6-A157-F2CCCA29598F}"/>
    <cellStyle name="หมายเหตุ 2 5 2 2 2" xfId="32224" xr:uid="{B62C5464-34B2-4C49-ACD8-6D87C4FACCFA}"/>
    <cellStyle name="หมายเหตุ 2 5 2 3" xfId="31029" xr:uid="{4B8672F6-2206-4951-8629-B3D39C60316A}"/>
    <cellStyle name="หมายเหตุ 2 5 2 4" xfId="30790" xr:uid="{32CFC99D-C134-4824-B5B2-A35A2C31B4D1}"/>
    <cellStyle name="หมายเหตุ 2 5 3" xfId="31367" xr:uid="{9BC69735-FF59-4CF9-9606-F0BA77BE5587}"/>
    <cellStyle name="หมายเหตุ 2 5 3 2" xfId="32038" xr:uid="{A2BFD18F-1548-4CB5-8674-F18AC31FEECB}"/>
    <cellStyle name="หมายเหตุ 2 5 4" xfId="30827" xr:uid="{6594AB77-81BA-418C-934A-1D6A0BACD66B}"/>
    <cellStyle name="หมายเหตุ 2 5 5" xfId="30630" xr:uid="{690705D4-DC1B-41E0-8958-FED623975AB5}"/>
    <cellStyle name="หมายเหตุ 2 6" xfId="27538" xr:uid="{ABFB2FAB-8E8F-4D3D-B5E2-4F56F881E5E6}"/>
    <cellStyle name="หมายเหตุ 2 6 2" xfId="29856" xr:uid="{6C8B05A8-75F0-4280-86A5-445FEDAEE2E9}"/>
    <cellStyle name="หมายเหตุ 2 6 2 2" xfId="31619" xr:uid="{8C5DD234-87E0-46E6-B442-F45C3B1DED65}"/>
    <cellStyle name="หมายเหตุ 2 6 2 2 2" xfId="32290" xr:uid="{E713E421-D939-4A79-86A5-9E12470DAB9E}"/>
    <cellStyle name="หมายเหตุ 2 6 2 3" xfId="31095" xr:uid="{9A9DBD17-2422-4FC3-BD61-F8D77FEA2966}"/>
    <cellStyle name="หมายเหตุ 2 6 2 4" xfId="31776" xr:uid="{8C71DAED-B165-4E2A-A7EC-5B6EB8BF2DA5}"/>
    <cellStyle name="หมายเหตุ 2 6 3" xfId="31431" xr:uid="{D93CF72C-CBFE-46B1-A039-9814812FD476}"/>
    <cellStyle name="หมายเหตุ 2 6 3 2" xfId="32102" xr:uid="{7F0CA9ED-562E-4D04-A2DE-73BAA0122CBF}"/>
    <cellStyle name="หมายเหตุ 2 6 4" xfId="30893" xr:uid="{724A465C-46DB-4D28-A6F8-BD67993931AA}"/>
    <cellStyle name="หมายเหตุ 2 6 5" xfId="30712" xr:uid="{A498D80D-CB09-44BF-B588-67F6364EE90E}"/>
    <cellStyle name="หมายเหตุ 2 7" xfId="28756" xr:uid="{E0854CB2-0727-4446-8D3D-9E95D1A6F61A}"/>
    <cellStyle name="หมายเหตุ 2 7 2" xfId="29931" xr:uid="{5482DAD7-CC5B-48C8-8939-511D2C186586}"/>
    <cellStyle name="หมายเหตุ 2 7 2 2" xfId="31694" xr:uid="{8CCEB769-57BA-4C3A-977C-135902050B40}"/>
    <cellStyle name="หมายเหตุ 2 7 2 2 2" xfId="32365" xr:uid="{48FAF6B8-41F5-45DE-9B3A-2F8A84EAC5FB}"/>
    <cellStyle name="หมายเหตุ 2 7 2 3" xfId="31170" xr:uid="{C11BA4BF-E792-4478-9377-2B70ECB54E2F}"/>
    <cellStyle name="หมายเหตุ 2 7 2 4" xfId="31851" xr:uid="{7B5BF59D-EF07-4473-8F65-E5D5E8BC5E57}"/>
    <cellStyle name="หมายเหตุ 2 7 3" xfId="31505" xr:uid="{1970B772-478C-4A69-A1DE-AB186C20EF63}"/>
    <cellStyle name="หมายเหตุ 2 7 3 2" xfId="32176" xr:uid="{41472CA2-4E3A-46BD-9526-87316E9B83AD}"/>
    <cellStyle name="หมายเหตุ 2 7 4" xfId="30967" xr:uid="{73554CFE-AAD1-493D-9EEC-9A89BB405360}"/>
    <cellStyle name="หมายเหตุ 2 7 5" xfId="30622" xr:uid="{227E8B62-C144-4239-9AC1-16CED027BF42}"/>
    <cellStyle name="หมายเหตุ 2 8" xfId="28945" xr:uid="{D87BC83D-A7C6-43B8-A0A1-0C909D3AA65C}"/>
    <cellStyle name="หมายเหตุ 2 8 2" xfId="29937" xr:uid="{B61742BD-FDC6-4345-9CAB-8835AA3EA11A}"/>
    <cellStyle name="หมายเหตุ 2 8 2 2" xfId="31700" xr:uid="{7DF6F49E-BCE4-4B4F-B319-8DD945875866}"/>
    <cellStyle name="หมายเหตุ 2 8 2 2 2" xfId="32371" xr:uid="{151DE342-808A-4122-8BC0-DEE9D6B0706D}"/>
    <cellStyle name="หมายเหตุ 2 8 2 3" xfId="31176" xr:uid="{EE51875C-54BD-42E0-A1F8-47416E2792E5}"/>
    <cellStyle name="หมายเหตุ 2 8 2 4" xfId="31857" xr:uid="{A5AF94BF-8497-43E2-ABD5-7F6CB8C4087A}"/>
    <cellStyle name="หมายเหตุ 2 8 3" xfId="31511" xr:uid="{D8F1CDC4-475F-431F-8A29-EE9BB0E3632F}"/>
    <cellStyle name="หมายเหตุ 2 8 3 2" xfId="32182" xr:uid="{12D49EDC-8F1A-43A7-A08B-1C6581860FBF}"/>
    <cellStyle name="หมายเหตุ 2 8 4" xfId="30973" xr:uid="{2D0A308D-D26B-4F49-BFFA-3D94CEB5BD4E}"/>
    <cellStyle name="หมายเหตุ 2 8 5" xfId="30701" xr:uid="{38C20902-F175-484B-BBAA-B719EEC80CE1}"/>
    <cellStyle name="หมายเหตุ 2 9" xfId="1684" xr:uid="{FF222450-DDE4-48A1-918E-11362232B886}"/>
    <cellStyle name="หมายเหตุ 2 9 2" xfId="31332" xr:uid="{10BD90C7-B792-4B7C-B713-764B401F35AD}"/>
    <cellStyle name="หมายเหตุ 2 9 2 2" xfId="32003" xr:uid="{0D035EAF-91D4-4164-83D3-8A91454A4665}"/>
    <cellStyle name="หมายเหตุ 2 9 3" xfId="30492" xr:uid="{49FBE00C-41DF-477E-BDB7-571ABF9717B7}"/>
    <cellStyle name="หมายเหตุ 2 9 4" xfId="30648" xr:uid="{74577FB7-CA98-4223-9DEC-FF489B27E37D}"/>
    <cellStyle name="หมายเหตุ 3" xfId="540" xr:uid="{87E9527F-9BB9-4E83-B269-1736A2510C95}"/>
    <cellStyle name="หมายเหตุ 3 2" xfId="27446" xr:uid="{3380D0D7-C94A-4C41-9F51-C48A538C5BD0}"/>
    <cellStyle name="หมายเหตุ 3 2 2" xfId="29796" xr:uid="{98F9C446-5C9E-47AB-9616-9A59CFCEA837}"/>
    <cellStyle name="หมายเหตุ 3 2 2 2" xfId="31559" xr:uid="{D4B85672-11D5-4470-9854-60C61F14BBAF}"/>
    <cellStyle name="หมายเหตุ 3 2 2 2 2" xfId="32230" xr:uid="{125C8C4B-37BE-44E3-95DE-CEBB648FE448}"/>
    <cellStyle name="หมายเหตุ 3 2 2 3" xfId="31035" xr:uid="{3AA9386B-FF40-472F-8F56-C9F0693260E7}"/>
    <cellStyle name="หมายเหตุ 3 2 2 4" xfId="30772" xr:uid="{E37C1070-A00C-4AA1-BA15-2E90C28D00B1}"/>
    <cellStyle name="หมายเหตุ 3 2 3" xfId="31373" xr:uid="{282971D9-6274-4F5E-9562-79A7D73A7A2F}"/>
    <cellStyle name="หมายเหตุ 3 2 3 2" xfId="32044" xr:uid="{54E54E9F-0F3D-4F44-BDE4-4E6936A1D4DB}"/>
    <cellStyle name="หมายเหตุ 3 2 4" xfId="30835" xr:uid="{5A8FB79D-0A79-49E6-9732-E751B4AEA873}"/>
    <cellStyle name="หมายเหตุ 3 2 5" xfId="30566" xr:uid="{6BDF1830-312F-4C7D-A391-D4294FCE94EF}"/>
    <cellStyle name="หมายเหตุ 3 3" xfId="27556" xr:uid="{F2645A1C-FD81-480F-B2AB-34B38B00E6F6}"/>
    <cellStyle name="หมายเหตุ 3 3 2" xfId="29863" xr:uid="{10E792AC-B283-410B-BB0E-A14324C17AD3}"/>
    <cellStyle name="หมายเหตุ 3 3 2 2" xfId="31626" xr:uid="{90EF2F95-AD1B-47A0-ADC4-CD2C0F8B3080}"/>
    <cellStyle name="หมายเหตุ 3 3 2 2 2" xfId="32297" xr:uid="{83D35A49-5474-4695-B3C1-19425AC2A4C6}"/>
    <cellStyle name="หมายเหตุ 3 3 2 3" xfId="31102" xr:uid="{ECD3D7E7-1D5F-4F4A-B671-434423F1BDB9}"/>
    <cellStyle name="หมายเหตุ 3 3 2 4" xfId="31783" xr:uid="{8BE0FE97-0EB9-4BFA-BE2E-8867A8E3CE2F}"/>
    <cellStyle name="หมายเหตุ 3 3 3" xfId="31438" xr:uid="{6CC9D4D0-B81F-4618-9F16-3B2314CAC18D}"/>
    <cellStyle name="หมายเหตุ 3 3 3 2" xfId="32109" xr:uid="{6D93C833-3C65-4E9A-8A8E-4B7C1E9AAAB1}"/>
    <cellStyle name="หมายเหตุ 3 3 4" xfId="30900" xr:uid="{88480EBD-6E35-44C8-8CFA-BA6DE32E447C}"/>
    <cellStyle name="หมายเหตุ 3 3 5" xfId="30569" xr:uid="{B827769F-D0B0-492F-A119-58DF215D88F8}"/>
    <cellStyle name="หมายเหตุ 3 4" xfId="28348" xr:uid="{8299F76C-851F-451F-9FA9-BB74431433A5}"/>
    <cellStyle name="หมายเหตุ 3 4 2" xfId="29907" xr:uid="{BCEB4624-9321-4529-9E72-7B33596025D5}"/>
    <cellStyle name="หมายเหตุ 3 4 2 2" xfId="31670" xr:uid="{7F0025A7-D128-4D94-81A3-0FBF368083E4}"/>
    <cellStyle name="หมายเหตุ 3 4 2 2 2" xfId="32341" xr:uid="{74504BFC-7873-4908-B571-AB78440FEC15}"/>
    <cellStyle name="หมายเหตุ 3 4 2 3" xfId="31146" xr:uid="{70D3D8E8-5A5D-41F8-B63D-A1793AEC9C09}"/>
    <cellStyle name="หมายเหตุ 3 4 2 4" xfId="31827" xr:uid="{4F2DEE5F-BB63-496B-86BE-FBFD3B8F5DE3}"/>
    <cellStyle name="หมายเหตุ 3 4 3" xfId="31481" xr:uid="{6BC86456-6CAC-41A6-8069-DD4E914AEC3F}"/>
    <cellStyle name="หมายเหตุ 3 4 3 2" xfId="32152" xr:uid="{1E24B150-51AC-4016-964F-6F6331F9AFBE}"/>
    <cellStyle name="หมายเหตุ 3 4 4" xfId="30943" xr:uid="{2A20D1C4-6A69-4E95-921C-DB6E8E2EEE17}"/>
    <cellStyle name="หมายเหตุ 3 4 5" xfId="30606" xr:uid="{2BA0AF0D-6D33-45C6-A406-5B240F0C75DA}"/>
    <cellStyle name="หมายเหตุ 3 5" xfId="1693" xr:uid="{C1AF39D3-97B0-4BB1-B25B-B1BDD6B4A76B}"/>
    <cellStyle name="หมายเหตุ 3 5 2" xfId="31335" xr:uid="{12F01966-E2A1-412F-B733-7C598FC556F1}"/>
    <cellStyle name="หมายเหตุ 3 5 2 2" xfId="32006" xr:uid="{C9023AC0-362C-473B-9F35-916AC8F6DF0A}"/>
    <cellStyle name="หมายเหตุ 3 5 3" xfId="30495" xr:uid="{1DEFE2ED-B45F-4181-8DCC-F0DB65C66296}"/>
    <cellStyle name="หมายเหตุ 3 5 4" xfId="30578" xr:uid="{6FBB056F-3288-4C65-AA1E-BB1714102C10}"/>
    <cellStyle name="หมายเหตุ 3 6" xfId="29763" xr:uid="{972A2A6B-612B-4810-BA21-209277B3F075}"/>
    <cellStyle name="หมายเหตุ 3 6 2" xfId="31526" xr:uid="{E1BC3006-A261-46F3-A7B6-AF43A6D4540C}"/>
    <cellStyle name="หมายเหตุ 3 6 2 2" xfId="32197" xr:uid="{F41F561E-C937-4681-B6F9-D1E7F31D246B}"/>
    <cellStyle name="หมายเหตุ 3 6 3" xfId="31002" xr:uid="{87A52A26-2C75-43BF-849B-4D37B9DE43A0}"/>
    <cellStyle name="หมายเหตุ 3 6 4" xfId="30696" xr:uid="{45A0151F-95ED-4770-8417-08D924170B8F}"/>
    <cellStyle name="หมายเหตุ 3 7" xfId="31266" xr:uid="{38002C14-8A4C-431F-9D86-6D3073261CE5}"/>
    <cellStyle name="หมายเหตุ 3 7 2" xfId="31937" xr:uid="{FB09161B-3DBB-418F-B135-7CD884692F15}"/>
    <cellStyle name="หมายเหตุ 3 8" xfId="30413" xr:uid="{8486FC1E-7D5C-4DB0-B3DD-1DD1E92063E3}"/>
    <cellStyle name="หมายเหตุ 3 9" xfId="30587" xr:uid="{38A68494-9287-49B3-A6DD-68E7955A67DD}"/>
    <cellStyle name="หมายเหตุ 4" xfId="1715" xr:uid="{251A6E2E-3556-4136-AE9E-1024D1DD6CBF}"/>
    <cellStyle name="หมายเหตุ 4 2" xfId="29776" xr:uid="{5C1E0622-533F-438F-85D6-9A082731FB3A}"/>
    <cellStyle name="หมายเหตุ 4 2 2" xfId="31539" xr:uid="{FE30037C-6AE7-451E-BAD3-0878055FFF8E}"/>
    <cellStyle name="หมายเหตุ 4 2 2 2" xfId="32210" xr:uid="{A2BC75B4-E0C2-42FD-AE13-2CEDE7F6AE34}"/>
    <cellStyle name="หมายเหตุ 4 2 3" xfId="31015" xr:uid="{4AE726E7-5FC6-46C7-8429-33B89E09F826}"/>
    <cellStyle name="หมายเหตุ 4 2 4" xfId="30615" xr:uid="{7371DCA3-90E2-4750-9DD9-08B5389C6EB6}"/>
    <cellStyle name="หมายเหตุ 4 3" xfId="31353" xr:uid="{2943A9B1-D647-41FB-AA71-F1AF171A96A6}"/>
    <cellStyle name="หมายเหตุ 4 3 2" xfId="32024" xr:uid="{812BBF13-072C-48B9-9F01-C30B4EDA81A3}"/>
    <cellStyle name="หมายเหตุ 4 4" xfId="30513" xr:uid="{7CFBC810-E6E9-4EC0-AE6F-67D493E4017C}"/>
    <cellStyle name="หมายเหตุ 4 5" xfId="30693" xr:uid="{7306C764-0762-40DC-A4D8-4C786B92AF3C}"/>
    <cellStyle name="หมายเหตุ 5" xfId="27445" xr:uid="{1E264726-337D-4DEB-8296-11A0AF64EB5A}"/>
    <cellStyle name="หมายเหตุ 5 2" xfId="29795" xr:uid="{48AED48B-026C-41D4-8B43-4DCA3A2BB93B}"/>
    <cellStyle name="หมายเหตุ 5 2 2" xfId="31558" xr:uid="{8A006188-C7E4-4459-A710-E9309155C700}"/>
    <cellStyle name="หมายเหตุ 5 2 2 2" xfId="32229" xr:uid="{EDD62B0A-9C72-4628-8CE4-B1F47A4D08E9}"/>
    <cellStyle name="หมายเหตุ 5 2 3" xfId="31034" xr:uid="{E1B66108-8B32-4189-9608-FAF0C34EC34D}"/>
    <cellStyle name="หมายเหตุ 5 2 4" xfId="30721" xr:uid="{EFCC6F70-5A82-4905-9805-F325B103F179}"/>
    <cellStyle name="หมายเหตุ 5 3" xfId="31372" xr:uid="{7791F670-76D8-45C3-8A13-A46BE3C9B858}"/>
    <cellStyle name="หมายเหตุ 5 3 2" xfId="32043" xr:uid="{3C992B1A-669F-47CB-A38A-4736EAFB555F}"/>
    <cellStyle name="หมายเหตุ 5 4" xfId="30834" xr:uid="{DD8D5804-C7A0-4E3D-B5E6-431D1514265B}"/>
    <cellStyle name="หมายเหตุ 5 5" xfId="30802" xr:uid="{B5AA3878-AB2E-4C46-A096-1751376464AE}"/>
    <cellStyle name="หมายเหตุ 6" xfId="27555" xr:uid="{040393F4-46BF-4E75-A37E-71DF7BBBAA79}"/>
    <cellStyle name="หมายเหตุ 6 2" xfId="29862" xr:uid="{D8E411BC-C347-4D79-96DA-FFDC14E7BD6D}"/>
    <cellStyle name="หมายเหตุ 6 2 2" xfId="31625" xr:uid="{8061D9C3-0181-4192-845F-FF6D7C284968}"/>
    <cellStyle name="หมายเหตุ 6 2 2 2" xfId="32296" xr:uid="{F90F365F-9AE4-422F-A3D1-E006F2107A57}"/>
    <cellStyle name="หมายเหตุ 6 2 3" xfId="31101" xr:uid="{4B324118-7032-4020-9E5A-5FE36F3FD596}"/>
    <cellStyle name="หมายเหตุ 6 2 4" xfId="31782" xr:uid="{A67E28CD-9C19-42FE-B772-75D0B7727569}"/>
    <cellStyle name="หมายเหตุ 6 3" xfId="31437" xr:uid="{6F6246BC-306B-441A-8B05-9ADDECEFD91E}"/>
    <cellStyle name="หมายเหตุ 6 3 2" xfId="32108" xr:uid="{2D1E3D33-ACA8-4A5C-A52B-87EDD05CAFFE}"/>
    <cellStyle name="หมายเหตุ 6 4" xfId="30899" xr:uid="{FD658F51-11CB-4F14-BCC5-481208F49FEB}"/>
    <cellStyle name="หมายเหตุ 6 5" xfId="30708" xr:uid="{A63A56A1-D273-4352-B713-47854C0DF64D}"/>
    <cellStyle name="หมายเหตุ 7" xfId="28386" xr:uid="{3A556333-46EB-4758-AD1D-3990BAC1C74B}"/>
    <cellStyle name="หมายเหตุ 7 2" xfId="29911" xr:uid="{E7050DC8-65AD-428C-A5AB-B5B69C85CE13}"/>
    <cellStyle name="หมายเหตุ 7 2 2" xfId="31674" xr:uid="{2A0B0E6A-C996-480B-888B-3A4DFC421AD2}"/>
    <cellStyle name="หมายเหตุ 7 2 2 2" xfId="32345" xr:uid="{C34F89E6-563D-4EFB-86A3-69B2655316BF}"/>
    <cellStyle name="หมายเหตุ 7 2 3" xfId="31150" xr:uid="{AFD5872D-5938-477B-94CA-C50C782E74D0}"/>
    <cellStyle name="หมายเหตุ 7 2 4" xfId="31831" xr:uid="{0BBD2107-6813-4280-98A0-060FB425EF6F}"/>
    <cellStyle name="หมายเหตุ 7 3" xfId="31485" xr:uid="{C847EC13-16E7-4DBF-8C59-98BC5113FDBB}"/>
    <cellStyle name="หมายเหตุ 7 3 2" xfId="32156" xr:uid="{D12508A7-9499-4ADE-9056-260CB0999C69}"/>
    <cellStyle name="หมายเหตุ 7 4" xfId="30947" xr:uid="{CB4FAAF8-8179-477F-863E-F18578295BEB}"/>
    <cellStyle name="หมายเหตุ 7 5" xfId="30691" xr:uid="{8A8E4594-D193-40DE-8C2F-F8F21A3CCFAE}"/>
    <cellStyle name="หมายเหตุ 8" xfId="1615" xr:uid="{5D17A207-86C4-4311-BA07-9AC42C8CD645}"/>
    <cellStyle name="หมายเหตุ 8 2" xfId="31327" xr:uid="{A7EA12B1-840B-46E6-9956-80D8353C9D28}"/>
    <cellStyle name="หมายเหตุ 8 2 2" xfId="31998" xr:uid="{2745762F-1B38-4991-92F8-5456F1065EC6}"/>
    <cellStyle name="หมายเหตุ 8 3" xfId="30487" xr:uid="{DB6ADD73-F9F1-4277-A60C-1B4B9DFDB9ED}"/>
    <cellStyle name="หมายเหตุ 8 4" xfId="30588" xr:uid="{B9F55E6E-7F43-4931-831C-D85D2629D1CA}"/>
    <cellStyle name="หมายเหตุ 9" xfId="29757" xr:uid="{8BFDB493-FB02-46D3-9132-2A7D4E7E190F}"/>
    <cellStyle name="หมายเหตุ 9 2" xfId="31520" xr:uid="{C4694FBA-7AF6-4FD2-8093-8F2EB8201EE2}"/>
    <cellStyle name="หมายเหตุ 9 2 2" xfId="32191" xr:uid="{F3953ECC-F025-4D1F-AE60-24C1465EFF92}"/>
    <cellStyle name="หมายเหตุ 9 3" xfId="30996" xr:uid="{02BA058B-6203-4FDB-8CA0-CA52A98CA840}"/>
    <cellStyle name="หมายเหตุ 9 4" xfId="30550" xr:uid="{3BCB3BB6-2E9B-4A12-9B83-56344E8EB3F3}"/>
    <cellStyle name="หัวเรื่อง 1" xfId="447" xr:uid="{07E64F2F-6258-4C1D-A7FB-CBFD00890A37}"/>
    <cellStyle name="หัวเรื่อง 1 2" xfId="541" xr:uid="{88C02800-AF62-409A-8D5C-ED92373DBD2F}"/>
    <cellStyle name="หัวเรื่อง 1 2 2" xfId="1795" xr:uid="{747C4F78-B551-43A7-A13E-D5B7A5651F99}"/>
    <cellStyle name="หัวเรื่อง 1 2 3" xfId="27361" xr:uid="{11B18E0C-7627-4195-A993-F28FF9094132}"/>
    <cellStyle name="หัวเรื่อง 1 2 4" xfId="28540" xr:uid="{5E97EAD5-DF92-400A-BC7E-28C8A35C168C}"/>
    <cellStyle name="หัวเรื่อง 1 2 5" xfId="1685" xr:uid="{D6043B14-2647-4765-8755-9E276F4484D6}"/>
    <cellStyle name="หัวเรื่อง 1 2 6" xfId="1377" xr:uid="{CB89E72A-0980-44B7-ADB7-F82AFFBEF03F}"/>
    <cellStyle name="หัวเรื่อง 1 3" xfId="27447" xr:uid="{21B8217E-4ECC-4FF4-B44F-02A888017D46}"/>
    <cellStyle name="หัวเรื่อง 1 4" xfId="1616" xr:uid="{6AC8A997-8585-4EA6-96E8-3CAB5FA4DFC2}"/>
    <cellStyle name="หัวเรื่อง 1 5" xfId="30200" xr:uid="{B1AC5A57-8431-4FF6-B007-689880ED0E46}"/>
    <cellStyle name="หัวเรื่อง 2" xfId="448" xr:uid="{FF7A72D4-26AC-41B5-9A83-D4A8360727F8}"/>
    <cellStyle name="หัวเรื่อง 2 2" xfId="542" xr:uid="{76751C02-E940-4A5B-9539-B41735426674}"/>
    <cellStyle name="หัวเรื่อง 2 2 2" xfId="1796" xr:uid="{1A5952EF-44C8-423A-A104-63464D149FE4}"/>
    <cellStyle name="หัวเรื่อง 2 2 3" xfId="27362" xr:uid="{7C191F1F-8FEB-48DC-BF64-ADD7E99685C7}"/>
    <cellStyle name="หัวเรื่อง 2 2 4" xfId="27887" xr:uid="{33CAB388-6507-4B37-B3BF-E2F6EEFE4A6C}"/>
    <cellStyle name="หัวเรื่อง 2 2 5" xfId="1686" xr:uid="{CB6E45C5-3631-420D-8C4B-13EF20867BBF}"/>
    <cellStyle name="หัวเรื่อง 2 2 6" xfId="1378" xr:uid="{9A288FB8-D018-4843-8E1E-FD4CF0CC336A}"/>
    <cellStyle name="หัวเรื่อง 2 3" xfId="27448" xr:uid="{F1F6565F-18B4-4205-85ED-C42BDFCFE104}"/>
    <cellStyle name="หัวเรื่อง 2 4" xfId="1617" xr:uid="{6E777C4C-6558-42FE-9FBA-7E8D3983C5F1}"/>
    <cellStyle name="หัวเรื่อง 2 5" xfId="30201" xr:uid="{ABBBB2BA-451D-4BF2-8480-5F78290CB346}"/>
    <cellStyle name="หัวเรื่อง 3" xfId="449" xr:uid="{D45813B7-81EC-4C8A-B6C8-3B10B225106B}"/>
    <cellStyle name="หัวเรื่อง 3 2" xfId="543" xr:uid="{F80DB632-CDFD-45E7-ACEF-575271C9BB28}"/>
    <cellStyle name="หัวเรื่อง 3 2 2" xfId="1797" xr:uid="{B42426B5-C0BA-4B3B-A5D0-D6CA89A20DD6}"/>
    <cellStyle name="หัวเรื่อง 3 2 3" xfId="27363" xr:uid="{F7843906-2791-454E-881C-A45EF14EDC6B}"/>
    <cellStyle name="หัวเรื่อง 3 2 4" xfId="28709" xr:uid="{D3BC0B28-365B-46C6-8446-9009B1734C04}"/>
    <cellStyle name="หัวเรื่อง 3 2 5" xfId="1687" xr:uid="{16FAE121-32C6-4B66-BCB2-5F052DA17775}"/>
    <cellStyle name="หัวเรื่อง 3 2 6" xfId="1379" xr:uid="{EEE9C544-617C-4108-A16B-FD648EECEBF9}"/>
    <cellStyle name="หัวเรื่อง 3 3" xfId="27449" xr:uid="{FC35D927-8E51-4C98-A360-736BD9580877}"/>
    <cellStyle name="หัวเรื่อง 3 4" xfId="1618" xr:uid="{DFB20C02-6F6B-468C-8E75-5C7245CA1627}"/>
    <cellStyle name="หัวเรื่อง 3 5" xfId="30202" xr:uid="{DFEE55A4-5FC3-402D-870B-4E86992D618B}"/>
    <cellStyle name="หัวเรื่อง 4" xfId="450" xr:uid="{5B88B1CE-17BC-4899-B730-347570E76FD5}"/>
    <cellStyle name="หัวเรื่อง 4 2" xfId="544" xr:uid="{A8AC7D0C-AC98-4E22-BB2B-640621D61B78}"/>
    <cellStyle name="หัวเรื่อง 4 2 2" xfId="1798" xr:uid="{8E2C8DB8-9287-4270-9434-3DA593E2B6DB}"/>
    <cellStyle name="หัวเรื่อง 4 2 3" xfId="27364" xr:uid="{33D1BD86-091A-41A9-9260-12C242E3110B}"/>
    <cellStyle name="หัวเรื่อง 4 2 4" xfId="28923" xr:uid="{521595DF-BCCE-4029-B8CA-321E1CE1BF60}"/>
    <cellStyle name="หัวเรื่อง 4 2 5" xfId="1688" xr:uid="{0F342886-513E-498D-A188-ECF2864D246F}"/>
    <cellStyle name="หัวเรื่อง 4 2 6" xfId="1380" xr:uid="{B0F03571-D512-475E-8B9C-7C887BFE0A7C}"/>
    <cellStyle name="หัวเรื่อง 4 3" xfId="27450" xr:uid="{0B1148F7-8D0F-457F-B07B-0AAC84DCDACF}"/>
    <cellStyle name="หัวเรื่อง 4 4" xfId="1619" xr:uid="{CEA0D912-DDA6-4D62-8927-0391E914CE0A}"/>
    <cellStyle name="หัวเรื่อง 4 5" xfId="30203" xr:uid="{6D4C61DE-6F89-4B44-A583-DB7249C51F6A}"/>
    <cellStyle name="표준_Journal kor Jul04" xfId="1170" xr:uid="{CC5FE43B-9484-4DAC-A2D5-F67E2EAAFCE9}"/>
    <cellStyle name="千分位[0]_SHIT" xfId="941" xr:uid="{228FC6B1-63AF-47F1-B942-EB63600FDC4D}"/>
    <cellStyle name="千分位_SHIT" xfId="901" xr:uid="{880B1A8B-1B6D-472D-8A8F-E283A6FDEBD3}"/>
    <cellStyle name="貨幣 [0]_SHIT" xfId="1275" xr:uid="{5B909B6B-1C5B-451E-A381-6449BD63BC11}"/>
    <cellStyle name="貨幣_SHIT" xfId="944" xr:uid="{C90371BA-9F1F-4BD6-8E98-8889F7B7039B}"/>
  </cellStyles>
  <dxfs count="8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3" defaultTableStyle="TableStyleMedium2" defaultPivotStyle="PivotStyleLight16">
    <tableStyle name="Invisible" pivot="0" table="0" count="0" xr9:uid="{F0423F29-8412-45C1-B063-8905B9FF1E88}"/>
    <tableStyle name="Table Style 1" pivot="0" count="5" xr9:uid="{6CC516C7-7729-4918-9970-DF6226457D76}">
      <tableStyleElement type="wholeTable" dxfId="7"/>
      <tableStyleElement type="firstRowStripe" dxfId="6"/>
      <tableStyleElement type="secondRowStripe" dxfId="5"/>
      <tableStyleElement type="firstColumnStripe" dxfId="4"/>
      <tableStyleElement type="secondColumnStripe" dxfId="3"/>
    </tableStyle>
    <tableStyle name="Table Style 1 2" pivot="0" count="3" xr9:uid="{4E33DC1E-CC69-4979-8DA6-E0DD206BC0E7}">
      <tableStyleElement type="wholeTable" dxfId="2"/>
      <tableStyleElement type="firstRowStripe" dxfId="1"/>
      <tableStyleElement type="secondRowStripe" dxfId="0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2005-Leschaco-K-Working%20Pap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omjit/Desktop/SALE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Winzip/wz400d/Example%20Work%20Papers/T_Equity_workbook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Management%20Report\IG\2018\1.FS%20&amp;%20Cost_%202017_May'17-%20ITG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51\aws\Engagements\Golden%20Land%20Property%20Development%20Public%20Company%20Limited\G062%20Q3'04\Documents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A"/>
      <sheetName val="Agree GL"/>
      <sheetName val="workdone cal depre"/>
      <sheetName val="Cal Depre"/>
      <sheetName val="Add FA"/>
      <sheetName val="Repair&amp;mainten."/>
      <sheetName val="sum insure"/>
      <sheetName val="Pledge"/>
      <sheetName val="Physical sight"/>
      <sheetName val="Fixed Assets 2005"/>
      <sheetName val="Physical"/>
      <sheetName val="Agree_GL"/>
      <sheetName val="workdone_cal_depre"/>
      <sheetName val="Cal_Depre"/>
      <sheetName val="Add_FA"/>
      <sheetName val="Repair&amp;mainten_"/>
      <sheetName val="sum_insure"/>
      <sheetName val="Physical_sight"/>
      <sheetName val="Fixed_Assets_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F1 Log On"/>
      <sheetName val="name"/>
      <sheetName val="PS-1995"/>
      <sheetName val="F1_Log_On"/>
      <sheetName val="M-Assump-5"/>
      <sheetName val="PI229H"/>
      <sheetName val="DEP12"/>
      <sheetName val="Assump_(2)1"/>
      <sheetName val="Op_Ex1"/>
      <sheetName val="dep_cal1"/>
      <sheetName val="man_power1"/>
      <sheetName val="F1_Log_On1"/>
      <sheetName val="ELEC45-01"/>
      <sheetName val="Lists"/>
      <sheetName val="เงินกู้ธนชาติ"/>
      <sheetName val="dep_l"/>
      <sheetName val="Shman_power"/>
      <sheetName val="集計結果"/>
      <sheetName val="Base "/>
      <sheetName val="CODE"/>
      <sheetName val="2005"/>
      <sheetName val="Stock Aging"/>
      <sheetName val="ตั๋วเงินรับ"/>
      <sheetName val="As"/>
      <sheetName val="Temp"/>
      <sheetName val="พนง.ทุกคน"/>
      <sheetName val="ฝ่ายบัญชี"/>
      <sheetName val="Country"/>
      <sheetName val="Customer"/>
      <sheetName val="Products"/>
      <sheetName val="Package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6"/>
      <sheetName val="YTD-Actual"/>
      <sheetName val="YTD_Revised"/>
      <sheetName val="Core Act&amp;For03 vs Plan04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PE-C4"/>
      <sheetName val="BS_Revise"/>
      <sheetName val="IS_Revise"/>
      <sheetName val="MTO REV.0"/>
      <sheetName val="Capacity"/>
      <sheetName val="แบบฟอร์ม"/>
      <sheetName val="DataSheet"/>
      <sheetName val="MFA"/>
      <sheetName val="Financial Summary"/>
      <sheetName val="accumdeprn"/>
      <sheetName val="O4 CA"/>
      <sheetName val="O2 TC"/>
      <sheetName val="ADJ - RATE"/>
      <sheetName val="F041"/>
      <sheetName val="Basic_Information"/>
      <sheetName val="Header"/>
      <sheetName val="発注書"/>
      <sheetName val="ยอดยกมา"/>
      <sheetName val="เงินกู้ MGC"/>
      <sheetName val="aa-1"/>
      <sheetName val="SOPSG"/>
      <sheetName val="????"/>
      <sheetName val="Co info"/>
      <sheetName val="Lead"/>
      <sheetName val="Sale 0404"/>
      <sheetName val="Invoice"/>
      <sheetName val="日程管理表"/>
      <sheetName val="January"/>
      <sheetName val="(旧)LIST"/>
      <sheetName val="Menu"/>
      <sheetName val="Debt Info"/>
      <sheetName val="Master"/>
      <sheetName val="marine conv"/>
      <sheetName val="OEM conv"/>
      <sheetName val="pe 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 นำยื่น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T001 Lead"/>
      <sheetName val="T002 Nature of accounts"/>
      <sheetName val="T100 Reconciliation"/>
      <sheetName val="T200 Review minute"/>
      <sheetName val="T300 Share-based Payment"/>
      <sheetName val="T400 Dividend Paymen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งบดุล"/>
      <sheetName val="งบต้นทุน"/>
      <sheetName val="งบกำไรขาดทุน"/>
      <sheetName val="Sheet1"/>
      <sheetName val="TB aoy"/>
      <sheetName val="da_v1"/>
      <sheetName val="Sheet2"/>
    </sheetNames>
    <sheetDataSet>
      <sheetData sheetId="0"/>
      <sheetData sheetId="1"/>
      <sheetData sheetId="2">
        <row r="12">
          <cell r="H12">
            <v>21958.75</v>
          </cell>
        </row>
      </sheetData>
      <sheetData sheetId="3">
        <row r="5">
          <cell r="H5">
            <v>644000</v>
          </cell>
        </row>
      </sheetData>
      <sheetData sheetId="4"/>
      <sheetData sheetId="5"/>
      <sheetData sheetId="6">
        <row r="1">
          <cell r="C1" t="str">
            <v>qcacchart</v>
          </cell>
          <cell r="D1" t="str">
            <v>qnacchart</v>
          </cell>
          <cell r="E1" t="str">
            <v>yokmaamt1</v>
          </cell>
          <cell r="F1" t="str">
            <v>yokmaamt2</v>
          </cell>
          <cell r="G1" t="str">
            <v>moveamt1</v>
          </cell>
          <cell r="H1" t="str">
            <v>moveamt2</v>
          </cell>
          <cell r="I1" t="str">
            <v>yokpaiamt1</v>
          </cell>
          <cell r="J1" t="str">
            <v>yokpaiamt2</v>
          </cell>
          <cell r="M1" t="str">
            <v>subhdlevel</v>
          </cell>
          <cell r="N1" t="str">
            <v>subheadmsg</v>
          </cell>
        </row>
        <row r="2">
          <cell r="C2"/>
          <cell r="D2"/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M2">
            <v>0</v>
          </cell>
          <cell r="N2" t="str">
            <v xml:space="preserve">                                                                   บริษัท อินเตอร์ กรีน จำกัด รวมทั้งบริษัท (รวมทุกสาขา)</v>
          </cell>
        </row>
        <row r="3">
          <cell r="C3"/>
          <cell r="D3"/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M3">
            <v>0</v>
          </cell>
          <cell r="N3" t="str">
            <v xml:space="preserve">                                                                                          งบทดลอง</v>
          </cell>
        </row>
        <row r="4">
          <cell r="C4"/>
          <cell r="D4"/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M4">
            <v>0</v>
          </cell>
          <cell r="N4" t="str">
            <v xml:space="preserve">                                                                             ระหว่างวันที่ 01/11/16 - 30/11/16</v>
          </cell>
        </row>
        <row r="5">
          <cell r="C5"/>
          <cell r="D5"/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M5">
            <v>0</v>
          </cell>
          <cell r="N5" t="str">
            <v xml:space="preserve">                                                                                          ยอดยกมา                           ยอดงวดปัจจุบัน                         ยอดสะสมยกไป</v>
          </cell>
        </row>
        <row r="6">
          <cell r="C6"/>
          <cell r="D6"/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M6">
            <v>0</v>
          </cell>
          <cell r="N6" t="str">
            <v xml:space="preserve">  รหัสบัญชี                 ชื่อบัญชี                                                 เดบิต             เครดิต              เดบิต             เครดิต              เดบิต             เครดิต</v>
          </cell>
        </row>
        <row r="7">
          <cell r="C7">
            <v>10001010101</v>
          </cell>
          <cell r="D7" t="str">
            <v xml:space="preserve">           เงินสดย่อย</v>
          </cell>
          <cell r="E7">
            <v>2528.5</v>
          </cell>
          <cell r="F7">
            <v>0</v>
          </cell>
          <cell r="G7">
            <v>2471.5</v>
          </cell>
          <cell r="H7">
            <v>1390</v>
          </cell>
          <cell r="I7">
            <v>3610</v>
          </cell>
          <cell r="J7">
            <v>0</v>
          </cell>
          <cell r="K7">
            <v>1</v>
          </cell>
          <cell r="L7" t="e">
            <v>#REF!</v>
          </cell>
          <cell r="M7">
            <v>1</v>
          </cell>
          <cell r="N7"/>
        </row>
        <row r="8">
          <cell r="C8">
            <v>10001010201</v>
          </cell>
          <cell r="D8" t="str">
            <v xml:space="preserve">           BAY  362-1-64772-9  ออมทรัพย์</v>
          </cell>
          <cell r="E8">
            <v>5971484.5999999996</v>
          </cell>
          <cell r="F8">
            <v>0</v>
          </cell>
          <cell r="G8">
            <v>525592</v>
          </cell>
          <cell r="H8">
            <v>396804.92</v>
          </cell>
          <cell r="I8">
            <v>6100271.6799999997</v>
          </cell>
          <cell r="J8">
            <v>0</v>
          </cell>
          <cell r="K8">
            <v>1</v>
          </cell>
          <cell r="L8" t="e">
            <v>#REF!</v>
          </cell>
          <cell r="M8">
            <v>1</v>
          </cell>
          <cell r="N8"/>
        </row>
        <row r="9">
          <cell r="C9">
            <v>10001010202</v>
          </cell>
          <cell r="D9" t="str">
            <v xml:space="preserve">           BAY  362-0-00770-1 กระแสรายวัน</v>
          </cell>
          <cell r="E9">
            <v>20894.28</v>
          </cell>
          <cell r="F9">
            <v>0</v>
          </cell>
          <cell r="G9">
            <v>511178.03</v>
          </cell>
          <cell r="H9">
            <v>424077.2</v>
          </cell>
          <cell r="I9">
            <v>107995.11</v>
          </cell>
          <cell r="J9">
            <v>0</v>
          </cell>
          <cell r="K9">
            <v>1</v>
          </cell>
          <cell r="L9" t="e">
            <v>#REF!</v>
          </cell>
          <cell r="M9">
            <v>1</v>
          </cell>
          <cell r="N9"/>
        </row>
        <row r="10">
          <cell r="C10">
            <v>10001010203</v>
          </cell>
          <cell r="D10" t="str">
            <v xml:space="preserve">           SCB  338-3-00678-1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1</v>
          </cell>
          <cell r="L10" t="e">
            <v>#REF!</v>
          </cell>
          <cell r="M10">
            <v>1</v>
          </cell>
          <cell r="N10"/>
        </row>
        <row r="11">
          <cell r="C11">
            <v>10001010204</v>
          </cell>
          <cell r="D11" t="str">
            <v xml:space="preserve">           CIMB 80-0020943-5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</v>
          </cell>
          <cell r="L11" t="e">
            <v>#REF!</v>
          </cell>
          <cell r="M11">
            <v>1</v>
          </cell>
          <cell r="N11"/>
        </row>
        <row r="12">
          <cell r="C12">
            <v>10001010205</v>
          </cell>
          <cell r="D12" t="str">
            <v xml:space="preserve">           KBANK กระแสรายวัน  015-1-86014-1</v>
          </cell>
          <cell r="E12">
            <v>26590</v>
          </cell>
          <cell r="F12">
            <v>0</v>
          </cell>
          <cell r="G12">
            <v>0</v>
          </cell>
          <cell r="H12">
            <v>0</v>
          </cell>
          <cell r="I12">
            <v>26590</v>
          </cell>
          <cell r="J12">
            <v>0</v>
          </cell>
          <cell r="K12">
            <v>1</v>
          </cell>
          <cell r="L12" t="e">
            <v>#REF!</v>
          </cell>
          <cell r="M12">
            <v>1</v>
          </cell>
          <cell r="N12"/>
        </row>
        <row r="13">
          <cell r="C13">
            <v>10001010206</v>
          </cell>
          <cell r="D13" t="str">
            <v xml:space="preserve">           KBANK ออมทรัพย์  015-1-85763-9</v>
          </cell>
          <cell r="E13">
            <v>1034192.16</v>
          </cell>
          <cell r="F13">
            <v>0</v>
          </cell>
          <cell r="G13">
            <v>0</v>
          </cell>
          <cell r="H13">
            <v>0</v>
          </cell>
          <cell r="I13">
            <v>1034192.16</v>
          </cell>
          <cell r="J13">
            <v>0</v>
          </cell>
          <cell r="K13">
            <v>1</v>
          </cell>
          <cell r="L13" t="e">
            <v>#REF!</v>
          </cell>
          <cell r="M13">
            <v>1</v>
          </cell>
          <cell r="N13"/>
        </row>
        <row r="14">
          <cell r="C14">
            <v>10001010207</v>
          </cell>
          <cell r="D14" t="str">
            <v xml:space="preserve">           เช็คจ่ายล่วงหน้า-TMB 205-1-02084-6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1</v>
          </cell>
          <cell r="L14" t="e">
            <v>#REF!</v>
          </cell>
          <cell r="M14">
            <v>1</v>
          </cell>
          <cell r="N14"/>
        </row>
        <row r="15">
          <cell r="C15">
            <v>10001010208</v>
          </cell>
          <cell r="D15" t="str">
            <v xml:space="preserve">           เช็คจ่ายล่วงหน้า KBANK 015-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1</v>
          </cell>
          <cell r="L15" t="e">
            <v>#REF!</v>
          </cell>
          <cell r="M15">
            <v>1</v>
          </cell>
          <cell r="N15"/>
        </row>
        <row r="16">
          <cell r="C16">
            <v>10001010301</v>
          </cell>
          <cell r="D16" t="str">
            <v xml:space="preserve">           BBL  036-7-11555-7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1</v>
          </cell>
          <cell r="L16" t="e">
            <v>#REF!</v>
          </cell>
          <cell r="M16">
            <v>1</v>
          </cell>
          <cell r="N16"/>
        </row>
        <row r="17">
          <cell r="C17">
            <v>10001020101</v>
          </cell>
          <cell r="D17" t="str">
            <v xml:space="preserve">           ลูกหนี้การค้า - ในประเทศ</v>
          </cell>
          <cell r="E17">
            <v>196339.97</v>
          </cell>
          <cell r="F17">
            <v>0</v>
          </cell>
          <cell r="G17">
            <v>164866.14000000001</v>
          </cell>
          <cell r="H17">
            <v>196339.97</v>
          </cell>
          <cell r="I17">
            <v>164866.14000000001</v>
          </cell>
          <cell r="J17">
            <v>0</v>
          </cell>
          <cell r="K17">
            <v>1</v>
          </cell>
          <cell r="L17" t="e">
            <v>#REF!</v>
          </cell>
          <cell r="M17">
            <v>1</v>
          </cell>
          <cell r="N17"/>
        </row>
        <row r="18">
          <cell r="C18">
            <v>10001020102</v>
          </cell>
          <cell r="D18" t="str">
            <v xml:space="preserve">           บัญชีตั้งพัก-AR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  <cell r="L18" t="e">
            <v>#REF!</v>
          </cell>
          <cell r="M18">
            <v>1</v>
          </cell>
          <cell r="N18"/>
        </row>
        <row r="19">
          <cell r="C19">
            <v>10001020201</v>
          </cell>
          <cell r="D19" t="str">
            <v xml:space="preserve">           ตั๋วเงินรับ</v>
          </cell>
          <cell r="E19">
            <v>434475.72</v>
          </cell>
          <cell r="F19">
            <v>0</v>
          </cell>
          <cell r="G19">
            <v>76960</v>
          </cell>
          <cell r="H19">
            <v>434475.72</v>
          </cell>
          <cell r="I19">
            <v>76960</v>
          </cell>
          <cell r="J19">
            <v>0</v>
          </cell>
          <cell r="K19">
            <v>1</v>
          </cell>
          <cell r="L19" t="e">
            <v>#REF!</v>
          </cell>
          <cell r="M19">
            <v>1</v>
          </cell>
          <cell r="N19"/>
        </row>
        <row r="20">
          <cell r="C20">
            <v>10001020301</v>
          </cell>
          <cell r="D20" t="str">
            <v xml:space="preserve">           ค่าเผื่อหนี้สงสัยจะสูญ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1</v>
          </cell>
          <cell r="L20" t="e">
            <v>#REF!</v>
          </cell>
          <cell r="M20">
            <v>1</v>
          </cell>
          <cell r="N20"/>
        </row>
        <row r="21">
          <cell r="C21">
            <v>10001030101</v>
          </cell>
          <cell r="D21" t="str">
            <v xml:space="preserve">           ลูกหนี้บริษัทที่เกี่ยวข้องกัน-IHL</v>
          </cell>
          <cell r="E21">
            <v>2696400</v>
          </cell>
          <cell r="F21">
            <v>0</v>
          </cell>
          <cell r="G21">
            <v>1797600</v>
          </cell>
          <cell r="H21">
            <v>0</v>
          </cell>
          <cell r="I21">
            <v>4494000</v>
          </cell>
          <cell r="J21">
            <v>0</v>
          </cell>
          <cell r="K21">
            <v>1</v>
          </cell>
          <cell r="L21" t="e">
            <v>#REF!</v>
          </cell>
          <cell r="M21">
            <v>1</v>
          </cell>
          <cell r="N21"/>
        </row>
        <row r="22">
          <cell r="C22">
            <v>10001030102</v>
          </cell>
          <cell r="D22" t="str">
            <v xml:space="preserve">           ลูกหนี้บริษัที่เกี่ยวข้องกัน - MDF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</v>
          </cell>
          <cell r="L22" t="e">
            <v>#REF!</v>
          </cell>
          <cell r="M22">
            <v>1</v>
          </cell>
          <cell r="N22"/>
        </row>
        <row r="23">
          <cell r="C23">
            <v>10001040101</v>
          </cell>
          <cell r="D23" t="str">
            <v xml:space="preserve">           เคมี-โปรตีน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</v>
          </cell>
          <cell r="L23" t="e">
            <v>#REF!</v>
          </cell>
          <cell r="M23">
            <v>1</v>
          </cell>
          <cell r="N23"/>
        </row>
        <row r="24">
          <cell r="C24">
            <v>10001040102</v>
          </cell>
          <cell r="D24" t="str">
            <v xml:space="preserve">           เคมี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</v>
          </cell>
          <cell r="L24" t="e">
            <v>#REF!</v>
          </cell>
          <cell r="M24">
            <v>1</v>
          </cell>
          <cell r="N24"/>
        </row>
        <row r="25">
          <cell r="C25">
            <v>10001040103</v>
          </cell>
          <cell r="D25" t="str">
            <v xml:space="preserve">           วัตถุดิบสิ้นเปลือง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1</v>
          </cell>
          <cell r="L25" t="e">
            <v>#REF!</v>
          </cell>
          <cell r="M25">
            <v>1</v>
          </cell>
          <cell r="N25"/>
        </row>
        <row r="26">
          <cell r="C26">
            <v>10001040201</v>
          </cell>
          <cell r="D26" t="str">
            <v xml:space="preserve">           WIP</v>
          </cell>
          <cell r="E26">
            <v>174689.87</v>
          </cell>
          <cell r="F26">
            <v>0</v>
          </cell>
          <cell r="G26">
            <v>167144.79999999999</v>
          </cell>
          <cell r="H26">
            <v>174689.87</v>
          </cell>
          <cell r="I26">
            <v>167144.79999999999</v>
          </cell>
          <cell r="J26">
            <v>0</v>
          </cell>
          <cell r="K26">
            <v>1</v>
          </cell>
          <cell r="L26" t="e">
            <v>#REF!</v>
          </cell>
          <cell r="M26">
            <v>1</v>
          </cell>
          <cell r="N26"/>
        </row>
        <row r="27">
          <cell r="C27">
            <v>10001040301</v>
          </cell>
          <cell r="D27" t="str">
            <v xml:space="preserve">           FG</v>
          </cell>
          <cell r="E27">
            <v>1370985.78</v>
          </cell>
          <cell r="F27">
            <v>0</v>
          </cell>
          <cell r="G27">
            <v>715381.48</v>
          </cell>
          <cell r="H27">
            <v>1370985.78</v>
          </cell>
          <cell r="I27">
            <v>715381.48</v>
          </cell>
          <cell r="J27">
            <v>0</v>
          </cell>
          <cell r="K27">
            <v>1</v>
          </cell>
          <cell r="L27" t="e">
            <v>#REF!</v>
          </cell>
          <cell r="M27">
            <v>1</v>
          </cell>
          <cell r="N27"/>
        </row>
        <row r="28">
          <cell r="C28">
            <v>10001040601</v>
          </cell>
          <cell r="D28" t="str">
            <v xml:space="preserve">           ค่าเผื่อสินค้าเสื่อมสภาพ-PROTIEN</v>
          </cell>
          <cell r="E28">
            <v>0</v>
          </cell>
          <cell r="F28">
            <v>81753.78</v>
          </cell>
          <cell r="G28">
            <v>0</v>
          </cell>
          <cell r="H28">
            <v>0</v>
          </cell>
          <cell r="I28">
            <v>0</v>
          </cell>
          <cell r="J28">
            <v>81753.78</v>
          </cell>
          <cell r="K28">
            <v>1</v>
          </cell>
          <cell r="L28" t="e">
            <v>#REF!</v>
          </cell>
          <cell r="M28">
            <v>1</v>
          </cell>
          <cell r="N28"/>
        </row>
        <row r="29">
          <cell r="C29">
            <v>10001040701</v>
          </cell>
          <cell r="D29" t="str">
            <v xml:space="preserve">           SPARE PART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1</v>
          </cell>
          <cell r="L29" t="e">
            <v>#REF!</v>
          </cell>
          <cell r="M29">
            <v>1</v>
          </cell>
          <cell r="N29"/>
        </row>
        <row r="30">
          <cell r="C30">
            <v>10001050101</v>
          </cell>
          <cell r="D30" t="str">
            <v xml:space="preserve">           เงินทดรองจ่าย</v>
          </cell>
          <cell r="E30">
            <v>8000</v>
          </cell>
          <cell r="F30">
            <v>0</v>
          </cell>
          <cell r="G30">
            <v>4494</v>
          </cell>
          <cell r="H30">
            <v>12494</v>
          </cell>
          <cell r="I30">
            <v>0</v>
          </cell>
          <cell r="J30">
            <v>0</v>
          </cell>
          <cell r="K30">
            <v>1</v>
          </cell>
          <cell r="L30" t="e">
            <v>#REF!</v>
          </cell>
          <cell r="M30">
            <v>1</v>
          </cell>
          <cell r="N30"/>
        </row>
        <row r="31">
          <cell r="C31">
            <v>10001050201</v>
          </cell>
          <cell r="D31" t="str">
            <v xml:space="preserve">           ค่าใช้จ่ายจ่ายล่วงหน้า</v>
          </cell>
          <cell r="E31">
            <v>49614.2</v>
          </cell>
          <cell r="F31">
            <v>0</v>
          </cell>
          <cell r="G31">
            <v>50000</v>
          </cell>
          <cell r="H31">
            <v>30841.16</v>
          </cell>
          <cell r="I31">
            <v>68773.039999999994</v>
          </cell>
          <cell r="J31">
            <v>0</v>
          </cell>
          <cell r="K31">
            <v>1</v>
          </cell>
          <cell r="L31" t="e">
            <v>#REF!</v>
          </cell>
          <cell r="M31">
            <v>1</v>
          </cell>
          <cell r="N31"/>
        </row>
        <row r="32">
          <cell r="C32">
            <v>10001050301</v>
          </cell>
          <cell r="D32" t="str">
            <v xml:space="preserve">           เงินมัดจำระยะสั้นใน 1 ปี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</v>
          </cell>
          <cell r="L32" t="e">
            <v>#REF!</v>
          </cell>
          <cell r="M32">
            <v>1</v>
          </cell>
          <cell r="N32"/>
        </row>
        <row r="33">
          <cell r="C33">
            <v>10001050401</v>
          </cell>
          <cell r="D33" t="str">
            <v xml:space="preserve">           ภาษีเงินได้นิติบุคคลจ่ายล่วงหน้า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</v>
          </cell>
          <cell r="L33" t="e">
            <v>#REF!</v>
          </cell>
          <cell r="M33">
            <v>1</v>
          </cell>
          <cell r="N33"/>
        </row>
        <row r="34">
          <cell r="C34">
            <v>10001050501</v>
          </cell>
          <cell r="D34" t="str">
            <v xml:space="preserve">           เครดิตภาษี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</v>
          </cell>
          <cell r="L34" t="e">
            <v>#REF!</v>
          </cell>
          <cell r="M34">
            <v>1</v>
          </cell>
          <cell r="N34"/>
        </row>
        <row r="35">
          <cell r="C35">
            <v>10001050502</v>
          </cell>
          <cell r="D35" t="str">
            <v xml:space="preserve">           ภาษีเงินได้ถูกหัก ณ ที่จ่าย</v>
          </cell>
          <cell r="E35">
            <v>839.62</v>
          </cell>
          <cell r="F35">
            <v>0</v>
          </cell>
          <cell r="G35">
            <v>464.86</v>
          </cell>
          <cell r="H35">
            <v>0</v>
          </cell>
          <cell r="I35">
            <v>1304.48</v>
          </cell>
          <cell r="J35">
            <v>0</v>
          </cell>
          <cell r="K35">
            <v>1</v>
          </cell>
          <cell r="L35" t="e">
            <v>#REF!</v>
          </cell>
          <cell r="M35">
            <v>1</v>
          </cell>
          <cell r="N35"/>
        </row>
        <row r="36">
          <cell r="C36">
            <v>10001050601</v>
          </cell>
          <cell r="D36" t="str">
            <v xml:space="preserve">           รายได้ค้างรับ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 t="e">
            <v>#REF!</v>
          </cell>
          <cell r="M36">
            <v>1</v>
          </cell>
          <cell r="N36"/>
        </row>
        <row r="37">
          <cell r="C37">
            <v>10001050701</v>
          </cell>
          <cell r="D37" t="str">
            <v xml:space="preserve">           ดอกเบี้ยค้างรับ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 t="e">
            <v>#REF!</v>
          </cell>
          <cell r="M37">
            <v>1</v>
          </cell>
          <cell r="N37"/>
        </row>
        <row r="38">
          <cell r="C38">
            <v>10001050801</v>
          </cell>
          <cell r="D38" t="str">
            <v xml:space="preserve">           เงินประกัน</v>
          </cell>
          <cell r="E38">
            <v>800</v>
          </cell>
          <cell r="F38">
            <v>0</v>
          </cell>
          <cell r="G38">
            <v>0</v>
          </cell>
          <cell r="H38">
            <v>0</v>
          </cell>
          <cell r="I38">
            <v>800</v>
          </cell>
          <cell r="J38">
            <v>0</v>
          </cell>
          <cell r="K38">
            <v>1</v>
          </cell>
          <cell r="L38" t="e">
            <v>#REF!</v>
          </cell>
          <cell r="M38">
            <v>1</v>
          </cell>
          <cell r="N38"/>
        </row>
        <row r="39">
          <cell r="C39">
            <v>10001050901</v>
          </cell>
          <cell r="D39" t="str">
            <v xml:space="preserve">           ค่าเบี้ยประกันภัยจ่ายล่วงหน้า</v>
          </cell>
          <cell r="E39">
            <v>46516.92</v>
          </cell>
          <cell r="F39">
            <v>0</v>
          </cell>
          <cell r="G39">
            <v>0</v>
          </cell>
          <cell r="H39">
            <v>11819.87</v>
          </cell>
          <cell r="I39">
            <v>34697.050000000003</v>
          </cell>
          <cell r="J39">
            <v>0</v>
          </cell>
          <cell r="K39">
            <v>1</v>
          </cell>
          <cell r="L39" t="e">
            <v>#REF!</v>
          </cell>
          <cell r="M39">
            <v>1</v>
          </cell>
          <cell r="N39"/>
        </row>
        <row r="40">
          <cell r="C40">
            <v>10001051001</v>
          </cell>
          <cell r="D40" t="str">
            <v xml:space="preserve">           ดอกเบี้ยจ่ายล่วงหน้า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</v>
          </cell>
          <cell r="L40" t="e">
            <v>#REF!</v>
          </cell>
          <cell r="M40">
            <v>1</v>
          </cell>
          <cell r="N40"/>
        </row>
        <row r="41">
          <cell r="C41">
            <v>10001051101</v>
          </cell>
          <cell r="D41" t="str">
            <v xml:space="preserve">           ภาษีซื้อ</v>
          </cell>
          <cell r="E41">
            <v>0</v>
          </cell>
          <cell r="F41">
            <v>0</v>
          </cell>
          <cell r="G41">
            <v>108590.09</v>
          </cell>
          <cell r="H41">
            <v>108590.09</v>
          </cell>
          <cell r="I41">
            <v>0</v>
          </cell>
          <cell r="J41">
            <v>0</v>
          </cell>
          <cell r="K41">
            <v>1</v>
          </cell>
          <cell r="L41" t="e">
            <v>#REF!</v>
          </cell>
          <cell r="M41">
            <v>1</v>
          </cell>
          <cell r="N41"/>
        </row>
        <row r="42">
          <cell r="C42">
            <v>10001051201</v>
          </cell>
          <cell r="D42" t="str">
            <v xml:space="preserve">           ภาษีซื้อไม่ถึงกำหนด</v>
          </cell>
          <cell r="E42">
            <v>2501.94</v>
          </cell>
          <cell r="F42">
            <v>0</v>
          </cell>
          <cell r="G42">
            <v>3500</v>
          </cell>
          <cell r="H42">
            <v>786.94</v>
          </cell>
          <cell r="I42">
            <v>5215</v>
          </cell>
          <cell r="J42">
            <v>0</v>
          </cell>
          <cell r="K42">
            <v>1</v>
          </cell>
          <cell r="L42" t="e">
            <v>#REF!</v>
          </cell>
          <cell r="M42">
            <v>1</v>
          </cell>
          <cell r="N42"/>
        </row>
        <row r="43">
          <cell r="C43">
            <v>10001051301</v>
          </cell>
          <cell r="D43" t="str">
            <v xml:space="preserve">           ลูกหนี้สรรพากร</v>
          </cell>
          <cell r="E43">
            <v>1064631.21</v>
          </cell>
          <cell r="F43">
            <v>0</v>
          </cell>
          <cell r="G43">
            <v>0</v>
          </cell>
          <cell r="H43">
            <v>20334.05</v>
          </cell>
          <cell r="I43">
            <v>1044297.16</v>
          </cell>
          <cell r="J43">
            <v>0</v>
          </cell>
          <cell r="K43">
            <v>1</v>
          </cell>
          <cell r="L43" t="e">
            <v>#REF!</v>
          </cell>
          <cell r="M43">
            <v>1</v>
          </cell>
          <cell r="N43"/>
        </row>
        <row r="44">
          <cell r="C44">
            <v>10001051401</v>
          </cell>
          <cell r="D44" t="str">
            <v xml:space="preserve">           เงินให้กู้ยืมพนักงาน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</v>
          </cell>
          <cell r="L44" t="e">
            <v>#REF!</v>
          </cell>
          <cell r="M44">
            <v>1</v>
          </cell>
          <cell r="N44"/>
        </row>
        <row r="45">
          <cell r="C45">
            <v>10001051501</v>
          </cell>
          <cell r="D45" t="str">
            <v xml:space="preserve">           ลูกหนี้อื่นๆ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</v>
          </cell>
          <cell r="L45" t="e">
            <v>#REF!</v>
          </cell>
          <cell r="M45">
            <v>1</v>
          </cell>
          <cell r="N45"/>
        </row>
        <row r="46">
          <cell r="C46">
            <v>10001051502</v>
          </cell>
          <cell r="D46" t="str">
            <v xml:space="preserve">           ลูกหนี้อื่นๆ - IHL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</v>
          </cell>
          <cell r="L46" t="e">
            <v>#REF!</v>
          </cell>
          <cell r="M46">
            <v>1</v>
          </cell>
          <cell r="N46"/>
        </row>
        <row r="47">
          <cell r="C47">
            <v>10001051601</v>
          </cell>
          <cell r="D47" t="str">
            <v xml:space="preserve">           ค่า Premium from Forward contract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</v>
          </cell>
          <cell r="L47" t="e">
            <v>#REF!</v>
          </cell>
          <cell r="M47">
            <v>1</v>
          </cell>
          <cell r="N47"/>
        </row>
        <row r="48">
          <cell r="C48">
            <v>10001051701</v>
          </cell>
          <cell r="D48" t="str">
            <v xml:space="preserve">           เงินจ่ายล่วงหน้าค่าเครื่องจักรและอุปกรณ์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</v>
          </cell>
          <cell r="L48" t="e">
            <v>#REF!</v>
          </cell>
          <cell r="M48">
            <v>1</v>
          </cell>
          <cell r="N48"/>
        </row>
        <row r="49">
          <cell r="C49">
            <v>10001051801</v>
          </cell>
          <cell r="D49" t="str">
            <v xml:space="preserve">           ลูกหนี้เงินให้กู้ยืมเงิน-IHL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</v>
          </cell>
          <cell r="L49" t="e">
            <v>#REF!</v>
          </cell>
          <cell r="M49">
            <v>1</v>
          </cell>
          <cell r="N49"/>
        </row>
        <row r="50">
          <cell r="C50">
            <v>10001060101</v>
          </cell>
          <cell r="D50" t="str">
            <v xml:space="preserve">           กองทุนเปิดทหารไทยธนพลัส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</v>
          </cell>
          <cell r="L50" t="e">
            <v>#REF!</v>
          </cell>
          <cell r="M50">
            <v>1</v>
          </cell>
          <cell r="N50"/>
        </row>
        <row r="51">
          <cell r="C51">
            <v>10002020101</v>
          </cell>
          <cell r="D51" t="str">
            <v xml:space="preserve">           ที่ดิน</v>
          </cell>
          <cell r="E51">
            <v>9576000</v>
          </cell>
          <cell r="F51">
            <v>0</v>
          </cell>
          <cell r="G51">
            <v>0</v>
          </cell>
          <cell r="H51">
            <v>0</v>
          </cell>
          <cell r="I51">
            <v>9576000</v>
          </cell>
          <cell r="J51">
            <v>0</v>
          </cell>
          <cell r="K51">
            <v>1</v>
          </cell>
          <cell r="L51" t="e">
            <v>#REF!</v>
          </cell>
          <cell r="M51">
            <v>1</v>
          </cell>
          <cell r="N51"/>
        </row>
        <row r="52">
          <cell r="C52">
            <v>10002020201</v>
          </cell>
          <cell r="D52" t="str">
            <v xml:space="preserve">           อาคาร</v>
          </cell>
          <cell r="E52">
            <v>18024000</v>
          </cell>
          <cell r="F52">
            <v>0</v>
          </cell>
          <cell r="G52">
            <v>0</v>
          </cell>
          <cell r="H52">
            <v>0</v>
          </cell>
          <cell r="I52">
            <v>18024000</v>
          </cell>
          <cell r="J52">
            <v>0</v>
          </cell>
          <cell r="K52">
            <v>1</v>
          </cell>
          <cell r="L52" t="e">
            <v>#REF!</v>
          </cell>
          <cell r="M52">
            <v>1</v>
          </cell>
          <cell r="N52"/>
        </row>
        <row r="53">
          <cell r="C53">
            <v>10002020202</v>
          </cell>
          <cell r="D53" t="str">
            <v xml:space="preserve">           ส่วนปรับปรุงอาคาร</v>
          </cell>
          <cell r="E53">
            <v>3510535</v>
          </cell>
          <cell r="F53">
            <v>0</v>
          </cell>
          <cell r="G53">
            <v>0</v>
          </cell>
          <cell r="H53">
            <v>0</v>
          </cell>
          <cell r="I53">
            <v>3510535</v>
          </cell>
          <cell r="J53">
            <v>0</v>
          </cell>
          <cell r="K53">
            <v>1</v>
          </cell>
          <cell r="L53" t="e">
            <v>#REF!</v>
          </cell>
          <cell r="M53">
            <v>1</v>
          </cell>
          <cell r="N53"/>
        </row>
        <row r="54">
          <cell r="C54">
            <v>10002020301</v>
          </cell>
          <cell r="D54" t="str">
            <v xml:space="preserve">           ระบบไฟฟ้าและอุปกรณ์</v>
          </cell>
          <cell r="E54">
            <v>5520943.9299999997</v>
          </cell>
          <cell r="F54">
            <v>0</v>
          </cell>
          <cell r="G54">
            <v>0</v>
          </cell>
          <cell r="H54">
            <v>0</v>
          </cell>
          <cell r="I54">
            <v>5520943.9299999997</v>
          </cell>
          <cell r="J54">
            <v>0</v>
          </cell>
          <cell r="K54">
            <v>1</v>
          </cell>
          <cell r="L54" t="e">
            <v>#REF!</v>
          </cell>
          <cell r="M54">
            <v>1</v>
          </cell>
          <cell r="N54"/>
        </row>
        <row r="55">
          <cell r="C55">
            <v>10002020302</v>
          </cell>
          <cell r="D55" t="str">
            <v xml:space="preserve">           เครื่องมือเครื่องใช้โรงงาน.</v>
          </cell>
          <cell r="E55">
            <v>522525</v>
          </cell>
          <cell r="F55">
            <v>0</v>
          </cell>
          <cell r="G55">
            <v>0</v>
          </cell>
          <cell r="H55">
            <v>0</v>
          </cell>
          <cell r="I55">
            <v>522525</v>
          </cell>
          <cell r="J55">
            <v>0</v>
          </cell>
          <cell r="K55">
            <v>1</v>
          </cell>
          <cell r="L55" t="e">
            <v>#REF!</v>
          </cell>
          <cell r="M55">
            <v>1</v>
          </cell>
          <cell r="N55"/>
        </row>
        <row r="56">
          <cell r="C56">
            <v>10002020303</v>
          </cell>
          <cell r="D56" t="str">
            <v xml:space="preserve">           ส่วนปรับปรุงเครื่องจักรและอุปกรณ์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</v>
          </cell>
          <cell r="L56" t="e">
            <v>#REF!</v>
          </cell>
          <cell r="M56">
            <v>1</v>
          </cell>
          <cell r="N56"/>
        </row>
        <row r="57">
          <cell r="C57">
            <v>10002020304</v>
          </cell>
          <cell r="D57" t="str">
            <v xml:space="preserve">           เครื่องมือเครื่องใช้โรงงาน (  ไม่ใช้)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</v>
          </cell>
          <cell r="L57" t="e">
            <v>#REF!</v>
          </cell>
          <cell r="M57">
            <v>1</v>
          </cell>
          <cell r="N57"/>
        </row>
        <row r="58">
          <cell r="C58">
            <v>10002020401</v>
          </cell>
          <cell r="D58" t="str">
            <v xml:space="preserve">           เครื่องตกแต่งติดตั้งและเครื่องใช้สำนักงาน</v>
          </cell>
          <cell r="E58">
            <v>388492</v>
          </cell>
          <cell r="F58">
            <v>0</v>
          </cell>
          <cell r="G58">
            <v>0</v>
          </cell>
          <cell r="H58">
            <v>0</v>
          </cell>
          <cell r="I58">
            <v>388492</v>
          </cell>
          <cell r="J58">
            <v>0</v>
          </cell>
          <cell r="K58">
            <v>1</v>
          </cell>
          <cell r="L58" t="e">
            <v>#REF!</v>
          </cell>
          <cell r="M58">
            <v>1</v>
          </cell>
          <cell r="N58"/>
        </row>
        <row r="59">
          <cell r="C59">
            <v>10002020501</v>
          </cell>
          <cell r="D59" t="str">
            <v xml:space="preserve">           ยานพาหนะ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1</v>
          </cell>
          <cell r="L59" t="e">
            <v>#REF!</v>
          </cell>
          <cell r="M59">
            <v>1</v>
          </cell>
          <cell r="N59"/>
        </row>
        <row r="60">
          <cell r="C60">
            <v>10002020601</v>
          </cell>
          <cell r="D60" t="str">
            <v xml:space="preserve">           ซอฟแวร์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1</v>
          </cell>
          <cell r="L60" t="e">
            <v>#REF!</v>
          </cell>
          <cell r="M60">
            <v>1</v>
          </cell>
          <cell r="N60"/>
        </row>
        <row r="61">
          <cell r="C61">
            <v>10002020701</v>
          </cell>
          <cell r="D61" t="str">
            <v xml:space="preserve">           อาคารระหว่างก่อสร้าง</v>
          </cell>
          <cell r="E61">
            <v>26000</v>
          </cell>
          <cell r="F61">
            <v>0</v>
          </cell>
          <cell r="G61">
            <v>0</v>
          </cell>
          <cell r="H61">
            <v>0</v>
          </cell>
          <cell r="I61">
            <v>26000</v>
          </cell>
          <cell r="J61">
            <v>0</v>
          </cell>
          <cell r="K61">
            <v>1</v>
          </cell>
          <cell r="L61" t="e">
            <v>#REF!</v>
          </cell>
          <cell r="M61">
            <v>1</v>
          </cell>
          <cell r="N61"/>
        </row>
        <row r="62">
          <cell r="C62">
            <v>10002020702</v>
          </cell>
          <cell r="D62" t="str">
            <v xml:space="preserve">           ส่วนปรับปรุงอาคารระหว่างก่อสร้าง</v>
          </cell>
          <cell r="E62">
            <v>1767497.6</v>
          </cell>
          <cell r="F62">
            <v>0</v>
          </cell>
          <cell r="G62">
            <v>0</v>
          </cell>
          <cell r="H62">
            <v>0</v>
          </cell>
          <cell r="I62">
            <v>1767497.6</v>
          </cell>
          <cell r="J62">
            <v>0</v>
          </cell>
          <cell r="K62">
            <v>1</v>
          </cell>
          <cell r="L62" t="e">
            <v>#REF!</v>
          </cell>
          <cell r="M62">
            <v>1</v>
          </cell>
          <cell r="N62"/>
        </row>
        <row r="63">
          <cell r="C63">
            <v>10002020801</v>
          </cell>
          <cell r="D63" t="str">
            <v xml:space="preserve">           เครื่องจักรและอุปกรณ์ระหว่างติดตั้ง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</v>
          </cell>
          <cell r="L63" t="e">
            <v>#REF!</v>
          </cell>
          <cell r="M63">
            <v>1</v>
          </cell>
          <cell r="N63"/>
        </row>
        <row r="64">
          <cell r="C64">
            <v>10002020901</v>
          </cell>
          <cell r="D64" t="str">
            <v xml:space="preserve">           ซอฟแวร์ระหว่างติดตั้ง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</v>
          </cell>
          <cell r="L64" t="e">
            <v>#REF!</v>
          </cell>
          <cell r="M64">
            <v>1</v>
          </cell>
          <cell r="N64"/>
        </row>
        <row r="65">
          <cell r="C65">
            <v>10002021001</v>
          </cell>
          <cell r="D65" t="str">
            <v xml:space="preserve">           ค่าเสื่อมราคาสะสม-อาคาร</v>
          </cell>
          <cell r="E65">
            <v>0</v>
          </cell>
          <cell r="F65">
            <v>483932.06</v>
          </cell>
          <cell r="G65">
            <v>0</v>
          </cell>
          <cell r="H65">
            <v>76540.28</v>
          </cell>
          <cell r="I65">
            <v>0</v>
          </cell>
          <cell r="J65">
            <v>560472.34</v>
          </cell>
          <cell r="K65">
            <v>1</v>
          </cell>
          <cell r="L65" t="e">
            <v>#REF!</v>
          </cell>
          <cell r="M65">
            <v>1</v>
          </cell>
          <cell r="N65"/>
        </row>
        <row r="66">
          <cell r="C66">
            <v>10002021002</v>
          </cell>
          <cell r="D66" t="str">
            <v xml:space="preserve">           ค่าเสื่อมราคาสะสม-ส่วนปรับปรุงอาคาร</v>
          </cell>
          <cell r="E66">
            <v>0</v>
          </cell>
          <cell r="F66">
            <v>349517.61</v>
          </cell>
          <cell r="G66">
            <v>0</v>
          </cell>
          <cell r="H66">
            <v>59631.01</v>
          </cell>
          <cell r="I66">
            <v>0</v>
          </cell>
          <cell r="J66">
            <v>409148.62</v>
          </cell>
          <cell r="K66">
            <v>1</v>
          </cell>
          <cell r="L66" t="e">
            <v>#REF!</v>
          </cell>
          <cell r="M66">
            <v>1</v>
          </cell>
          <cell r="N66"/>
        </row>
        <row r="67">
          <cell r="C67">
            <v>10002021101</v>
          </cell>
          <cell r="D67" t="str">
            <v xml:space="preserve">           ค่าเสื่อมราคาสะสม-ระบบไฟฟ้าและอุปกรณ์</v>
          </cell>
          <cell r="E67">
            <v>0</v>
          </cell>
          <cell r="F67">
            <v>275290.90000000002</v>
          </cell>
          <cell r="G67">
            <v>0</v>
          </cell>
          <cell r="H67">
            <v>46890.21</v>
          </cell>
          <cell r="I67">
            <v>0</v>
          </cell>
          <cell r="J67">
            <v>322181.11</v>
          </cell>
          <cell r="K67">
            <v>1</v>
          </cell>
          <cell r="L67" t="e">
            <v>#REF!</v>
          </cell>
          <cell r="M67">
            <v>1</v>
          </cell>
          <cell r="N67"/>
        </row>
        <row r="68">
          <cell r="C68">
            <v>10002021102</v>
          </cell>
          <cell r="D68" t="str">
            <v xml:space="preserve">           ค่าเสื่อมราคาสะสม-เครื่องมือเครื่องใช้โรงงาน</v>
          </cell>
          <cell r="E68">
            <v>0</v>
          </cell>
          <cell r="F68">
            <v>58980.94</v>
          </cell>
          <cell r="G68">
            <v>0</v>
          </cell>
          <cell r="H68">
            <v>8875.77</v>
          </cell>
          <cell r="I68">
            <v>0</v>
          </cell>
          <cell r="J68">
            <v>67856.710000000006</v>
          </cell>
          <cell r="K68">
            <v>1</v>
          </cell>
          <cell r="L68" t="e">
            <v>#REF!</v>
          </cell>
          <cell r="M68">
            <v>1</v>
          </cell>
          <cell r="N68"/>
        </row>
        <row r="69">
          <cell r="C69">
            <v>10002021103</v>
          </cell>
          <cell r="D69" t="str">
            <v xml:space="preserve">           ค่าเสื่อมราคาสะสม-ส่วนปรับปรุงเครื่องจักรและอ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1</v>
          </cell>
          <cell r="L69" t="e">
            <v>#REF!</v>
          </cell>
          <cell r="M69">
            <v>1</v>
          </cell>
          <cell r="N69"/>
        </row>
        <row r="70">
          <cell r="C70">
            <v>10002021104</v>
          </cell>
          <cell r="D70" t="str">
            <v xml:space="preserve">           ค่าเสื่อมราคาสะสม-เครื่องมือเครื่องใช้โรงงาน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</v>
          </cell>
          <cell r="L70" t="e">
            <v>#REF!</v>
          </cell>
          <cell r="M70">
            <v>1</v>
          </cell>
          <cell r="N70"/>
        </row>
        <row r="71">
          <cell r="C71">
            <v>10002021201</v>
          </cell>
          <cell r="D71" t="str">
            <v xml:space="preserve">           ค่าเสื่อมราคาสะสม-เครื่องตกแต่งและเครื่องใช้ส</v>
          </cell>
          <cell r="E71">
            <v>0</v>
          </cell>
          <cell r="F71">
            <v>39917.29</v>
          </cell>
          <cell r="G71">
            <v>0</v>
          </cell>
          <cell r="H71">
            <v>6599.05</v>
          </cell>
          <cell r="I71">
            <v>0</v>
          </cell>
          <cell r="J71">
            <v>46516.34</v>
          </cell>
          <cell r="K71">
            <v>1</v>
          </cell>
          <cell r="L71" t="e">
            <v>#REF!</v>
          </cell>
          <cell r="M71">
            <v>1</v>
          </cell>
          <cell r="N71"/>
        </row>
        <row r="72">
          <cell r="C72">
            <v>10002021301</v>
          </cell>
          <cell r="D72" t="str">
            <v xml:space="preserve">           ค่าเสื่อมราคาสะสม-ยานพาหนะ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</v>
          </cell>
          <cell r="L72" t="e">
            <v>#REF!</v>
          </cell>
          <cell r="M72">
            <v>1</v>
          </cell>
          <cell r="N72"/>
        </row>
        <row r="73">
          <cell r="C73">
            <v>10002021401</v>
          </cell>
          <cell r="D73" t="str">
            <v xml:space="preserve">           ค่าเสื่อมราคาสะสม-ซอฟแวร์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</v>
          </cell>
          <cell r="L73" t="e">
            <v>#REF!</v>
          </cell>
          <cell r="M73">
            <v>1</v>
          </cell>
          <cell r="N73"/>
        </row>
        <row r="74">
          <cell r="C74">
            <v>20001010100</v>
          </cell>
          <cell r="D74" t="str">
            <v xml:space="preserve">           เงินเบิกเกินบัญชี-BAY 362-0-00608-1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1</v>
          </cell>
          <cell r="L74" t="e">
            <v>#REF!</v>
          </cell>
          <cell r="M74">
            <v>1</v>
          </cell>
          <cell r="N74"/>
        </row>
        <row r="75">
          <cell r="C75">
            <v>20001010202</v>
          </cell>
          <cell r="D75" t="str">
            <v xml:space="preserve">           เงินกู้ยืมระยะสั้น BAY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</v>
          </cell>
          <cell r="L75" t="e">
            <v>#REF!</v>
          </cell>
          <cell r="M75">
            <v>1</v>
          </cell>
          <cell r="N75"/>
        </row>
        <row r="76">
          <cell r="C76">
            <v>20001010203</v>
          </cell>
          <cell r="D76" t="str">
            <v xml:space="preserve">           เงินกู้ยืมระยะสั้น BBL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1</v>
          </cell>
          <cell r="L76" t="e">
            <v>#REF!</v>
          </cell>
          <cell r="M76">
            <v>1</v>
          </cell>
          <cell r="N76"/>
        </row>
        <row r="77">
          <cell r="C77">
            <v>20001020101</v>
          </cell>
          <cell r="D77" t="str">
            <v xml:space="preserve">           เจ้าหนี้การค้า - ในประเทศ</v>
          </cell>
          <cell r="E77">
            <v>0</v>
          </cell>
          <cell r="F77">
            <v>36301.089999999997</v>
          </cell>
          <cell r="G77">
            <v>36301.089999999997</v>
          </cell>
          <cell r="H77">
            <v>23495.86</v>
          </cell>
          <cell r="I77">
            <v>0</v>
          </cell>
          <cell r="J77">
            <v>23495.86</v>
          </cell>
          <cell r="K77">
            <v>1</v>
          </cell>
          <cell r="L77" t="e">
            <v>#REF!</v>
          </cell>
          <cell r="M77">
            <v>1</v>
          </cell>
          <cell r="N77"/>
        </row>
        <row r="78">
          <cell r="C78">
            <v>20001020102</v>
          </cell>
          <cell r="D78" t="str">
            <v xml:space="preserve">           บัญชีตั้งพัก AP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1</v>
          </cell>
          <cell r="L78" t="e">
            <v>#REF!</v>
          </cell>
          <cell r="M78">
            <v>1</v>
          </cell>
          <cell r="N78"/>
        </row>
        <row r="79">
          <cell r="C79">
            <v>20001020103</v>
          </cell>
          <cell r="D79" t="str">
            <v xml:space="preserve">           เจ้าหนี้การค้า - ต่างประเทศ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1</v>
          </cell>
          <cell r="L79" t="e">
            <v>#REF!</v>
          </cell>
          <cell r="M79">
            <v>1</v>
          </cell>
          <cell r="N79"/>
        </row>
        <row r="80">
          <cell r="C80">
            <v>20001020201</v>
          </cell>
          <cell r="D80" t="str">
            <v xml:space="preserve">           เช็คจ่ายล่วงหน้า BAY  362-0-00770-1 กระแสรายว</v>
          </cell>
          <cell r="E80">
            <v>0</v>
          </cell>
          <cell r="F80">
            <v>0</v>
          </cell>
          <cell r="G80">
            <v>0</v>
          </cell>
          <cell r="H80">
            <v>8528</v>
          </cell>
          <cell r="I80">
            <v>0</v>
          </cell>
          <cell r="J80">
            <v>8528</v>
          </cell>
          <cell r="K80">
            <v>1</v>
          </cell>
          <cell r="L80" t="e">
            <v>#REF!</v>
          </cell>
          <cell r="M80">
            <v>1</v>
          </cell>
          <cell r="N80"/>
        </row>
        <row r="81">
          <cell r="C81">
            <v>20001020202</v>
          </cell>
          <cell r="D81" t="str">
            <v xml:space="preserve">           เช็คจ่ายล่วงหน้า-TMB 205-1-02084-6.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</v>
          </cell>
          <cell r="L81" t="e">
            <v>#REF!</v>
          </cell>
          <cell r="M81">
            <v>1</v>
          </cell>
          <cell r="N81"/>
        </row>
        <row r="82">
          <cell r="C82">
            <v>20001020203</v>
          </cell>
          <cell r="D82" t="str">
            <v xml:space="preserve">           เช็คจ่ายล่วงหน้า KBANK 015-1-86014-1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</v>
          </cell>
          <cell r="L82" t="e">
            <v>#REF!</v>
          </cell>
          <cell r="M82">
            <v>1</v>
          </cell>
          <cell r="N82"/>
        </row>
        <row r="83">
          <cell r="C83">
            <v>20001030101</v>
          </cell>
          <cell r="D83" t="str">
            <v xml:space="preserve">           เจ้าหนี้บริษัทที่เกี่ยวข้องกัน-IHL</v>
          </cell>
          <cell r="E83">
            <v>0</v>
          </cell>
          <cell r="F83">
            <v>202775.72</v>
          </cell>
          <cell r="G83">
            <v>8231.3799999999992</v>
          </cell>
          <cell r="H83">
            <v>100742.65</v>
          </cell>
          <cell r="I83">
            <v>0</v>
          </cell>
          <cell r="J83">
            <v>295286.99</v>
          </cell>
          <cell r="K83">
            <v>1</v>
          </cell>
          <cell r="L83" t="e">
            <v>#REF!</v>
          </cell>
          <cell r="M83">
            <v>1</v>
          </cell>
          <cell r="N83"/>
        </row>
        <row r="84">
          <cell r="C84">
            <v>20001040101</v>
          </cell>
          <cell r="D84" t="str">
            <v xml:space="preserve">           เจ้าหนี้ค่าเครื่องจักรค้างจ่าย-IHL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1</v>
          </cell>
          <cell r="L84" t="e">
            <v>#REF!</v>
          </cell>
          <cell r="M84">
            <v>1</v>
          </cell>
          <cell r="N84"/>
        </row>
        <row r="85">
          <cell r="C85">
            <v>20001050101</v>
          </cell>
          <cell r="D85" t="str">
            <v xml:space="preserve">           เจ้าหนี้เช่าซื้อ-ส่วนที่ถึงกำหนดชำระภายใน1ปี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</v>
          </cell>
          <cell r="L85" t="e">
            <v>#REF!</v>
          </cell>
          <cell r="M85">
            <v>1</v>
          </cell>
          <cell r="N85"/>
        </row>
        <row r="86">
          <cell r="C86">
            <v>20001050201</v>
          </cell>
          <cell r="D86" t="str">
            <v xml:space="preserve">           ดอกเบี้ยจ่ายรอตัดบัญชีเจ้าหนี้เช่าซื้อ-ส่วนที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</v>
          </cell>
          <cell r="L86" t="e">
            <v>#REF!</v>
          </cell>
          <cell r="M86">
            <v>1</v>
          </cell>
          <cell r="N86"/>
        </row>
        <row r="87">
          <cell r="C87">
            <v>20001060101</v>
          </cell>
          <cell r="D87" t="str">
            <v xml:space="preserve">           หนี้สินตามสัญญาเช่าทางการเงิน-ส่วนที่ถึงกำหนด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</v>
          </cell>
          <cell r="L87" t="e">
            <v>#REF!</v>
          </cell>
          <cell r="M87">
            <v>1</v>
          </cell>
          <cell r="N87"/>
        </row>
        <row r="88">
          <cell r="C88">
            <v>20001060201</v>
          </cell>
          <cell r="D88" t="str">
            <v xml:space="preserve">           ดอกเบี้ยจ่ายรอตัดบัญชีหนี้สินตามสัญญาเช่าทางก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1</v>
          </cell>
          <cell r="L88" t="e">
            <v>#REF!</v>
          </cell>
          <cell r="M88">
            <v>1</v>
          </cell>
          <cell r="N88"/>
        </row>
        <row r="89">
          <cell r="C89">
            <v>20001080101</v>
          </cell>
          <cell r="D89" t="str">
            <v xml:space="preserve">           ภาษีเงินได้นิติบุคคลค้างจ่าย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1</v>
          </cell>
          <cell r="L89" t="e">
            <v>#REF!</v>
          </cell>
          <cell r="M89">
            <v>1</v>
          </cell>
          <cell r="N89"/>
        </row>
        <row r="90">
          <cell r="C90">
            <v>20001080201</v>
          </cell>
          <cell r="D90" t="str">
            <v xml:space="preserve">           รายได้เช็ครับล่วงหน้า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</v>
          </cell>
          <cell r="L90" t="e">
            <v>#REF!</v>
          </cell>
          <cell r="M90">
            <v>1</v>
          </cell>
          <cell r="N90"/>
        </row>
        <row r="91">
          <cell r="C91">
            <v>20001080202</v>
          </cell>
          <cell r="D91" t="str">
            <v xml:space="preserve">           ค่านายหน้าค้างจ่าย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1</v>
          </cell>
          <cell r="L91" t="e">
            <v>#REF!</v>
          </cell>
          <cell r="M91">
            <v>1</v>
          </cell>
          <cell r="N91"/>
        </row>
        <row r="92">
          <cell r="C92">
            <v>20001080203</v>
          </cell>
          <cell r="D92" t="str">
            <v xml:space="preserve">           ค่าสอบบัญชีค้างจ่าย</v>
          </cell>
          <cell r="E92">
            <v>0</v>
          </cell>
          <cell r="F92">
            <v>129333.33</v>
          </cell>
          <cell r="G92">
            <v>0</v>
          </cell>
          <cell r="H92">
            <v>32333.33</v>
          </cell>
          <cell r="I92">
            <v>0</v>
          </cell>
          <cell r="J92">
            <v>161666.66</v>
          </cell>
          <cell r="K92">
            <v>1</v>
          </cell>
          <cell r="L92" t="e">
            <v>#REF!</v>
          </cell>
          <cell r="M92">
            <v>1</v>
          </cell>
          <cell r="N92"/>
        </row>
        <row r="93">
          <cell r="C93">
            <v>20001080204</v>
          </cell>
          <cell r="D93" t="str">
            <v xml:space="preserve">           ค่าที่ปรึกษาทางกฏหมายค้างจ่าย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</v>
          </cell>
          <cell r="L93" t="e">
            <v>#REF!</v>
          </cell>
          <cell r="M93">
            <v>1</v>
          </cell>
          <cell r="N93"/>
        </row>
        <row r="94">
          <cell r="C94">
            <v>20001080205</v>
          </cell>
          <cell r="D94" t="str">
            <v xml:space="preserve">           ค่าที่ปรึกษาอื่นค้างจ่าย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</v>
          </cell>
          <cell r="L94" t="e">
            <v>#REF!</v>
          </cell>
          <cell r="M94">
            <v>1</v>
          </cell>
          <cell r="N94"/>
        </row>
        <row r="95">
          <cell r="C95">
            <v>20001080206</v>
          </cell>
          <cell r="D95" t="str">
            <v xml:space="preserve">           ค่าโทรศัพท์ค้างจ่าย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</v>
          </cell>
          <cell r="L95" t="e">
            <v>#REF!</v>
          </cell>
          <cell r="M95">
            <v>1</v>
          </cell>
          <cell r="N95"/>
        </row>
        <row r="96">
          <cell r="C96">
            <v>20001080207</v>
          </cell>
          <cell r="D96" t="str">
            <v xml:space="preserve">           ค่าไฟฟ้าค้างจ่าย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</v>
          </cell>
          <cell r="L96" t="e">
            <v>#REF!</v>
          </cell>
          <cell r="M96">
            <v>1</v>
          </cell>
          <cell r="N96"/>
        </row>
        <row r="97">
          <cell r="C97">
            <v>20001080208</v>
          </cell>
          <cell r="D97" t="str">
            <v xml:space="preserve">           ค่าน้ำประปาค้างจ่าย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</v>
          </cell>
          <cell r="L97" t="e">
            <v>#REF!</v>
          </cell>
          <cell r="M97">
            <v>1</v>
          </cell>
          <cell r="N97"/>
        </row>
        <row r="98">
          <cell r="C98">
            <v>20001080209</v>
          </cell>
          <cell r="D98" t="str">
            <v xml:space="preserve">           เงินประกันสังคมค้างจ่าย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1</v>
          </cell>
          <cell r="L98" t="e">
            <v>#REF!</v>
          </cell>
          <cell r="M98">
            <v>1</v>
          </cell>
          <cell r="N98"/>
        </row>
        <row r="99">
          <cell r="C99">
            <v>20001080210</v>
          </cell>
          <cell r="D99" t="str">
            <v xml:space="preserve">           เงินปันผลค้างจ่าย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</v>
          </cell>
          <cell r="L99" t="e">
            <v>#REF!</v>
          </cell>
          <cell r="M99">
            <v>1</v>
          </cell>
          <cell r="N99"/>
        </row>
        <row r="100">
          <cell r="C100">
            <v>20001080211</v>
          </cell>
          <cell r="D100" t="str">
            <v xml:space="preserve">           ภาษีเงินได้หัก ณ ที่จ่ายค้างจ่าย</v>
          </cell>
          <cell r="E100">
            <v>0</v>
          </cell>
          <cell r="F100">
            <v>780</v>
          </cell>
          <cell r="G100">
            <v>780</v>
          </cell>
          <cell r="H100">
            <v>1258.42</v>
          </cell>
          <cell r="I100">
            <v>0</v>
          </cell>
          <cell r="J100">
            <v>1258.42</v>
          </cell>
          <cell r="K100">
            <v>1</v>
          </cell>
          <cell r="L100" t="e">
            <v>#REF!</v>
          </cell>
          <cell r="M100">
            <v>1</v>
          </cell>
          <cell r="N100"/>
        </row>
        <row r="101">
          <cell r="C101">
            <v>20001080212</v>
          </cell>
          <cell r="D101" t="str">
            <v xml:space="preserve">           ดอกเบี้ยจ่ายค้างจ่าย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1</v>
          </cell>
          <cell r="L101" t="e">
            <v>#REF!</v>
          </cell>
          <cell r="M101">
            <v>1</v>
          </cell>
          <cell r="N101"/>
        </row>
        <row r="102">
          <cell r="C102">
            <v>20001080213</v>
          </cell>
          <cell r="D102" t="str">
            <v xml:space="preserve">           ค่าใช้จ่ายค้างจ่ายอื่น</v>
          </cell>
          <cell r="E102">
            <v>0</v>
          </cell>
          <cell r="F102">
            <v>0</v>
          </cell>
          <cell r="G102">
            <v>0</v>
          </cell>
          <cell r="H102">
            <v>13000</v>
          </cell>
          <cell r="I102">
            <v>0</v>
          </cell>
          <cell r="J102">
            <v>13000</v>
          </cell>
          <cell r="K102">
            <v>1</v>
          </cell>
          <cell r="L102" t="e">
            <v>#REF!</v>
          </cell>
          <cell r="M102">
            <v>1</v>
          </cell>
          <cell r="N102"/>
        </row>
        <row r="103">
          <cell r="C103">
            <v>20001080214</v>
          </cell>
          <cell r="D103" t="str">
            <v xml:space="preserve">           เงินประกันค้างจ่าย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</v>
          </cell>
          <cell r="L103" t="e">
            <v>#REF!</v>
          </cell>
          <cell r="M103">
            <v>1</v>
          </cell>
          <cell r="N103"/>
        </row>
        <row r="104">
          <cell r="C104">
            <v>20001080215</v>
          </cell>
          <cell r="D104" t="str">
            <v xml:space="preserve">           ค่าเบี้ยประกันภัยค้างจ่าย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1</v>
          </cell>
          <cell r="L104" t="e">
            <v>#REF!</v>
          </cell>
          <cell r="M104">
            <v>1</v>
          </cell>
          <cell r="N104"/>
        </row>
        <row r="105">
          <cell r="C105">
            <v>20001080216</v>
          </cell>
          <cell r="D105" t="str">
            <v xml:space="preserve">           ค่ารถรับส่งพนักงานค้างจ่าย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1</v>
          </cell>
          <cell r="L105" t="e">
            <v>#REF!</v>
          </cell>
          <cell r="M105">
            <v>1</v>
          </cell>
          <cell r="N105"/>
        </row>
        <row r="106">
          <cell r="C106">
            <v>20001080217</v>
          </cell>
          <cell r="D106" t="str">
            <v xml:space="preserve">           ค่าแรงงานค้างจ่าย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1</v>
          </cell>
          <cell r="L106" t="e">
            <v>#REF!</v>
          </cell>
          <cell r="M106">
            <v>1</v>
          </cell>
          <cell r="N106"/>
        </row>
        <row r="107">
          <cell r="C107">
            <v>20001080218</v>
          </cell>
          <cell r="D107" t="str">
            <v xml:space="preserve">           ค่าบริการห้องพยาบาลค้างจ่าย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1</v>
          </cell>
          <cell r="L107" t="e">
            <v>#REF!</v>
          </cell>
          <cell r="M107">
            <v>1</v>
          </cell>
          <cell r="N107"/>
        </row>
        <row r="108">
          <cell r="C108">
            <v>20001080219</v>
          </cell>
          <cell r="D108" t="str">
            <v xml:space="preserve">           เจ้าหนี้อื่น ๆ</v>
          </cell>
          <cell r="E108">
            <v>0</v>
          </cell>
          <cell r="F108">
            <v>655616.12</v>
          </cell>
          <cell r="G108">
            <v>393663.03</v>
          </cell>
          <cell r="H108">
            <v>309063.48</v>
          </cell>
          <cell r="I108">
            <v>0</v>
          </cell>
          <cell r="J108">
            <v>571016.56999999995</v>
          </cell>
          <cell r="K108">
            <v>1</v>
          </cell>
          <cell r="L108" t="e">
            <v>#REF!</v>
          </cell>
          <cell r="M108">
            <v>1</v>
          </cell>
          <cell r="N108"/>
        </row>
        <row r="109">
          <cell r="C109">
            <v>20001080220</v>
          </cell>
          <cell r="D109" t="str">
            <v xml:space="preserve">           เจ้าหนี้บริษัทที่เกี่ยวข้องกัน-IHL-อื่น ๆ</v>
          </cell>
          <cell r="E109">
            <v>0</v>
          </cell>
          <cell r="F109">
            <v>1670775.14</v>
          </cell>
          <cell r="G109">
            <v>0</v>
          </cell>
          <cell r="H109">
            <v>1308046.31</v>
          </cell>
          <cell r="I109">
            <v>0</v>
          </cell>
          <cell r="J109">
            <v>2978821.45</v>
          </cell>
          <cell r="K109">
            <v>1</v>
          </cell>
          <cell r="L109" t="e">
            <v>#REF!</v>
          </cell>
          <cell r="M109">
            <v>1</v>
          </cell>
          <cell r="N109"/>
        </row>
        <row r="110">
          <cell r="C110">
            <v>20001080221</v>
          </cell>
          <cell r="D110" t="str">
            <v xml:space="preserve">           เงินมัดจำ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1</v>
          </cell>
          <cell r="L110" t="e">
            <v>#REF!</v>
          </cell>
          <cell r="M110">
            <v>1</v>
          </cell>
          <cell r="N110"/>
        </row>
        <row r="111">
          <cell r="C111">
            <v>20001080222</v>
          </cell>
          <cell r="D111" t="str">
            <v xml:space="preserve">           เงินประกันผลงาน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1</v>
          </cell>
          <cell r="L111" t="e">
            <v>#REF!</v>
          </cell>
          <cell r="M111">
            <v>1</v>
          </cell>
          <cell r="N111"/>
        </row>
        <row r="112">
          <cell r="C112">
            <v>20001080223</v>
          </cell>
          <cell r="D112" t="str">
            <v xml:space="preserve">           เจ้าหนี้ค่าเคลมสินค้า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1</v>
          </cell>
          <cell r="L112" t="e">
            <v>#REF!</v>
          </cell>
          <cell r="M112">
            <v>1</v>
          </cell>
          <cell r="N112"/>
        </row>
        <row r="113">
          <cell r="C113">
            <v>20001080224</v>
          </cell>
          <cell r="D113" t="str">
            <v xml:space="preserve">           เจ้าหนี้สรรพากร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1</v>
          </cell>
          <cell r="L113" t="e">
            <v>#REF!</v>
          </cell>
          <cell r="M113">
            <v>1</v>
          </cell>
          <cell r="N113"/>
        </row>
        <row r="114">
          <cell r="C114">
            <v>20001080225</v>
          </cell>
          <cell r="D114" t="str">
            <v xml:space="preserve">           ภาษีขาย</v>
          </cell>
          <cell r="E114">
            <v>0</v>
          </cell>
          <cell r="F114">
            <v>0</v>
          </cell>
          <cell r="G114">
            <v>128385.64</v>
          </cell>
          <cell r="H114">
            <v>128385.64</v>
          </cell>
          <cell r="I114">
            <v>0</v>
          </cell>
          <cell r="J114">
            <v>0</v>
          </cell>
          <cell r="K114">
            <v>1</v>
          </cell>
          <cell r="L114" t="e">
            <v>#REF!</v>
          </cell>
          <cell r="M114">
            <v>1</v>
          </cell>
          <cell r="N114"/>
        </row>
        <row r="115">
          <cell r="C115">
            <v>20001080226</v>
          </cell>
          <cell r="D115" t="str">
            <v xml:space="preserve">           เงินกองทุนสำรองเลี้ยงชีพค้างจ่าย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1</v>
          </cell>
          <cell r="L115" t="e">
            <v>#REF!</v>
          </cell>
          <cell r="M115">
            <v>1</v>
          </cell>
          <cell r="N115"/>
        </row>
        <row r="116">
          <cell r="C116">
            <v>20001080227</v>
          </cell>
          <cell r="D116" t="str">
            <v xml:space="preserve">           ค่าเดินทางค้างจ่าย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1</v>
          </cell>
          <cell r="L116" t="e">
            <v>#REF!</v>
          </cell>
          <cell r="M116">
            <v>1</v>
          </cell>
          <cell r="N116"/>
        </row>
        <row r="117">
          <cell r="C117">
            <v>20001080228</v>
          </cell>
          <cell r="D117" t="str">
            <v xml:space="preserve">           ค่าเช่าค้างจ่าย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1</v>
          </cell>
          <cell r="L117" t="e">
            <v>#REF!</v>
          </cell>
          <cell r="M117">
            <v>1</v>
          </cell>
          <cell r="N117"/>
        </row>
        <row r="118">
          <cell r="C118">
            <v>20001080231</v>
          </cell>
          <cell r="D118" t="str">
            <v xml:space="preserve">           ผลประโยชน์พนักงานค้างจ่าย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1</v>
          </cell>
          <cell r="L118" t="e">
            <v>#REF!</v>
          </cell>
          <cell r="M118">
            <v>1</v>
          </cell>
          <cell r="N118"/>
        </row>
        <row r="119">
          <cell r="C119">
            <v>20001080232</v>
          </cell>
          <cell r="D119" t="str">
            <v xml:space="preserve">           เงินเดือนค้างจ่าย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1</v>
          </cell>
          <cell r="L119" t="e">
            <v>#REF!</v>
          </cell>
          <cell r="M119">
            <v>1</v>
          </cell>
          <cell r="N119"/>
        </row>
        <row r="120">
          <cell r="C120">
            <v>20001080233</v>
          </cell>
          <cell r="D120" t="str">
            <v xml:space="preserve">           โบนัสค้างจ่าย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1</v>
          </cell>
          <cell r="L120" t="e">
            <v>#REF!</v>
          </cell>
          <cell r="M120">
            <v>1</v>
          </cell>
          <cell r="N120"/>
        </row>
        <row r="121">
          <cell r="C121">
            <v>20001080234</v>
          </cell>
          <cell r="D121" t="str">
            <v xml:space="preserve">           ค่าฌาปนกิจค้างจ่าย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1</v>
          </cell>
          <cell r="L121" t="e">
            <v>#REF!</v>
          </cell>
          <cell r="M121">
            <v>1</v>
          </cell>
          <cell r="N121"/>
        </row>
        <row r="122">
          <cell r="C122">
            <v>30001010101</v>
          </cell>
          <cell r="D122" t="str">
            <v xml:space="preserve">           ทุนจดทะเบียน</v>
          </cell>
          <cell r="E122">
            <v>0</v>
          </cell>
          <cell r="F122">
            <v>50000000</v>
          </cell>
          <cell r="G122">
            <v>0</v>
          </cell>
          <cell r="H122">
            <v>0</v>
          </cell>
          <cell r="I122">
            <v>0</v>
          </cell>
          <cell r="J122">
            <v>50000000</v>
          </cell>
          <cell r="K122">
            <v>1</v>
          </cell>
          <cell r="L122" t="e">
            <v>#REF!</v>
          </cell>
          <cell r="M122">
            <v>1</v>
          </cell>
          <cell r="N122"/>
        </row>
        <row r="123">
          <cell r="C123">
            <v>30002010101</v>
          </cell>
          <cell r="D123" t="str">
            <v xml:space="preserve">           ส่วนเกินมูลค่าหุ้น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1</v>
          </cell>
          <cell r="L123" t="e">
            <v>#REF!</v>
          </cell>
          <cell r="M123">
            <v>1</v>
          </cell>
          <cell r="N123"/>
        </row>
        <row r="124">
          <cell r="C124">
            <v>30003010101</v>
          </cell>
          <cell r="D124" t="str">
            <v xml:space="preserve">           สำรองตามกฏหมาย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1</v>
          </cell>
          <cell r="L124" t="e">
            <v>#REF!</v>
          </cell>
          <cell r="M124">
            <v>1</v>
          </cell>
          <cell r="N124"/>
        </row>
        <row r="125">
          <cell r="C125">
            <v>30003020101</v>
          </cell>
          <cell r="D125" t="str">
            <v xml:space="preserve">           กำไรสะสมยังไม่ได้จัดสรร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1</v>
          </cell>
          <cell r="L125" t="e">
            <v>#REF!</v>
          </cell>
          <cell r="M125">
            <v>1</v>
          </cell>
          <cell r="N125"/>
        </row>
        <row r="126">
          <cell r="C126">
            <v>30003020102</v>
          </cell>
          <cell r="D126" t="str">
            <v xml:space="preserve">           เงินปันผลจ่าย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1</v>
          </cell>
          <cell r="L126" t="e">
            <v>#REF!</v>
          </cell>
          <cell r="M126">
            <v>1</v>
          </cell>
          <cell r="N126"/>
        </row>
        <row r="127">
          <cell r="C127">
            <v>30003020103</v>
          </cell>
          <cell r="D127" t="str">
            <v xml:space="preserve">           กำไร(ขาดทุน)สุทธิประจำปี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1</v>
          </cell>
          <cell r="L127" t="e">
            <v>#REF!</v>
          </cell>
          <cell r="M127">
            <v>1</v>
          </cell>
          <cell r="N127"/>
        </row>
        <row r="128">
          <cell r="C128">
            <v>41001010111</v>
          </cell>
          <cell r="D128" t="str">
            <v xml:space="preserve">           รายได้จากการขายในประเทศ -Protein</v>
          </cell>
          <cell r="E128">
            <v>0</v>
          </cell>
          <cell r="F128">
            <v>10079120</v>
          </cell>
          <cell r="G128">
            <v>0</v>
          </cell>
          <cell r="H128">
            <v>1820000</v>
          </cell>
          <cell r="I128">
            <v>0</v>
          </cell>
          <cell r="J128">
            <v>11899120</v>
          </cell>
          <cell r="K128">
            <v>1</v>
          </cell>
          <cell r="L128" t="e">
            <v>#REF!</v>
          </cell>
          <cell r="M128">
            <v>1</v>
          </cell>
          <cell r="N128"/>
        </row>
        <row r="129">
          <cell r="C129">
            <v>41001010211</v>
          </cell>
          <cell r="D129" t="str">
            <v xml:space="preserve">           รายได้จากการขายในประเทศ - Cut Part - S.W.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1</v>
          </cell>
          <cell r="L129" t="e">
            <v>#REF!</v>
          </cell>
          <cell r="M129">
            <v>1</v>
          </cell>
          <cell r="N129"/>
        </row>
        <row r="130">
          <cell r="C130">
            <v>41001010311</v>
          </cell>
          <cell r="D130" t="str">
            <v xml:space="preserve">           รายได้จากการขายในประเทศ - Car Seat (Covering-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</v>
          </cell>
          <cell r="L130" t="e">
            <v>#REF!</v>
          </cell>
          <cell r="M130">
            <v>1</v>
          </cell>
          <cell r="N130"/>
        </row>
        <row r="131">
          <cell r="C131">
            <v>41001010411</v>
          </cell>
          <cell r="D131" t="str">
            <v xml:space="preserve">           รายได้จากการขายในประเทศ - Steering Wheel (Cov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1</v>
          </cell>
          <cell r="L131" t="e">
            <v>#REF!</v>
          </cell>
          <cell r="M131">
            <v>1</v>
          </cell>
          <cell r="N131"/>
        </row>
        <row r="132">
          <cell r="C132">
            <v>41001010511</v>
          </cell>
          <cell r="D132" t="str">
            <v xml:space="preserve">           รายได้จากการขายในประเทศ - เบาะผ้า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1</v>
          </cell>
          <cell r="L132" t="e">
            <v>#REF!</v>
          </cell>
          <cell r="M132">
            <v>1</v>
          </cell>
          <cell r="N132"/>
        </row>
        <row r="133">
          <cell r="C133">
            <v>41001010611</v>
          </cell>
          <cell r="D133" t="str">
            <v xml:space="preserve">           รายได้จากการขายในประเทศ - อุปกรณ์เย็บ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1</v>
          </cell>
          <cell r="L133" t="e">
            <v>#REF!</v>
          </cell>
          <cell r="M133">
            <v>1</v>
          </cell>
          <cell r="N133"/>
        </row>
        <row r="134">
          <cell r="C134">
            <v>41001010711</v>
          </cell>
          <cell r="D134" t="str">
            <v xml:space="preserve">           รายได้จากการขายในประเทศ - Shoe Safety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1</v>
          </cell>
          <cell r="L134" t="e">
            <v>#REF!</v>
          </cell>
          <cell r="M134">
            <v>1</v>
          </cell>
          <cell r="N134"/>
        </row>
        <row r="135">
          <cell r="C135">
            <v>41001010811</v>
          </cell>
          <cell r="D135" t="str">
            <v xml:space="preserve">           รายได้จากการขายในประเทศ - Semi  Shoe Safety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1</v>
          </cell>
          <cell r="L135" t="e">
            <v>#REF!</v>
          </cell>
          <cell r="M135">
            <v>1</v>
          </cell>
          <cell r="N135"/>
        </row>
        <row r="136">
          <cell r="C136">
            <v>41002010101</v>
          </cell>
          <cell r="D136" t="str">
            <v xml:space="preserve">           รายได้จากการขายต่างประเทศ-Protie</v>
          </cell>
          <cell r="E136">
            <v>0</v>
          </cell>
          <cell r="F136">
            <v>434475.72</v>
          </cell>
          <cell r="G136">
            <v>0</v>
          </cell>
          <cell r="H136">
            <v>76960</v>
          </cell>
          <cell r="I136">
            <v>0</v>
          </cell>
          <cell r="J136">
            <v>511435.72</v>
          </cell>
          <cell r="K136">
            <v>1</v>
          </cell>
          <cell r="L136" t="e">
            <v>#REF!</v>
          </cell>
          <cell r="M136">
            <v>1</v>
          </cell>
          <cell r="N136"/>
        </row>
        <row r="137">
          <cell r="C137">
            <v>42001010111</v>
          </cell>
          <cell r="D137" t="str">
            <v xml:space="preserve">           รายได้ค่าแรงเย็บ</v>
          </cell>
          <cell r="E137">
            <v>0</v>
          </cell>
          <cell r="F137">
            <v>38807.1</v>
          </cell>
          <cell r="G137">
            <v>0</v>
          </cell>
          <cell r="H137">
            <v>14080.5</v>
          </cell>
          <cell r="I137">
            <v>0</v>
          </cell>
          <cell r="J137">
            <v>52887.6</v>
          </cell>
          <cell r="K137">
            <v>1</v>
          </cell>
          <cell r="L137" t="e">
            <v>#REF!</v>
          </cell>
          <cell r="M137">
            <v>1</v>
          </cell>
          <cell r="N137"/>
        </row>
        <row r="138">
          <cell r="C138">
            <v>42001020111</v>
          </cell>
          <cell r="D138" t="str">
            <v xml:space="preserve">           ส่วนลดจ่าย.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</v>
          </cell>
          <cell r="L138" t="e">
            <v>#REF!</v>
          </cell>
          <cell r="M138">
            <v>1</v>
          </cell>
          <cell r="N138"/>
        </row>
        <row r="139">
          <cell r="C139">
            <v>43001010011</v>
          </cell>
          <cell r="D139" t="str">
            <v xml:space="preserve">           รายได้ค่าเช่า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1</v>
          </cell>
          <cell r="L139" t="e">
            <v>#REF!</v>
          </cell>
          <cell r="M139">
            <v>1</v>
          </cell>
          <cell r="N139"/>
        </row>
        <row r="140">
          <cell r="C140">
            <v>43002010011</v>
          </cell>
          <cell r="D140" t="str">
            <v xml:space="preserve">           รายได้ค่าสาธารณูปโภค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1</v>
          </cell>
          <cell r="L140" t="e">
            <v>#REF!</v>
          </cell>
          <cell r="M140">
            <v>1</v>
          </cell>
          <cell r="N140"/>
        </row>
        <row r="141">
          <cell r="C141">
            <v>43003010011</v>
          </cell>
          <cell r="D141" t="str">
            <v xml:space="preserve">           รายได้ค่าบริการ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1</v>
          </cell>
          <cell r="L141" t="e">
            <v>#REF!</v>
          </cell>
          <cell r="M141">
            <v>1</v>
          </cell>
          <cell r="N141"/>
        </row>
        <row r="142">
          <cell r="C142">
            <v>43004010011</v>
          </cell>
          <cell r="D142" t="str">
            <v xml:space="preserve">           ดอกเบี้ยรับ</v>
          </cell>
          <cell r="E142">
            <v>0</v>
          </cell>
          <cell r="F142">
            <v>212894.34</v>
          </cell>
          <cell r="G142">
            <v>0</v>
          </cell>
          <cell r="H142">
            <v>0</v>
          </cell>
          <cell r="I142">
            <v>0</v>
          </cell>
          <cell r="J142">
            <v>212894.34</v>
          </cell>
          <cell r="K142">
            <v>1</v>
          </cell>
          <cell r="L142" t="e">
            <v>#REF!</v>
          </cell>
          <cell r="M142">
            <v>1</v>
          </cell>
          <cell r="N142"/>
        </row>
        <row r="143">
          <cell r="C143">
            <v>43005010011</v>
          </cell>
          <cell r="D143" t="str">
            <v xml:space="preserve">           กำไร(ขาดทุน)จากอัตราแลกเปลี่ยนที่ยังไม่เกิดขึ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1</v>
          </cell>
          <cell r="L143" t="e">
            <v>#REF!</v>
          </cell>
          <cell r="M143">
            <v>1</v>
          </cell>
          <cell r="N143"/>
        </row>
        <row r="144">
          <cell r="C144">
            <v>43006010011</v>
          </cell>
          <cell r="D144" t="str">
            <v xml:space="preserve">           กำไร(ขาดทุน)จากอัตราแลกเปลี่ยนที่เกิดขึ้น</v>
          </cell>
          <cell r="E144">
            <v>0</v>
          </cell>
          <cell r="F144">
            <v>0</v>
          </cell>
          <cell r="G144">
            <v>0</v>
          </cell>
          <cell r="H144">
            <v>1736.28</v>
          </cell>
          <cell r="I144">
            <v>0</v>
          </cell>
          <cell r="J144">
            <v>1736.28</v>
          </cell>
          <cell r="K144">
            <v>1</v>
          </cell>
          <cell r="L144" t="e">
            <v>#REF!</v>
          </cell>
          <cell r="M144">
            <v>1</v>
          </cell>
          <cell r="N144"/>
        </row>
        <row r="145">
          <cell r="C145">
            <v>43007010011</v>
          </cell>
          <cell r="D145" t="str">
            <v xml:space="preserve">           กำไร(ขาดทุน)จากการขายสินทรัพย์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</v>
          </cell>
          <cell r="L145" t="e">
            <v>#REF!</v>
          </cell>
          <cell r="M145">
            <v>1</v>
          </cell>
          <cell r="N145"/>
        </row>
        <row r="146">
          <cell r="C146">
            <v>43008010011</v>
          </cell>
          <cell r="D146" t="str">
            <v xml:space="preserve">           รายได้เงินประกันการเช่า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1</v>
          </cell>
          <cell r="L146" t="e">
            <v>#REF!</v>
          </cell>
          <cell r="M146">
            <v>1</v>
          </cell>
          <cell r="N146"/>
        </row>
        <row r="147">
          <cell r="C147">
            <v>43009010011</v>
          </cell>
          <cell r="D147" t="str">
            <v xml:space="preserve">           รายได้อื่น ๆ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1</v>
          </cell>
          <cell r="L147" t="e">
            <v>#REF!</v>
          </cell>
          <cell r="M147">
            <v>1</v>
          </cell>
          <cell r="N147"/>
        </row>
        <row r="148">
          <cell r="C148">
            <v>43010010000</v>
          </cell>
          <cell r="D148" t="str">
            <v xml:space="preserve">           ส่วนขาด-เกิน</v>
          </cell>
          <cell r="E148">
            <v>0.05</v>
          </cell>
          <cell r="F148">
            <v>0</v>
          </cell>
          <cell r="G148">
            <v>0</v>
          </cell>
          <cell r="H148">
            <v>0</v>
          </cell>
          <cell r="I148">
            <v>0.05</v>
          </cell>
          <cell r="J148">
            <v>0</v>
          </cell>
          <cell r="K148">
            <v>1</v>
          </cell>
          <cell r="L148" t="e">
            <v>#REF!</v>
          </cell>
          <cell r="M148">
            <v>1</v>
          </cell>
          <cell r="N148"/>
        </row>
        <row r="149">
          <cell r="C149">
            <v>43011010000</v>
          </cell>
          <cell r="D149" t="str">
            <v xml:space="preserve">           กำไรขาดทุนจากการขายกองทุน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1</v>
          </cell>
          <cell r="L149" t="e">
            <v>#REF!</v>
          </cell>
          <cell r="M149">
            <v>1</v>
          </cell>
          <cell r="N149"/>
        </row>
        <row r="150">
          <cell r="C150">
            <v>43011020111</v>
          </cell>
          <cell r="D150" t="str">
            <v xml:space="preserve">           รายได้ค่าแรงพนักงาน-รายวัน - IHL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</v>
          </cell>
          <cell r="L150" t="e">
            <v>#REF!</v>
          </cell>
          <cell r="M150">
            <v>1</v>
          </cell>
          <cell r="N150"/>
        </row>
        <row r="151">
          <cell r="C151">
            <v>43012010000</v>
          </cell>
          <cell r="D151" t="str">
            <v xml:space="preserve">           กำไร(ขาดทุน)จากการปรับมูลค่ายุติธรรม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1</v>
          </cell>
          <cell r="L151" t="e">
            <v>#REF!</v>
          </cell>
          <cell r="M151">
            <v>1</v>
          </cell>
          <cell r="N151"/>
        </row>
        <row r="152">
          <cell r="C152">
            <v>51001010011</v>
          </cell>
          <cell r="D152" t="str">
            <v xml:space="preserve">           ซื้อสินค้าสำเร็จรูปในประเทศ</v>
          </cell>
          <cell r="E152">
            <v>28000</v>
          </cell>
          <cell r="F152">
            <v>0</v>
          </cell>
          <cell r="G152">
            <v>0</v>
          </cell>
          <cell r="H152">
            <v>0</v>
          </cell>
          <cell r="I152">
            <v>28000</v>
          </cell>
          <cell r="J152">
            <v>0</v>
          </cell>
          <cell r="K152">
            <v>1</v>
          </cell>
          <cell r="L152" t="e">
            <v>#REF!</v>
          </cell>
          <cell r="M152">
            <v>1</v>
          </cell>
          <cell r="N152"/>
        </row>
        <row r="153">
          <cell r="C153">
            <v>51002010011</v>
          </cell>
          <cell r="D153" t="str">
            <v xml:space="preserve">           ส่งคืนสินค้า-สำเร็จรูปในประเทศ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1</v>
          </cell>
          <cell r="L153" t="e">
            <v>#REF!</v>
          </cell>
          <cell r="M153">
            <v>1</v>
          </cell>
          <cell r="N153"/>
        </row>
        <row r="154">
          <cell r="C154">
            <v>51003010011</v>
          </cell>
          <cell r="D154" t="str">
            <v xml:space="preserve">           ส่วนลดรับ-สินค้าสำเร็จรูปในประเทศ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1</v>
          </cell>
          <cell r="L154" t="e">
            <v>#REF!</v>
          </cell>
          <cell r="M154">
            <v>1</v>
          </cell>
          <cell r="N154"/>
        </row>
        <row r="155">
          <cell r="C155">
            <v>51005010011</v>
          </cell>
          <cell r="D155" t="str">
            <v xml:space="preserve">           สินค้าสำเร็จรูป (ต้นงวด)</v>
          </cell>
          <cell r="E155">
            <v>6080011.9000000004</v>
          </cell>
          <cell r="F155">
            <v>0</v>
          </cell>
          <cell r="G155">
            <v>1370985.78</v>
          </cell>
          <cell r="H155">
            <v>0</v>
          </cell>
          <cell r="I155">
            <v>7450997.6799999997</v>
          </cell>
          <cell r="J155">
            <v>0</v>
          </cell>
          <cell r="K155">
            <v>1</v>
          </cell>
          <cell r="L155" t="e">
            <v>#REF!</v>
          </cell>
          <cell r="M155">
            <v>1</v>
          </cell>
          <cell r="N155"/>
        </row>
        <row r="156">
          <cell r="C156">
            <v>51006010011</v>
          </cell>
          <cell r="D156" t="str">
            <v xml:space="preserve">           สินค้าสำเร็จรูป (ปลายงวด)</v>
          </cell>
          <cell r="E156">
            <v>0</v>
          </cell>
          <cell r="F156">
            <v>7450997.6799999997</v>
          </cell>
          <cell r="G156">
            <v>0</v>
          </cell>
          <cell r="H156">
            <v>715381.48</v>
          </cell>
          <cell r="I156">
            <v>0</v>
          </cell>
          <cell r="J156">
            <v>8166379.1600000001</v>
          </cell>
          <cell r="K156">
            <v>1</v>
          </cell>
          <cell r="L156" t="e">
            <v>#REF!</v>
          </cell>
          <cell r="M156">
            <v>1</v>
          </cell>
          <cell r="N156"/>
        </row>
        <row r="157">
          <cell r="C157">
            <v>52001010011</v>
          </cell>
          <cell r="D157" t="str">
            <v xml:space="preserve">           ซื้อวัตถุดิบ-หนังในประเทศ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1</v>
          </cell>
          <cell r="L157" t="e">
            <v>#REF!</v>
          </cell>
          <cell r="M157">
            <v>1</v>
          </cell>
          <cell r="N157"/>
        </row>
        <row r="158">
          <cell r="C158">
            <v>52001030011</v>
          </cell>
          <cell r="D158" t="str">
            <v xml:space="preserve">           ซื้อวัตถุดิบ-เคมีในประเทศ</v>
          </cell>
          <cell r="E158">
            <v>442115.13</v>
          </cell>
          <cell r="F158">
            <v>0</v>
          </cell>
          <cell r="G158">
            <v>21958.75</v>
          </cell>
          <cell r="H158">
            <v>0</v>
          </cell>
          <cell r="I158">
            <v>464073.88</v>
          </cell>
          <cell r="J158">
            <v>0</v>
          </cell>
          <cell r="K158">
            <v>1</v>
          </cell>
          <cell r="L158" t="e">
            <v>#REF!</v>
          </cell>
          <cell r="M158">
            <v>1</v>
          </cell>
          <cell r="N158"/>
        </row>
        <row r="159">
          <cell r="C159">
            <v>52001050011</v>
          </cell>
          <cell r="D159" t="str">
            <v xml:space="preserve">           ซื้อวัตถุดิบ-วัสดุสิ้นเปลืองในประเทศ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1</v>
          </cell>
          <cell r="L159" t="e">
            <v>#REF!</v>
          </cell>
          <cell r="M159">
            <v>1</v>
          </cell>
          <cell r="N159"/>
        </row>
        <row r="160">
          <cell r="C160">
            <v>52001070011</v>
          </cell>
          <cell r="D160" t="str">
            <v xml:space="preserve">           ซื้อวัตถุดิบ-อุปกรณ์เย็บในประเทศ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1</v>
          </cell>
          <cell r="L160" t="e">
            <v>#REF!</v>
          </cell>
          <cell r="M160">
            <v>1</v>
          </cell>
          <cell r="N160"/>
        </row>
        <row r="161">
          <cell r="C161">
            <v>52001080011</v>
          </cell>
          <cell r="D161" t="str">
            <v xml:space="preserve">           ซื้อบรรจุภัณฑ์-Protie</v>
          </cell>
          <cell r="E161">
            <v>40000</v>
          </cell>
          <cell r="F161">
            <v>0</v>
          </cell>
          <cell r="G161">
            <v>0</v>
          </cell>
          <cell r="H161">
            <v>0</v>
          </cell>
          <cell r="I161">
            <v>40000</v>
          </cell>
          <cell r="J161">
            <v>0</v>
          </cell>
          <cell r="K161">
            <v>1</v>
          </cell>
          <cell r="L161" t="e">
            <v>#REF!</v>
          </cell>
          <cell r="M161">
            <v>1</v>
          </cell>
          <cell r="N161"/>
        </row>
        <row r="162">
          <cell r="C162">
            <v>52001230011</v>
          </cell>
          <cell r="D162" t="str">
            <v xml:space="preserve">           ค่าการปฎิบัติการและสอบเทียบ</v>
          </cell>
          <cell r="E162">
            <v>8800</v>
          </cell>
          <cell r="F162">
            <v>0</v>
          </cell>
          <cell r="G162">
            <v>0</v>
          </cell>
          <cell r="H162">
            <v>0</v>
          </cell>
          <cell r="I162">
            <v>8800</v>
          </cell>
          <cell r="J162">
            <v>0</v>
          </cell>
          <cell r="K162">
            <v>1</v>
          </cell>
          <cell r="L162" t="e">
            <v>#REF!</v>
          </cell>
          <cell r="M162">
            <v>1</v>
          </cell>
          <cell r="N162"/>
        </row>
        <row r="163">
          <cell r="C163">
            <v>52001310011</v>
          </cell>
          <cell r="D163" t="str">
            <v xml:space="preserve">           ส่วนลดรับ-อุปกรณ์เย็บในประเทศ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1</v>
          </cell>
          <cell r="L163" t="e">
            <v>#REF!</v>
          </cell>
          <cell r="M163">
            <v>1</v>
          </cell>
          <cell r="N163"/>
        </row>
        <row r="164">
          <cell r="C164">
            <v>52001330011</v>
          </cell>
          <cell r="D164" t="str">
            <v xml:space="preserve">           วัตถุดิบคงเหลือ-หนัง (ต้นงวด)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1</v>
          </cell>
          <cell r="L164" t="e">
            <v>#REF!</v>
          </cell>
          <cell r="M164">
            <v>1</v>
          </cell>
          <cell r="N164"/>
        </row>
        <row r="165">
          <cell r="C165">
            <v>52001340011</v>
          </cell>
          <cell r="D165" t="str">
            <v xml:space="preserve">           วัตถุดิบคงเหลือ-เคมี โปรตีน (ต้นงวด)</v>
          </cell>
          <cell r="E165">
            <v>738123.58</v>
          </cell>
          <cell r="F165">
            <v>0</v>
          </cell>
          <cell r="G165">
            <v>0</v>
          </cell>
          <cell r="H165">
            <v>0</v>
          </cell>
          <cell r="I165">
            <v>738123.58</v>
          </cell>
          <cell r="J165">
            <v>0</v>
          </cell>
          <cell r="K165">
            <v>1</v>
          </cell>
          <cell r="L165" t="e">
            <v>#REF!</v>
          </cell>
          <cell r="M165">
            <v>1</v>
          </cell>
          <cell r="N165"/>
        </row>
        <row r="166">
          <cell r="C166">
            <v>52001350011</v>
          </cell>
          <cell r="D166" t="str">
            <v xml:space="preserve">           วัสดุสิ้นเปลืองคงเหลือ (ต้นงวด)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1</v>
          </cell>
          <cell r="L166" t="e">
            <v>#REF!</v>
          </cell>
          <cell r="M166">
            <v>1</v>
          </cell>
          <cell r="N166"/>
        </row>
        <row r="167">
          <cell r="C167">
            <v>52001360001</v>
          </cell>
          <cell r="D167" t="str">
            <v xml:space="preserve">           สินค้าระหว่างทำ (ต้นงวด)</v>
          </cell>
          <cell r="E167">
            <v>1171668.3</v>
          </cell>
          <cell r="F167">
            <v>0</v>
          </cell>
          <cell r="G167">
            <v>174689.87</v>
          </cell>
          <cell r="H167">
            <v>0</v>
          </cell>
          <cell r="I167">
            <v>1346358.17</v>
          </cell>
          <cell r="J167">
            <v>0</v>
          </cell>
          <cell r="K167">
            <v>1</v>
          </cell>
          <cell r="L167" t="e">
            <v>#REF!</v>
          </cell>
          <cell r="M167">
            <v>1</v>
          </cell>
          <cell r="N167"/>
        </row>
        <row r="168">
          <cell r="C168">
            <v>52001370011</v>
          </cell>
          <cell r="D168" t="str">
            <v xml:space="preserve">           วัตถุดิบคงเหลือ-หนัง (ปลายงวด)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1</v>
          </cell>
          <cell r="L168" t="e">
            <v>#REF!</v>
          </cell>
          <cell r="M168">
            <v>1</v>
          </cell>
          <cell r="N168"/>
        </row>
        <row r="169">
          <cell r="C169">
            <v>52001380011</v>
          </cell>
          <cell r="D169" t="str">
            <v xml:space="preserve">           วัตถุดิบคงเหลือ-เคมี (ปลายงวด)</v>
          </cell>
          <cell r="E169">
            <v>0</v>
          </cell>
          <cell r="F169">
            <v>738123.58</v>
          </cell>
          <cell r="G169">
            <v>0</v>
          </cell>
          <cell r="H169">
            <v>0</v>
          </cell>
          <cell r="I169">
            <v>0</v>
          </cell>
          <cell r="J169">
            <v>738123.58</v>
          </cell>
          <cell r="K169">
            <v>1</v>
          </cell>
          <cell r="L169" t="e">
            <v>#REF!</v>
          </cell>
          <cell r="M169">
            <v>1</v>
          </cell>
          <cell r="N169"/>
        </row>
        <row r="170">
          <cell r="C170">
            <v>52001390011</v>
          </cell>
          <cell r="D170" t="str">
            <v xml:space="preserve">           วัสดุสิ้นเปลืองคงเหลือ (ปลายงวด)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1</v>
          </cell>
          <cell r="L170" t="e">
            <v>#REF!</v>
          </cell>
          <cell r="M170">
            <v>1</v>
          </cell>
          <cell r="N170"/>
        </row>
        <row r="171">
          <cell r="C171">
            <v>52001400001</v>
          </cell>
          <cell r="D171" t="str">
            <v xml:space="preserve">           สินค้าระหว่างทำ (ปลายงวด)</v>
          </cell>
          <cell r="E171">
            <v>0</v>
          </cell>
          <cell r="F171">
            <v>1346358.17</v>
          </cell>
          <cell r="G171">
            <v>0</v>
          </cell>
          <cell r="H171">
            <v>167144.79999999999</v>
          </cell>
          <cell r="I171">
            <v>0</v>
          </cell>
          <cell r="J171">
            <v>1513502.97</v>
          </cell>
          <cell r="K171">
            <v>1</v>
          </cell>
          <cell r="L171" t="e">
            <v>#REF!</v>
          </cell>
          <cell r="M171">
            <v>1</v>
          </cell>
          <cell r="N171"/>
        </row>
        <row r="172">
          <cell r="C172">
            <v>52002010001</v>
          </cell>
          <cell r="D172" t="str">
            <v xml:space="preserve">           ค่าแรงงานฝ่ายผลิต-Protie</v>
          </cell>
          <cell r="E172">
            <v>491888.73</v>
          </cell>
          <cell r="F172">
            <v>0</v>
          </cell>
          <cell r="G172">
            <v>74449.75</v>
          </cell>
          <cell r="H172">
            <v>0</v>
          </cell>
          <cell r="I172">
            <v>566338.48</v>
          </cell>
          <cell r="J172">
            <v>0</v>
          </cell>
          <cell r="K172">
            <v>1</v>
          </cell>
          <cell r="L172" t="e">
            <v>#REF!</v>
          </cell>
          <cell r="M172">
            <v>1</v>
          </cell>
          <cell r="N172"/>
        </row>
        <row r="173">
          <cell r="C173">
            <v>52002010002</v>
          </cell>
          <cell r="D173" t="str">
            <v xml:space="preserve">           ค่าแรงงานฝ่ายผลิต-รายวัน NHK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1</v>
          </cell>
          <cell r="L173" t="e">
            <v>#REF!</v>
          </cell>
          <cell r="M173">
            <v>1</v>
          </cell>
          <cell r="N173"/>
        </row>
        <row r="174">
          <cell r="C174">
            <v>52002010003</v>
          </cell>
          <cell r="D174" t="str">
            <v xml:space="preserve">           ค่าแรงงานฝ่ายผลิต-รายวัน Sewing Steering Whee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1</v>
          </cell>
          <cell r="L174" t="e">
            <v>#REF!</v>
          </cell>
          <cell r="M174">
            <v>1</v>
          </cell>
          <cell r="N174"/>
        </row>
        <row r="175">
          <cell r="C175">
            <v>52002010004</v>
          </cell>
          <cell r="D175" t="str">
            <v xml:space="preserve">           ค่าแรงงานฝ่ายผลิต-รายวัน NHK เบาะผ้า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1</v>
          </cell>
          <cell r="L175" t="e">
            <v>#REF!</v>
          </cell>
          <cell r="M175">
            <v>1</v>
          </cell>
          <cell r="N175"/>
        </row>
        <row r="176">
          <cell r="C176">
            <v>52002010005</v>
          </cell>
          <cell r="D176" t="str">
            <v xml:space="preserve">           ค่าแรงงานฝ่ายผลิต-รายวัน QA/QC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1</v>
          </cell>
          <cell r="L176" t="e">
            <v>#REF!</v>
          </cell>
          <cell r="M176">
            <v>1</v>
          </cell>
          <cell r="N176"/>
        </row>
        <row r="177">
          <cell r="C177">
            <v>52002010006</v>
          </cell>
          <cell r="D177" t="str">
            <v xml:space="preserve">           ค่าแรงงานฝ่ายผลิต-รายวัน WH/PPD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1</v>
          </cell>
          <cell r="L177" t="e">
            <v>#REF!</v>
          </cell>
          <cell r="M177">
            <v>1</v>
          </cell>
          <cell r="N177"/>
        </row>
        <row r="178">
          <cell r="C178">
            <v>52002010010</v>
          </cell>
          <cell r="D178" t="str">
            <v xml:space="preserve">           ค่าแรงงานฝ่ายผลิต-รายวัน TST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1</v>
          </cell>
          <cell r="L178" t="e">
            <v>#REF!</v>
          </cell>
          <cell r="M178">
            <v>1</v>
          </cell>
          <cell r="N178"/>
        </row>
        <row r="179">
          <cell r="C179">
            <v>52002010011</v>
          </cell>
          <cell r="D179" t="str">
            <v xml:space="preserve">           ค่าแรงงานฝ่ายผลิต-รายวัน TBGT- Cut part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1</v>
          </cell>
          <cell r="L179" t="e">
            <v>#REF!</v>
          </cell>
          <cell r="M179">
            <v>1</v>
          </cell>
          <cell r="N179"/>
        </row>
        <row r="180">
          <cell r="C180">
            <v>52002010012</v>
          </cell>
          <cell r="D180" t="str">
            <v xml:space="preserve">           ค่าแรงงานฝ่ายผลิต-รายวัน TBGT-Sewing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1</v>
          </cell>
          <cell r="L180" t="e">
            <v>#REF!</v>
          </cell>
          <cell r="M180">
            <v>1</v>
          </cell>
          <cell r="N180"/>
        </row>
        <row r="181">
          <cell r="C181">
            <v>52002010013</v>
          </cell>
          <cell r="D181" t="str">
            <v xml:space="preserve">           ค่าแรงงานฝ่ายผลิต-รายวัน NHK-Cut part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1</v>
          </cell>
          <cell r="L181" t="e">
            <v>#REF!</v>
          </cell>
          <cell r="M181">
            <v>1</v>
          </cell>
          <cell r="N181"/>
        </row>
        <row r="182">
          <cell r="C182">
            <v>52002010014</v>
          </cell>
          <cell r="D182" t="str">
            <v xml:space="preserve">           ค่าแรงงานฝ่ายผลิต-รายวัน NHK-Sewing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1</v>
          </cell>
          <cell r="L182" t="e">
            <v>#REF!</v>
          </cell>
          <cell r="M182">
            <v>1</v>
          </cell>
          <cell r="N182"/>
        </row>
        <row r="183">
          <cell r="C183">
            <v>52002010015</v>
          </cell>
          <cell r="D183" t="str">
            <v xml:space="preserve">           ค่าแรงงานฝ่ายผลิต-รายวัน Sewing Steering Whee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1</v>
          </cell>
          <cell r="L183" t="e">
            <v>#REF!</v>
          </cell>
          <cell r="M183">
            <v>1</v>
          </cell>
          <cell r="N183"/>
        </row>
        <row r="184">
          <cell r="C184">
            <v>52002010016</v>
          </cell>
          <cell r="D184" t="str">
            <v xml:space="preserve">           ค่าแรงงานฝ่ายผลิต-รายวัน Sewing Steering Whee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1</v>
          </cell>
          <cell r="L184" t="e">
            <v>#REF!</v>
          </cell>
          <cell r="M184">
            <v>1</v>
          </cell>
          <cell r="N184"/>
        </row>
        <row r="185">
          <cell r="C185">
            <v>52002010017</v>
          </cell>
          <cell r="D185" t="str">
            <v xml:space="preserve">           ค่าแรงงานฝ่ายผลิต-รายวัน QA/QC-Cut part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1</v>
          </cell>
          <cell r="L185" t="e">
            <v>#REF!</v>
          </cell>
          <cell r="M185">
            <v>1</v>
          </cell>
          <cell r="N185"/>
        </row>
        <row r="186">
          <cell r="C186">
            <v>52002010018</v>
          </cell>
          <cell r="D186" t="str">
            <v xml:space="preserve">           ค่าแรงงานฝ่ายผลิต-รายวัน QA/QC-Sewing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1</v>
          </cell>
          <cell r="L186" t="e">
            <v>#REF!</v>
          </cell>
          <cell r="M186">
            <v>1</v>
          </cell>
          <cell r="N186"/>
        </row>
        <row r="187">
          <cell r="C187">
            <v>52002010019</v>
          </cell>
          <cell r="D187" t="str">
            <v xml:space="preserve">           ค่าแรงงานฝ่ายผลิต-รายวัน WH/PPD-Cut part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1</v>
          </cell>
          <cell r="L187" t="e">
            <v>#REF!</v>
          </cell>
          <cell r="M187">
            <v>1</v>
          </cell>
          <cell r="N187"/>
        </row>
        <row r="188">
          <cell r="C188">
            <v>52002010020</v>
          </cell>
          <cell r="D188" t="str">
            <v xml:space="preserve">           ค่าแรงงานฝ่ายผลิต-รายวัน WH/PPD-Sewing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1</v>
          </cell>
          <cell r="L188" t="e">
            <v>#REF!</v>
          </cell>
          <cell r="M188">
            <v>1</v>
          </cell>
          <cell r="N188"/>
        </row>
        <row r="189">
          <cell r="C189">
            <v>52002010021</v>
          </cell>
          <cell r="D189" t="str">
            <v xml:space="preserve">           ค่าแรงงานฝ่ายผลิต-รายวัน TST-Cut part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1</v>
          </cell>
          <cell r="L189" t="e">
            <v>#REF!</v>
          </cell>
          <cell r="M189">
            <v>1</v>
          </cell>
          <cell r="N189"/>
        </row>
        <row r="190">
          <cell r="C190">
            <v>52002010022</v>
          </cell>
          <cell r="D190" t="str">
            <v xml:space="preserve">           ค่าแรงงานฝ่ายผลิต-รายวัน TST-Sewing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1</v>
          </cell>
          <cell r="L190" t="e">
            <v>#REF!</v>
          </cell>
          <cell r="M190">
            <v>1</v>
          </cell>
          <cell r="N190"/>
        </row>
        <row r="191">
          <cell r="C191">
            <v>52002010023</v>
          </cell>
          <cell r="D191" t="str">
            <v xml:space="preserve">           ค่าแรงงานฝ่ายผลิต-รายวัน MT-AT4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1</v>
          </cell>
          <cell r="L191" t="e">
            <v>#REF!</v>
          </cell>
          <cell r="M191">
            <v>1</v>
          </cell>
          <cell r="N191"/>
        </row>
        <row r="192">
          <cell r="C192">
            <v>52002010024</v>
          </cell>
          <cell r="D192" t="str">
            <v xml:space="preserve">           ค่าแรงงานฝ่ายผลิต-รายวัน MT-AT4-7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1</v>
          </cell>
          <cell r="L192" t="e">
            <v>#REF!</v>
          </cell>
          <cell r="M192">
            <v>1</v>
          </cell>
          <cell r="N192"/>
        </row>
        <row r="193">
          <cell r="C193">
            <v>52002010025</v>
          </cell>
          <cell r="D193" t="str">
            <v xml:space="preserve">           ค่าแรงงานฝ่ายผลิต-รายวัน BRUNO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1</v>
          </cell>
          <cell r="L193" t="e">
            <v>#REF!</v>
          </cell>
          <cell r="M193">
            <v>1</v>
          </cell>
          <cell r="N193"/>
        </row>
        <row r="194">
          <cell r="C194">
            <v>52002010026</v>
          </cell>
          <cell r="D194" t="str">
            <v xml:space="preserve">           ค่าแรงงานฝ่ายผลิต-รายวัน TBGT-เบาะผ้า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1</v>
          </cell>
          <cell r="L194" t="e">
            <v>#REF!</v>
          </cell>
          <cell r="M194">
            <v>1</v>
          </cell>
          <cell r="N194"/>
        </row>
        <row r="195">
          <cell r="C195">
            <v>52002010027</v>
          </cell>
          <cell r="D195" t="str">
            <v xml:space="preserve">           ค่าแรงงานฝ่ายผลิต-รายวัน ENG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1</v>
          </cell>
          <cell r="L195" t="e">
            <v>#REF!</v>
          </cell>
          <cell r="M195">
            <v>1</v>
          </cell>
          <cell r="N195"/>
        </row>
        <row r="196">
          <cell r="C196">
            <v>52002010028</v>
          </cell>
          <cell r="D196" t="str">
            <v xml:space="preserve">           ค่าแรงงานฝ่ายผลิต-รายวัน Shoe Safety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1</v>
          </cell>
          <cell r="L196" t="e">
            <v>#REF!</v>
          </cell>
          <cell r="M196">
            <v>1</v>
          </cell>
          <cell r="N196"/>
        </row>
        <row r="197">
          <cell r="C197">
            <v>52002010099</v>
          </cell>
          <cell r="D197" t="str">
            <v xml:space="preserve">           ค่าแรงงานฝ่ายผลิต-รายวัน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</v>
          </cell>
          <cell r="L197" t="e">
            <v>#REF!</v>
          </cell>
          <cell r="M197">
            <v>1</v>
          </cell>
          <cell r="N197"/>
        </row>
        <row r="198">
          <cell r="C198">
            <v>52002011111</v>
          </cell>
          <cell r="D198" t="str">
            <v xml:space="preserve">           ค่า Management Fee - ฝ่ายผลิต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</v>
          </cell>
          <cell r="L198" t="e">
            <v>#REF!</v>
          </cell>
          <cell r="M198">
            <v>1</v>
          </cell>
          <cell r="N198"/>
        </row>
        <row r="199">
          <cell r="C199">
            <v>52002012001</v>
          </cell>
          <cell r="D199" t="str">
            <v xml:space="preserve">           ค่าแรงงานและผลประโยชน์ฝ่ายผลิต-รายวัน IHL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1</v>
          </cell>
          <cell r="L199" t="e">
            <v>#REF!</v>
          </cell>
          <cell r="M199">
            <v>1</v>
          </cell>
          <cell r="N199"/>
        </row>
        <row r="200">
          <cell r="C200">
            <v>52002020001</v>
          </cell>
          <cell r="D200" t="str">
            <v xml:space="preserve">           ค่าล่วงเวลาแรงงานฝ่ายผลิต-Protie</v>
          </cell>
          <cell r="E200">
            <v>134881.35</v>
          </cell>
          <cell r="F200">
            <v>0</v>
          </cell>
          <cell r="G200">
            <v>22186.01</v>
          </cell>
          <cell r="H200">
            <v>8072.63</v>
          </cell>
          <cell r="I200">
            <v>148994.73000000001</v>
          </cell>
          <cell r="J200">
            <v>0</v>
          </cell>
          <cell r="K200">
            <v>1</v>
          </cell>
          <cell r="L200" t="e">
            <v>#REF!</v>
          </cell>
          <cell r="M200">
            <v>1</v>
          </cell>
          <cell r="N200"/>
        </row>
        <row r="201">
          <cell r="C201">
            <v>52002020002</v>
          </cell>
          <cell r="D201" t="str">
            <v xml:space="preserve">           ค่าล่วงเวลาแรงงาน-รายวัน NHK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</v>
          </cell>
          <cell r="L201" t="e">
            <v>#REF!</v>
          </cell>
          <cell r="M201">
            <v>1</v>
          </cell>
          <cell r="N201"/>
        </row>
        <row r="202">
          <cell r="C202">
            <v>52002020003</v>
          </cell>
          <cell r="D202" t="str">
            <v xml:space="preserve">           ค่าล่วงเวลาแรงงาน-รายวัน Sewing Steering Whee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1</v>
          </cell>
          <cell r="L202" t="e">
            <v>#REF!</v>
          </cell>
          <cell r="M202">
            <v>1</v>
          </cell>
          <cell r="N202"/>
        </row>
        <row r="203">
          <cell r="C203">
            <v>52002020004</v>
          </cell>
          <cell r="D203" t="str">
            <v xml:space="preserve">           ค่าล่วงเวลาแรงงาน-รายวัน NHK เบาะผ้า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1</v>
          </cell>
          <cell r="L203" t="e">
            <v>#REF!</v>
          </cell>
          <cell r="M203">
            <v>1</v>
          </cell>
          <cell r="N203"/>
        </row>
        <row r="204">
          <cell r="C204">
            <v>52002020005</v>
          </cell>
          <cell r="D204" t="str">
            <v xml:space="preserve">           ค่าล่วงเวลาแรงงาน-รายวัน QA/QC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1</v>
          </cell>
          <cell r="L204" t="e">
            <v>#REF!</v>
          </cell>
          <cell r="M204">
            <v>1</v>
          </cell>
          <cell r="N204"/>
        </row>
        <row r="205">
          <cell r="C205">
            <v>52002020010</v>
          </cell>
          <cell r="D205" t="str">
            <v xml:space="preserve">           ค่าล่วงเวลาแรงงาน-รายวัน TST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1</v>
          </cell>
          <cell r="L205" t="e">
            <v>#REF!</v>
          </cell>
          <cell r="M205">
            <v>1</v>
          </cell>
          <cell r="N205"/>
        </row>
        <row r="206">
          <cell r="C206">
            <v>52002020011</v>
          </cell>
          <cell r="D206" t="str">
            <v xml:space="preserve">           ค่าล่วงเวลาแรงงาน-รายวัน TBGT-Cut part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1</v>
          </cell>
          <cell r="L206" t="e">
            <v>#REF!</v>
          </cell>
          <cell r="M206">
            <v>1</v>
          </cell>
          <cell r="N206"/>
        </row>
        <row r="207">
          <cell r="C207">
            <v>52002020012</v>
          </cell>
          <cell r="D207" t="str">
            <v xml:space="preserve">           ค่าล่วงเวลาแรงงาน-รายวัน TBGT-Sewing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1</v>
          </cell>
          <cell r="L207" t="e">
            <v>#REF!</v>
          </cell>
          <cell r="M207">
            <v>1</v>
          </cell>
          <cell r="N207"/>
        </row>
        <row r="208">
          <cell r="C208">
            <v>52002020013</v>
          </cell>
          <cell r="D208" t="str">
            <v xml:space="preserve">           ค่าล่วงเวลาแรงงาน-รายวัน NHK-Cut part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1</v>
          </cell>
          <cell r="L208" t="e">
            <v>#REF!</v>
          </cell>
          <cell r="M208">
            <v>1</v>
          </cell>
          <cell r="N208"/>
        </row>
        <row r="209">
          <cell r="C209">
            <v>52002020014</v>
          </cell>
          <cell r="D209" t="str">
            <v xml:space="preserve">           ค่าล่วงเวลาแรงงาน-รายวัน NHK-Sewing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1</v>
          </cell>
          <cell r="L209" t="e">
            <v>#REF!</v>
          </cell>
          <cell r="M209">
            <v>1</v>
          </cell>
          <cell r="N209"/>
        </row>
        <row r="210">
          <cell r="C210">
            <v>52002020015</v>
          </cell>
          <cell r="D210" t="str">
            <v xml:space="preserve">           ค่าล่วงเวลาแรงงาน-รายวัน Sewiing Steering Whe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1</v>
          </cell>
          <cell r="L210" t="e">
            <v>#REF!</v>
          </cell>
          <cell r="M210">
            <v>1</v>
          </cell>
          <cell r="N210"/>
        </row>
        <row r="211">
          <cell r="C211">
            <v>52002020016</v>
          </cell>
          <cell r="D211" t="str">
            <v xml:space="preserve">           ค่าล่วงเวลาแรงงาน-รายวัน Sewiing Steering Whe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1</v>
          </cell>
          <cell r="L211" t="e">
            <v>#REF!</v>
          </cell>
          <cell r="M211">
            <v>1</v>
          </cell>
          <cell r="N211"/>
        </row>
        <row r="212">
          <cell r="C212">
            <v>52002020017</v>
          </cell>
          <cell r="D212" t="str">
            <v xml:space="preserve">           ค่าล่วงเวลาแรงงาน-รายวัน QA/QC-Cut part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1</v>
          </cell>
          <cell r="L212" t="e">
            <v>#REF!</v>
          </cell>
          <cell r="M212">
            <v>1</v>
          </cell>
          <cell r="N212"/>
        </row>
        <row r="213">
          <cell r="C213">
            <v>52002020018</v>
          </cell>
          <cell r="D213" t="str">
            <v xml:space="preserve">           ค่าล่วงเวลาแรงงาน-รายวัน QA/QC Sewing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1</v>
          </cell>
          <cell r="L213" t="e">
            <v>#REF!</v>
          </cell>
          <cell r="M213">
            <v>1</v>
          </cell>
          <cell r="N213"/>
        </row>
        <row r="214">
          <cell r="C214">
            <v>52002020019</v>
          </cell>
          <cell r="D214" t="str">
            <v xml:space="preserve">           ค่าล่วงเวลาแรงงาน-รายวัน TST-Cut part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1</v>
          </cell>
          <cell r="L214" t="e">
            <v>#REF!</v>
          </cell>
          <cell r="M214">
            <v>1</v>
          </cell>
          <cell r="N214"/>
        </row>
        <row r="215">
          <cell r="C215">
            <v>52002020020</v>
          </cell>
          <cell r="D215" t="str">
            <v xml:space="preserve">           ค่าล่วงเวลาแรงงาน-รายวัน TST-Sewing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1</v>
          </cell>
          <cell r="L215" t="e">
            <v>#REF!</v>
          </cell>
          <cell r="M215">
            <v>1</v>
          </cell>
          <cell r="N215"/>
        </row>
        <row r="216">
          <cell r="C216">
            <v>52002020021</v>
          </cell>
          <cell r="D216" t="str">
            <v xml:space="preserve">            ค่าล่วงเวลาแรงงาน-รายวัน MT-AT4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1</v>
          </cell>
          <cell r="L216" t="e">
            <v>#REF!</v>
          </cell>
          <cell r="M216">
            <v>1</v>
          </cell>
          <cell r="N216"/>
        </row>
        <row r="217">
          <cell r="C217">
            <v>52002020022</v>
          </cell>
          <cell r="D217" t="str">
            <v xml:space="preserve">            ค่าล่วงเวลาแรงงาน-รายวัน MT-AT4-7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1</v>
          </cell>
          <cell r="L217" t="e">
            <v>#REF!</v>
          </cell>
          <cell r="M217">
            <v>1</v>
          </cell>
          <cell r="N217"/>
        </row>
        <row r="218">
          <cell r="C218">
            <v>52002020023</v>
          </cell>
          <cell r="D218" t="str">
            <v xml:space="preserve">           ค่าล่วงเวลาแรงงาน-รายวัน BRUNO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</v>
          </cell>
          <cell r="L218" t="e">
            <v>#REF!</v>
          </cell>
          <cell r="M218">
            <v>1</v>
          </cell>
          <cell r="N218"/>
        </row>
        <row r="219">
          <cell r="C219">
            <v>52002020024</v>
          </cell>
          <cell r="D219" t="str">
            <v xml:space="preserve">           ค่าล่วงเวลาแรงงาน-รายวัน TBGT-เบาะผ้า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1</v>
          </cell>
          <cell r="L219" t="e">
            <v>#REF!</v>
          </cell>
          <cell r="M219">
            <v>1</v>
          </cell>
          <cell r="N219"/>
        </row>
        <row r="220">
          <cell r="C220">
            <v>52002020025</v>
          </cell>
          <cell r="D220" t="str">
            <v xml:space="preserve">            ค่าล่วงเวลาแรงงาน-รายวัน Shoe Safety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1</v>
          </cell>
          <cell r="L220" t="e">
            <v>#REF!</v>
          </cell>
          <cell r="M220">
            <v>1</v>
          </cell>
          <cell r="N220"/>
        </row>
        <row r="221">
          <cell r="C221">
            <v>52002020099</v>
          </cell>
          <cell r="D221" t="str">
            <v xml:space="preserve">           ค่าล่วงเวลาแรงงาน-รายวัน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1</v>
          </cell>
          <cell r="L221" t="e">
            <v>#REF!</v>
          </cell>
          <cell r="M221">
            <v>1</v>
          </cell>
          <cell r="N221"/>
        </row>
        <row r="222">
          <cell r="C222">
            <v>52002020801</v>
          </cell>
          <cell r="D222" t="str">
            <v xml:space="preserve">           ค่าแรงงานเหมา TBGT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1</v>
          </cell>
          <cell r="L222" t="e">
            <v>#REF!</v>
          </cell>
          <cell r="M222">
            <v>1</v>
          </cell>
          <cell r="N222"/>
        </row>
        <row r="223">
          <cell r="C223">
            <v>52002020802</v>
          </cell>
          <cell r="D223" t="str">
            <v xml:space="preserve">           ค่าแรงงานเหมา NHK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1</v>
          </cell>
          <cell r="L223" t="e">
            <v>#REF!</v>
          </cell>
          <cell r="M223">
            <v>1</v>
          </cell>
          <cell r="N223"/>
        </row>
        <row r="224">
          <cell r="C224">
            <v>52002020803</v>
          </cell>
          <cell r="D224" t="str">
            <v xml:space="preserve">           ค่าแรงงานเหมา Sewing Steering Wheel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1</v>
          </cell>
          <cell r="L224" t="e">
            <v>#REF!</v>
          </cell>
          <cell r="M224">
            <v>1</v>
          </cell>
          <cell r="N224"/>
        </row>
        <row r="225">
          <cell r="C225">
            <v>52002020804</v>
          </cell>
          <cell r="D225" t="str">
            <v xml:space="preserve">           ค่าแรงงานเหมา NHK(เบาะผ้า)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</v>
          </cell>
          <cell r="L225" t="e">
            <v>#REF!</v>
          </cell>
          <cell r="M225">
            <v>1</v>
          </cell>
          <cell r="N225"/>
        </row>
        <row r="226">
          <cell r="C226">
            <v>52002020805</v>
          </cell>
          <cell r="D226" t="str">
            <v xml:space="preserve">           ค่าแรงงานเหมา QA/QC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</v>
          </cell>
          <cell r="L226" t="e">
            <v>#REF!</v>
          </cell>
          <cell r="M226">
            <v>1</v>
          </cell>
          <cell r="N226"/>
        </row>
        <row r="227">
          <cell r="C227">
            <v>52002020806</v>
          </cell>
          <cell r="D227" t="str">
            <v xml:space="preserve">           ค่าแรงงานเหมา WH/PPD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1</v>
          </cell>
          <cell r="L227" t="e">
            <v>#REF!</v>
          </cell>
          <cell r="M227">
            <v>1</v>
          </cell>
          <cell r="N227"/>
        </row>
        <row r="228">
          <cell r="C228">
            <v>52002020810</v>
          </cell>
          <cell r="D228" t="str">
            <v xml:space="preserve">           ค่าแรงเหมา TST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1</v>
          </cell>
          <cell r="L228" t="e">
            <v>#REF!</v>
          </cell>
          <cell r="M228">
            <v>1</v>
          </cell>
          <cell r="N228"/>
        </row>
        <row r="229">
          <cell r="C229">
            <v>52002020811</v>
          </cell>
          <cell r="D229" t="str">
            <v xml:space="preserve">           ค่าแรงงานเหมา TBGT-Cut part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1</v>
          </cell>
          <cell r="L229" t="e">
            <v>#REF!</v>
          </cell>
          <cell r="M229">
            <v>1</v>
          </cell>
          <cell r="N229"/>
        </row>
        <row r="230">
          <cell r="C230">
            <v>52002020812</v>
          </cell>
          <cell r="D230" t="str">
            <v xml:space="preserve">           ค่าแรงงานเหมา TBGT-Sewing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1</v>
          </cell>
          <cell r="L230" t="e">
            <v>#REF!</v>
          </cell>
          <cell r="M230">
            <v>1</v>
          </cell>
          <cell r="N230"/>
        </row>
        <row r="231">
          <cell r="C231">
            <v>52002020813</v>
          </cell>
          <cell r="D231" t="str">
            <v xml:space="preserve">           ค่าแรงงานเหมา NHK-Cut part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1</v>
          </cell>
          <cell r="L231" t="e">
            <v>#REF!</v>
          </cell>
          <cell r="M231">
            <v>1</v>
          </cell>
          <cell r="N231"/>
        </row>
        <row r="232">
          <cell r="C232">
            <v>52002020814</v>
          </cell>
          <cell r="D232" t="str">
            <v xml:space="preserve">           ค่าแรงงานเหมา NHK-Sewing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1</v>
          </cell>
          <cell r="L232" t="e">
            <v>#REF!</v>
          </cell>
          <cell r="M232">
            <v>1</v>
          </cell>
          <cell r="N232"/>
        </row>
        <row r="233">
          <cell r="C233">
            <v>52002020815</v>
          </cell>
          <cell r="D233" t="str">
            <v xml:space="preserve">           ค่าแรงงานเหมา Sewing Steering Wheel-Cut part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1</v>
          </cell>
          <cell r="L233" t="e">
            <v>#REF!</v>
          </cell>
          <cell r="M233">
            <v>1</v>
          </cell>
          <cell r="N233"/>
        </row>
        <row r="234">
          <cell r="C234">
            <v>52002020816</v>
          </cell>
          <cell r="D234" t="str">
            <v xml:space="preserve">           ค่าแรงงานเหมา Sewing Steering Wheel-Sewing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1</v>
          </cell>
          <cell r="L234" t="e">
            <v>#REF!</v>
          </cell>
          <cell r="M234">
            <v>1</v>
          </cell>
          <cell r="N234"/>
        </row>
        <row r="235">
          <cell r="C235">
            <v>52002020817</v>
          </cell>
          <cell r="D235" t="str">
            <v xml:space="preserve">           ค่าแรงงานเหมา QA/QC- Cut part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1</v>
          </cell>
          <cell r="L235" t="e">
            <v>#REF!</v>
          </cell>
          <cell r="M235">
            <v>1</v>
          </cell>
          <cell r="N235"/>
        </row>
        <row r="236">
          <cell r="C236">
            <v>52002020818</v>
          </cell>
          <cell r="D236" t="str">
            <v xml:space="preserve">           ค่าแรงงานเหมา QA/QC-Sewing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1</v>
          </cell>
          <cell r="L236" t="e">
            <v>#REF!</v>
          </cell>
          <cell r="M236">
            <v>1</v>
          </cell>
          <cell r="N236"/>
        </row>
        <row r="237">
          <cell r="C237">
            <v>52002020819</v>
          </cell>
          <cell r="D237" t="str">
            <v xml:space="preserve">           ค่าแรงงานเหมา WH/PPD-Cut part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1</v>
          </cell>
          <cell r="L237" t="e">
            <v>#REF!</v>
          </cell>
          <cell r="M237">
            <v>1</v>
          </cell>
          <cell r="N237"/>
        </row>
        <row r="238">
          <cell r="C238">
            <v>52002020820</v>
          </cell>
          <cell r="D238" t="str">
            <v xml:space="preserve">           ค่าแรงงานเหมา WH/PPD-Sewing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1</v>
          </cell>
          <cell r="L238" t="e">
            <v>#REF!</v>
          </cell>
          <cell r="M238">
            <v>1</v>
          </cell>
          <cell r="N238"/>
        </row>
        <row r="239">
          <cell r="C239">
            <v>52002020821</v>
          </cell>
          <cell r="D239" t="str">
            <v xml:space="preserve">           ค่าแรงงานเหมา TST-Cut part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</v>
          </cell>
          <cell r="L239" t="e">
            <v>#REF!</v>
          </cell>
          <cell r="M239">
            <v>1</v>
          </cell>
          <cell r="N239"/>
        </row>
        <row r="240">
          <cell r="C240">
            <v>52002020822</v>
          </cell>
          <cell r="D240" t="str">
            <v xml:space="preserve">           ค่าแรงงานเหมา TST-Sewing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1</v>
          </cell>
          <cell r="L240" t="e">
            <v>#REF!</v>
          </cell>
          <cell r="M240">
            <v>1</v>
          </cell>
          <cell r="N240"/>
        </row>
        <row r="241">
          <cell r="C241">
            <v>52002030005</v>
          </cell>
          <cell r="D241" t="str">
            <v xml:space="preserve">           เบี้ยจูงใจ-พนักงานรายวัน AT5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1</v>
          </cell>
          <cell r="L241" t="e">
            <v>#REF!</v>
          </cell>
          <cell r="M241">
            <v>1</v>
          </cell>
          <cell r="N241"/>
        </row>
        <row r="242">
          <cell r="C242">
            <v>52002030006</v>
          </cell>
          <cell r="D242" t="str">
            <v xml:space="preserve">           เบี้ยจูงใจ-พนักงานรายวัน QA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1</v>
          </cell>
          <cell r="L242" t="e">
            <v>#REF!</v>
          </cell>
          <cell r="M242">
            <v>1</v>
          </cell>
          <cell r="N242"/>
        </row>
        <row r="243">
          <cell r="C243">
            <v>52002030020</v>
          </cell>
          <cell r="D243" t="str">
            <v xml:space="preserve">           เบี้ยจูงใจ-พนักงานรายวัน WH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1</v>
          </cell>
          <cell r="L243" t="e">
            <v>#REF!</v>
          </cell>
          <cell r="M243">
            <v>1</v>
          </cell>
          <cell r="N243"/>
        </row>
        <row r="244">
          <cell r="C244">
            <v>52002030021</v>
          </cell>
          <cell r="D244" t="str">
            <v xml:space="preserve">           เบี้ยจูงใจ-พนักงานรายวัน QA/QC-Cut part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1</v>
          </cell>
          <cell r="L244" t="e">
            <v>#REF!</v>
          </cell>
          <cell r="M244">
            <v>1</v>
          </cell>
          <cell r="N244"/>
        </row>
        <row r="245">
          <cell r="C245">
            <v>52002030022</v>
          </cell>
          <cell r="D245" t="str">
            <v xml:space="preserve">           เบี้ยจูงใจ-พนักงานรายวัน QA/QC- Sewing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1</v>
          </cell>
          <cell r="L245" t="e">
            <v>#REF!</v>
          </cell>
          <cell r="M245">
            <v>1</v>
          </cell>
          <cell r="N245"/>
        </row>
        <row r="246">
          <cell r="C246">
            <v>52002030023</v>
          </cell>
          <cell r="D246" t="str">
            <v xml:space="preserve">           เบี้ยจูงใจ-พนักงานรายวัน WH/PPD-Cut part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1</v>
          </cell>
          <cell r="L246" t="e">
            <v>#REF!</v>
          </cell>
          <cell r="M246">
            <v>1</v>
          </cell>
          <cell r="N246"/>
        </row>
        <row r="247">
          <cell r="C247">
            <v>52002030024</v>
          </cell>
          <cell r="D247" t="str">
            <v xml:space="preserve">           เบี้ยจูงใจ-พนักงานรายวัน WH/PPD-Sewing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1</v>
          </cell>
          <cell r="L247" t="e">
            <v>#REF!</v>
          </cell>
          <cell r="M247">
            <v>1</v>
          </cell>
          <cell r="N247"/>
        </row>
        <row r="248">
          <cell r="C248">
            <v>52002040003</v>
          </cell>
          <cell r="D248" t="str">
            <v xml:space="preserve">           โบนัส - พนักงานรายวัน Sewing Steering Wheel</v>
          </cell>
          <cell r="E248">
            <v>1027.08</v>
          </cell>
          <cell r="F248">
            <v>0</v>
          </cell>
          <cell r="G248">
            <v>0</v>
          </cell>
          <cell r="H248">
            <v>0</v>
          </cell>
          <cell r="I248">
            <v>1027.08</v>
          </cell>
          <cell r="J248">
            <v>0</v>
          </cell>
          <cell r="K248">
            <v>1</v>
          </cell>
          <cell r="L248" t="e">
            <v>#REF!</v>
          </cell>
          <cell r="M248">
            <v>1</v>
          </cell>
          <cell r="N248"/>
        </row>
        <row r="249">
          <cell r="C249">
            <v>52002040004</v>
          </cell>
          <cell r="D249" t="str">
            <v xml:space="preserve">           โบนัส - พนักงานรายวัน NHK-เบาะผ้า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1</v>
          </cell>
          <cell r="L249" t="e">
            <v>#REF!</v>
          </cell>
          <cell r="M249">
            <v>1</v>
          </cell>
          <cell r="N249"/>
        </row>
        <row r="250">
          <cell r="C250">
            <v>52002040005</v>
          </cell>
          <cell r="D250" t="str">
            <v xml:space="preserve">           โบนัส - พนักงานรายวัน AT5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1</v>
          </cell>
          <cell r="L250" t="e">
            <v>#REF!</v>
          </cell>
          <cell r="M250">
            <v>1</v>
          </cell>
          <cell r="N250"/>
        </row>
        <row r="251">
          <cell r="C251">
            <v>52002040006</v>
          </cell>
          <cell r="D251" t="str">
            <v xml:space="preserve">           โบนัส - พนักงานรายวัน QA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1</v>
          </cell>
          <cell r="L251" t="e">
            <v>#REF!</v>
          </cell>
          <cell r="M251">
            <v>1</v>
          </cell>
          <cell r="N251"/>
        </row>
        <row r="252">
          <cell r="C252">
            <v>52002040007</v>
          </cell>
          <cell r="D252" t="str">
            <v xml:space="preserve">           โบนัส - พนักงานรายวัน QA-Cut part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1</v>
          </cell>
          <cell r="L252" t="e">
            <v>#REF!</v>
          </cell>
          <cell r="M252">
            <v>1</v>
          </cell>
          <cell r="N252"/>
        </row>
        <row r="253">
          <cell r="C253">
            <v>52002040008</v>
          </cell>
          <cell r="D253" t="str">
            <v xml:space="preserve">           โบนัส - พนักงานรายวัน QA-Sewing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1</v>
          </cell>
          <cell r="L253" t="e">
            <v>#REF!</v>
          </cell>
          <cell r="M253">
            <v>1</v>
          </cell>
          <cell r="N253"/>
        </row>
        <row r="254">
          <cell r="C254">
            <v>52002040011</v>
          </cell>
          <cell r="D254" t="str">
            <v xml:space="preserve">           โบนัส - พนักงานรายวัน TBGT Cut part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1</v>
          </cell>
          <cell r="L254" t="e">
            <v>#REF!</v>
          </cell>
          <cell r="M254">
            <v>1</v>
          </cell>
          <cell r="N254"/>
        </row>
        <row r="255">
          <cell r="C255">
            <v>52002040012</v>
          </cell>
          <cell r="D255" t="str">
            <v xml:space="preserve">           โบนัส - พนักงานรานวัน TBGT Sewing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1</v>
          </cell>
          <cell r="L255" t="e">
            <v>#REF!</v>
          </cell>
          <cell r="M255">
            <v>1</v>
          </cell>
          <cell r="N255"/>
        </row>
        <row r="256">
          <cell r="C256">
            <v>52002040013</v>
          </cell>
          <cell r="D256" t="str">
            <v xml:space="preserve">           โบนัส - พนักงานรายวัน NHK - Cut part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</v>
          </cell>
          <cell r="L256" t="e">
            <v>#REF!</v>
          </cell>
          <cell r="M256">
            <v>1</v>
          </cell>
          <cell r="N256"/>
        </row>
        <row r="257">
          <cell r="C257">
            <v>52002040014</v>
          </cell>
          <cell r="D257" t="str">
            <v xml:space="preserve">           โบนัส - พนักงานรายวัน NHK-Sewing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1</v>
          </cell>
          <cell r="L257" t="e">
            <v>#REF!</v>
          </cell>
          <cell r="M257">
            <v>1</v>
          </cell>
          <cell r="N257"/>
        </row>
        <row r="258">
          <cell r="C258">
            <v>52002040023</v>
          </cell>
          <cell r="D258" t="str">
            <v xml:space="preserve">           โบนัส - พนักงานรายวัน TBGT - เบาะผ้า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1</v>
          </cell>
          <cell r="L258" t="e">
            <v>#REF!</v>
          </cell>
          <cell r="M258">
            <v>1</v>
          </cell>
          <cell r="N258"/>
        </row>
        <row r="259">
          <cell r="C259">
            <v>52002050001</v>
          </cell>
          <cell r="D259" t="str">
            <v xml:space="preserve">           เบี้ยขยันพนักงานรายวันฝ่ายผลิต-Protie</v>
          </cell>
          <cell r="E259">
            <v>9773</v>
          </cell>
          <cell r="F259">
            <v>0</v>
          </cell>
          <cell r="G259">
            <v>600</v>
          </cell>
          <cell r="H259">
            <v>1500</v>
          </cell>
          <cell r="I259">
            <v>8873</v>
          </cell>
          <cell r="J259">
            <v>0</v>
          </cell>
          <cell r="K259">
            <v>1</v>
          </cell>
          <cell r="L259" t="e">
            <v>#REF!</v>
          </cell>
          <cell r="M259">
            <v>1</v>
          </cell>
          <cell r="N259"/>
        </row>
        <row r="260">
          <cell r="C260">
            <v>52002050002</v>
          </cell>
          <cell r="D260" t="str">
            <v xml:space="preserve">           เบี้ยขยัน-พนักงานรายวัน NHK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1</v>
          </cell>
          <cell r="L260" t="e">
            <v>#REF!</v>
          </cell>
          <cell r="M260">
            <v>1</v>
          </cell>
          <cell r="N260"/>
        </row>
        <row r="261">
          <cell r="C261">
            <v>52002050003</v>
          </cell>
          <cell r="D261" t="str">
            <v xml:space="preserve">           เบี้ยขยัน-พนักงานรายวัน Sewing Steering Wheel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1</v>
          </cell>
          <cell r="L261" t="e">
            <v>#REF!</v>
          </cell>
          <cell r="M261">
            <v>1</v>
          </cell>
          <cell r="N261"/>
        </row>
        <row r="262">
          <cell r="C262">
            <v>52002050004</v>
          </cell>
          <cell r="D262" t="str">
            <v xml:space="preserve">           เบี้ยชยัน-พนักงานรายวัน NHK เบาะผ้า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1</v>
          </cell>
          <cell r="L262" t="e">
            <v>#REF!</v>
          </cell>
          <cell r="M262">
            <v>1</v>
          </cell>
          <cell r="N262"/>
        </row>
        <row r="263">
          <cell r="C263">
            <v>52002050005</v>
          </cell>
          <cell r="D263" t="str">
            <v xml:space="preserve">           เบี้ยขยัน-พนักงานรายวัน QA/QC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1</v>
          </cell>
          <cell r="L263" t="e">
            <v>#REF!</v>
          </cell>
          <cell r="M263">
            <v>1</v>
          </cell>
          <cell r="N263"/>
        </row>
        <row r="264">
          <cell r="C264">
            <v>52002050006</v>
          </cell>
          <cell r="D264" t="str">
            <v xml:space="preserve">           เบี้ยขยัน-พนักงานรายวัน WH/PPD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1</v>
          </cell>
          <cell r="L264" t="e">
            <v>#REF!</v>
          </cell>
          <cell r="M264">
            <v>1</v>
          </cell>
          <cell r="N264"/>
        </row>
        <row r="265">
          <cell r="C265">
            <v>52002050010</v>
          </cell>
          <cell r="D265" t="str">
            <v xml:space="preserve">           เบี้ยขยัน-พนักงานรายวัน TST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1</v>
          </cell>
          <cell r="L265" t="e">
            <v>#REF!</v>
          </cell>
          <cell r="M265">
            <v>1</v>
          </cell>
          <cell r="N265"/>
        </row>
        <row r="266">
          <cell r="C266">
            <v>52002050011</v>
          </cell>
          <cell r="D266" t="str">
            <v xml:space="preserve">           เบี้ยขยัน-พนักงานรายวัน TBGT-Cut part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1</v>
          </cell>
          <cell r="L266" t="e">
            <v>#REF!</v>
          </cell>
          <cell r="M266">
            <v>1</v>
          </cell>
          <cell r="N266"/>
        </row>
        <row r="267">
          <cell r="C267">
            <v>52002050012</v>
          </cell>
          <cell r="D267" t="str">
            <v xml:space="preserve">           เบี้ยขยัน-พนักงานรายวัน TBGT-Sewing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1</v>
          </cell>
          <cell r="L267" t="e">
            <v>#REF!</v>
          </cell>
          <cell r="M267">
            <v>1</v>
          </cell>
          <cell r="N267"/>
        </row>
        <row r="268">
          <cell r="C268">
            <v>52002050013</v>
          </cell>
          <cell r="D268" t="str">
            <v xml:space="preserve">           เบี้ยขยัน-พนักงานรายวัน NHK-Cut part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</v>
          </cell>
          <cell r="L268" t="e">
            <v>#REF!</v>
          </cell>
          <cell r="M268">
            <v>1</v>
          </cell>
          <cell r="N268"/>
        </row>
        <row r="269">
          <cell r="C269">
            <v>52002050014</v>
          </cell>
          <cell r="D269" t="str">
            <v xml:space="preserve">           เบี้ยขยัน-พนักงานรายวัน NHK-Sewing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1</v>
          </cell>
          <cell r="L269" t="e">
            <v>#REF!</v>
          </cell>
          <cell r="M269">
            <v>1</v>
          </cell>
          <cell r="N269"/>
        </row>
        <row r="270">
          <cell r="C270">
            <v>52002050015</v>
          </cell>
          <cell r="D270" t="str">
            <v xml:space="preserve">           เบี้ยขยัน-พนักงานรายวัน Sewing Steering Wheel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1</v>
          </cell>
          <cell r="L270" t="e">
            <v>#REF!</v>
          </cell>
          <cell r="M270">
            <v>1</v>
          </cell>
          <cell r="N270"/>
        </row>
        <row r="271">
          <cell r="C271">
            <v>52002050016</v>
          </cell>
          <cell r="D271" t="str">
            <v xml:space="preserve">           เบี้ยขยัน-พนักงานรายวัน Sewing Steering Wheel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</v>
          </cell>
          <cell r="L271" t="e">
            <v>#REF!</v>
          </cell>
          <cell r="M271">
            <v>1</v>
          </cell>
          <cell r="N271"/>
        </row>
        <row r="272">
          <cell r="C272">
            <v>52002050017</v>
          </cell>
          <cell r="D272" t="str">
            <v xml:space="preserve">           เบี้ยขยัน-พนักงานรายวัน QA/QC-Cut part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</v>
          </cell>
          <cell r="L272" t="e">
            <v>#REF!</v>
          </cell>
          <cell r="M272">
            <v>1</v>
          </cell>
          <cell r="N272"/>
        </row>
        <row r="273">
          <cell r="C273">
            <v>52002050018</v>
          </cell>
          <cell r="D273" t="str">
            <v xml:space="preserve">           เบี้ยขยัน-พนักงานรายวัน QA/QC-Sewing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1</v>
          </cell>
          <cell r="L273" t="e">
            <v>#REF!</v>
          </cell>
          <cell r="M273">
            <v>1</v>
          </cell>
          <cell r="N273"/>
        </row>
        <row r="274">
          <cell r="C274">
            <v>52002050019</v>
          </cell>
          <cell r="D274" t="str">
            <v xml:space="preserve">           เบี้ยขยัน-พนักงานรายวัน WH/PPD-Cut part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1</v>
          </cell>
          <cell r="L274" t="e">
            <v>#REF!</v>
          </cell>
          <cell r="M274">
            <v>1</v>
          </cell>
          <cell r="N274"/>
        </row>
        <row r="275">
          <cell r="C275">
            <v>52002050020</v>
          </cell>
          <cell r="D275" t="str">
            <v xml:space="preserve">           เบี้ยขยัน-พนักงานรายวัน WH/PPD-Sewing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</v>
          </cell>
          <cell r="L275" t="e">
            <v>#REF!</v>
          </cell>
          <cell r="M275">
            <v>1</v>
          </cell>
          <cell r="N275"/>
        </row>
        <row r="276">
          <cell r="C276">
            <v>52002050021</v>
          </cell>
          <cell r="D276" t="str">
            <v xml:space="preserve">           เบี้ยขยัน-พนักงานรายวัน TST-Cut part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1</v>
          </cell>
          <cell r="L276" t="e">
            <v>#REF!</v>
          </cell>
          <cell r="M276">
            <v>1</v>
          </cell>
          <cell r="N276"/>
        </row>
        <row r="277">
          <cell r="C277">
            <v>52002050022</v>
          </cell>
          <cell r="D277" t="str">
            <v xml:space="preserve">           เบี้ยขยัน-พนักงานรายวัน TST-Sewing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</v>
          </cell>
          <cell r="L277" t="e">
            <v>#REF!</v>
          </cell>
          <cell r="M277">
            <v>1</v>
          </cell>
          <cell r="N277"/>
        </row>
        <row r="278">
          <cell r="C278">
            <v>52002050023</v>
          </cell>
          <cell r="D278" t="str">
            <v xml:space="preserve">           เบี้ยขยัน-พนักงานรายวัน MT-AT4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</v>
          </cell>
          <cell r="L278" t="e">
            <v>#REF!</v>
          </cell>
          <cell r="M278">
            <v>1</v>
          </cell>
          <cell r="N278"/>
        </row>
        <row r="279">
          <cell r="C279">
            <v>52002050024</v>
          </cell>
          <cell r="D279" t="str">
            <v xml:space="preserve">           เบี้ยขยัน-พนักงานรายวัน MT-AT4-7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1</v>
          </cell>
          <cell r="L279" t="e">
            <v>#REF!</v>
          </cell>
          <cell r="M279">
            <v>1</v>
          </cell>
          <cell r="N279"/>
        </row>
        <row r="280">
          <cell r="C280">
            <v>52002050025</v>
          </cell>
          <cell r="D280" t="str">
            <v xml:space="preserve">           เบี้ยขยัน-พนักงานรายวัน TBGT-เบาะผ้า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1</v>
          </cell>
          <cell r="L280" t="e">
            <v>#REF!</v>
          </cell>
          <cell r="M280">
            <v>1</v>
          </cell>
          <cell r="N280"/>
        </row>
        <row r="281">
          <cell r="C281">
            <v>52002050026</v>
          </cell>
          <cell r="D281" t="str">
            <v xml:space="preserve">           เบี้ยขยัน-พนักงานรายวัน - BRUNO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1</v>
          </cell>
          <cell r="L281" t="e">
            <v>#REF!</v>
          </cell>
          <cell r="M281">
            <v>1</v>
          </cell>
          <cell r="N281"/>
        </row>
        <row r="282">
          <cell r="C282">
            <v>52002050027</v>
          </cell>
          <cell r="D282" t="str">
            <v xml:space="preserve">           เบี้ยขยัน-พนักงานรายวัน Shoe Safety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1</v>
          </cell>
          <cell r="L282" t="e">
            <v>#REF!</v>
          </cell>
          <cell r="M282">
            <v>1</v>
          </cell>
          <cell r="N282"/>
        </row>
        <row r="283">
          <cell r="C283">
            <v>52002050099</v>
          </cell>
          <cell r="D283" t="str">
            <v xml:space="preserve">           เบี้ยขยัน-พนักงานรายวัน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1</v>
          </cell>
          <cell r="L283" t="e">
            <v>#REF!</v>
          </cell>
          <cell r="M283">
            <v>1</v>
          </cell>
          <cell r="N283"/>
        </row>
        <row r="284">
          <cell r="C284">
            <v>52002060001</v>
          </cell>
          <cell r="D284" t="str">
            <v xml:space="preserve">           เงินสมทบประกันสังคมพนักงานรายวันฝ่ายผลิต-Prot</v>
          </cell>
          <cell r="E284">
            <v>3941</v>
          </cell>
          <cell r="F284">
            <v>0</v>
          </cell>
          <cell r="G284">
            <v>420</v>
          </cell>
          <cell r="H284">
            <v>1324</v>
          </cell>
          <cell r="I284">
            <v>3037</v>
          </cell>
          <cell r="J284">
            <v>0</v>
          </cell>
          <cell r="K284">
            <v>1</v>
          </cell>
          <cell r="L284" t="e">
            <v>#REF!</v>
          </cell>
          <cell r="M284">
            <v>1</v>
          </cell>
          <cell r="N284"/>
        </row>
        <row r="285">
          <cell r="C285">
            <v>52002060002</v>
          </cell>
          <cell r="D285" t="str">
            <v xml:space="preserve">           เงินสมทบประกันสังคม-พนักงานรายวัน NHK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1</v>
          </cell>
          <cell r="L285" t="e">
            <v>#REF!</v>
          </cell>
          <cell r="M285">
            <v>1</v>
          </cell>
          <cell r="N285"/>
        </row>
        <row r="286">
          <cell r="C286">
            <v>52002060003</v>
          </cell>
          <cell r="D286" t="str">
            <v xml:space="preserve">           เงินสมทบประกันสังคม-พนักงานรายวัน Sewing Stee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1</v>
          </cell>
          <cell r="L286" t="e">
            <v>#REF!</v>
          </cell>
          <cell r="M286">
            <v>1</v>
          </cell>
          <cell r="N286"/>
        </row>
        <row r="287">
          <cell r="C287">
            <v>52002060004</v>
          </cell>
          <cell r="D287" t="str">
            <v xml:space="preserve">           เงินสมทบประกันสังคม-พนักงานรายวัน NHK เบาะผ้า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1</v>
          </cell>
          <cell r="L287" t="e">
            <v>#REF!</v>
          </cell>
          <cell r="M287">
            <v>1</v>
          </cell>
          <cell r="N287"/>
        </row>
        <row r="288">
          <cell r="C288">
            <v>52002060005</v>
          </cell>
          <cell r="D288" t="str">
            <v xml:space="preserve">           เงินสมทบประกันสังคม-พนักงานรายวัน QA/QC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1</v>
          </cell>
          <cell r="L288" t="e">
            <v>#REF!</v>
          </cell>
          <cell r="M288">
            <v>1</v>
          </cell>
          <cell r="N288"/>
        </row>
        <row r="289">
          <cell r="C289">
            <v>52002060006</v>
          </cell>
          <cell r="D289" t="str">
            <v xml:space="preserve">           เงินสมทบประกันสังคม-พนักงานรายวัน WH/PPD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</v>
          </cell>
          <cell r="L289" t="e">
            <v>#REF!</v>
          </cell>
          <cell r="M289">
            <v>1</v>
          </cell>
          <cell r="N289"/>
        </row>
        <row r="290">
          <cell r="C290">
            <v>52002060010</v>
          </cell>
          <cell r="D290" t="str">
            <v xml:space="preserve">           เงินสมทบประกันสังคม-พนักงานรายวัน TST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1</v>
          </cell>
          <cell r="L290" t="e">
            <v>#REF!</v>
          </cell>
          <cell r="M290">
            <v>1</v>
          </cell>
          <cell r="N290"/>
        </row>
        <row r="291">
          <cell r="C291">
            <v>52002060011</v>
          </cell>
          <cell r="D291" t="str">
            <v xml:space="preserve">           เงินสมทบประกันสังคม-พนักงานรายวัน TBGT-Cut pa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1</v>
          </cell>
          <cell r="L291" t="e">
            <v>#REF!</v>
          </cell>
          <cell r="M291">
            <v>1</v>
          </cell>
          <cell r="N291"/>
        </row>
        <row r="292">
          <cell r="C292">
            <v>52002060012</v>
          </cell>
          <cell r="D292" t="str">
            <v xml:space="preserve">           เงินสมทบประกันสังคม-พนักงานรายวัน TBGT-Sewing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1</v>
          </cell>
          <cell r="L292" t="e">
            <v>#REF!</v>
          </cell>
          <cell r="M292">
            <v>1</v>
          </cell>
          <cell r="N292"/>
        </row>
        <row r="293">
          <cell r="C293">
            <v>52002060013</v>
          </cell>
          <cell r="D293" t="str">
            <v xml:space="preserve">           เงินสมทบประกันสังคม-พนักงานรายวัน NHK -Cut pa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1</v>
          </cell>
          <cell r="L293" t="e">
            <v>#REF!</v>
          </cell>
          <cell r="M293">
            <v>1</v>
          </cell>
          <cell r="N293"/>
        </row>
        <row r="294">
          <cell r="C294">
            <v>52002060014</v>
          </cell>
          <cell r="D294" t="str">
            <v xml:space="preserve">           เงินสมทบประกันสังคม-พนักงานรายวัน NHK-Sewing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1</v>
          </cell>
          <cell r="L294" t="e">
            <v>#REF!</v>
          </cell>
          <cell r="M294">
            <v>1</v>
          </cell>
          <cell r="N294"/>
        </row>
        <row r="295">
          <cell r="C295">
            <v>52002060015</v>
          </cell>
          <cell r="D295" t="str">
            <v xml:space="preserve">           เงินสมทบประกันสังคม-พนักงานรายวัน Sewing Stee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1</v>
          </cell>
          <cell r="L295" t="e">
            <v>#REF!</v>
          </cell>
          <cell r="M295">
            <v>1</v>
          </cell>
          <cell r="N295"/>
        </row>
        <row r="296">
          <cell r="C296">
            <v>52002060016</v>
          </cell>
          <cell r="D296" t="str">
            <v xml:space="preserve">           เงินสมทบประกันสังคม-พนักงานรายวัน Sewing Stee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1</v>
          </cell>
          <cell r="L296" t="e">
            <v>#REF!</v>
          </cell>
          <cell r="M296">
            <v>1</v>
          </cell>
          <cell r="N296"/>
        </row>
        <row r="297">
          <cell r="C297">
            <v>52002060017</v>
          </cell>
          <cell r="D297" t="str">
            <v xml:space="preserve">           เงินสมทบประกันสังคม-พนักงานรายวัน QA/QC-Cut p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1</v>
          </cell>
          <cell r="L297" t="e">
            <v>#REF!</v>
          </cell>
          <cell r="M297">
            <v>1</v>
          </cell>
          <cell r="N297"/>
        </row>
        <row r="298">
          <cell r="C298">
            <v>52002060018</v>
          </cell>
          <cell r="D298" t="str">
            <v xml:space="preserve">           เงินสมทบประกันสังคม-พนักงานรายวัน QA/QC-Sewin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1</v>
          </cell>
          <cell r="L298" t="e">
            <v>#REF!</v>
          </cell>
          <cell r="M298">
            <v>1</v>
          </cell>
          <cell r="N298"/>
        </row>
        <row r="299">
          <cell r="C299">
            <v>52002060019</v>
          </cell>
          <cell r="D299" t="str">
            <v xml:space="preserve">           เงินสมทบประกันสังคม-พนักงานรายวัน WH/PPD-Cut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1</v>
          </cell>
          <cell r="L299" t="e">
            <v>#REF!</v>
          </cell>
          <cell r="M299">
            <v>1</v>
          </cell>
          <cell r="N299"/>
        </row>
        <row r="300">
          <cell r="C300">
            <v>52002060020</v>
          </cell>
          <cell r="D300" t="str">
            <v xml:space="preserve">           เงินสมทบประกันสังคม-พนักงานรายวัน WH/PPD-Sewi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1</v>
          </cell>
          <cell r="L300" t="e">
            <v>#REF!</v>
          </cell>
          <cell r="M300">
            <v>1</v>
          </cell>
          <cell r="N300"/>
        </row>
        <row r="301">
          <cell r="C301">
            <v>52002060021</v>
          </cell>
          <cell r="D301" t="str">
            <v xml:space="preserve">           เงินสมทบประกันสังคม-พนักงานรายวัน TST-Cut par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1</v>
          </cell>
          <cell r="L301" t="e">
            <v>#REF!</v>
          </cell>
          <cell r="M301">
            <v>1</v>
          </cell>
          <cell r="N301"/>
        </row>
        <row r="302">
          <cell r="C302">
            <v>52002060022</v>
          </cell>
          <cell r="D302" t="str">
            <v xml:space="preserve">           เงินสมทบประกันสังคม-พนักงานรายวัน TST-Sewing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1</v>
          </cell>
          <cell r="L302" t="e">
            <v>#REF!</v>
          </cell>
          <cell r="M302">
            <v>1</v>
          </cell>
          <cell r="N302"/>
        </row>
        <row r="303">
          <cell r="C303">
            <v>52002060023</v>
          </cell>
          <cell r="D303" t="str">
            <v xml:space="preserve">           เงินสมทบประกันสังคม-พนักงานรายวัน MT-AT4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1</v>
          </cell>
          <cell r="L303" t="e">
            <v>#REF!</v>
          </cell>
          <cell r="M303">
            <v>1</v>
          </cell>
          <cell r="N303"/>
        </row>
        <row r="304">
          <cell r="C304">
            <v>52002060024</v>
          </cell>
          <cell r="D304" t="str">
            <v xml:space="preserve">           เงินสมทบประกันสังคม-พนักงานรายวัน MT-AT4-7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</v>
          </cell>
          <cell r="L304" t="e">
            <v>#REF!</v>
          </cell>
          <cell r="M304">
            <v>1</v>
          </cell>
          <cell r="N304"/>
        </row>
        <row r="305">
          <cell r="C305">
            <v>52002060025</v>
          </cell>
          <cell r="D305" t="str">
            <v xml:space="preserve">           เงินสมทบประกันสังคม-พนักงานรายวัน BRUNO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</v>
          </cell>
          <cell r="L305" t="e">
            <v>#REF!</v>
          </cell>
          <cell r="M305">
            <v>1</v>
          </cell>
          <cell r="N305"/>
        </row>
        <row r="306">
          <cell r="C306">
            <v>52002060026</v>
          </cell>
          <cell r="D306" t="str">
            <v xml:space="preserve">           เงินสมทบประกันสังคม-พนักงานรายวัน TBGT-เบาะผ้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</v>
          </cell>
          <cell r="L306" t="e">
            <v>#REF!</v>
          </cell>
          <cell r="M306">
            <v>1</v>
          </cell>
          <cell r="N306"/>
        </row>
        <row r="307">
          <cell r="C307">
            <v>52002060027</v>
          </cell>
          <cell r="D307" t="str">
            <v xml:space="preserve">           เงินสมทบประกันสังคม-พนักงานรายวัน Shoe Safety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1</v>
          </cell>
          <cell r="L307" t="e">
            <v>#REF!</v>
          </cell>
          <cell r="M307">
            <v>1</v>
          </cell>
          <cell r="N307"/>
        </row>
        <row r="308">
          <cell r="C308">
            <v>52002060099</v>
          </cell>
          <cell r="D308" t="str">
            <v xml:space="preserve">           เงินสมทบประกันสังคม-พนักงานรายวัน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1</v>
          </cell>
          <cell r="L308" t="e">
            <v>#REF!</v>
          </cell>
          <cell r="M308">
            <v>1</v>
          </cell>
          <cell r="N308"/>
        </row>
        <row r="309">
          <cell r="C309">
            <v>52002130001</v>
          </cell>
          <cell r="D309" t="str">
            <v xml:space="preserve">           โบนัส-พนักงานรายเดือน TBGT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</v>
          </cell>
          <cell r="L309" t="e">
            <v>#REF!</v>
          </cell>
          <cell r="M309">
            <v>1</v>
          </cell>
          <cell r="N309"/>
        </row>
        <row r="310">
          <cell r="C310">
            <v>52002130002</v>
          </cell>
          <cell r="D310" t="str">
            <v xml:space="preserve">           โบนัส-พนักงานรายเดือน NHK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1</v>
          </cell>
          <cell r="L310" t="e">
            <v>#REF!</v>
          </cell>
          <cell r="M310">
            <v>1</v>
          </cell>
          <cell r="N310"/>
        </row>
        <row r="311">
          <cell r="C311">
            <v>52002130003</v>
          </cell>
          <cell r="D311" t="str">
            <v xml:space="preserve">           โบนัส-พนักงานรายเดือน Sewing Steering wheel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1</v>
          </cell>
          <cell r="L311" t="e">
            <v>#REF!</v>
          </cell>
          <cell r="M311">
            <v>1</v>
          </cell>
          <cell r="N311"/>
        </row>
        <row r="312">
          <cell r="C312">
            <v>52002130004</v>
          </cell>
          <cell r="D312" t="str">
            <v xml:space="preserve">           โบนัส-พนักงานรายเดือน NHK (เบาะผ้า)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1</v>
          </cell>
          <cell r="L312" t="e">
            <v>#REF!</v>
          </cell>
          <cell r="M312">
            <v>1</v>
          </cell>
          <cell r="N312"/>
        </row>
        <row r="313">
          <cell r="C313">
            <v>52002130005</v>
          </cell>
          <cell r="D313" t="str">
            <v xml:space="preserve">           โบนัส-พนักงานรายเดือน QA/QC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1</v>
          </cell>
          <cell r="L313" t="e">
            <v>#REF!</v>
          </cell>
          <cell r="M313">
            <v>1</v>
          </cell>
          <cell r="N313"/>
        </row>
        <row r="314">
          <cell r="C314">
            <v>52002130006</v>
          </cell>
          <cell r="D314" t="str">
            <v xml:space="preserve">           โบนัส-พนักงานรายเดือน WH/PPD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1</v>
          </cell>
          <cell r="L314" t="e">
            <v>#REF!</v>
          </cell>
          <cell r="M314">
            <v>1</v>
          </cell>
          <cell r="N314"/>
        </row>
        <row r="315">
          <cell r="C315">
            <v>52002130010</v>
          </cell>
          <cell r="D315" t="str">
            <v xml:space="preserve">           โบนัส-พนักงานรายเดือน TST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1</v>
          </cell>
          <cell r="L315" t="e">
            <v>#REF!</v>
          </cell>
          <cell r="M315">
            <v>1</v>
          </cell>
          <cell r="N315"/>
        </row>
        <row r="316">
          <cell r="C316">
            <v>52002130011</v>
          </cell>
          <cell r="D316" t="str">
            <v xml:space="preserve">           โบนัส-พนักงานรายเดือน TBGT-Cut part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  <cell r="L316" t="e">
            <v>#REF!</v>
          </cell>
          <cell r="M316">
            <v>1</v>
          </cell>
          <cell r="N316"/>
        </row>
        <row r="317">
          <cell r="C317">
            <v>52002130012</v>
          </cell>
          <cell r="D317" t="str">
            <v xml:space="preserve">           โบนัส-พนักงานรายเดือน TBGT-Sewing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1</v>
          </cell>
          <cell r="L317" t="e">
            <v>#REF!</v>
          </cell>
          <cell r="M317">
            <v>1</v>
          </cell>
          <cell r="N317"/>
        </row>
        <row r="318">
          <cell r="C318">
            <v>52002130013</v>
          </cell>
          <cell r="D318" t="str">
            <v xml:space="preserve">           โบนัส-พนักงานรายเดือน NHK-Cut part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1</v>
          </cell>
          <cell r="L318" t="e">
            <v>#REF!</v>
          </cell>
          <cell r="M318">
            <v>1</v>
          </cell>
          <cell r="N318"/>
        </row>
        <row r="319">
          <cell r="C319">
            <v>52002130014</v>
          </cell>
          <cell r="D319" t="str">
            <v xml:space="preserve">           โบนัส-พนักงานรายเดือน NHK-Sewing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1</v>
          </cell>
          <cell r="L319" t="e">
            <v>#REF!</v>
          </cell>
          <cell r="M319">
            <v>1</v>
          </cell>
          <cell r="N319"/>
        </row>
        <row r="320">
          <cell r="C320">
            <v>52002130015</v>
          </cell>
          <cell r="D320" t="str">
            <v xml:space="preserve">           โบนัส-พนักงานรายเดือน Sewing Steering wheel-C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1</v>
          </cell>
          <cell r="L320" t="e">
            <v>#REF!</v>
          </cell>
          <cell r="M320">
            <v>1</v>
          </cell>
          <cell r="N320"/>
        </row>
        <row r="321">
          <cell r="C321">
            <v>52002130016</v>
          </cell>
          <cell r="D321" t="str">
            <v xml:space="preserve">           โบนัส-พนักงานรายเดือน Sewing Steering wheel-S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  <cell r="L321" t="e">
            <v>#REF!</v>
          </cell>
          <cell r="M321">
            <v>1</v>
          </cell>
          <cell r="N321"/>
        </row>
        <row r="322">
          <cell r="C322">
            <v>52002130017</v>
          </cell>
          <cell r="D322" t="str">
            <v xml:space="preserve">           โบนัส-พนักงานรายเดือน QA/QC-Cut part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1</v>
          </cell>
          <cell r="L322" t="e">
            <v>#REF!</v>
          </cell>
          <cell r="M322">
            <v>1</v>
          </cell>
          <cell r="N322"/>
        </row>
        <row r="323">
          <cell r="C323">
            <v>52002130018</v>
          </cell>
          <cell r="D323" t="str">
            <v xml:space="preserve">           โบนัส-พนักงานรายเดือน QA/QC-Sewing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1</v>
          </cell>
          <cell r="L323" t="e">
            <v>#REF!</v>
          </cell>
          <cell r="M323">
            <v>1</v>
          </cell>
          <cell r="N323"/>
        </row>
        <row r="324">
          <cell r="C324">
            <v>52002130019</v>
          </cell>
          <cell r="D324" t="str">
            <v xml:space="preserve">           โบนัส-พนักงานรายเดือน WH/PPD-Cut part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1</v>
          </cell>
          <cell r="L324" t="e">
            <v>#REF!</v>
          </cell>
          <cell r="M324">
            <v>1</v>
          </cell>
          <cell r="N324"/>
        </row>
        <row r="325">
          <cell r="C325">
            <v>52002130020</v>
          </cell>
          <cell r="D325" t="str">
            <v xml:space="preserve">           โบนัส-พนักงานรายเดือน WH/PPD-Sewing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1</v>
          </cell>
          <cell r="L325" t="e">
            <v>#REF!</v>
          </cell>
          <cell r="M325">
            <v>1</v>
          </cell>
          <cell r="N325"/>
        </row>
        <row r="326">
          <cell r="C326">
            <v>52002130021</v>
          </cell>
          <cell r="D326" t="str">
            <v xml:space="preserve">           โบนัส-พนักงานรายเดือน TST-Cut part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1</v>
          </cell>
          <cell r="L326" t="e">
            <v>#REF!</v>
          </cell>
          <cell r="M326">
            <v>1</v>
          </cell>
          <cell r="N326"/>
        </row>
        <row r="327">
          <cell r="C327">
            <v>52002130022</v>
          </cell>
          <cell r="D327" t="str">
            <v xml:space="preserve">           โบนัส-พนักงานรายเดือน TST-Sewing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1</v>
          </cell>
          <cell r="L327" t="e">
            <v>#REF!</v>
          </cell>
          <cell r="M327">
            <v>1</v>
          </cell>
          <cell r="N327"/>
        </row>
        <row r="328">
          <cell r="C328">
            <v>52002130023</v>
          </cell>
          <cell r="D328" t="str">
            <v xml:space="preserve">           โบนัส-พนักงานรายเดือน TBGT-เบาะผ้า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1</v>
          </cell>
          <cell r="L328" t="e">
            <v>#REF!</v>
          </cell>
          <cell r="M328">
            <v>1</v>
          </cell>
          <cell r="N328"/>
        </row>
        <row r="329">
          <cell r="C329">
            <v>52002130024</v>
          </cell>
          <cell r="D329" t="str">
            <v xml:space="preserve">           โบนัส-พนักงานรายเดือน MT-AT4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1</v>
          </cell>
          <cell r="L329" t="e">
            <v>#REF!</v>
          </cell>
          <cell r="M329">
            <v>1</v>
          </cell>
          <cell r="N329"/>
        </row>
        <row r="330">
          <cell r="C330">
            <v>52002130025</v>
          </cell>
          <cell r="D330" t="str">
            <v xml:space="preserve">           โบนัส-พนักงานรายเดือน MT-AT4-7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1</v>
          </cell>
          <cell r="L330" t="e">
            <v>#REF!</v>
          </cell>
          <cell r="M330">
            <v>1</v>
          </cell>
          <cell r="N330"/>
        </row>
        <row r="331">
          <cell r="C331">
            <v>52002130026</v>
          </cell>
          <cell r="D331" t="str">
            <v xml:space="preserve">           โบนัส-พนักงานรายเดือน Shoe Safety - Cutpart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1</v>
          </cell>
          <cell r="L331" t="e">
            <v>#REF!</v>
          </cell>
          <cell r="M331">
            <v>1</v>
          </cell>
          <cell r="N331"/>
        </row>
        <row r="332">
          <cell r="C332">
            <v>52002130027</v>
          </cell>
          <cell r="D332" t="str">
            <v xml:space="preserve">           โบนัส-พนักงานรายเดือน Shoe Safety - Sewing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1</v>
          </cell>
          <cell r="L332" t="e">
            <v>#REF!</v>
          </cell>
          <cell r="M332">
            <v>1</v>
          </cell>
          <cell r="N332"/>
        </row>
        <row r="333">
          <cell r="C333">
            <v>52002140099</v>
          </cell>
          <cell r="D333" t="str">
            <v xml:space="preserve">           เบี้ยขยันพนักงานรายเดือน-QA/QC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1</v>
          </cell>
          <cell r="L333" t="e">
            <v>#REF!</v>
          </cell>
          <cell r="M333">
            <v>1</v>
          </cell>
          <cell r="N333"/>
        </row>
        <row r="334">
          <cell r="C334">
            <v>52002150099</v>
          </cell>
          <cell r="D334" t="str">
            <v xml:space="preserve">           เงินสมทบกองทุนสำรองเลี้ยงชีพ-รายวัน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1</v>
          </cell>
          <cell r="L334" t="e">
            <v>#REF!</v>
          </cell>
          <cell r="M334">
            <v>1</v>
          </cell>
          <cell r="N334"/>
        </row>
        <row r="335">
          <cell r="C335">
            <v>52002180000</v>
          </cell>
          <cell r="D335" t="str">
            <v xml:space="preserve">           ค่าสวัสดิการอื่น - พนักงานรายวัน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1</v>
          </cell>
          <cell r="L335" t="e">
            <v>#REF!</v>
          </cell>
          <cell r="M335">
            <v>1</v>
          </cell>
          <cell r="N335"/>
        </row>
        <row r="336">
          <cell r="C336">
            <v>52002180001</v>
          </cell>
          <cell r="D336" t="str">
            <v xml:space="preserve">           ค่าสวัสดิการอื่น TBGT</v>
          </cell>
          <cell r="E336">
            <v>726.75</v>
          </cell>
          <cell r="F336">
            <v>0</v>
          </cell>
          <cell r="G336">
            <v>0</v>
          </cell>
          <cell r="H336">
            <v>0</v>
          </cell>
          <cell r="I336">
            <v>726.75</v>
          </cell>
          <cell r="J336">
            <v>0</v>
          </cell>
          <cell r="K336">
            <v>1</v>
          </cell>
          <cell r="L336" t="e">
            <v>#REF!</v>
          </cell>
          <cell r="M336">
            <v>1</v>
          </cell>
          <cell r="N336"/>
        </row>
        <row r="337">
          <cell r="C337">
            <v>52002180002</v>
          </cell>
          <cell r="D337" t="str">
            <v xml:space="preserve">           ค่าสวัสดิการอื่น พนักงานรายวันฝ่ายผลิต-Protie</v>
          </cell>
          <cell r="E337">
            <v>4500</v>
          </cell>
          <cell r="F337">
            <v>0</v>
          </cell>
          <cell r="G337">
            <v>0</v>
          </cell>
          <cell r="H337">
            <v>0</v>
          </cell>
          <cell r="I337">
            <v>4500</v>
          </cell>
          <cell r="J337">
            <v>0</v>
          </cell>
          <cell r="K337">
            <v>1</v>
          </cell>
          <cell r="L337" t="e">
            <v>#REF!</v>
          </cell>
          <cell r="M337">
            <v>1</v>
          </cell>
          <cell r="N337"/>
        </row>
        <row r="338">
          <cell r="C338">
            <v>52002180003</v>
          </cell>
          <cell r="D338" t="str">
            <v xml:space="preserve">           ค่าสวัสดิการอื่น Sewing Steering Wheel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1</v>
          </cell>
          <cell r="L338" t="e">
            <v>#REF!</v>
          </cell>
          <cell r="M338">
            <v>1</v>
          </cell>
          <cell r="N338"/>
        </row>
        <row r="339">
          <cell r="C339">
            <v>52002180004</v>
          </cell>
          <cell r="D339" t="str">
            <v xml:space="preserve">           ค่าสวัสดิการอื่น NHK เบาะผ้า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1</v>
          </cell>
          <cell r="L339" t="e">
            <v>#REF!</v>
          </cell>
          <cell r="M339">
            <v>1</v>
          </cell>
          <cell r="N339"/>
        </row>
        <row r="340">
          <cell r="C340">
            <v>52002180005</v>
          </cell>
          <cell r="D340" t="str">
            <v xml:space="preserve">           ค่าสวัสดิการอื่น QA/QC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1</v>
          </cell>
          <cell r="L340" t="e">
            <v>#REF!</v>
          </cell>
          <cell r="M340">
            <v>1</v>
          </cell>
          <cell r="N340"/>
        </row>
        <row r="341">
          <cell r="C341">
            <v>52002180006</v>
          </cell>
          <cell r="D341" t="str">
            <v xml:space="preserve">           ค่าสวัสดิการอื่น WH/PPD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 t="e">
            <v>#REF!</v>
          </cell>
          <cell r="M341">
            <v>1</v>
          </cell>
          <cell r="N341"/>
        </row>
        <row r="342">
          <cell r="C342">
            <v>52002180010</v>
          </cell>
          <cell r="D342" t="str">
            <v xml:space="preserve">           ค่าสวัสดิการอื่น TST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1</v>
          </cell>
          <cell r="L342" t="e">
            <v>#REF!</v>
          </cell>
          <cell r="M342">
            <v>1</v>
          </cell>
          <cell r="N342"/>
        </row>
        <row r="343">
          <cell r="C343">
            <v>52002180011</v>
          </cell>
          <cell r="D343" t="str">
            <v xml:space="preserve">           ค่าสวัสดิการอื่น TBGT-Cut part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</v>
          </cell>
          <cell r="L343" t="e">
            <v>#REF!</v>
          </cell>
          <cell r="M343">
            <v>1</v>
          </cell>
          <cell r="N343"/>
        </row>
        <row r="344">
          <cell r="C344">
            <v>52002180012</v>
          </cell>
          <cell r="D344" t="str">
            <v xml:space="preserve">           ค่าสวัสดิการอื่น TBGT-Sewing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1</v>
          </cell>
          <cell r="L344" t="e">
            <v>#REF!</v>
          </cell>
          <cell r="M344">
            <v>1</v>
          </cell>
          <cell r="N344"/>
        </row>
        <row r="345">
          <cell r="C345">
            <v>52002180013</v>
          </cell>
          <cell r="D345" t="str">
            <v xml:space="preserve">           ค่าสวัสดิการอื่น NHK-Cut part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1</v>
          </cell>
          <cell r="L345" t="e">
            <v>#REF!</v>
          </cell>
          <cell r="M345">
            <v>1</v>
          </cell>
          <cell r="N345"/>
        </row>
        <row r="346">
          <cell r="C346">
            <v>52002180014</v>
          </cell>
          <cell r="D346" t="str">
            <v xml:space="preserve">           ค่าสวัสดิการอื่น NHK-Sewing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</v>
          </cell>
          <cell r="L346" t="e">
            <v>#REF!</v>
          </cell>
          <cell r="M346">
            <v>1</v>
          </cell>
          <cell r="N346"/>
        </row>
        <row r="347">
          <cell r="C347">
            <v>52002180015</v>
          </cell>
          <cell r="D347" t="str">
            <v xml:space="preserve">           ค่าสวัสดิการอื่น Sewing Steering Wheel-Cut pa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</v>
          </cell>
          <cell r="L347" t="e">
            <v>#REF!</v>
          </cell>
          <cell r="M347">
            <v>1</v>
          </cell>
          <cell r="N347"/>
        </row>
        <row r="348">
          <cell r="C348">
            <v>52002180016</v>
          </cell>
          <cell r="D348" t="str">
            <v xml:space="preserve">            ค่าสวัสดิการอื่น Sewing Steering Wheel-Sewin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1</v>
          </cell>
          <cell r="L348" t="e">
            <v>#REF!</v>
          </cell>
          <cell r="M348">
            <v>1</v>
          </cell>
          <cell r="N348"/>
        </row>
        <row r="349">
          <cell r="C349">
            <v>52002180017</v>
          </cell>
          <cell r="D349" t="str">
            <v xml:space="preserve">           ค่าสวัสดิการอื่น QA/QC-Cut part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1</v>
          </cell>
          <cell r="L349" t="e">
            <v>#REF!</v>
          </cell>
          <cell r="M349">
            <v>1</v>
          </cell>
          <cell r="N349"/>
        </row>
        <row r="350">
          <cell r="C350">
            <v>52002180018</v>
          </cell>
          <cell r="D350" t="str">
            <v xml:space="preserve">           ค่าสวัสดิการอื่น QA/QC-Sewing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1</v>
          </cell>
          <cell r="L350" t="e">
            <v>#REF!</v>
          </cell>
          <cell r="M350">
            <v>1</v>
          </cell>
          <cell r="N350"/>
        </row>
        <row r="351">
          <cell r="C351">
            <v>52002180019</v>
          </cell>
          <cell r="D351" t="str">
            <v xml:space="preserve">           ค่าสวัสดิการอื่น WH/PPD-Cut part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1</v>
          </cell>
          <cell r="L351" t="e">
            <v>#REF!</v>
          </cell>
          <cell r="M351">
            <v>1</v>
          </cell>
          <cell r="N351"/>
        </row>
        <row r="352">
          <cell r="C352">
            <v>52002180020</v>
          </cell>
          <cell r="D352" t="str">
            <v xml:space="preserve">           ค่าสวัสดิการอื่น WH/PPD-Sewing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1</v>
          </cell>
          <cell r="L352" t="e">
            <v>#REF!</v>
          </cell>
          <cell r="M352">
            <v>1</v>
          </cell>
          <cell r="N352"/>
        </row>
        <row r="353">
          <cell r="C353">
            <v>52002180021</v>
          </cell>
          <cell r="D353" t="str">
            <v xml:space="preserve">           ค่าสวัสดิการอื่น TST-Cut part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</v>
          </cell>
          <cell r="L353" t="e">
            <v>#REF!</v>
          </cell>
          <cell r="M353">
            <v>1</v>
          </cell>
          <cell r="N353"/>
        </row>
        <row r="354">
          <cell r="C354">
            <v>52002180022</v>
          </cell>
          <cell r="D354" t="str">
            <v xml:space="preserve">           ค่าสวัสดิการอื่น TST-Sewing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1</v>
          </cell>
          <cell r="L354" t="e">
            <v>#REF!</v>
          </cell>
          <cell r="M354">
            <v>1</v>
          </cell>
          <cell r="N354"/>
        </row>
        <row r="355">
          <cell r="C355">
            <v>52002180026</v>
          </cell>
          <cell r="D355" t="str">
            <v xml:space="preserve">           ค่าสวัสดิการอื่น TBGT-เบาะผ้า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1</v>
          </cell>
          <cell r="L355" t="e">
            <v>#REF!</v>
          </cell>
          <cell r="M355">
            <v>1</v>
          </cell>
          <cell r="N355"/>
        </row>
        <row r="356">
          <cell r="C356">
            <v>52002180027</v>
          </cell>
          <cell r="D356" t="str">
            <v xml:space="preserve">           ค่าสวัสดิการอื่น Shoe Safety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</v>
          </cell>
          <cell r="L356" t="e">
            <v>#REF!</v>
          </cell>
          <cell r="M356">
            <v>1</v>
          </cell>
          <cell r="N356"/>
        </row>
        <row r="357">
          <cell r="C357">
            <v>52002180099</v>
          </cell>
          <cell r="D357" t="str">
            <v xml:space="preserve">           ค่าสวัสดิการอื่น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1</v>
          </cell>
          <cell r="L357" t="e">
            <v>#REF!</v>
          </cell>
          <cell r="M357">
            <v>1</v>
          </cell>
          <cell r="N357"/>
        </row>
        <row r="358">
          <cell r="C358">
            <v>52002200001</v>
          </cell>
          <cell r="D358" t="str">
            <v xml:space="preserve">           ค่าตำแหน่งแรงงานฝ่ายผลิต-Protie</v>
          </cell>
          <cell r="E358">
            <v>300</v>
          </cell>
          <cell r="F358">
            <v>0</v>
          </cell>
          <cell r="G358">
            <v>0</v>
          </cell>
          <cell r="H358">
            <v>300</v>
          </cell>
          <cell r="I358">
            <v>0</v>
          </cell>
          <cell r="J358">
            <v>0</v>
          </cell>
          <cell r="K358">
            <v>1</v>
          </cell>
          <cell r="L358" t="e">
            <v>#REF!</v>
          </cell>
          <cell r="M358">
            <v>1</v>
          </cell>
          <cell r="N358"/>
        </row>
        <row r="359">
          <cell r="C359">
            <v>52002200002</v>
          </cell>
          <cell r="D359" t="str">
            <v xml:space="preserve">           ค่าตำแหน่ง NHK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1</v>
          </cell>
          <cell r="L359" t="e">
            <v>#REF!</v>
          </cell>
          <cell r="M359">
            <v>1</v>
          </cell>
          <cell r="N359"/>
        </row>
        <row r="360">
          <cell r="C360">
            <v>52002200003</v>
          </cell>
          <cell r="D360" t="str">
            <v xml:space="preserve">           ค่าตำแหน่ง Sewing Steering Wheel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1</v>
          </cell>
          <cell r="L360" t="e">
            <v>#REF!</v>
          </cell>
          <cell r="M360">
            <v>1</v>
          </cell>
          <cell r="N360"/>
        </row>
        <row r="361">
          <cell r="C361">
            <v>52002200004</v>
          </cell>
          <cell r="D361" t="str">
            <v xml:space="preserve">           ค่าตำแหน่ง NHK เบาะผ้า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1</v>
          </cell>
          <cell r="L361" t="e">
            <v>#REF!</v>
          </cell>
          <cell r="M361">
            <v>1</v>
          </cell>
          <cell r="N361"/>
        </row>
        <row r="362">
          <cell r="C362">
            <v>52002200005</v>
          </cell>
          <cell r="D362" t="str">
            <v xml:space="preserve">           ค่าตำแหน่ง QA/QC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</v>
          </cell>
          <cell r="L362" t="e">
            <v>#REF!</v>
          </cell>
          <cell r="M362">
            <v>1</v>
          </cell>
          <cell r="N362"/>
        </row>
        <row r="363">
          <cell r="C363">
            <v>52002200006</v>
          </cell>
          <cell r="D363" t="str">
            <v xml:space="preserve">           ค่าตำแหน่ง WH/PPD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1</v>
          </cell>
          <cell r="L363" t="e">
            <v>#REF!</v>
          </cell>
          <cell r="M363">
            <v>1</v>
          </cell>
          <cell r="N363"/>
        </row>
        <row r="364">
          <cell r="C364">
            <v>52002200010</v>
          </cell>
          <cell r="D364" t="str">
            <v xml:space="preserve">           ค่าตำแหน่ง TST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1</v>
          </cell>
          <cell r="L364" t="e">
            <v>#REF!</v>
          </cell>
          <cell r="M364">
            <v>1</v>
          </cell>
          <cell r="N364"/>
        </row>
        <row r="365">
          <cell r="C365">
            <v>52002200011</v>
          </cell>
          <cell r="D365" t="str">
            <v xml:space="preserve">           ค่าตำแหน่ง TBGT-Cut part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1</v>
          </cell>
          <cell r="L365" t="e">
            <v>#REF!</v>
          </cell>
          <cell r="M365">
            <v>1</v>
          </cell>
          <cell r="N365"/>
        </row>
        <row r="366">
          <cell r="C366">
            <v>52002200012</v>
          </cell>
          <cell r="D366" t="str">
            <v xml:space="preserve">           ค่าตำแหน่ง TBGT-Sewing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1</v>
          </cell>
          <cell r="L366" t="e">
            <v>#REF!</v>
          </cell>
          <cell r="M366">
            <v>1</v>
          </cell>
          <cell r="N366"/>
        </row>
        <row r="367">
          <cell r="C367">
            <v>52002200013</v>
          </cell>
          <cell r="D367" t="str">
            <v xml:space="preserve">           ค่าตำแหน่ง NHK-Cut part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1</v>
          </cell>
          <cell r="L367" t="e">
            <v>#REF!</v>
          </cell>
          <cell r="M367">
            <v>1</v>
          </cell>
          <cell r="N367"/>
        </row>
        <row r="368">
          <cell r="C368">
            <v>52002200014</v>
          </cell>
          <cell r="D368" t="str">
            <v xml:space="preserve">           ค่าตำแหน่ง NHK-Sewing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</v>
          </cell>
          <cell r="L368" t="e">
            <v>#REF!</v>
          </cell>
          <cell r="M368">
            <v>1</v>
          </cell>
          <cell r="N368"/>
        </row>
        <row r="369">
          <cell r="C369">
            <v>52002200015</v>
          </cell>
          <cell r="D369" t="str">
            <v xml:space="preserve">           ค่าตำแหน่ง Sewing Steering Wheel-Cut part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1</v>
          </cell>
          <cell r="L369" t="e">
            <v>#REF!</v>
          </cell>
          <cell r="M369">
            <v>1</v>
          </cell>
          <cell r="N369"/>
        </row>
        <row r="370">
          <cell r="C370">
            <v>52002200016</v>
          </cell>
          <cell r="D370" t="str">
            <v xml:space="preserve">           ค่าตำแหน่ง Sewing Steering Wheel-Sewing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1</v>
          </cell>
          <cell r="L370" t="e">
            <v>#REF!</v>
          </cell>
          <cell r="M370">
            <v>1</v>
          </cell>
          <cell r="N370"/>
        </row>
        <row r="371">
          <cell r="C371">
            <v>52002200017</v>
          </cell>
          <cell r="D371" t="str">
            <v xml:space="preserve">           ค่าตำแหน่ง QA/QC-Cut part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1</v>
          </cell>
          <cell r="L371" t="e">
            <v>#REF!</v>
          </cell>
          <cell r="M371">
            <v>1</v>
          </cell>
          <cell r="N371"/>
        </row>
        <row r="372">
          <cell r="C372">
            <v>52002200018</v>
          </cell>
          <cell r="D372" t="str">
            <v xml:space="preserve">           ค่าตำแหน่ง QA/QC-Sewing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1</v>
          </cell>
          <cell r="L372" t="e">
            <v>#REF!</v>
          </cell>
          <cell r="M372">
            <v>1</v>
          </cell>
          <cell r="N372"/>
        </row>
        <row r="373">
          <cell r="C373">
            <v>52002200019</v>
          </cell>
          <cell r="D373" t="str">
            <v xml:space="preserve">           ค่าตำแหน่ง WH/PPD-Cut part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1</v>
          </cell>
          <cell r="L373" t="e">
            <v>#REF!</v>
          </cell>
          <cell r="M373">
            <v>1</v>
          </cell>
          <cell r="N373"/>
        </row>
        <row r="374">
          <cell r="C374">
            <v>52002200020</v>
          </cell>
          <cell r="D374" t="str">
            <v xml:space="preserve">           ค่าตำแหน่ง WH/PPD-Sewing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1</v>
          </cell>
          <cell r="L374" t="e">
            <v>#REF!</v>
          </cell>
          <cell r="M374">
            <v>1</v>
          </cell>
          <cell r="N374"/>
        </row>
        <row r="375">
          <cell r="C375">
            <v>52002200021</v>
          </cell>
          <cell r="D375" t="str">
            <v xml:space="preserve">           ค่าตำแหน่ง TST-Cut part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1</v>
          </cell>
          <cell r="L375" t="e">
            <v>#REF!</v>
          </cell>
          <cell r="M375">
            <v>1</v>
          </cell>
          <cell r="N375"/>
        </row>
        <row r="376">
          <cell r="C376">
            <v>52002200022</v>
          </cell>
          <cell r="D376" t="str">
            <v xml:space="preserve">           ค่าตำแหน่ง TST-Sewing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1</v>
          </cell>
          <cell r="L376" t="e">
            <v>#REF!</v>
          </cell>
          <cell r="M376">
            <v>1</v>
          </cell>
          <cell r="N376"/>
        </row>
        <row r="377">
          <cell r="C377">
            <v>52002200023</v>
          </cell>
          <cell r="D377" t="str">
            <v xml:space="preserve">           ค่าตำแหน่ง TBGT-เบาะผ้า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1</v>
          </cell>
          <cell r="L377" t="e">
            <v>#REF!</v>
          </cell>
          <cell r="M377">
            <v>1</v>
          </cell>
          <cell r="N377"/>
        </row>
        <row r="378">
          <cell r="C378">
            <v>52002200024</v>
          </cell>
          <cell r="D378" t="str">
            <v xml:space="preserve">           ค่าตำแหน่ง Shoe Safety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1</v>
          </cell>
          <cell r="L378" t="e">
            <v>#REF!</v>
          </cell>
          <cell r="M378">
            <v>1</v>
          </cell>
          <cell r="N378"/>
        </row>
        <row r="379">
          <cell r="C379">
            <v>52002200099</v>
          </cell>
          <cell r="D379" t="str">
            <v xml:space="preserve">           ค่าตำแหน่ง-พนักงานรายวัน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1</v>
          </cell>
          <cell r="L379" t="e">
            <v>#REF!</v>
          </cell>
          <cell r="M379">
            <v>1</v>
          </cell>
          <cell r="N379"/>
        </row>
        <row r="380">
          <cell r="C380">
            <v>52002210001</v>
          </cell>
          <cell r="D380" t="str">
            <v xml:space="preserve">           ค่าประสบการณ์  QA/QC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1</v>
          </cell>
          <cell r="L380" t="e">
            <v>#REF!</v>
          </cell>
          <cell r="M380">
            <v>1</v>
          </cell>
          <cell r="N380"/>
        </row>
        <row r="381">
          <cell r="C381">
            <v>52002210002</v>
          </cell>
          <cell r="D381" t="str">
            <v xml:space="preserve">           ค่าประสบการณ์-รายวัน TBGT Cutpart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1</v>
          </cell>
          <cell r="L381" t="e">
            <v>#REF!</v>
          </cell>
          <cell r="M381">
            <v>1</v>
          </cell>
          <cell r="N381"/>
        </row>
        <row r="382">
          <cell r="C382">
            <v>52002210003</v>
          </cell>
          <cell r="D382" t="str">
            <v xml:space="preserve">           ค่าประสบการณ์-รายวัน  NHK Cutpart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1</v>
          </cell>
          <cell r="L382" t="e">
            <v>#REF!</v>
          </cell>
          <cell r="M382">
            <v>1</v>
          </cell>
          <cell r="N382"/>
        </row>
        <row r="383">
          <cell r="C383">
            <v>52002210099</v>
          </cell>
          <cell r="D383" t="str">
            <v xml:space="preserve">           ค่าประสบการณ-พนักงานรายวัน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1</v>
          </cell>
          <cell r="L383" t="e">
            <v>#REF!</v>
          </cell>
          <cell r="M383">
            <v>1</v>
          </cell>
          <cell r="N383"/>
        </row>
        <row r="384">
          <cell r="C384">
            <v>52002220004</v>
          </cell>
          <cell r="D384" t="str">
            <v xml:space="preserve">           ผลประโยชน์พนักงาน NHK เบาะผ้า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1</v>
          </cell>
          <cell r="L384" t="e">
            <v>#REF!</v>
          </cell>
          <cell r="M384">
            <v>1</v>
          </cell>
          <cell r="N384"/>
        </row>
        <row r="385">
          <cell r="C385">
            <v>52002220005</v>
          </cell>
          <cell r="D385" t="str">
            <v xml:space="preserve">           ผลประโยชน์พนักงาน QA/QC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1</v>
          </cell>
          <cell r="L385" t="e">
            <v>#REF!</v>
          </cell>
          <cell r="M385">
            <v>1</v>
          </cell>
          <cell r="N385"/>
        </row>
        <row r="386">
          <cell r="C386">
            <v>52002220006</v>
          </cell>
          <cell r="D386" t="str">
            <v xml:space="preserve">           ผลประโยชน์พนักงาน WH/PPD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1</v>
          </cell>
          <cell r="L386" t="e">
            <v>#REF!</v>
          </cell>
          <cell r="M386">
            <v>1</v>
          </cell>
          <cell r="N386"/>
        </row>
        <row r="387">
          <cell r="C387">
            <v>52002220011</v>
          </cell>
          <cell r="D387" t="str">
            <v xml:space="preserve">           ผลประโยชน์พนักงาน TBGT-Cut part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1</v>
          </cell>
          <cell r="L387" t="e">
            <v>#REF!</v>
          </cell>
          <cell r="M387">
            <v>1</v>
          </cell>
          <cell r="N387"/>
        </row>
        <row r="388">
          <cell r="C388">
            <v>52002220012</v>
          </cell>
          <cell r="D388" t="str">
            <v xml:space="preserve">           ผลประโยชน์พนักงาน TBGT-Sewing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1</v>
          </cell>
          <cell r="L388" t="e">
            <v>#REF!</v>
          </cell>
          <cell r="M388">
            <v>1</v>
          </cell>
          <cell r="N388"/>
        </row>
        <row r="389">
          <cell r="C389">
            <v>52002220013</v>
          </cell>
          <cell r="D389" t="str">
            <v xml:space="preserve">           ผลประโยชน์พนักงาน NHK-Cut part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</v>
          </cell>
          <cell r="L389" t="e">
            <v>#REF!</v>
          </cell>
          <cell r="M389">
            <v>1</v>
          </cell>
          <cell r="N389"/>
        </row>
        <row r="390">
          <cell r="C390">
            <v>52002220014</v>
          </cell>
          <cell r="D390" t="str">
            <v xml:space="preserve">           ผลประโยชน์พนักงาน NHK-Sewing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1</v>
          </cell>
          <cell r="L390" t="e">
            <v>#REF!</v>
          </cell>
          <cell r="M390">
            <v>1</v>
          </cell>
          <cell r="N390"/>
        </row>
        <row r="391">
          <cell r="C391">
            <v>52002220016</v>
          </cell>
          <cell r="D391" t="str">
            <v xml:space="preserve">           ผลประโยชน์พนักงาน Sewing Steering Wheel -Sewi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1</v>
          </cell>
          <cell r="L391" t="e">
            <v>#REF!</v>
          </cell>
          <cell r="M391">
            <v>1</v>
          </cell>
          <cell r="N391"/>
        </row>
        <row r="392">
          <cell r="C392">
            <v>52002220021</v>
          </cell>
          <cell r="D392" t="str">
            <v xml:space="preserve">           ผลประโยชน์พนักงาน TST-Cut part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1</v>
          </cell>
          <cell r="L392" t="e">
            <v>#REF!</v>
          </cell>
          <cell r="M392">
            <v>1</v>
          </cell>
          <cell r="N392"/>
        </row>
        <row r="393">
          <cell r="C393">
            <v>52002220022</v>
          </cell>
          <cell r="D393" t="str">
            <v xml:space="preserve">           ผลประโยชน์พนักงาน TST-Sewing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1</v>
          </cell>
          <cell r="L393" t="e">
            <v>#REF!</v>
          </cell>
          <cell r="M393">
            <v>1</v>
          </cell>
          <cell r="N393"/>
        </row>
        <row r="394">
          <cell r="C394">
            <v>52002220023</v>
          </cell>
          <cell r="D394" t="str">
            <v xml:space="preserve">           ผลประโยชน์พนักงาน MT-AT4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1</v>
          </cell>
          <cell r="L394" t="e">
            <v>#REF!</v>
          </cell>
          <cell r="M394">
            <v>1</v>
          </cell>
          <cell r="N394"/>
        </row>
        <row r="395">
          <cell r="C395">
            <v>52002220024</v>
          </cell>
          <cell r="D395" t="str">
            <v xml:space="preserve">           ผลประโยชน์พนักงาน MT-AT4-7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1</v>
          </cell>
          <cell r="L395" t="e">
            <v>#REF!</v>
          </cell>
          <cell r="M395">
            <v>1</v>
          </cell>
          <cell r="N395"/>
        </row>
        <row r="396">
          <cell r="C396">
            <v>52002220025</v>
          </cell>
          <cell r="D396" t="str">
            <v xml:space="preserve">           ผลประโยชน์พนักงาน BRUNO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1</v>
          </cell>
          <cell r="L396" t="e">
            <v>#REF!</v>
          </cell>
          <cell r="M396">
            <v>1</v>
          </cell>
          <cell r="N396"/>
        </row>
        <row r="397">
          <cell r="C397">
            <v>52002220026</v>
          </cell>
          <cell r="D397" t="str">
            <v xml:space="preserve">           ผลประโยชน์พนักงาน TBGT-เบาะผ้า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1</v>
          </cell>
          <cell r="L397" t="e">
            <v>#REF!</v>
          </cell>
          <cell r="M397">
            <v>1</v>
          </cell>
          <cell r="N397"/>
        </row>
        <row r="398">
          <cell r="C398">
            <v>52002220028</v>
          </cell>
          <cell r="D398" t="str">
            <v xml:space="preserve">           ผลประโยชน์พนักงาน Shoe Safety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1</v>
          </cell>
          <cell r="L398" t="e">
            <v>#REF!</v>
          </cell>
          <cell r="M398">
            <v>1</v>
          </cell>
          <cell r="N398"/>
        </row>
        <row r="399">
          <cell r="C399">
            <v>52002230001</v>
          </cell>
          <cell r="D399" t="str">
            <v xml:space="preserve">           เงินกองทุนสำรองเลี้ยงชีพ - TBGT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1</v>
          </cell>
          <cell r="L399" t="e">
            <v>#REF!</v>
          </cell>
          <cell r="M399">
            <v>1</v>
          </cell>
          <cell r="N399"/>
        </row>
        <row r="400">
          <cell r="C400">
            <v>52002230002</v>
          </cell>
          <cell r="D400" t="str">
            <v xml:space="preserve">           เงินกองทุนสำรองเลี้ยงชีพ - NHK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  <cell r="L400" t="e">
            <v>#REF!</v>
          </cell>
          <cell r="M400">
            <v>1</v>
          </cell>
          <cell r="N400"/>
        </row>
        <row r="401">
          <cell r="C401">
            <v>52002230003</v>
          </cell>
          <cell r="D401" t="str">
            <v xml:space="preserve">           เงินกองทุนสำรองเลี้ยงชีพ - Sewing Steering Wh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1</v>
          </cell>
          <cell r="L401" t="e">
            <v>#REF!</v>
          </cell>
          <cell r="M401">
            <v>1</v>
          </cell>
          <cell r="N401"/>
        </row>
        <row r="402">
          <cell r="C402">
            <v>52002230004</v>
          </cell>
          <cell r="D402" t="str">
            <v xml:space="preserve">           เงินกองทุนสำรองเลี้ยงชีพ - NHK เบาะผ้า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1</v>
          </cell>
          <cell r="L402" t="e">
            <v>#REF!</v>
          </cell>
          <cell r="M402">
            <v>1</v>
          </cell>
          <cell r="N402"/>
        </row>
        <row r="403">
          <cell r="C403">
            <v>52002230005</v>
          </cell>
          <cell r="D403" t="str">
            <v xml:space="preserve">           เงินกองทุนสำรองเลี้ยงชีพ - QA/QC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1</v>
          </cell>
          <cell r="L403" t="e">
            <v>#REF!</v>
          </cell>
          <cell r="M403">
            <v>1</v>
          </cell>
          <cell r="N403"/>
        </row>
        <row r="404">
          <cell r="C404">
            <v>52002230006</v>
          </cell>
          <cell r="D404" t="str">
            <v xml:space="preserve">           เงินกองทุนสำรองเลี้ยงชีพ - WH/PPD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1</v>
          </cell>
          <cell r="L404" t="e">
            <v>#REF!</v>
          </cell>
          <cell r="M404">
            <v>1</v>
          </cell>
          <cell r="N404"/>
        </row>
        <row r="405">
          <cell r="C405">
            <v>52002230010</v>
          </cell>
          <cell r="D405" t="str">
            <v xml:space="preserve">           เงินกองทุนสำรองเลี้ยงชีพ - TST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</v>
          </cell>
          <cell r="L405" t="e">
            <v>#REF!</v>
          </cell>
          <cell r="M405">
            <v>1</v>
          </cell>
          <cell r="N405"/>
        </row>
        <row r="406">
          <cell r="C406">
            <v>52002230011</v>
          </cell>
          <cell r="D406" t="str">
            <v xml:space="preserve">           เงินกองทุนสำรองเลี้ยงชีพ - TBGT-Cut part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1</v>
          </cell>
          <cell r="L406" t="e">
            <v>#REF!</v>
          </cell>
          <cell r="M406">
            <v>1</v>
          </cell>
          <cell r="N406"/>
        </row>
        <row r="407">
          <cell r="C407">
            <v>52002230012</v>
          </cell>
          <cell r="D407" t="str">
            <v xml:space="preserve">           เงินกองทุนสำรองเลี้ยงชีพ - TBGT-Sewing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1</v>
          </cell>
          <cell r="L407" t="e">
            <v>#REF!</v>
          </cell>
          <cell r="M407">
            <v>1</v>
          </cell>
          <cell r="N407"/>
        </row>
        <row r="408">
          <cell r="C408">
            <v>52002230013</v>
          </cell>
          <cell r="D408" t="str">
            <v xml:space="preserve">           เงินกองทุนสำรองเลี้ยงชีพ - NHK-Cut part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</v>
          </cell>
          <cell r="L408" t="e">
            <v>#REF!</v>
          </cell>
          <cell r="M408">
            <v>1</v>
          </cell>
          <cell r="N408"/>
        </row>
        <row r="409">
          <cell r="C409">
            <v>52002230014</v>
          </cell>
          <cell r="D409" t="str">
            <v xml:space="preserve">           เงินกองทุนสำรองเลี้ยงชีพ - NHK-Sewing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1</v>
          </cell>
          <cell r="L409" t="e">
            <v>#REF!</v>
          </cell>
          <cell r="M409">
            <v>1</v>
          </cell>
          <cell r="N409"/>
        </row>
        <row r="410">
          <cell r="C410">
            <v>52002230015</v>
          </cell>
          <cell r="D410" t="str">
            <v xml:space="preserve">           เงินกองทุนสำรองเลี้ยงชีพ - Sewing Steering Wh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1</v>
          </cell>
          <cell r="L410" t="e">
            <v>#REF!</v>
          </cell>
          <cell r="M410">
            <v>1</v>
          </cell>
          <cell r="N410"/>
        </row>
        <row r="411">
          <cell r="C411">
            <v>52002230016</v>
          </cell>
          <cell r="D411" t="str">
            <v xml:space="preserve">           เงินกองทุนสำรองเลี้ยงชีพ - Sewing Steering Wh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</v>
          </cell>
          <cell r="L411" t="e">
            <v>#REF!</v>
          </cell>
          <cell r="M411">
            <v>1</v>
          </cell>
          <cell r="N411"/>
        </row>
        <row r="412">
          <cell r="C412">
            <v>52002230017</v>
          </cell>
          <cell r="D412" t="str">
            <v xml:space="preserve">           เงินกองทุนสำรองเลี้ยงชีพ - QA/QC-Cut part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1</v>
          </cell>
          <cell r="L412" t="e">
            <v>#REF!</v>
          </cell>
          <cell r="M412">
            <v>1</v>
          </cell>
          <cell r="N412"/>
        </row>
        <row r="413">
          <cell r="C413">
            <v>52002230018</v>
          </cell>
          <cell r="D413" t="str">
            <v xml:space="preserve">           เงินกองทุนสำรองเลี้ยงชีพ - QA/QC-Sewing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1</v>
          </cell>
          <cell r="L413" t="e">
            <v>#REF!</v>
          </cell>
          <cell r="M413">
            <v>1</v>
          </cell>
          <cell r="N413"/>
        </row>
        <row r="414">
          <cell r="C414">
            <v>52002230019</v>
          </cell>
          <cell r="D414" t="str">
            <v xml:space="preserve">           เงินกองทุนสำรองเลี้ยงชีพ - WH/PPD-Cut part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1</v>
          </cell>
          <cell r="L414" t="e">
            <v>#REF!</v>
          </cell>
          <cell r="M414">
            <v>1</v>
          </cell>
          <cell r="N414"/>
        </row>
        <row r="415">
          <cell r="C415">
            <v>52002230020</v>
          </cell>
          <cell r="D415" t="str">
            <v xml:space="preserve">           เงินกองทุนสำรองเลี้ยงชีพ - WH/PPD-Sewing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1</v>
          </cell>
          <cell r="L415" t="e">
            <v>#REF!</v>
          </cell>
          <cell r="M415">
            <v>1</v>
          </cell>
          <cell r="N415"/>
        </row>
        <row r="416">
          <cell r="C416">
            <v>52002230021</v>
          </cell>
          <cell r="D416" t="str">
            <v xml:space="preserve">           เงินกองทุนสำรองเลี้ยงชีพ - TST-Cut part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1</v>
          </cell>
          <cell r="L416" t="e">
            <v>#REF!</v>
          </cell>
          <cell r="M416">
            <v>1</v>
          </cell>
          <cell r="N416"/>
        </row>
        <row r="417">
          <cell r="C417">
            <v>52002230022</v>
          </cell>
          <cell r="D417" t="str">
            <v xml:space="preserve">           เงินกองทุนสำรองเลี้ยงชีพ - TST-Sewing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</v>
          </cell>
          <cell r="L417" t="e">
            <v>#REF!</v>
          </cell>
          <cell r="M417">
            <v>1</v>
          </cell>
          <cell r="N417"/>
        </row>
        <row r="418">
          <cell r="C418">
            <v>52002230023</v>
          </cell>
          <cell r="D418" t="str">
            <v xml:space="preserve">           เงินกองทุนสำรองเลี้ยงชีพ - MT-AT4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1</v>
          </cell>
          <cell r="L418" t="e">
            <v>#REF!</v>
          </cell>
          <cell r="M418">
            <v>1</v>
          </cell>
          <cell r="N418"/>
        </row>
        <row r="419">
          <cell r="C419">
            <v>52002230024</v>
          </cell>
          <cell r="D419" t="str">
            <v xml:space="preserve">           เงินกองทุนสำรองเลี้ยงชีพ - MT-AT4-7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1</v>
          </cell>
          <cell r="L419" t="e">
            <v>#REF!</v>
          </cell>
          <cell r="M419">
            <v>1</v>
          </cell>
          <cell r="N419"/>
        </row>
        <row r="420">
          <cell r="C420">
            <v>52002230025</v>
          </cell>
          <cell r="D420" t="str">
            <v xml:space="preserve">           เงินกองทุนสำรองเลี้ยงชีพ - BRUNO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1</v>
          </cell>
          <cell r="L420" t="e">
            <v>#REF!</v>
          </cell>
          <cell r="M420">
            <v>1</v>
          </cell>
          <cell r="N420"/>
        </row>
        <row r="421">
          <cell r="C421">
            <v>52002230026</v>
          </cell>
          <cell r="D421" t="str">
            <v xml:space="preserve">           เงินกองทุนสำรองเลี้ยงชีพ -TBGT-เบาะผ้า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1</v>
          </cell>
          <cell r="L421" t="e">
            <v>#REF!</v>
          </cell>
          <cell r="M421">
            <v>1</v>
          </cell>
          <cell r="N421"/>
        </row>
        <row r="422">
          <cell r="C422">
            <v>52002230027</v>
          </cell>
          <cell r="D422" t="str">
            <v xml:space="preserve">           เงินกองทุนสำรองเลี้ยงชีพ Shoe Safety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1</v>
          </cell>
          <cell r="L422" t="e">
            <v>#REF!</v>
          </cell>
          <cell r="M422">
            <v>1</v>
          </cell>
          <cell r="N422"/>
        </row>
        <row r="423">
          <cell r="C423">
            <v>52003010001</v>
          </cell>
          <cell r="D423" t="str">
            <v xml:space="preserve">           ค่าไฟฟ้าสำหรับการผลิต</v>
          </cell>
          <cell r="E423">
            <v>1154193.18</v>
          </cell>
          <cell r="F423">
            <v>0</v>
          </cell>
          <cell r="G423">
            <v>165500.29</v>
          </cell>
          <cell r="H423">
            <v>0</v>
          </cell>
          <cell r="I423">
            <v>1319693.47</v>
          </cell>
          <cell r="J423">
            <v>0</v>
          </cell>
          <cell r="K423">
            <v>1</v>
          </cell>
          <cell r="L423" t="e">
            <v>#REF!</v>
          </cell>
          <cell r="M423">
            <v>1</v>
          </cell>
          <cell r="N423"/>
        </row>
        <row r="424">
          <cell r="C424">
            <v>52003010002</v>
          </cell>
          <cell r="D424" t="str">
            <v xml:space="preserve">           ค่าไฟฟ้าสำหรับการผลิต - NHK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1</v>
          </cell>
          <cell r="L424" t="e">
            <v>#REF!</v>
          </cell>
          <cell r="M424">
            <v>1</v>
          </cell>
          <cell r="N424"/>
        </row>
        <row r="425">
          <cell r="C425">
            <v>52003010003</v>
          </cell>
          <cell r="D425" t="str">
            <v xml:space="preserve">           ค่าไฟฟ้าสำหรับการผลิต - Sewing Steering Wheel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1</v>
          </cell>
          <cell r="L425" t="e">
            <v>#REF!</v>
          </cell>
          <cell r="M425">
            <v>1</v>
          </cell>
          <cell r="N425"/>
        </row>
        <row r="426">
          <cell r="C426">
            <v>52003010004</v>
          </cell>
          <cell r="D426" t="str">
            <v xml:space="preserve">           ค่าไฟฟ้าสำหรับการผลิต - NHK (เบาะผ้า)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1</v>
          </cell>
          <cell r="L426" t="e">
            <v>#REF!</v>
          </cell>
          <cell r="M426">
            <v>1</v>
          </cell>
          <cell r="N426"/>
        </row>
        <row r="427">
          <cell r="C427">
            <v>52003010010</v>
          </cell>
          <cell r="D427" t="str">
            <v xml:space="preserve">           ค่าไฟฟ้าสำหรับการผลิต - TST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1</v>
          </cell>
          <cell r="L427" t="e">
            <v>#REF!</v>
          </cell>
          <cell r="M427">
            <v>1</v>
          </cell>
          <cell r="N427"/>
        </row>
        <row r="428">
          <cell r="C428">
            <v>52003010011</v>
          </cell>
          <cell r="D428" t="str">
            <v xml:space="preserve">           ค่าไฟฟ้าสำหรับการผลิต - TBGT-Cut part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1</v>
          </cell>
          <cell r="L428" t="e">
            <v>#REF!</v>
          </cell>
          <cell r="M428">
            <v>1</v>
          </cell>
          <cell r="N428"/>
        </row>
        <row r="429">
          <cell r="C429">
            <v>52003010012</v>
          </cell>
          <cell r="D429" t="str">
            <v xml:space="preserve">           ค่าไฟฟ้าสำหรับการผลิต - TBGT-Sewing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1</v>
          </cell>
          <cell r="L429" t="e">
            <v>#REF!</v>
          </cell>
          <cell r="M429">
            <v>1</v>
          </cell>
          <cell r="N429"/>
        </row>
        <row r="430">
          <cell r="C430">
            <v>52003010013</v>
          </cell>
          <cell r="D430" t="str">
            <v xml:space="preserve">           ค่าไฟฟ้าสำหรับการผลิต - NHK-Cut part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1</v>
          </cell>
          <cell r="L430" t="e">
            <v>#REF!</v>
          </cell>
          <cell r="M430">
            <v>1</v>
          </cell>
          <cell r="N430"/>
        </row>
        <row r="431">
          <cell r="C431">
            <v>52003010014</v>
          </cell>
          <cell r="D431" t="str">
            <v xml:space="preserve">           ค่าไฟฟ้าสำหรับการผลิต - NHK-Sewing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</v>
          </cell>
          <cell r="L431" t="e">
            <v>#REF!</v>
          </cell>
          <cell r="M431">
            <v>1</v>
          </cell>
          <cell r="N431"/>
        </row>
        <row r="432">
          <cell r="C432">
            <v>52003010015</v>
          </cell>
          <cell r="D432" t="str">
            <v xml:space="preserve">           ค่าไฟฟ้าสำหรับการผลิต - Sewing Steering Wheel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1</v>
          </cell>
          <cell r="L432" t="e">
            <v>#REF!</v>
          </cell>
          <cell r="M432">
            <v>1</v>
          </cell>
          <cell r="N432"/>
        </row>
        <row r="433">
          <cell r="C433">
            <v>52003010016</v>
          </cell>
          <cell r="D433" t="str">
            <v xml:space="preserve">           ค่าไฟฟ้าสำหรับการผลิต - Sewing Steering Wheel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1</v>
          </cell>
          <cell r="L433" t="e">
            <v>#REF!</v>
          </cell>
          <cell r="M433">
            <v>1</v>
          </cell>
          <cell r="N433"/>
        </row>
        <row r="434">
          <cell r="C434">
            <v>52003010017</v>
          </cell>
          <cell r="D434" t="str">
            <v xml:space="preserve">           ค่าไฟฟ้าสำหรับการผลิต - TST-Cut part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1</v>
          </cell>
          <cell r="L434" t="e">
            <v>#REF!</v>
          </cell>
          <cell r="M434">
            <v>1</v>
          </cell>
          <cell r="N434"/>
        </row>
        <row r="435">
          <cell r="C435">
            <v>52003010018</v>
          </cell>
          <cell r="D435" t="str">
            <v xml:space="preserve">           ค่าไฟฟ้าสำหรับการผลิต - TST-Sewing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1</v>
          </cell>
          <cell r="L435" t="e">
            <v>#REF!</v>
          </cell>
          <cell r="M435">
            <v>1</v>
          </cell>
          <cell r="N435"/>
        </row>
        <row r="436">
          <cell r="C436">
            <v>52003010019</v>
          </cell>
          <cell r="D436" t="str">
            <v xml:space="preserve">           ค่าไฟฟ้าสำหรับการผลิต  TBGT(เบาะผ้า)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1</v>
          </cell>
          <cell r="L436" t="e">
            <v>#REF!</v>
          </cell>
          <cell r="M436">
            <v>1</v>
          </cell>
          <cell r="N436"/>
        </row>
        <row r="437">
          <cell r="C437">
            <v>52003010020</v>
          </cell>
          <cell r="D437" t="str">
            <v xml:space="preserve">           ค่าไฟฟ้าสำหรับการผลิต  Shoe Safety - Cut part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1</v>
          </cell>
          <cell r="L437" t="e">
            <v>#REF!</v>
          </cell>
          <cell r="M437">
            <v>1</v>
          </cell>
          <cell r="N437"/>
        </row>
        <row r="438">
          <cell r="C438">
            <v>52003010021</v>
          </cell>
          <cell r="D438" t="str">
            <v xml:space="preserve">           ค่าไฟฟ้าสำหรับการผลิต  Shoe Safety - Sewing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1</v>
          </cell>
          <cell r="L438" t="e">
            <v>#REF!</v>
          </cell>
          <cell r="M438">
            <v>1</v>
          </cell>
          <cell r="N438"/>
        </row>
        <row r="439">
          <cell r="C439">
            <v>52003020001</v>
          </cell>
          <cell r="D439" t="str">
            <v xml:space="preserve">           ค่าน้ำประปาสำหรับการผลิต - TBGT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1</v>
          </cell>
          <cell r="L439" t="e">
            <v>#REF!</v>
          </cell>
          <cell r="M439">
            <v>1</v>
          </cell>
          <cell r="N439"/>
        </row>
        <row r="440">
          <cell r="C440">
            <v>52003020002</v>
          </cell>
          <cell r="D440" t="str">
            <v xml:space="preserve">           ค่าน้ำประปาสำหรับการผลิต - NHK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1</v>
          </cell>
          <cell r="L440" t="e">
            <v>#REF!</v>
          </cell>
          <cell r="M440">
            <v>1</v>
          </cell>
          <cell r="N440"/>
        </row>
        <row r="441">
          <cell r="C441">
            <v>52003020003</v>
          </cell>
          <cell r="D441" t="str">
            <v xml:space="preserve">           ค่าน้ำประปาสำหรับการผลิต - Sewing Steering Wh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1</v>
          </cell>
          <cell r="L441" t="e">
            <v>#REF!</v>
          </cell>
          <cell r="M441">
            <v>1</v>
          </cell>
          <cell r="N441"/>
        </row>
        <row r="442">
          <cell r="C442">
            <v>52003020004</v>
          </cell>
          <cell r="D442" t="str">
            <v xml:space="preserve">           ค่าน้ำประปาสำหรับการผลิต - NHK (เบาะผ้า)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1</v>
          </cell>
          <cell r="L442" t="e">
            <v>#REF!</v>
          </cell>
          <cell r="M442">
            <v>1</v>
          </cell>
          <cell r="N442"/>
        </row>
        <row r="443">
          <cell r="C443">
            <v>52003020010</v>
          </cell>
          <cell r="D443" t="str">
            <v xml:space="preserve">           ค่าน้ำประปาสำหรับการผลิต - TST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1</v>
          </cell>
          <cell r="L443" t="e">
            <v>#REF!</v>
          </cell>
          <cell r="M443">
            <v>1</v>
          </cell>
          <cell r="N443"/>
        </row>
        <row r="444">
          <cell r="C444">
            <v>52003020011</v>
          </cell>
          <cell r="D444" t="str">
            <v xml:space="preserve">           ค่าน้ำประปาสำหรับการผลิต - TBGT-Cut part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1</v>
          </cell>
          <cell r="L444" t="e">
            <v>#REF!</v>
          </cell>
          <cell r="M444">
            <v>1</v>
          </cell>
          <cell r="N444"/>
        </row>
        <row r="445">
          <cell r="C445">
            <v>52003020012</v>
          </cell>
          <cell r="D445" t="str">
            <v xml:space="preserve">           ค่าน้ำประปาสำหรับการผลิต - TBGT-Sewing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1</v>
          </cell>
          <cell r="L445" t="e">
            <v>#REF!</v>
          </cell>
          <cell r="M445">
            <v>1</v>
          </cell>
          <cell r="N445"/>
        </row>
        <row r="446">
          <cell r="C446">
            <v>52003020013</v>
          </cell>
          <cell r="D446" t="str">
            <v xml:space="preserve">           ค่าน้ำประปาสำหรับการผลิต - NHK-Cut part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</v>
          </cell>
          <cell r="L446" t="e">
            <v>#REF!</v>
          </cell>
          <cell r="M446">
            <v>1</v>
          </cell>
          <cell r="N446"/>
        </row>
        <row r="447">
          <cell r="C447">
            <v>52003020014</v>
          </cell>
          <cell r="D447" t="str">
            <v xml:space="preserve">           ค่าน้ำประปาสำหรับการผลิต - NHK-Sewing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1</v>
          </cell>
          <cell r="L447" t="e">
            <v>#REF!</v>
          </cell>
          <cell r="M447">
            <v>1</v>
          </cell>
          <cell r="N447"/>
        </row>
        <row r="448">
          <cell r="C448">
            <v>52003020015</v>
          </cell>
          <cell r="D448" t="str">
            <v xml:space="preserve">           ค่าน้ำประปาสำหรับการผลิต - Sewing Steering Wh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1</v>
          </cell>
          <cell r="L448" t="e">
            <v>#REF!</v>
          </cell>
          <cell r="M448">
            <v>1</v>
          </cell>
          <cell r="N448"/>
        </row>
        <row r="449">
          <cell r="C449">
            <v>52003020016</v>
          </cell>
          <cell r="D449" t="str">
            <v xml:space="preserve">           ค่าน้ำประปาสำหรับการผลิต - Sewing Steering Wh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1</v>
          </cell>
          <cell r="L449" t="e">
            <v>#REF!</v>
          </cell>
          <cell r="M449">
            <v>1</v>
          </cell>
          <cell r="N449"/>
        </row>
        <row r="450">
          <cell r="C450">
            <v>52003020017</v>
          </cell>
          <cell r="D450" t="str">
            <v xml:space="preserve">           ค่าน้ำประปาสำหรับการผลิต - TST-Cut part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1</v>
          </cell>
          <cell r="L450" t="e">
            <v>#REF!</v>
          </cell>
          <cell r="M450">
            <v>1</v>
          </cell>
          <cell r="N450"/>
        </row>
        <row r="451">
          <cell r="C451">
            <v>52003020018</v>
          </cell>
          <cell r="D451" t="str">
            <v xml:space="preserve">           ค่าน้ำประปาสำหรับการผลิต - TST-Sewing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1</v>
          </cell>
          <cell r="L451" t="e">
            <v>#REF!</v>
          </cell>
          <cell r="M451">
            <v>1</v>
          </cell>
          <cell r="N451"/>
        </row>
        <row r="452">
          <cell r="C452">
            <v>52003020019</v>
          </cell>
          <cell r="D452" t="str">
            <v xml:space="preserve">           ค่าน้ำบาดาลสำหรับการผลิต  -  Protie</v>
          </cell>
          <cell r="E452">
            <v>135187</v>
          </cell>
          <cell r="F452">
            <v>0</v>
          </cell>
          <cell r="G452">
            <v>13000</v>
          </cell>
          <cell r="H452">
            <v>0</v>
          </cell>
          <cell r="I452">
            <v>148187</v>
          </cell>
          <cell r="J452">
            <v>0</v>
          </cell>
          <cell r="K452">
            <v>1</v>
          </cell>
          <cell r="L452" t="e">
            <v>#REF!</v>
          </cell>
          <cell r="M452">
            <v>1</v>
          </cell>
          <cell r="N452"/>
        </row>
        <row r="453">
          <cell r="C453">
            <v>52003020020</v>
          </cell>
          <cell r="D453" t="str">
            <v xml:space="preserve">           ค่าน้ำประปาสำหรับการผลิต - Shoe Safety - Cut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1</v>
          </cell>
          <cell r="L453" t="e">
            <v>#REF!</v>
          </cell>
          <cell r="M453">
            <v>1</v>
          </cell>
          <cell r="N453"/>
        </row>
        <row r="454">
          <cell r="C454">
            <v>52003020021</v>
          </cell>
          <cell r="D454" t="str">
            <v xml:space="preserve">           ค่าน้ำประปาสำหรับการผลิต - Shoe Safety - Sewi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1</v>
          </cell>
          <cell r="L454" t="e">
            <v>#REF!</v>
          </cell>
          <cell r="M454">
            <v>1</v>
          </cell>
          <cell r="N454"/>
        </row>
        <row r="455">
          <cell r="C455">
            <v>52003030001</v>
          </cell>
          <cell r="D455" t="str">
            <v xml:space="preserve">           ค่าซ่อมแซมและบำรุงรักษาเครื่องจักรและอื่นๆ- P</v>
          </cell>
          <cell r="E455">
            <v>40453.040000000001</v>
          </cell>
          <cell r="F455">
            <v>0</v>
          </cell>
          <cell r="G455">
            <v>7757.83</v>
          </cell>
          <cell r="H455">
            <v>0</v>
          </cell>
          <cell r="I455">
            <v>48210.87</v>
          </cell>
          <cell r="J455">
            <v>0</v>
          </cell>
          <cell r="K455">
            <v>1</v>
          </cell>
          <cell r="L455" t="e">
            <v>#REF!</v>
          </cell>
          <cell r="M455">
            <v>1</v>
          </cell>
          <cell r="N455"/>
        </row>
        <row r="456">
          <cell r="C456">
            <v>52003030002</v>
          </cell>
          <cell r="D456" t="str">
            <v xml:space="preserve">           ค่าซ่อมแซมและบำรุงรักษาเครื่องจักรและอื่นๆ-NH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1</v>
          </cell>
          <cell r="L456" t="e">
            <v>#REF!</v>
          </cell>
          <cell r="M456">
            <v>1</v>
          </cell>
          <cell r="N456"/>
        </row>
        <row r="457">
          <cell r="C457">
            <v>52003030003</v>
          </cell>
          <cell r="D457" t="str">
            <v xml:space="preserve">           ค่าซ่อมแซมและบำรุงรักษาเครื่องจักรและอื่นๆ-Se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1</v>
          </cell>
          <cell r="L457" t="e">
            <v>#REF!</v>
          </cell>
          <cell r="M457">
            <v>1</v>
          </cell>
          <cell r="N457"/>
        </row>
        <row r="458">
          <cell r="C458">
            <v>52003030004</v>
          </cell>
          <cell r="D458" t="str">
            <v xml:space="preserve">           ค่าซ่อมแซมและบำรุงรักษาเครื่องจักรและอื่นๆ-NH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1</v>
          </cell>
          <cell r="L458" t="e">
            <v>#REF!</v>
          </cell>
          <cell r="M458">
            <v>1</v>
          </cell>
          <cell r="N458"/>
        </row>
        <row r="459">
          <cell r="C459">
            <v>52003030005</v>
          </cell>
          <cell r="D459" t="str">
            <v xml:space="preserve">           ค่าซ่อมแซมและบำรุงรักษาเครื่องจักรและอื่นๆ-QA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1</v>
          </cell>
          <cell r="L459" t="e">
            <v>#REF!</v>
          </cell>
          <cell r="M459">
            <v>1</v>
          </cell>
          <cell r="N459"/>
        </row>
        <row r="460">
          <cell r="C460">
            <v>52003030006</v>
          </cell>
          <cell r="D460" t="str">
            <v xml:space="preserve">           ค่าซ่อมแซมและบำรุงรักษาเครื่องจักรและอื่นๆ-WH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1</v>
          </cell>
          <cell r="L460" t="e">
            <v>#REF!</v>
          </cell>
          <cell r="M460">
            <v>1</v>
          </cell>
          <cell r="N460"/>
        </row>
        <row r="461">
          <cell r="C461">
            <v>52003030010</v>
          </cell>
          <cell r="D461" t="str">
            <v xml:space="preserve">           ค่าซ่อมแซมและบำรุงรักษาเครื่องจักรและอื่นๆ-TS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1</v>
          </cell>
          <cell r="L461" t="e">
            <v>#REF!</v>
          </cell>
          <cell r="M461">
            <v>1</v>
          </cell>
          <cell r="N461"/>
        </row>
        <row r="462">
          <cell r="C462">
            <v>52003030011</v>
          </cell>
          <cell r="D462" t="str">
            <v xml:space="preserve">           ค่าซ่อมแซมและบำรุงรักษาเครื่องจักรและอื่นๆ-TB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1</v>
          </cell>
          <cell r="L462" t="e">
            <v>#REF!</v>
          </cell>
          <cell r="M462">
            <v>1</v>
          </cell>
          <cell r="N462"/>
        </row>
        <row r="463">
          <cell r="C463">
            <v>52003030012</v>
          </cell>
          <cell r="D463" t="str">
            <v xml:space="preserve">           ค่าซ่อมแซมและบำรุงรักษาเครื่องจักรและอื่นๆ-TB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1</v>
          </cell>
          <cell r="L463" t="e">
            <v>#REF!</v>
          </cell>
          <cell r="M463">
            <v>1</v>
          </cell>
          <cell r="N463"/>
        </row>
        <row r="464">
          <cell r="C464">
            <v>52003030013</v>
          </cell>
          <cell r="D464" t="str">
            <v xml:space="preserve">           ค่าซ่อมแซมและบำรุงรักษาเครื่องจักรและอื่นๆ-NH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1</v>
          </cell>
          <cell r="L464" t="e">
            <v>#REF!</v>
          </cell>
          <cell r="M464">
            <v>1</v>
          </cell>
          <cell r="N464"/>
        </row>
        <row r="465">
          <cell r="C465">
            <v>52003030014</v>
          </cell>
          <cell r="D465" t="str">
            <v xml:space="preserve">           ค่าซ่อมแซมและบำรุงรักษาเครื่องจักรและอื่นๆ-NH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1</v>
          </cell>
          <cell r="L465" t="e">
            <v>#REF!</v>
          </cell>
          <cell r="M465">
            <v>1</v>
          </cell>
          <cell r="N465"/>
        </row>
        <row r="466">
          <cell r="C466">
            <v>52003030015</v>
          </cell>
          <cell r="D466" t="str">
            <v xml:space="preserve">           ค่าซ่อมแซมและบำรุงรักษาเครื่องจักรและอื่นๆ-SW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1</v>
          </cell>
          <cell r="L466" t="e">
            <v>#REF!</v>
          </cell>
          <cell r="M466">
            <v>1</v>
          </cell>
          <cell r="N466"/>
        </row>
        <row r="467">
          <cell r="C467">
            <v>52003030016</v>
          </cell>
          <cell r="D467" t="str">
            <v xml:space="preserve">           ค่าซ่อมแซมและบำรุงรักษาเครื่องจักรและอื่นๆ-SW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1</v>
          </cell>
          <cell r="L467" t="e">
            <v>#REF!</v>
          </cell>
          <cell r="M467">
            <v>1</v>
          </cell>
          <cell r="N467"/>
        </row>
        <row r="468">
          <cell r="C468">
            <v>52003030017</v>
          </cell>
          <cell r="D468" t="str">
            <v xml:space="preserve">           ค่าซ่อมแซมและบำรุงรักษาเครื่องจักรและอื่นๆ-QA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1</v>
          </cell>
          <cell r="L468" t="e">
            <v>#REF!</v>
          </cell>
          <cell r="M468">
            <v>1</v>
          </cell>
          <cell r="N468"/>
        </row>
        <row r="469">
          <cell r="C469">
            <v>52003030018</v>
          </cell>
          <cell r="D469" t="str">
            <v xml:space="preserve">           ค่าซ่อมแซมและบำรุงรักษาเครื่องจักรและอื่นๆ-QA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1</v>
          </cell>
          <cell r="L469" t="e">
            <v>#REF!</v>
          </cell>
          <cell r="M469">
            <v>1</v>
          </cell>
          <cell r="N469"/>
        </row>
        <row r="470">
          <cell r="C470">
            <v>52003030019</v>
          </cell>
          <cell r="D470" t="str">
            <v xml:space="preserve">           ค่าซ่อมแซมและบำรุงรักษาเครื่องจักรและอื่นๆ-WH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1</v>
          </cell>
          <cell r="L470" t="e">
            <v>#REF!</v>
          </cell>
          <cell r="M470">
            <v>1</v>
          </cell>
          <cell r="N470"/>
        </row>
        <row r="471">
          <cell r="C471">
            <v>52003030020</v>
          </cell>
          <cell r="D471" t="str">
            <v xml:space="preserve">           ค่าซ่อมแซมและบำรุงรักษาเครื่องจักรและอื่นๆ-WH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1</v>
          </cell>
          <cell r="L471" t="e">
            <v>#REF!</v>
          </cell>
          <cell r="M471">
            <v>1</v>
          </cell>
          <cell r="N471"/>
        </row>
        <row r="472">
          <cell r="C472">
            <v>52003030021</v>
          </cell>
          <cell r="D472" t="str">
            <v xml:space="preserve">           ค่าซ่อมแซมและบำรุงรักษาเครื่องจักรและอื่นๆ-TS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1</v>
          </cell>
          <cell r="L472" t="e">
            <v>#REF!</v>
          </cell>
          <cell r="M472">
            <v>1</v>
          </cell>
          <cell r="N472"/>
        </row>
        <row r="473">
          <cell r="C473">
            <v>52003030022</v>
          </cell>
          <cell r="D473" t="str">
            <v xml:space="preserve">           ค่าซ่อมแซมและบำรุงรักษาเครื่องจักรและอื่นๆ-TS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</v>
          </cell>
          <cell r="L473" t="e">
            <v>#REF!</v>
          </cell>
          <cell r="M473">
            <v>1</v>
          </cell>
          <cell r="N473"/>
        </row>
        <row r="474">
          <cell r="C474">
            <v>52003030023</v>
          </cell>
          <cell r="D474" t="str">
            <v xml:space="preserve">           ค่าซ่อมแซมและบำรุงรักษาเครื่องจักรและอื่นๆ-Sh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</v>
          </cell>
          <cell r="L474" t="e">
            <v>#REF!</v>
          </cell>
          <cell r="M474">
            <v>1</v>
          </cell>
          <cell r="N474"/>
        </row>
        <row r="475">
          <cell r="C475">
            <v>52003030701</v>
          </cell>
          <cell r="D475" t="str">
            <v xml:space="preserve">           ค่าซ่อมแซมและบำรุงรักษา-ซ่อมบำรุง-TBGT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1</v>
          </cell>
          <cell r="L475" t="e">
            <v>#REF!</v>
          </cell>
          <cell r="M475">
            <v>1</v>
          </cell>
          <cell r="N475"/>
        </row>
        <row r="476">
          <cell r="C476">
            <v>52003030702</v>
          </cell>
          <cell r="D476" t="str">
            <v xml:space="preserve">           ค่าซ่อมแซมและบำรุงรักษา-ซ่อมบำรุง-NHK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1</v>
          </cell>
          <cell r="L476" t="e">
            <v>#REF!</v>
          </cell>
          <cell r="M476">
            <v>1</v>
          </cell>
          <cell r="N476"/>
        </row>
        <row r="477">
          <cell r="C477">
            <v>52003030703</v>
          </cell>
          <cell r="D477" t="str">
            <v xml:space="preserve">           ค่าซ่อมแซมและบำรุงรักษา-ซ่อมบำรุง-Sewing Stee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</v>
          </cell>
          <cell r="L477" t="e">
            <v>#REF!</v>
          </cell>
          <cell r="M477">
            <v>1</v>
          </cell>
          <cell r="N477"/>
        </row>
        <row r="478">
          <cell r="C478">
            <v>52003030704</v>
          </cell>
          <cell r="D478" t="str">
            <v xml:space="preserve">           ค่าซ่อมแซมและบำรุงรักษา-ซ่อมบำรุง-NHK  เบาะผ้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1</v>
          </cell>
          <cell r="L478" t="e">
            <v>#REF!</v>
          </cell>
          <cell r="M478">
            <v>1</v>
          </cell>
          <cell r="N478"/>
        </row>
        <row r="479">
          <cell r="C479">
            <v>52003030705</v>
          </cell>
          <cell r="D479" t="str">
            <v xml:space="preserve">           ค่าซ่อมแซมและบำรุงรักษา-ซ่อมบำรุง-QA/QC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1</v>
          </cell>
          <cell r="L479" t="e">
            <v>#REF!</v>
          </cell>
          <cell r="M479">
            <v>1</v>
          </cell>
          <cell r="N479"/>
        </row>
        <row r="480">
          <cell r="C480">
            <v>52003030706</v>
          </cell>
          <cell r="D480" t="str">
            <v xml:space="preserve">           ค่าซ่อมแซมและบำรุงรักษา-ซ่อมบำรุง-WH/PPD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1</v>
          </cell>
          <cell r="L480" t="e">
            <v>#REF!</v>
          </cell>
          <cell r="M480">
            <v>1</v>
          </cell>
          <cell r="N480"/>
        </row>
        <row r="481">
          <cell r="C481">
            <v>52003030710</v>
          </cell>
          <cell r="D481" t="str">
            <v xml:space="preserve">           ค่าซ่อมแซมและบำรุงรักษา-ซ๋อมบำรุง-TST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1</v>
          </cell>
          <cell r="L481" t="e">
            <v>#REF!</v>
          </cell>
          <cell r="M481">
            <v>1</v>
          </cell>
          <cell r="N481"/>
        </row>
        <row r="482">
          <cell r="C482">
            <v>52003030711</v>
          </cell>
          <cell r="D482" t="str">
            <v xml:space="preserve">           ค่าซ่อมแซมและบำรุงรักษา-ซ่อมบำรุง-TBGT-Cut pa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1</v>
          </cell>
          <cell r="L482" t="e">
            <v>#REF!</v>
          </cell>
          <cell r="M482">
            <v>1</v>
          </cell>
          <cell r="N482"/>
        </row>
        <row r="483">
          <cell r="C483">
            <v>52003030712</v>
          </cell>
          <cell r="D483" t="str">
            <v xml:space="preserve">           ค่าซ่อมแซมและบำรุงรักษา-ซ่อมบำรุง-TBGT-Sewing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1</v>
          </cell>
          <cell r="L483" t="e">
            <v>#REF!</v>
          </cell>
          <cell r="M483">
            <v>1</v>
          </cell>
          <cell r="N483"/>
        </row>
        <row r="484">
          <cell r="C484">
            <v>52003030713</v>
          </cell>
          <cell r="D484" t="str">
            <v xml:space="preserve">           ค่าซ่อมแซมและบำรุงรักษา-ซ่อมบำรุง-NHK-Cut par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1</v>
          </cell>
          <cell r="L484" t="e">
            <v>#REF!</v>
          </cell>
          <cell r="M484">
            <v>1</v>
          </cell>
          <cell r="N484"/>
        </row>
        <row r="485">
          <cell r="C485">
            <v>52003030714</v>
          </cell>
          <cell r="D485" t="str">
            <v xml:space="preserve">           ค่าซ่อมแซมและบำรุงรักษา-ซ่อมบำรุง-NHK-Sewing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1</v>
          </cell>
          <cell r="L485" t="e">
            <v>#REF!</v>
          </cell>
          <cell r="M485">
            <v>1</v>
          </cell>
          <cell r="N485"/>
        </row>
        <row r="486">
          <cell r="C486">
            <v>52003030715</v>
          </cell>
          <cell r="D486" t="str">
            <v xml:space="preserve">           ค่าซ่อมแซมและบำรุงรักษา-ซ่อมบำรุง-SW-Cut part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1</v>
          </cell>
          <cell r="L486" t="e">
            <v>#REF!</v>
          </cell>
          <cell r="M486">
            <v>1</v>
          </cell>
          <cell r="N486"/>
        </row>
        <row r="487">
          <cell r="C487">
            <v>52003030716</v>
          </cell>
          <cell r="D487" t="str">
            <v xml:space="preserve">           ค่าซ่อมแซมและบำรุงรักษา-ซ่อมบำรุง-SW-Sewing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1</v>
          </cell>
          <cell r="L487" t="e">
            <v>#REF!</v>
          </cell>
          <cell r="M487">
            <v>1</v>
          </cell>
          <cell r="N487"/>
        </row>
        <row r="488">
          <cell r="C488">
            <v>52003030717</v>
          </cell>
          <cell r="D488" t="str">
            <v xml:space="preserve">           ค่าซ่อมแซมและบำรุงรักษา-ซ่อมบำรุง-QA/QC-Cut p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1</v>
          </cell>
          <cell r="L488" t="e">
            <v>#REF!</v>
          </cell>
          <cell r="M488">
            <v>1</v>
          </cell>
          <cell r="N488"/>
        </row>
        <row r="489">
          <cell r="C489">
            <v>52003030718</v>
          </cell>
          <cell r="D489" t="str">
            <v xml:space="preserve">           ค่าซ่อมแซมและบำรุงรักษา-ซ่อมบำรุง-QA/QC-Sewin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</v>
          </cell>
          <cell r="L489" t="e">
            <v>#REF!</v>
          </cell>
          <cell r="M489">
            <v>1</v>
          </cell>
          <cell r="N489"/>
        </row>
        <row r="490">
          <cell r="C490">
            <v>52003030719</v>
          </cell>
          <cell r="D490" t="str">
            <v xml:space="preserve">           ค่าซ่อมแซมและบำรุงรักษา-ซ่อมบำรุง-WH/PPD-Cut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1</v>
          </cell>
          <cell r="L490" t="e">
            <v>#REF!</v>
          </cell>
          <cell r="M490">
            <v>1</v>
          </cell>
          <cell r="N490"/>
        </row>
        <row r="491">
          <cell r="C491">
            <v>52003030720</v>
          </cell>
          <cell r="D491" t="str">
            <v xml:space="preserve">           ค่าซ่อมแซมและบำรุงรักษา-ซ่อมบำรุง-WH/PPD-Sewi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1</v>
          </cell>
          <cell r="L491" t="e">
            <v>#REF!</v>
          </cell>
          <cell r="M491">
            <v>1</v>
          </cell>
          <cell r="N491"/>
        </row>
        <row r="492">
          <cell r="C492">
            <v>52003030721</v>
          </cell>
          <cell r="D492" t="str">
            <v xml:space="preserve">           ค่าซ่อมแซมและบำรุงรักษา-ซ่อมบำรุง-TST-Cut par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1</v>
          </cell>
          <cell r="L492" t="e">
            <v>#REF!</v>
          </cell>
          <cell r="M492">
            <v>1</v>
          </cell>
          <cell r="N492"/>
        </row>
        <row r="493">
          <cell r="C493">
            <v>52003030722</v>
          </cell>
          <cell r="D493" t="str">
            <v xml:space="preserve">           ค่าซ่อมแซมและบำรุงรักษา-ซ่อมบำรุง-TST-Sewing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1</v>
          </cell>
          <cell r="L493" t="e">
            <v>#REF!</v>
          </cell>
          <cell r="M493">
            <v>1</v>
          </cell>
          <cell r="N493"/>
        </row>
        <row r="494">
          <cell r="C494">
            <v>52003030723</v>
          </cell>
          <cell r="D494" t="str">
            <v xml:space="preserve">           ค่าซ่อมแซมและบำรุงรักษา-ซ่อมบำรุง-Shoe Safety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1</v>
          </cell>
          <cell r="L494" t="e">
            <v>#REF!</v>
          </cell>
          <cell r="M494">
            <v>1</v>
          </cell>
          <cell r="N494"/>
        </row>
        <row r="495">
          <cell r="C495">
            <v>52003050001</v>
          </cell>
          <cell r="D495" t="str">
            <v xml:space="preserve">           ค่าวัสดุสิ้นเปลืองใช้ไปสำหรับการผลิต - ProTei</v>
          </cell>
          <cell r="E495">
            <v>722352.6</v>
          </cell>
          <cell r="F495">
            <v>0</v>
          </cell>
          <cell r="G495">
            <v>14200</v>
          </cell>
          <cell r="H495">
            <v>0</v>
          </cell>
          <cell r="I495">
            <v>736552.6</v>
          </cell>
          <cell r="J495">
            <v>0</v>
          </cell>
          <cell r="K495">
            <v>1</v>
          </cell>
          <cell r="L495" t="e">
            <v>#REF!</v>
          </cell>
          <cell r="M495">
            <v>1</v>
          </cell>
          <cell r="N495"/>
        </row>
        <row r="496">
          <cell r="C496">
            <v>52003050002</v>
          </cell>
          <cell r="D496" t="str">
            <v xml:space="preserve">           ค่าวัสดุสิ้นเปลืองใช้ไปสำหรับการผลิต - NHK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1</v>
          </cell>
          <cell r="L496" t="e">
            <v>#REF!</v>
          </cell>
          <cell r="M496">
            <v>1</v>
          </cell>
          <cell r="N496"/>
        </row>
        <row r="497">
          <cell r="C497">
            <v>52003050003</v>
          </cell>
          <cell r="D497" t="str">
            <v xml:space="preserve">           ค่าวัสดุสิ้นเปลืองใช้ไปสำหรับการผลิต - Sewing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1</v>
          </cell>
          <cell r="L497" t="e">
            <v>#REF!</v>
          </cell>
          <cell r="M497">
            <v>1</v>
          </cell>
          <cell r="N497"/>
        </row>
        <row r="498">
          <cell r="C498">
            <v>52003050004</v>
          </cell>
          <cell r="D498" t="str">
            <v xml:space="preserve">           ค่าวัสดุสิ้นเปลืองใช้ไปสำหรับการผลิต - NHK เบ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1</v>
          </cell>
          <cell r="L498" t="e">
            <v>#REF!</v>
          </cell>
          <cell r="M498">
            <v>1</v>
          </cell>
          <cell r="N498"/>
        </row>
        <row r="499">
          <cell r="C499">
            <v>52003050005</v>
          </cell>
          <cell r="D499" t="str">
            <v xml:space="preserve">           ค่าวัสดุสิ้นเปลืองใช้ไปสำหรับการผลิต - QA/QC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1</v>
          </cell>
          <cell r="L499" t="e">
            <v>#REF!</v>
          </cell>
          <cell r="M499">
            <v>1</v>
          </cell>
          <cell r="N499"/>
        </row>
        <row r="500">
          <cell r="C500">
            <v>52003050006</v>
          </cell>
          <cell r="D500" t="str">
            <v xml:space="preserve">           ค่าวัสดุสิ้นเปลืองใช้ไปสำหรับการผลิต - WH/PPD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1</v>
          </cell>
          <cell r="L500" t="e">
            <v>#REF!</v>
          </cell>
          <cell r="M500">
            <v>1</v>
          </cell>
          <cell r="N500"/>
        </row>
        <row r="501">
          <cell r="C501">
            <v>52003050010</v>
          </cell>
          <cell r="D501" t="str">
            <v xml:space="preserve">           ค่าวัสดุสิ้นเปลืองใช้ไปสำหรับการผลิต - TST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1</v>
          </cell>
          <cell r="L501" t="e">
            <v>#REF!</v>
          </cell>
          <cell r="M501">
            <v>1</v>
          </cell>
          <cell r="N501"/>
        </row>
        <row r="502">
          <cell r="C502">
            <v>52003050011</v>
          </cell>
          <cell r="D502" t="str">
            <v xml:space="preserve">           ค่าวัสดุสิ้นเปลืองใช้ไปสำหรับการผลิต - TBGT-C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1</v>
          </cell>
          <cell r="L502" t="e">
            <v>#REF!</v>
          </cell>
          <cell r="M502">
            <v>1</v>
          </cell>
          <cell r="N502"/>
        </row>
        <row r="503">
          <cell r="C503">
            <v>52003050012</v>
          </cell>
          <cell r="D503" t="str">
            <v xml:space="preserve">           ค่าวัสดุสิ้นเปลืองใช้ไปสำหรับการผลิต - TBGT-S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1</v>
          </cell>
          <cell r="L503" t="e">
            <v>#REF!</v>
          </cell>
          <cell r="M503">
            <v>1</v>
          </cell>
          <cell r="N503"/>
        </row>
        <row r="504">
          <cell r="C504">
            <v>52003050013</v>
          </cell>
          <cell r="D504" t="str">
            <v xml:space="preserve">           ค่าวัสดุสิ้นเปลืองใช้ไปสำหรับการผลิต - NHK-Cu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1</v>
          </cell>
          <cell r="L504" t="e">
            <v>#REF!</v>
          </cell>
          <cell r="M504">
            <v>1</v>
          </cell>
          <cell r="N504"/>
        </row>
        <row r="505">
          <cell r="C505">
            <v>52003050014</v>
          </cell>
          <cell r="D505" t="str">
            <v xml:space="preserve">           ค่าวัสดุสิ้นเปลืองใช้ไปสำหรับการผลิต - NHK-Se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1</v>
          </cell>
          <cell r="L505" t="e">
            <v>#REF!</v>
          </cell>
          <cell r="M505">
            <v>1</v>
          </cell>
          <cell r="N505"/>
        </row>
        <row r="506">
          <cell r="C506">
            <v>52003050015</v>
          </cell>
          <cell r="D506" t="str">
            <v xml:space="preserve">           ค่าวัสดุสิ้นเปลืองใช้ไปสำหรับการผลิต - SW-Cut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1</v>
          </cell>
          <cell r="L506" t="e">
            <v>#REF!</v>
          </cell>
          <cell r="M506">
            <v>1</v>
          </cell>
          <cell r="N506"/>
        </row>
        <row r="507">
          <cell r="C507">
            <v>52003050016</v>
          </cell>
          <cell r="D507" t="str">
            <v xml:space="preserve">           ค่าวัสดุสิ้นเปลืองใช้ไปสำหรับการผลิต - SW-Sew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1</v>
          </cell>
          <cell r="L507" t="e">
            <v>#REF!</v>
          </cell>
          <cell r="M507">
            <v>1</v>
          </cell>
          <cell r="N507"/>
        </row>
        <row r="508">
          <cell r="C508">
            <v>52003050017</v>
          </cell>
          <cell r="D508" t="str">
            <v xml:space="preserve">           ค่าวัสดุสิ้นเปลืองใช้ไปสำหรับการผลิต - QA/QC-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1</v>
          </cell>
          <cell r="L508" t="e">
            <v>#REF!</v>
          </cell>
          <cell r="M508">
            <v>1</v>
          </cell>
          <cell r="N508"/>
        </row>
        <row r="509">
          <cell r="C509">
            <v>52003050018</v>
          </cell>
          <cell r="D509" t="str">
            <v xml:space="preserve">           ค่าวัสดุสิ้นเปลืองใช้ไปสำหรับการผลิต - QA/QC-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1</v>
          </cell>
          <cell r="L509" t="e">
            <v>#REF!</v>
          </cell>
          <cell r="M509">
            <v>1</v>
          </cell>
          <cell r="N509"/>
        </row>
        <row r="510">
          <cell r="C510">
            <v>52003050019</v>
          </cell>
          <cell r="D510" t="str">
            <v xml:space="preserve">           ค่าวัสดุสิ้นเปลืองใช้ไปสำหรับการผลิต - WH/PPD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1</v>
          </cell>
          <cell r="L510" t="e">
            <v>#REF!</v>
          </cell>
          <cell r="M510">
            <v>1</v>
          </cell>
          <cell r="N510"/>
        </row>
        <row r="511">
          <cell r="C511">
            <v>52003050020</v>
          </cell>
          <cell r="D511" t="str">
            <v xml:space="preserve">           ค่าวัสดุสิ้นเปลืองใช้ไปสำหรับการผลิต - WH/PPD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1</v>
          </cell>
          <cell r="L511" t="e">
            <v>#REF!</v>
          </cell>
          <cell r="M511">
            <v>1</v>
          </cell>
          <cell r="N511"/>
        </row>
        <row r="512">
          <cell r="C512">
            <v>52003050021</v>
          </cell>
          <cell r="D512" t="str">
            <v xml:space="preserve">           ค่าวัสดุสิ้นเปลืองใช้ไปสำหรับการผลิต - TST-Cu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1</v>
          </cell>
          <cell r="L512" t="e">
            <v>#REF!</v>
          </cell>
          <cell r="M512">
            <v>1</v>
          </cell>
          <cell r="N512"/>
        </row>
        <row r="513">
          <cell r="C513">
            <v>52003050022</v>
          </cell>
          <cell r="D513" t="str">
            <v xml:space="preserve">           ค่าวัสดุสิ้นเปลืองใช้ไปสำหรับการผลิต - TST-Se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</v>
          </cell>
          <cell r="L513" t="e">
            <v>#REF!</v>
          </cell>
          <cell r="M513">
            <v>1</v>
          </cell>
          <cell r="N513"/>
        </row>
        <row r="514">
          <cell r="C514">
            <v>52003050023</v>
          </cell>
          <cell r="D514" t="str">
            <v xml:space="preserve">           ค่าวัสดุสิ้นเปลืองใช้ไปสำหรับการผลิต - TBGT-เ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1</v>
          </cell>
          <cell r="L514" t="e">
            <v>#REF!</v>
          </cell>
          <cell r="M514">
            <v>1</v>
          </cell>
          <cell r="N514"/>
        </row>
        <row r="515">
          <cell r="C515">
            <v>52003050024</v>
          </cell>
          <cell r="D515" t="str">
            <v xml:space="preserve">           ค่าวัสดุสิ้นเปลืองใช้ไปสำหรับการผลิต - Shoe S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1</v>
          </cell>
          <cell r="L515" t="e">
            <v>#REF!</v>
          </cell>
          <cell r="M515">
            <v>1</v>
          </cell>
          <cell r="N515"/>
        </row>
        <row r="516">
          <cell r="C516">
            <v>52003050701</v>
          </cell>
          <cell r="D516" t="str">
            <v xml:space="preserve">           ค่าวัสดุสิ้นเปลืองใช้ไป-ซ่อมบำรุง-TBGT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1</v>
          </cell>
          <cell r="L516" t="e">
            <v>#REF!</v>
          </cell>
          <cell r="M516">
            <v>1</v>
          </cell>
          <cell r="N516"/>
        </row>
        <row r="517">
          <cell r="C517">
            <v>52003050702</v>
          </cell>
          <cell r="D517" t="str">
            <v xml:space="preserve">           ค่าวัสดุสิ้นเปลืองใช้ไป-ซ่อมบำรุง-NHK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1</v>
          </cell>
          <cell r="L517" t="e">
            <v>#REF!</v>
          </cell>
          <cell r="M517">
            <v>1</v>
          </cell>
          <cell r="N517"/>
        </row>
        <row r="518">
          <cell r="C518">
            <v>52003050703</v>
          </cell>
          <cell r="D518" t="str">
            <v xml:space="preserve">           ค่าวัสดุสิ้นเปลืองใช้ไป-ซ่อมบำรุง-Sewing Stee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1</v>
          </cell>
          <cell r="L518" t="e">
            <v>#REF!</v>
          </cell>
          <cell r="M518">
            <v>1</v>
          </cell>
          <cell r="N518"/>
        </row>
        <row r="519">
          <cell r="C519">
            <v>52003050704</v>
          </cell>
          <cell r="D519" t="str">
            <v xml:space="preserve">           ค่าวัสดุสิ้นเปลืองใช้ไป-ซ่อมบำรุง-NHK  เบาะผ้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1</v>
          </cell>
          <cell r="L519" t="e">
            <v>#REF!</v>
          </cell>
          <cell r="M519">
            <v>1</v>
          </cell>
          <cell r="N519"/>
        </row>
        <row r="520">
          <cell r="C520">
            <v>52003050705</v>
          </cell>
          <cell r="D520" t="str">
            <v xml:space="preserve">           ค่าวัสดุสิ้นเปลืองใช้ไป-ซ่อมบำรุง-QA/QC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1</v>
          </cell>
          <cell r="L520" t="e">
            <v>#REF!</v>
          </cell>
          <cell r="M520">
            <v>1</v>
          </cell>
          <cell r="N520"/>
        </row>
        <row r="521">
          <cell r="C521">
            <v>52003050706</v>
          </cell>
          <cell r="D521" t="str">
            <v xml:space="preserve">           ค่าวัสดุสิ้นเปลืองใช้ไป-ซ่อมบำรุง-WH/PPD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1</v>
          </cell>
          <cell r="L521" t="e">
            <v>#REF!</v>
          </cell>
          <cell r="M521">
            <v>1</v>
          </cell>
          <cell r="N521"/>
        </row>
        <row r="522">
          <cell r="C522">
            <v>52003050710</v>
          </cell>
          <cell r="D522" t="str">
            <v xml:space="preserve">           ค่าวัสดุสิ้นเปลืองใช้ไป-ซ่อมบำรุง-TST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1</v>
          </cell>
          <cell r="L522" t="e">
            <v>#REF!</v>
          </cell>
          <cell r="M522">
            <v>1</v>
          </cell>
          <cell r="N522"/>
        </row>
        <row r="523">
          <cell r="C523">
            <v>52003050711</v>
          </cell>
          <cell r="D523" t="str">
            <v xml:space="preserve">           ค่าวัสดุสิ้นเปลืองใช้ไป-ซ่อมบำรุง-TBGT-Cut pa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1</v>
          </cell>
          <cell r="L523" t="e">
            <v>#REF!</v>
          </cell>
          <cell r="M523">
            <v>1</v>
          </cell>
          <cell r="N523"/>
        </row>
        <row r="524">
          <cell r="C524">
            <v>52003050712</v>
          </cell>
          <cell r="D524" t="str">
            <v xml:space="preserve">           ค่าวัสดุสิ้นเปลืองใช้ไป-ซ่อมบำรุง-TBGT-Sewing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1</v>
          </cell>
          <cell r="L524" t="e">
            <v>#REF!</v>
          </cell>
          <cell r="M524">
            <v>1</v>
          </cell>
          <cell r="N524"/>
        </row>
        <row r="525">
          <cell r="C525">
            <v>52003050713</v>
          </cell>
          <cell r="D525" t="str">
            <v xml:space="preserve">           ค่าวัสดุสิ้นเปลืองใช้ไป-ซ่อมบำรุง-NHK-Cut par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1</v>
          </cell>
          <cell r="L525" t="e">
            <v>#REF!</v>
          </cell>
          <cell r="M525">
            <v>1</v>
          </cell>
          <cell r="N525"/>
        </row>
        <row r="526">
          <cell r="C526">
            <v>52003050714</v>
          </cell>
          <cell r="D526" t="str">
            <v xml:space="preserve">           ค่าวัสดุสิ้นเปลืองใช้ไป-ซ่อมบำรุง-NHK-Sewing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1</v>
          </cell>
          <cell r="L526" t="e">
            <v>#REF!</v>
          </cell>
          <cell r="M526">
            <v>1</v>
          </cell>
          <cell r="N526"/>
        </row>
        <row r="527">
          <cell r="C527">
            <v>52003050715</v>
          </cell>
          <cell r="D527" t="str">
            <v xml:space="preserve">           ค่าวัสดุสิ้นเปลืองใช้ไป-ซ่อมบำรุง-SW-Cut part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1</v>
          </cell>
          <cell r="L527" t="e">
            <v>#REF!</v>
          </cell>
          <cell r="M527">
            <v>1</v>
          </cell>
          <cell r="N527"/>
        </row>
        <row r="528">
          <cell r="C528">
            <v>52003050716</v>
          </cell>
          <cell r="D528" t="str">
            <v xml:space="preserve">           ค่าวัสดุสิ้นเปลืองใช้ไป-ซ่อมบำรุง-SW-Sewing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1</v>
          </cell>
          <cell r="L528" t="e">
            <v>#REF!</v>
          </cell>
          <cell r="M528">
            <v>1</v>
          </cell>
          <cell r="N528"/>
        </row>
        <row r="529">
          <cell r="C529">
            <v>52003050717</v>
          </cell>
          <cell r="D529" t="str">
            <v xml:space="preserve">           ค่าวัสดุสิ้นเปลืองใช้ไป-ซ่อมบำรุง-QA/QC-Cut p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1</v>
          </cell>
          <cell r="L529" t="e">
            <v>#REF!</v>
          </cell>
          <cell r="M529">
            <v>1</v>
          </cell>
          <cell r="N529"/>
        </row>
        <row r="530">
          <cell r="C530">
            <v>52003050718</v>
          </cell>
          <cell r="D530" t="str">
            <v xml:space="preserve">           ค่าวัสดุสิ้นเปลืองใช้ไป-ซ่อมบำรุง-QA/QC-Sewin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1</v>
          </cell>
          <cell r="L530" t="e">
            <v>#REF!</v>
          </cell>
          <cell r="M530">
            <v>1</v>
          </cell>
          <cell r="N530"/>
        </row>
        <row r="531">
          <cell r="C531">
            <v>52003050719</v>
          </cell>
          <cell r="D531" t="str">
            <v xml:space="preserve">           ค่าวัสดุสิ้นเปลืองใช้ไป-ซ่อมบำรุง-WH/PPD-Cut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1</v>
          </cell>
          <cell r="L531" t="e">
            <v>#REF!</v>
          </cell>
          <cell r="M531">
            <v>1</v>
          </cell>
          <cell r="N531"/>
        </row>
        <row r="532">
          <cell r="C532">
            <v>52003050720</v>
          </cell>
          <cell r="D532" t="str">
            <v xml:space="preserve">           ค่าวัสดุสิ้นเปลืองใช้ไป-ซ่อมบำรุง-WH/PPD-Sewi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1</v>
          </cell>
          <cell r="L532" t="e">
            <v>#REF!</v>
          </cell>
          <cell r="M532">
            <v>1</v>
          </cell>
          <cell r="N532"/>
        </row>
        <row r="533">
          <cell r="C533">
            <v>52003050721</v>
          </cell>
          <cell r="D533" t="str">
            <v xml:space="preserve">           ค่าวัสดุสิ้นเปลืองใช้ไป-ซ่อมบำรุง-TST-Cut par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1</v>
          </cell>
          <cell r="L533" t="e">
            <v>#REF!</v>
          </cell>
          <cell r="M533">
            <v>1</v>
          </cell>
          <cell r="N533"/>
        </row>
        <row r="534">
          <cell r="C534">
            <v>52003050722</v>
          </cell>
          <cell r="D534" t="str">
            <v xml:space="preserve">           ค่าวัสดุสิ้นเปลืองใช้ไป-ซ่อมบำรุง-TST-Sewing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1</v>
          </cell>
          <cell r="L534" t="e">
            <v>#REF!</v>
          </cell>
          <cell r="M534">
            <v>1</v>
          </cell>
          <cell r="N534"/>
        </row>
        <row r="535">
          <cell r="C535">
            <v>52003050723</v>
          </cell>
          <cell r="D535" t="str">
            <v xml:space="preserve">           ค่าวัสดุสิ้นเปลืองใช้ไป-ซ่อมบำรุง-Shoe Safety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1</v>
          </cell>
          <cell r="L535" t="e">
            <v>#REF!</v>
          </cell>
          <cell r="M535">
            <v>1</v>
          </cell>
          <cell r="N535"/>
        </row>
        <row r="536">
          <cell r="C536">
            <v>52003130011</v>
          </cell>
          <cell r="D536" t="str">
            <v xml:space="preserve">           ค่าเสื่อมราคาฝ่ายผลิต-อาคารและสิ่งปลูกสร้าง</v>
          </cell>
          <cell r="E536">
            <v>483932.06</v>
          </cell>
          <cell r="F536">
            <v>0</v>
          </cell>
          <cell r="G536">
            <v>76540.28</v>
          </cell>
          <cell r="H536">
            <v>0</v>
          </cell>
          <cell r="I536">
            <v>560472.34</v>
          </cell>
          <cell r="J536">
            <v>0</v>
          </cell>
          <cell r="K536">
            <v>1</v>
          </cell>
        </row>
        <row r="537">
          <cell r="C537">
            <v>52003140011</v>
          </cell>
          <cell r="D537" t="str">
            <v xml:space="preserve">           ค่าเสื่อมราคาฝ่ายผลิต-ส่วนปรับปรุงอาคาร</v>
          </cell>
          <cell r="E537">
            <v>349517.61</v>
          </cell>
          <cell r="F537">
            <v>0</v>
          </cell>
          <cell r="G537">
            <v>59631.01</v>
          </cell>
          <cell r="H537">
            <v>0</v>
          </cell>
          <cell r="I537">
            <v>409148.62</v>
          </cell>
          <cell r="J537">
            <v>0</v>
          </cell>
          <cell r="K537">
            <v>1</v>
          </cell>
        </row>
        <row r="538">
          <cell r="C538">
            <v>52003150011</v>
          </cell>
          <cell r="D538" t="str">
            <v xml:space="preserve">           ค่าเสื่อมราคาฝ่ายผลิต-เครื่องมือเครื่องใช้</v>
          </cell>
          <cell r="E538">
            <v>58980.94</v>
          </cell>
          <cell r="F538">
            <v>0</v>
          </cell>
          <cell r="G538">
            <v>8875.77</v>
          </cell>
          <cell r="H538">
            <v>0</v>
          </cell>
          <cell r="I538">
            <v>67856.710000000006</v>
          </cell>
          <cell r="J538">
            <v>0</v>
          </cell>
          <cell r="K538">
            <v>1</v>
          </cell>
          <cell r="L538" t="e">
            <v>#REF!</v>
          </cell>
          <cell r="M538">
            <v>1</v>
          </cell>
          <cell r="N538"/>
        </row>
        <row r="539">
          <cell r="C539">
            <v>52003160011</v>
          </cell>
          <cell r="D539" t="str">
            <v xml:space="preserve">           ค่าเสื่อมราคาฝ่ายผลิต-ส่วนปรับปรุงเครื่องจักร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1</v>
          </cell>
          <cell r="L539" t="e">
            <v>#REF!</v>
          </cell>
          <cell r="M539">
            <v>1</v>
          </cell>
          <cell r="N539"/>
        </row>
        <row r="540">
          <cell r="C540">
            <v>52003170011</v>
          </cell>
          <cell r="D540" t="str">
            <v xml:space="preserve">           ค่าเสื่อมราคาฝ่ายผลิต-เครื่องมือเครื่องใช้  (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1</v>
          </cell>
          <cell r="L540" t="e">
            <v>#REF!</v>
          </cell>
          <cell r="M540">
            <v>1</v>
          </cell>
          <cell r="N540"/>
        </row>
        <row r="541">
          <cell r="C541">
            <v>52003180011</v>
          </cell>
          <cell r="D541" t="str">
            <v xml:space="preserve">           ค่าเสื่อมราคาฝ่ายผลิต-ระบบไฟฟ้าและอุปกรณ์</v>
          </cell>
          <cell r="E541">
            <v>275290.90000000002</v>
          </cell>
          <cell r="F541">
            <v>0</v>
          </cell>
          <cell r="G541">
            <v>46890.21</v>
          </cell>
          <cell r="H541">
            <v>0</v>
          </cell>
          <cell r="I541">
            <v>322181.11</v>
          </cell>
          <cell r="J541">
            <v>0</v>
          </cell>
          <cell r="K541">
            <v>1</v>
          </cell>
          <cell r="L541" t="e">
            <v>#REF!</v>
          </cell>
          <cell r="M541">
            <v>1</v>
          </cell>
          <cell r="N541"/>
        </row>
        <row r="542">
          <cell r="C542">
            <v>52003190001</v>
          </cell>
          <cell r="D542" t="str">
            <v xml:space="preserve">           ค่าวัสดุสิ้นเปลืองงานซ่อมสำหรับการผลิต - Prot</v>
          </cell>
          <cell r="E542">
            <v>123657.05</v>
          </cell>
          <cell r="F542">
            <v>0</v>
          </cell>
          <cell r="G542">
            <v>0</v>
          </cell>
          <cell r="H542">
            <v>0</v>
          </cell>
          <cell r="I542">
            <v>123657.05</v>
          </cell>
          <cell r="J542">
            <v>0</v>
          </cell>
          <cell r="K542">
            <v>1</v>
          </cell>
          <cell r="L542" t="e">
            <v>#REF!</v>
          </cell>
          <cell r="M542">
            <v>1</v>
          </cell>
          <cell r="N542"/>
        </row>
        <row r="543">
          <cell r="C543">
            <v>52003190002</v>
          </cell>
          <cell r="D543" t="str">
            <v xml:space="preserve">           ค่าวัสดุสิ้นเปลืองงานซ่อมสำหรับการผลิต - NHK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1</v>
          </cell>
          <cell r="L543" t="e">
            <v>#REF!</v>
          </cell>
          <cell r="M543">
            <v>1</v>
          </cell>
          <cell r="N543"/>
        </row>
        <row r="544">
          <cell r="C544">
            <v>52003190003</v>
          </cell>
          <cell r="D544" t="str">
            <v xml:space="preserve">           ค่าวัสดุสิ้นเปลืองงานซ่อมสำหรับการผลิต-Sewing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1</v>
          </cell>
          <cell r="L544" t="e">
            <v>#REF!</v>
          </cell>
          <cell r="M544">
            <v>1</v>
          </cell>
          <cell r="N544"/>
        </row>
        <row r="545">
          <cell r="C545">
            <v>52003190004</v>
          </cell>
          <cell r="D545" t="str">
            <v xml:space="preserve">           ค่าวัสดุสิ้นเปลืองงานซ่อมสำหรับการผลิต - NHK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1</v>
          </cell>
          <cell r="L545" t="e">
            <v>#REF!</v>
          </cell>
          <cell r="M545">
            <v>1</v>
          </cell>
          <cell r="N545"/>
        </row>
        <row r="546">
          <cell r="C546">
            <v>52003190005</v>
          </cell>
          <cell r="D546" t="str">
            <v xml:space="preserve">           ค่าวัสดุสิ้นเปลืองงานซ่อมสำหรับการผลิต - QA/Q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1</v>
          </cell>
          <cell r="L546" t="e">
            <v>#REF!</v>
          </cell>
          <cell r="M546">
            <v>1</v>
          </cell>
          <cell r="N546"/>
        </row>
        <row r="547">
          <cell r="C547">
            <v>52003190006</v>
          </cell>
          <cell r="D547" t="str">
            <v xml:space="preserve">           ค่าวัสดุสิ้นเปลืองงานซ่อมสำหรับการผลิต - WH/P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1</v>
          </cell>
          <cell r="L547" t="e">
            <v>#REF!</v>
          </cell>
          <cell r="M547">
            <v>1</v>
          </cell>
          <cell r="N547"/>
        </row>
        <row r="548">
          <cell r="C548">
            <v>52003190010</v>
          </cell>
          <cell r="D548" t="str">
            <v xml:space="preserve">           ค่าวัสดุสิ้นเปลืองงานซ่อมสำหรับการผลิต - TST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1</v>
          </cell>
          <cell r="L548" t="e">
            <v>#REF!</v>
          </cell>
          <cell r="M548">
            <v>1</v>
          </cell>
          <cell r="N548"/>
        </row>
        <row r="549">
          <cell r="C549">
            <v>52003190011</v>
          </cell>
          <cell r="D549" t="str">
            <v xml:space="preserve">           ค่าวัสดุสิ้นเปลืองงานซ่อมสำหรับการผลิต - TBGT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1</v>
          </cell>
          <cell r="L549" t="e">
            <v>#REF!</v>
          </cell>
          <cell r="M549">
            <v>1</v>
          </cell>
          <cell r="N549"/>
        </row>
        <row r="550">
          <cell r="C550">
            <v>52003190012</v>
          </cell>
          <cell r="D550" t="str">
            <v xml:space="preserve">           ค่าวัสดุสิ้นเปลืองงานซ่อมสำหรับการผลิต - TBGT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1</v>
          </cell>
          <cell r="L550" t="e">
            <v>#REF!</v>
          </cell>
          <cell r="M550">
            <v>1</v>
          </cell>
          <cell r="N550"/>
        </row>
        <row r="551">
          <cell r="C551">
            <v>52003190013</v>
          </cell>
          <cell r="D551" t="str">
            <v xml:space="preserve">           ค่าวัสดุสิ้นเปลืองงานซ่อมสำหรับการผลิต - NHK-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1</v>
          </cell>
          <cell r="L551" t="e">
            <v>#REF!</v>
          </cell>
          <cell r="M551">
            <v>1</v>
          </cell>
          <cell r="N551"/>
        </row>
        <row r="552">
          <cell r="C552">
            <v>52003190014</v>
          </cell>
          <cell r="D552" t="str">
            <v xml:space="preserve">           ค่าวัสดุสิ้นเปลืองงานซ่อมสำหรับการผลิต - NHK-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</v>
          </cell>
          <cell r="L552" t="e">
            <v>#REF!</v>
          </cell>
          <cell r="M552">
            <v>1</v>
          </cell>
          <cell r="N552"/>
        </row>
        <row r="553">
          <cell r="C553">
            <v>52003190015</v>
          </cell>
          <cell r="D553" t="str">
            <v xml:space="preserve">           ค่าวัสดุสิ้นเปลืองงานซ่อมสำหรับการผลิต - SW-C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1</v>
          </cell>
          <cell r="L553" t="e">
            <v>#REF!</v>
          </cell>
          <cell r="M553">
            <v>1</v>
          </cell>
          <cell r="N553"/>
        </row>
        <row r="554">
          <cell r="C554">
            <v>52003190016</v>
          </cell>
          <cell r="D554" t="str">
            <v xml:space="preserve">           ค่าวัสดุสิ้นเปลืองงานซ่อมสำหรับการผลิต - SW-S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</v>
          </cell>
          <cell r="L554" t="e">
            <v>#REF!</v>
          </cell>
          <cell r="M554">
            <v>1</v>
          </cell>
          <cell r="N554"/>
        </row>
        <row r="555">
          <cell r="C555">
            <v>52003190017</v>
          </cell>
          <cell r="D555" t="str">
            <v xml:space="preserve">           ค่าวัสดุสิ้นเปลืองงานซ่อมสำหรับการผลิต - QA/Q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1</v>
          </cell>
          <cell r="L555" t="e">
            <v>#REF!</v>
          </cell>
          <cell r="M555">
            <v>1</v>
          </cell>
          <cell r="N555"/>
        </row>
        <row r="556">
          <cell r="C556">
            <v>52003190018</v>
          </cell>
          <cell r="D556" t="str">
            <v xml:space="preserve">           ค่าวัสดุสิ้นเปลืองงานซ่อมสำหรับการผลิต - QA/Q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1</v>
          </cell>
          <cell r="L556" t="e">
            <v>#REF!</v>
          </cell>
          <cell r="M556">
            <v>1</v>
          </cell>
          <cell r="N556"/>
        </row>
        <row r="557">
          <cell r="C557">
            <v>52003190019</v>
          </cell>
          <cell r="D557" t="str">
            <v xml:space="preserve">           ค่าวัสดุสิ้นเปลืองงานซ่อมสำหรับการผลิต - WH/P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1</v>
          </cell>
          <cell r="L557" t="e">
            <v>#REF!</v>
          </cell>
          <cell r="M557">
            <v>1</v>
          </cell>
          <cell r="N557"/>
        </row>
        <row r="558">
          <cell r="C558">
            <v>52003190020</v>
          </cell>
          <cell r="D558" t="str">
            <v xml:space="preserve">           ค่าวัสดุสิ้นเปลืองงานซ่อมสำหรับการผลิต - WH/P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1</v>
          </cell>
          <cell r="L558" t="e">
            <v>#REF!</v>
          </cell>
          <cell r="M558">
            <v>1</v>
          </cell>
          <cell r="N558"/>
        </row>
        <row r="559">
          <cell r="C559">
            <v>52003190021</v>
          </cell>
          <cell r="D559" t="str">
            <v xml:space="preserve">           ค่าวัสดุสิ้นเปลืองงานซ่อมสำหรับการผลิต - TST-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1</v>
          </cell>
          <cell r="L559" t="e">
            <v>#REF!</v>
          </cell>
          <cell r="M559">
            <v>1</v>
          </cell>
          <cell r="N559"/>
        </row>
        <row r="560">
          <cell r="C560">
            <v>52003190022</v>
          </cell>
          <cell r="D560" t="str">
            <v xml:space="preserve">           ค่าวัสดุสิ้นเปลืองงานซ่อมสำหรับการผลิต - TST-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1</v>
          </cell>
          <cell r="L560" t="e">
            <v>#REF!</v>
          </cell>
          <cell r="M560">
            <v>1</v>
          </cell>
          <cell r="N560"/>
        </row>
        <row r="561">
          <cell r="C561">
            <v>52003190023</v>
          </cell>
          <cell r="D561" t="str">
            <v xml:space="preserve">           ค่าวัสดุสิ้นเปลืองงานซ่อมสำหรับการผลิต - Shoe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1</v>
          </cell>
          <cell r="L561" t="e">
            <v>#REF!</v>
          </cell>
          <cell r="M561">
            <v>1</v>
          </cell>
          <cell r="N561"/>
        </row>
        <row r="562">
          <cell r="C562">
            <v>52003190024</v>
          </cell>
          <cell r="D562" t="str">
            <v xml:space="preserve">           ค่าวัสดุสิ้นเปลืองงานซ่อมสำหรับการผลิต - Prot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1</v>
          </cell>
          <cell r="L562" t="e">
            <v>#REF!</v>
          </cell>
          <cell r="M562">
            <v>1</v>
          </cell>
          <cell r="N562"/>
        </row>
        <row r="563">
          <cell r="C563">
            <v>52003190701</v>
          </cell>
          <cell r="D563" t="str">
            <v xml:space="preserve">           ค่าวัสดุสิ้นเปลืองงานซ่อม-ซ่อมบำรุง-TBGT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1</v>
          </cell>
          <cell r="L563" t="e">
            <v>#REF!</v>
          </cell>
          <cell r="M563">
            <v>1</v>
          </cell>
          <cell r="N563"/>
        </row>
        <row r="564">
          <cell r="C564">
            <v>52003190702</v>
          </cell>
          <cell r="D564" t="str">
            <v xml:space="preserve">           ค่าวัสดุสิ้นเปลืองงานซ่อม-ซ่อมบำรุง-NHK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1</v>
          </cell>
          <cell r="L564" t="e">
            <v>#REF!</v>
          </cell>
          <cell r="M564">
            <v>1</v>
          </cell>
          <cell r="N564"/>
        </row>
        <row r="565">
          <cell r="C565">
            <v>52003190703</v>
          </cell>
          <cell r="D565" t="str">
            <v xml:space="preserve">           ค่าวัสดุสิ้นเปลืองงานซ่อม-ซ่อมบำรุง-Sewing St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1</v>
          </cell>
          <cell r="L565" t="e">
            <v>#REF!</v>
          </cell>
          <cell r="M565">
            <v>1</v>
          </cell>
          <cell r="N565"/>
        </row>
        <row r="566">
          <cell r="C566">
            <v>52003190704</v>
          </cell>
          <cell r="D566" t="str">
            <v xml:space="preserve">           ค่าวัสดุสิ้นเปลืองงานซ่อม-ซ่อมบำรุง-NHK  เบาะ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1</v>
          </cell>
          <cell r="L566" t="e">
            <v>#REF!</v>
          </cell>
          <cell r="M566">
            <v>1</v>
          </cell>
          <cell r="N566"/>
        </row>
        <row r="567">
          <cell r="C567">
            <v>52003190705</v>
          </cell>
          <cell r="D567" t="str">
            <v xml:space="preserve">           ค่าวัสดุสิ้นเปลืองงานซ่อม-ซ่อมบำรุง-QA/QC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1</v>
          </cell>
          <cell r="L567" t="e">
            <v>#REF!</v>
          </cell>
          <cell r="M567">
            <v>1</v>
          </cell>
          <cell r="N567"/>
        </row>
        <row r="568">
          <cell r="C568">
            <v>52003190706</v>
          </cell>
          <cell r="D568" t="str">
            <v xml:space="preserve">           ค่าวัสดุสิ้นเปลืองงานซ่อม-ซ่อมบำรุง-WH/PPD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1</v>
          </cell>
          <cell r="L568" t="e">
            <v>#REF!</v>
          </cell>
          <cell r="M568">
            <v>1</v>
          </cell>
          <cell r="N568"/>
        </row>
        <row r="569">
          <cell r="C569">
            <v>52003190710</v>
          </cell>
          <cell r="D569" t="str">
            <v xml:space="preserve">           ค่าวัสดุสิ้นเปลืองงานซ่อม-ซ่อมบำรุง-TST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1</v>
          </cell>
          <cell r="L569" t="e">
            <v>#REF!</v>
          </cell>
          <cell r="M569">
            <v>1</v>
          </cell>
          <cell r="N569"/>
        </row>
        <row r="570">
          <cell r="C570">
            <v>52003190711</v>
          </cell>
          <cell r="D570" t="str">
            <v xml:space="preserve">           ค่าวัสดุสิ้นเปลืองงานซ่อม-ซ่อมบำรุง-TBGT-Cut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1</v>
          </cell>
          <cell r="L570" t="e">
            <v>#REF!</v>
          </cell>
          <cell r="M570">
            <v>1</v>
          </cell>
          <cell r="N570"/>
        </row>
        <row r="571">
          <cell r="C571">
            <v>52003190712</v>
          </cell>
          <cell r="D571" t="str">
            <v xml:space="preserve">           ค่าวัสดุสิ้นเปลืองงานซ่อม-ซ่อมบำรุง-TBGT-Sewi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1</v>
          </cell>
          <cell r="L571" t="e">
            <v>#REF!</v>
          </cell>
          <cell r="M571">
            <v>1</v>
          </cell>
          <cell r="N571"/>
        </row>
        <row r="572">
          <cell r="C572">
            <v>52003190713</v>
          </cell>
          <cell r="D572" t="str">
            <v xml:space="preserve">           ค่าวัสดุสิ้นเปลืองงานซ่อม-ซ่อมบำรุง-NHK-Cut p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1</v>
          </cell>
          <cell r="L572" t="e">
            <v>#REF!</v>
          </cell>
          <cell r="M572">
            <v>1</v>
          </cell>
          <cell r="N572"/>
        </row>
        <row r="573">
          <cell r="C573">
            <v>52003190714</v>
          </cell>
          <cell r="D573" t="str">
            <v xml:space="preserve">           ค่าวัสดุสิ้นเปลืองงานซ่อม-ซ่อมบำรุง-NHK-Sewin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1</v>
          </cell>
          <cell r="L573" t="e">
            <v>#REF!</v>
          </cell>
          <cell r="M573">
            <v>1</v>
          </cell>
          <cell r="N573"/>
        </row>
        <row r="574">
          <cell r="C574">
            <v>52003190715</v>
          </cell>
          <cell r="D574" t="str">
            <v xml:space="preserve">           ค่าวัสดุสิ้นเปลืองงานซ่อม-ซ่อมบำรุง-SW-Cut pa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1</v>
          </cell>
          <cell r="L574" t="e">
            <v>#REF!</v>
          </cell>
          <cell r="M574">
            <v>1</v>
          </cell>
          <cell r="N574"/>
        </row>
        <row r="575">
          <cell r="C575">
            <v>52003190716</v>
          </cell>
          <cell r="D575" t="str">
            <v xml:space="preserve">           ค่าวัสดุสิ้นเปลืองงานซ่อม-ซ่อมบำรุง-SW-Sewing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1</v>
          </cell>
          <cell r="L575" t="e">
            <v>#REF!</v>
          </cell>
          <cell r="M575">
            <v>1</v>
          </cell>
          <cell r="N575"/>
        </row>
        <row r="576">
          <cell r="C576">
            <v>52003190717</v>
          </cell>
          <cell r="D576" t="str">
            <v xml:space="preserve">           ค่าวัสดุสิ้นเปลืองงานซ่อม-ซ่อมบำรุง-QA/QC-Cut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</v>
          </cell>
          <cell r="L576" t="e">
            <v>#REF!</v>
          </cell>
          <cell r="M576">
            <v>1</v>
          </cell>
          <cell r="N576"/>
        </row>
        <row r="577">
          <cell r="C577">
            <v>52003190718</v>
          </cell>
          <cell r="D577" t="str">
            <v xml:space="preserve">           ค่าวัสดุสิ้นเปลืองงานซ่อม-ซ่อมบำรุง-QA/QC-Sew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1</v>
          </cell>
          <cell r="L577" t="e">
            <v>#REF!</v>
          </cell>
          <cell r="M577">
            <v>1</v>
          </cell>
          <cell r="N577"/>
        </row>
        <row r="578">
          <cell r="C578">
            <v>52003190719</v>
          </cell>
          <cell r="D578" t="str">
            <v xml:space="preserve">           ค่าวัสดุสิ้นเปลืองงานซ่อม-ซ่อมบำรุง-WH/PPD-Cu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1</v>
          </cell>
          <cell r="L578" t="e">
            <v>#REF!</v>
          </cell>
          <cell r="M578">
            <v>1</v>
          </cell>
          <cell r="N578"/>
        </row>
        <row r="579">
          <cell r="C579">
            <v>52003190720</v>
          </cell>
          <cell r="D579" t="str">
            <v xml:space="preserve">           ค่าวัสดุสิ้นเปลืองงานซ่อม-ซ่อมบำรุง-WH/PPD-Se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</v>
          </cell>
          <cell r="L579" t="e">
            <v>#REF!</v>
          </cell>
          <cell r="M579">
            <v>1</v>
          </cell>
          <cell r="N579"/>
        </row>
        <row r="580">
          <cell r="C580">
            <v>52003190721</v>
          </cell>
          <cell r="D580" t="str">
            <v xml:space="preserve">           ค่าวัสดุสิ้นเปลืองงานซ่อม-ซ่อมบำรุง-TST-Cut p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1</v>
          </cell>
          <cell r="L580" t="e">
            <v>#REF!</v>
          </cell>
          <cell r="M580">
            <v>1</v>
          </cell>
          <cell r="N580"/>
        </row>
        <row r="581">
          <cell r="C581">
            <v>52003190722</v>
          </cell>
          <cell r="D581" t="str">
            <v xml:space="preserve">           ค่าแก๊สรถโฟล์คลิฟท์</v>
          </cell>
          <cell r="E581">
            <v>19967.849999999999</v>
          </cell>
          <cell r="F581">
            <v>0</v>
          </cell>
          <cell r="G581">
            <v>0</v>
          </cell>
          <cell r="H581">
            <v>0</v>
          </cell>
          <cell r="I581">
            <v>19967.849999999999</v>
          </cell>
          <cell r="J581">
            <v>0</v>
          </cell>
          <cell r="K581">
            <v>1</v>
          </cell>
          <cell r="L581" t="e">
            <v>#REF!</v>
          </cell>
          <cell r="M581">
            <v>1</v>
          </cell>
          <cell r="N581"/>
        </row>
        <row r="582">
          <cell r="C582">
            <v>52003190723</v>
          </cell>
          <cell r="D582" t="str">
            <v xml:space="preserve">           ค่าแก๊ส</v>
          </cell>
          <cell r="E582">
            <v>2003910.54</v>
          </cell>
          <cell r="F582">
            <v>0</v>
          </cell>
          <cell r="G582">
            <v>187261.2</v>
          </cell>
          <cell r="H582">
            <v>0</v>
          </cell>
          <cell r="I582">
            <v>2191171.7400000002</v>
          </cell>
          <cell r="J582">
            <v>0</v>
          </cell>
          <cell r="K582">
            <v>1</v>
          </cell>
          <cell r="L582" t="e">
            <v>#REF!</v>
          </cell>
          <cell r="M582">
            <v>1</v>
          </cell>
          <cell r="N582"/>
        </row>
        <row r="583">
          <cell r="C583">
            <v>52003240001</v>
          </cell>
          <cell r="D583" t="str">
            <v xml:space="preserve">           ค่าเช่าสินทรัพย์ฝ่ายผลิต -  Protie</v>
          </cell>
          <cell r="E583">
            <v>62000</v>
          </cell>
          <cell r="F583">
            <v>0</v>
          </cell>
          <cell r="G583">
            <v>0</v>
          </cell>
          <cell r="H583">
            <v>0</v>
          </cell>
          <cell r="I583">
            <v>62000</v>
          </cell>
          <cell r="J583">
            <v>0</v>
          </cell>
          <cell r="K583">
            <v>1</v>
          </cell>
          <cell r="L583" t="e">
            <v>#REF!</v>
          </cell>
          <cell r="M583">
            <v>1</v>
          </cell>
          <cell r="N583"/>
        </row>
        <row r="584">
          <cell r="C584">
            <v>52003240002</v>
          </cell>
          <cell r="D584" t="str">
            <v xml:space="preserve">           ค่าเช่าฝ่ายผลิต - Protie</v>
          </cell>
          <cell r="E584">
            <v>4000000</v>
          </cell>
          <cell r="F584">
            <v>0</v>
          </cell>
          <cell r="G584">
            <v>800000</v>
          </cell>
          <cell r="H584">
            <v>0</v>
          </cell>
          <cell r="I584">
            <v>4800000</v>
          </cell>
          <cell r="J584">
            <v>0</v>
          </cell>
          <cell r="K584">
            <v>1</v>
          </cell>
          <cell r="L584" t="e">
            <v>#REF!</v>
          </cell>
          <cell r="M584">
            <v>1</v>
          </cell>
          <cell r="N584"/>
        </row>
        <row r="585">
          <cell r="C585">
            <v>52003240003</v>
          </cell>
          <cell r="D585" t="str">
            <v xml:space="preserve">           ค่าเช่าฝ่ายผลิต - Sewing Steering Wheel</v>
          </cell>
          <cell r="E585">
            <v>251756</v>
          </cell>
          <cell r="F585">
            <v>0</v>
          </cell>
          <cell r="G585">
            <v>56972.9</v>
          </cell>
          <cell r="H585">
            <v>0</v>
          </cell>
          <cell r="I585">
            <v>308728.90000000002</v>
          </cell>
          <cell r="J585">
            <v>0</v>
          </cell>
          <cell r="K585">
            <v>1</v>
          </cell>
          <cell r="L585" t="e">
            <v>#REF!</v>
          </cell>
          <cell r="M585">
            <v>1</v>
          </cell>
          <cell r="N585"/>
        </row>
        <row r="586">
          <cell r="C586">
            <v>52003240004</v>
          </cell>
          <cell r="D586" t="str">
            <v xml:space="preserve">           ค่าเช่าฝ่ายผลิต - NHK เบาะผ้า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</v>
          </cell>
          <cell r="L586" t="e">
            <v>#REF!</v>
          </cell>
          <cell r="M586">
            <v>1</v>
          </cell>
          <cell r="N586"/>
        </row>
        <row r="587">
          <cell r="C587">
            <v>52003240010</v>
          </cell>
          <cell r="D587" t="str">
            <v xml:space="preserve">           ค่าเช่าฝ่ายผลิต - TST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1</v>
          </cell>
          <cell r="L587" t="e">
            <v>#REF!</v>
          </cell>
          <cell r="M587">
            <v>1</v>
          </cell>
          <cell r="N587"/>
        </row>
        <row r="588">
          <cell r="C588">
            <v>52003240011</v>
          </cell>
          <cell r="D588" t="str">
            <v xml:space="preserve">           ค่าเช่าฝ่ายผลิต - TBGT-Cut part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1</v>
          </cell>
          <cell r="L588" t="e">
            <v>#REF!</v>
          </cell>
          <cell r="M588">
            <v>1</v>
          </cell>
          <cell r="N588"/>
        </row>
        <row r="589">
          <cell r="C589">
            <v>52003240012</v>
          </cell>
          <cell r="D589" t="str">
            <v xml:space="preserve">           ค่าเช่าฝ่ายผลิต - TBGT-Sewing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1</v>
          </cell>
          <cell r="L589" t="e">
            <v>#REF!</v>
          </cell>
          <cell r="M589">
            <v>1</v>
          </cell>
          <cell r="N589"/>
        </row>
        <row r="590">
          <cell r="C590">
            <v>52003240013</v>
          </cell>
          <cell r="D590" t="str">
            <v xml:space="preserve">           ค่าเช่าฝ่ายผลิต - NHK-Cut part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1</v>
          </cell>
          <cell r="L590" t="e">
            <v>#REF!</v>
          </cell>
          <cell r="M590">
            <v>1</v>
          </cell>
          <cell r="N590"/>
        </row>
        <row r="591">
          <cell r="C591">
            <v>52003240014</v>
          </cell>
          <cell r="D591" t="str">
            <v xml:space="preserve">           ค่าเช่าฝ่ายผลิต - NHK-Swing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1</v>
          </cell>
          <cell r="L591" t="e">
            <v>#REF!</v>
          </cell>
          <cell r="M591">
            <v>1</v>
          </cell>
          <cell r="N591"/>
        </row>
        <row r="592">
          <cell r="C592">
            <v>52003240015</v>
          </cell>
          <cell r="D592" t="str">
            <v xml:space="preserve">           ค่าเช่าฝ่ายผลิต - Sewing Steering Wheel-Cut p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1</v>
          </cell>
          <cell r="L592" t="e">
            <v>#REF!</v>
          </cell>
          <cell r="M592">
            <v>1</v>
          </cell>
          <cell r="N592"/>
        </row>
        <row r="593">
          <cell r="C593">
            <v>52003240016</v>
          </cell>
          <cell r="D593" t="str">
            <v xml:space="preserve">           ค่าเช่าฝ่ายผลิต - Sewing Steering Wheel-Sewin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1</v>
          </cell>
          <cell r="L593" t="e">
            <v>#REF!</v>
          </cell>
          <cell r="M593">
            <v>1</v>
          </cell>
          <cell r="N593"/>
        </row>
        <row r="594">
          <cell r="C594">
            <v>52003240017</v>
          </cell>
          <cell r="D594" t="str">
            <v xml:space="preserve">           ค่าเช่าฝ่ายผลิต - TST-Cut part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</v>
          </cell>
          <cell r="L594" t="e">
            <v>#REF!</v>
          </cell>
          <cell r="M594">
            <v>1</v>
          </cell>
          <cell r="N594"/>
        </row>
        <row r="595">
          <cell r="C595">
            <v>52003240018</v>
          </cell>
          <cell r="D595" t="str">
            <v xml:space="preserve">           ค่าเช่าฝ่ายผลิต - TST-Sewing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1</v>
          </cell>
          <cell r="L595" t="e">
            <v>#REF!</v>
          </cell>
          <cell r="M595">
            <v>1</v>
          </cell>
          <cell r="N595"/>
        </row>
        <row r="596">
          <cell r="C596">
            <v>52003240019</v>
          </cell>
          <cell r="D596" t="str">
            <v xml:space="preserve">           ค่าเช่าฝ่ายผลิต - TBGT(เบาะผ้า)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1</v>
          </cell>
          <cell r="L596" t="e">
            <v>#REF!</v>
          </cell>
          <cell r="M596">
            <v>1</v>
          </cell>
          <cell r="N596"/>
        </row>
        <row r="597">
          <cell r="C597">
            <v>52003240020</v>
          </cell>
          <cell r="D597" t="str">
            <v xml:space="preserve">           ค่าเช่าฝ่ายผลิต - Shoe Safety - Cutpart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1</v>
          </cell>
          <cell r="L597" t="e">
            <v>#REF!</v>
          </cell>
          <cell r="M597">
            <v>1</v>
          </cell>
          <cell r="N597"/>
        </row>
        <row r="598">
          <cell r="C598">
            <v>52003240021</v>
          </cell>
          <cell r="D598" t="str">
            <v xml:space="preserve">           ค่าเช่าฝ่ายผลิต - Shoe Safety - Sewing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1</v>
          </cell>
          <cell r="L598" t="e">
            <v>#REF!</v>
          </cell>
          <cell r="M598">
            <v>1</v>
          </cell>
          <cell r="N598"/>
        </row>
        <row r="599">
          <cell r="C599">
            <v>52003260011</v>
          </cell>
          <cell r="D599" t="str">
            <v xml:space="preserve">           ค่าเสื่อมราคาฝ่ายผลิต-เครื่องตกแต่งและเครื่อง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1</v>
          </cell>
          <cell r="L599" t="e">
            <v>#REF!</v>
          </cell>
          <cell r="M599">
            <v>1</v>
          </cell>
          <cell r="N599"/>
        </row>
        <row r="600">
          <cell r="C600">
            <v>52003280011</v>
          </cell>
          <cell r="D600" t="str">
            <v xml:space="preserve">           ขาดทุนจากสินค้าเสื่อมคุณภาพ</v>
          </cell>
          <cell r="E600">
            <v>81753.78</v>
          </cell>
          <cell r="F600">
            <v>0</v>
          </cell>
          <cell r="G600">
            <v>0</v>
          </cell>
          <cell r="H600">
            <v>0</v>
          </cell>
          <cell r="I600">
            <v>81753.78</v>
          </cell>
          <cell r="J600">
            <v>0</v>
          </cell>
          <cell r="K600">
            <v>1</v>
          </cell>
          <cell r="L600" t="e">
            <v>#REF!</v>
          </cell>
          <cell r="M600">
            <v>1</v>
          </cell>
          <cell r="N600"/>
        </row>
        <row r="601">
          <cell r="C601" t="str">
            <v>52003290011</v>
          </cell>
          <cell r="D601" t="str">
            <v xml:space="preserve">           ค่าขนส่ง-ฝ่ายผลิต Protie</v>
          </cell>
          <cell r="E601">
            <v>14500</v>
          </cell>
          <cell r="F601">
            <v>0</v>
          </cell>
          <cell r="G601">
            <v>0</v>
          </cell>
          <cell r="H601">
            <v>0</v>
          </cell>
          <cell r="I601">
            <v>14500</v>
          </cell>
          <cell r="J601">
            <v>0</v>
          </cell>
          <cell r="K601">
            <v>1</v>
          </cell>
        </row>
        <row r="602">
          <cell r="C602">
            <v>60008000011</v>
          </cell>
          <cell r="D602" t="str">
            <v xml:space="preserve">           เงินสมทบกองทุนทดแทนแรงงาน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1</v>
          </cell>
          <cell r="L602" t="e">
            <v>#REF!</v>
          </cell>
          <cell r="M602">
            <v>1</v>
          </cell>
          <cell r="N602"/>
        </row>
        <row r="603">
          <cell r="C603">
            <v>60009000011</v>
          </cell>
          <cell r="D603" t="str">
            <v xml:space="preserve">           ค่าเครื่องแบบพนักงาน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1</v>
          </cell>
          <cell r="L603" t="e">
            <v>#REF!</v>
          </cell>
          <cell r="M603">
            <v>1</v>
          </cell>
          <cell r="N603"/>
        </row>
        <row r="604">
          <cell r="C604">
            <v>60010010011</v>
          </cell>
          <cell r="D604" t="str">
            <v xml:space="preserve">           ค่าสวัสดิการโภชนาการ</v>
          </cell>
          <cell r="E604">
            <v>1090</v>
          </cell>
          <cell r="F604">
            <v>0</v>
          </cell>
          <cell r="G604">
            <v>610</v>
          </cell>
          <cell r="H604">
            <v>0</v>
          </cell>
          <cell r="I604">
            <v>1700</v>
          </cell>
          <cell r="J604">
            <v>0</v>
          </cell>
          <cell r="K604">
            <v>1</v>
          </cell>
          <cell r="L604" t="e">
            <v>#REF!</v>
          </cell>
          <cell r="M604">
            <v>1</v>
          </cell>
          <cell r="N604"/>
        </row>
        <row r="605">
          <cell r="C605">
            <v>60010020011</v>
          </cell>
          <cell r="D605" t="str">
            <v xml:space="preserve">           ค่าสวัสดิการรถรับส่ง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1</v>
          </cell>
          <cell r="L605" t="e">
            <v>#REF!</v>
          </cell>
          <cell r="M605">
            <v>1</v>
          </cell>
          <cell r="N605"/>
        </row>
        <row r="606">
          <cell r="C606">
            <v>60010030011</v>
          </cell>
          <cell r="D606" t="str">
            <v xml:space="preserve">           ค่าสวัสดิการห้องพยาบาล+ยา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1</v>
          </cell>
          <cell r="L606" t="e">
            <v>#REF!</v>
          </cell>
          <cell r="M606">
            <v>1</v>
          </cell>
          <cell r="N606"/>
        </row>
        <row r="607">
          <cell r="C607">
            <v>60010040008</v>
          </cell>
          <cell r="D607" t="str">
            <v xml:space="preserve">           ค่าสวัสดิการอื่นๆ - PC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1</v>
          </cell>
          <cell r="L607" t="e">
            <v>#REF!</v>
          </cell>
          <cell r="M607">
            <v>1</v>
          </cell>
          <cell r="N607"/>
        </row>
        <row r="608">
          <cell r="C608">
            <v>60010040011</v>
          </cell>
          <cell r="D608" t="str">
            <v xml:space="preserve">           ค่าสวัสดิการอื่นๆ - FC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</v>
          </cell>
          <cell r="L608" t="e">
            <v>#REF!</v>
          </cell>
          <cell r="M608">
            <v>1</v>
          </cell>
          <cell r="N608"/>
        </row>
        <row r="609">
          <cell r="C609">
            <v>60011000011</v>
          </cell>
          <cell r="D609" t="str">
            <v xml:space="preserve">           เบี้ยปรับเงินเพิ่ม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</v>
          </cell>
          <cell r="L609" t="e">
            <v>#REF!</v>
          </cell>
          <cell r="M609">
            <v>1</v>
          </cell>
          <cell r="N609"/>
        </row>
        <row r="610">
          <cell r="C610">
            <v>60012000011</v>
          </cell>
          <cell r="D610" t="str">
            <v xml:space="preserve">           ค่าอบรมและสัมนา - FC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1</v>
          </cell>
          <cell r="L610" t="e">
            <v>#REF!</v>
          </cell>
          <cell r="M610">
            <v>1</v>
          </cell>
          <cell r="N610"/>
        </row>
        <row r="611">
          <cell r="C611">
            <v>60013000011</v>
          </cell>
          <cell r="D611" t="str">
            <v xml:space="preserve">           ค่าไฟฟ้า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1</v>
          </cell>
          <cell r="L611" t="e">
            <v>#REF!</v>
          </cell>
          <cell r="M611">
            <v>1</v>
          </cell>
          <cell r="N611"/>
        </row>
        <row r="612">
          <cell r="C612">
            <v>60014000011</v>
          </cell>
          <cell r="D612" t="str">
            <v xml:space="preserve">           ค่าน้ำประปา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1</v>
          </cell>
          <cell r="L612" t="e">
            <v>#REF!</v>
          </cell>
          <cell r="M612">
            <v>1</v>
          </cell>
          <cell r="N612"/>
        </row>
        <row r="613">
          <cell r="C613">
            <v>60015000011</v>
          </cell>
          <cell r="D613" t="str">
            <v xml:space="preserve">           ค่าโทรศัพท์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1</v>
          </cell>
          <cell r="L613" t="e">
            <v>#REF!</v>
          </cell>
          <cell r="M613">
            <v>1</v>
          </cell>
          <cell r="N613"/>
        </row>
        <row r="614">
          <cell r="C614">
            <v>60016000011</v>
          </cell>
          <cell r="D614" t="str">
            <v xml:space="preserve">           ค่าเสื่อมราคาฝ่ายบริหาร-อาคารและสิ่งปลูกสร้าง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1</v>
          </cell>
          <cell r="L614" t="e">
            <v>#REF!</v>
          </cell>
          <cell r="M614">
            <v>1</v>
          </cell>
          <cell r="N614"/>
        </row>
        <row r="615">
          <cell r="C615">
            <v>60017000011</v>
          </cell>
          <cell r="D615" t="str">
            <v xml:space="preserve">           ค่าเสื่อมราคาฝ่ายบริหาร-ส่วนปรับปรุงอาคาร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1</v>
          </cell>
          <cell r="L615" t="e">
            <v>#REF!</v>
          </cell>
          <cell r="M615">
            <v>1</v>
          </cell>
          <cell r="N615"/>
        </row>
        <row r="616">
          <cell r="C616">
            <v>60018000011</v>
          </cell>
          <cell r="D616" t="str">
            <v xml:space="preserve">           ค่าเสื่อมราคาฝ่ายบริหาร-ระบบไฟฟ้าและอุปกรณ์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1</v>
          </cell>
          <cell r="L616" t="e">
            <v>#REF!</v>
          </cell>
          <cell r="M616">
            <v>1</v>
          </cell>
          <cell r="N616"/>
        </row>
        <row r="617">
          <cell r="C617">
            <v>60019000011</v>
          </cell>
          <cell r="D617" t="str">
            <v xml:space="preserve">           ค่าเสื่อมราคาฝ่ายบริหาร-เครื่องตกแต่งและเครื่</v>
          </cell>
          <cell r="E617">
            <v>39917.29</v>
          </cell>
          <cell r="F617">
            <v>0</v>
          </cell>
          <cell r="G617">
            <v>6599.05</v>
          </cell>
          <cell r="H617">
            <v>0</v>
          </cell>
          <cell r="I617">
            <v>46516.34</v>
          </cell>
          <cell r="J617">
            <v>0</v>
          </cell>
          <cell r="K617">
            <v>1</v>
          </cell>
          <cell r="L617" t="e">
            <v>#REF!</v>
          </cell>
          <cell r="M617">
            <v>1</v>
          </cell>
          <cell r="N617"/>
        </row>
        <row r="618">
          <cell r="C618">
            <v>60020000011</v>
          </cell>
          <cell r="D618" t="str">
            <v xml:space="preserve">           ค่าเสื่อมราคาฝ่ายบริหาร-ยานพาหนะ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1</v>
          </cell>
          <cell r="L618" t="e">
            <v>#REF!</v>
          </cell>
          <cell r="M618">
            <v>1</v>
          </cell>
          <cell r="N618"/>
        </row>
        <row r="619">
          <cell r="C619">
            <v>60021000011</v>
          </cell>
          <cell r="D619" t="str">
            <v xml:space="preserve">           ค่าซ่อมแซมบำรุงรักษาที่ไม่เกี่ยวกับการผลิต+ยา</v>
          </cell>
          <cell r="E619">
            <v>5300.84</v>
          </cell>
          <cell r="F619">
            <v>0</v>
          </cell>
          <cell r="G619">
            <v>0</v>
          </cell>
          <cell r="H619">
            <v>0</v>
          </cell>
          <cell r="I619">
            <v>5300.84</v>
          </cell>
          <cell r="J619">
            <v>0</v>
          </cell>
          <cell r="K619">
            <v>1</v>
          </cell>
          <cell r="L619" t="e">
            <v>#REF!</v>
          </cell>
          <cell r="M619">
            <v>1</v>
          </cell>
          <cell r="N619"/>
        </row>
        <row r="620">
          <cell r="C620">
            <v>60022000011</v>
          </cell>
          <cell r="D620" t="str">
            <v xml:space="preserve">           ค่านายหน้า/Commission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1</v>
          </cell>
          <cell r="L620" t="e">
            <v>#REF!</v>
          </cell>
          <cell r="M620">
            <v>1</v>
          </cell>
          <cell r="N620"/>
        </row>
        <row r="621">
          <cell r="C621">
            <v>60023000011</v>
          </cell>
          <cell r="D621" t="str">
            <v xml:space="preserve">           ค่าโฆษณาและส่งเสริมการขาย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1</v>
          </cell>
          <cell r="L621" t="e">
            <v>#REF!</v>
          </cell>
          <cell r="M621">
            <v>1</v>
          </cell>
          <cell r="N621"/>
        </row>
        <row r="622">
          <cell r="C622">
            <v>60024000011</v>
          </cell>
          <cell r="D622" t="str">
            <v xml:space="preserve">           ค่าขนส่งออก และค่าน้ำมันในการขนส่งออก</v>
          </cell>
          <cell r="E622">
            <v>16878</v>
          </cell>
          <cell r="F622">
            <v>0</v>
          </cell>
          <cell r="G622">
            <v>0</v>
          </cell>
          <cell r="H622">
            <v>0</v>
          </cell>
          <cell r="I622">
            <v>16878</v>
          </cell>
          <cell r="J622">
            <v>0</v>
          </cell>
          <cell r="K622">
            <v>1</v>
          </cell>
          <cell r="L622" t="e">
            <v>#REF!</v>
          </cell>
          <cell r="M622">
            <v>1</v>
          </cell>
          <cell r="N622"/>
        </row>
        <row r="623">
          <cell r="C623">
            <v>60025000011</v>
          </cell>
          <cell r="D623" t="str">
            <v xml:space="preserve">           ค่าใช้จ่ายในการบรรจุหีบห่อ</v>
          </cell>
          <cell r="E623">
            <v>14800</v>
          </cell>
          <cell r="F623">
            <v>0</v>
          </cell>
          <cell r="G623">
            <v>0</v>
          </cell>
          <cell r="H623">
            <v>0</v>
          </cell>
          <cell r="I623">
            <v>14800</v>
          </cell>
          <cell r="J623">
            <v>0</v>
          </cell>
          <cell r="K623">
            <v>1</v>
          </cell>
          <cell r="L623" t="e">
            <v>#REF!</v>
          </cell>
          <cell r="M623">
            <v>1</v>
          </cell>
          <cell r="N623"/>
        </row>
        <row r="624">
          <cell r="C624">
            <v>60026000011</v>
          </cell>
          <cell r="D624" t="str">
            <v xml:space="preserve">           ค่าธรรมเนียมธนาคาร</v>
          </cell>
          <cell r="E624">
            <v>3600</v>
          </cell>
          <cell r="F624">
            <v>0</v>
          </cell>
          <cell r="G624">
            <v>1550</v>
          </cell>
          <cell r="H624">
            <v>0</v>
          </cell>
          <cell r="I624">
            <v>5150</v>
          </cell>
          <cell r="J624">
            <v>0</v>
          </cell>
          <cell r="K624">
            <v>1</v>
          </cell>
          <cell r="L624" t="e">
            <v>#REF!</v>
          </cell>
          <cell r="M624">
            <v>1</v>
          </cell>
          <cell r="N624"/>
        </row>
        <row r="625">
          <cell r="C625">
            <v>60027000011</v>
          </cell>
          <cell r="D625" t="str">
            <v xml:space="preserve">           ค่าธรรมเนียมอื่น</v>
          </cell>
          <cell r="E625">
            <v>232083.31</v>
          </cell>
          <cell r="F625">
            <v>0</v>
          </cell>
          <cell r="G625">
            <v>23083.33</v>
          </cell>
          <cell r="H625">
            <v>0</v>
          </cell>
          <cell r="I625">
            <v>255166.64</v>
          </cell>
          <cell r="J625">
            <v>0</v>
          </cell>
          <cell r="K625">
            <v>1</v>
          </cell>
          <cell r="L625" t="e">
            <v>#REF!</v>
          </cell>
          <cell r="M625">
            <v>1</v>
          </cell>
          <cell r="N625"/>
        </row>
        <row r="626">
          <cell r="C626">
            <v>60028000011</v>
          </cell>
          <cell r="D626" t="str">
            <v xml:space="preserve">           ค่าที่ปรึกษาด้านกฏหมาย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1</v>
          </cell>
          <cell r="L626" t="e">
            <v>#REF!</v>
          </cell>
          <cell r="M626">
            <v>1</v>
          </cell>
          <cell r="N626"/>
        </row>
        <row r="627">
          <cell r="C627">
            <v>60029000011</v>
          </cell>
          <cell r="D627" t="str">
            <v xml:space="preserve">           ค่าสอบบัญชี</v>
          </cell>
          <cell r="E627">
            <v>339531.33</v>
          </cell>
          <cell r="F627">
            <v>0</v>
          </cell>
          <cell r="G627">
            <v>32333.33</v>
          </cell>
          <cell r="H627">
            <v>0</v>
          </cell>
          <cell r="I627">
            <v>371864.66</v>
          </cell>
          <cell r="J627">
            <v>0</v>
          </cell>
          <cell r="K627">
            <v>1</v>
          </cell>
          <cell r="L627" t="e">
            <v>#REF!</v>
          </cell>
          <cell r="M627">
            <v>1</v>
          </cell>
          <cell r="N627"/>
        </row>
        <row r="628">
          <cell r="C628">
            <v>60030000011</v>
          </cell>
          <cell r="D628" t="str">
            <v xml:space="preserve">           ค่าที่ปรึกษาอื่น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1</v>
          </cell>
          <cell r="L628" t="e">
            <v>#REF!</v>
          </cell>
          <cell r="M628">
            <v>1</v>
          </cell>
          <cell r="N628"/>
        </row>
        <row r="629">
          <cell r="C629">
            <v>60031000009</v>
          </cell>
          <cell r="D629" t="str">
            <v xml:space="preserve">           ค่าแรง-พนักงานรายวัน PA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1</v>
          </cell>
          <cell r="L629" t="e">
            <v>#REF!</v>
          </cell>
          <cell r="M629">
            <v>1</v>
          </cell>
          <cell r="N629"/>
        </row>
        <row r="630">
          <cell r="C630">
            <v>60032000011</v>
          </cell>
          <cell r="D630" t="str">
            <v xml:space="preserve">           ค่าซ่อมแซมบำรุงรักษายานพาหนะ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1</v>
          </cell>
          <cell r="L630" t="e">
            <v>#REF!</v>
          </cell>
          <cell r="M630">
            <v>1</v>
          </cell>
          <cell r="N630"/>
        </row>
        <row r="631">
          <cell r="C631">
            <v>60033000011</v>
          </cell>
          <cell r="D631" t="str">
            <v xml:space="preserve">           ค่าไปรษณีย์และค่าส่งเอกสาร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1</v>
          </cell>
          <cell r="L631" t="e">
            <v>#REF!</v>
          </cell>
          <cell r="M631">
            <v>1</v>
          </cell>
          <cell r="N631"/>
        </row>
        <row r="632">
          <cell r="C632">
            <v>60034000011</v>
          </cell>
          <cell r="D632" t="str">
            <v xml:space="preserve">           ค่าวัสดุสิ้นเปลือง - OFFICE</v>
          </cell>
          <cell r="E632">
            <v>1248</v>
          </cell>
          <cell r="F632">
            <v>0</v>
          </cell>
          <cell r="G632">
            <v>0</v>
          </cell>
          <cell r="H632">
            <v>0</v>
          </cell>
          <cell r="I632">
            <v>1248</v>
          </cell>
          <cell r="J632">
            <v>0</v>
          </cell>
          <cell r="K632">
            <v>1</v>
          </cell>
          <cell r="L632" t="e">
            <v>#REF!</v>
          </cell>
          <cell r="M632">
            <v>1</v>
          </cell>
          <cell r="N632"/>
        </row>
        <row r="633">
          <cell r="C633">
            <v>60035000011</v>
          </cell>
          <cell r="D633" t="str">
            <v xml:space="preserve">           ค่าเครื่องเขียน</v>
          </cell>
          <cell r="E633">
            <v>510</v>
          </cell>
          <cell r="F633">
            <v>0</v>
          </cell>
          <cell r="G633">
            <v>0</v>
          </cell>
          <cell r="H633">
            <v>0</v>
          </cell>
          <cell r="I633">
            <v>510</v>
          </cell>
          <cell r="J633">
            <v>0</v>
          </cell>
          <cell r="K633">
            <v>1</v>
          </cell>
          <cell r="L633" t="e">
            <v>#REF!</v>
          </cell>
          <cell r="M633">
            <v>1</v>
          </cell>
          <cell r="N633"/>
        </row>
        <row r="634">
          <cell r="C634">
            <v>60036000011</v>
          </cell>
          <cell r="D634" t="str">
            <v xml:space="preserve">           ค่าใช้จ่ายเกี่ยวกับระบบคุณภาพ / ISO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1</v>
          </cell>
          <cell r="L634" t="e">
            <v>#REF!</v>
          </cell>
          <cell r="M634">
            <v>1</v>
          </cell>
          <cell r="N634"/>
        </row>
        <row r="635">
          <cell r="C635">
            <v>60037000011</v>
          </cell>
          <cell r="D635" t="str">
            <v xml:space="preserve">           ค่าบริการรักษาความปลอดภัย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1</v>
          </cell>
          <cell r="L635" t="e">
            <v>#REF!</v>
          </cell>
          <cell r="M635">
            <v>1</v>
          </cell>
          <cell r="N635"/>
        </row>
        <row r="636">
          <cell r="C636">
            <v>60038000011</v>
          </cell>
          <cell r="D636" t="str">
            <v xml:space="preserve">           ค่าเบี้ยประกันภัย</v>
          </cell>
          <cell r="E636">
            <v>69394.080000000002</v>
          </cell>
          <cell r="F636">
            <v>0</v>
          </cell>
          <cell r="G636">
            <v>11819.87</v>
          </cell>
          <cell r="H636">
            <v>0</v>
          </cell>
          <cell r="I636">
            <v>81213.95</v>
          </cell>
          <cell r="J636">
            <v>0</v>
          </cell>
          <cell r="K636">
            <v>1</v>
          </cell>
          <cell r="L636" t="e">
            <v>#REF!</v>
          </cell>
          <cell r="M636">
            <v>1</v>
          </cell>
          <cell r="N636"/>
        </row>
        <row r="637">
          <cell r="C637">
            <v>60039000011</v>
          </cell>
          <cell r="D637" t="str">
            <v xml:space="preserve">           หนี้สูญ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1</v>
          </cell>
          <cell r="L637" t="e">
            <v>#REF!</v>
          </cell>
          <cell r="M637">
            <v>1</v>
          </cell>
          <cell r="N637"/>
        </row>
        <row r="638">
          <cell r="C638">
            <v>60040000011</v>
          </cell>
          <cell r="D638" t="str">
            <v xml:space="preserve">           หนี้สงสัยจะสูญ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1</v>
          </cell>
          <cell r="L638" t="e">
            <v>#REF!</v>
          </cell>
          <cell r="M638">
            <v>1</v>
          </cell>
          <cell r="N638"/>
        </row>
        <row r="639">
          <cell r="C639">
            <v>60041000011</v>
          </cell>
          <cell r="D639" t="str">
            <v xml:space="preserve">           ขาดทุนจากสินค้าเสื่อมสภาพ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1</v>
          </cell>
          <cell r="L639" t="e">
            <v>#REF!</v>
          </cell>
          <cell r="M639">
            <v>1</v>
          </cell>
          <cell r="N639"/>
        </row>
        <row r="640">
          <cell r="C640">
            <v>60042000011</v>
          </cell>
          <cell r="D640" t="str">
            <v xml:space="preserve">           ค่าใช้จ่ายในการวิจัยและพัฒนา</v>
          </cell>
          <cell r="E640">
            <v>153550</v>
          </cell>
          <cell r="F640">
            <v>0</v>
          </cell>
          <cell r="G640">
            <v>8000</v>
          </cell>
          <cell r="H640">
            <v>0</v>
          </cell>
          <cell r="I640">
            <v>161550</v>
          </cell>
          <cell r="J640">
            <v>0</v>
          </cell>
          <cell r="K640">
            <v>1</v>
          </cell>
          <cell r="L640" t="e">
            <v>#REF!</v>
          </cell>
          <cell r="M640">
            <v>1</v>
          </cell>
          <cell r="N640"/>
        </row>
        <row r="641">
          <cell r="C641">
            <v>60043000011</v>
          </cell>
          <cell r="D641" t="str">
            <v xml:space="preserve">           ค่าใช้จ่ายเกี่ยวกับคอมพิวเตอร์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1</v>
          </cell>
          <cell r="L641" t="e">
            <v>#REF!</v>
          </cell>
          <cell r="M641">
            <v>1</v>
          </cell>
          <cell r="N641"/>
        </row>
        <row r="642">
          <cell r="C642">
            <v>60044000011</v>
          </cell>
          <cell r="D642" t="str">
            <v xml:space="preserve">           ค่าใช้จ่ายต้องห้าม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1</v>
          </cell>
          <cell r="L642" t="e">
            <v>#REF!</v>
          </cell>
          <cell r="M642">
            <v>1</v>
          </cell>
          <cell r="N642"/>
        </row>
        <row r="643">
          <cell r="C643">
            <v>60045000011</v>
          </cell>
          <cell r="D643" t="str">
            <v xml:space="preserve">           ค่าเบี้ยประชุม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1</v>
          </cell>
          <cell r="L643" t="e">
            <v>#REF!</v>
          </cell>
          <cell r="M643">
            <v>1</v>
          </cell>
          <cell r="N643"/>
        </row>
        <row r="644">
          <cell r="C644">
            <v>60046000011</v>
          </cell>
          <cell r="D644" t="str">
            <v xml:space="preserve">           ค่ารับรอง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1</v>
          </cell>
          <cell r="L644" t="e">
            <v>#REF!</v>
          </cell>
          <cell r="M644">
            <v>1</v>
          </cell>
          <cell r="N644"/>
        </row>
        <row r="645">
          <cell r="C645">
            <v>60047000011</v>
          </cell>
          <cell r="D645" t="str">
            <v xml:space="preserve">           ค่าใช้จ่ายเบ็ดเตล็ด</v>
          </cell>
          <cell r="E645">
            <v>212510</v>
          </cell>
          <cell r="F645">
            <v>0</v>
          </cell>
          <cell r="G645">
            <v>32000</v>
          </cell>
          <cell r="H645">
            <v>0</v>
          </cell>
          <cell r="I645">
            <v>244510</v>
          </cell>
          <cell r="J645">
            <v>0</v>
          </cell>
          <cell r="K645">
            <v>1</v>
          </cell>
          <cell r="L645" t="e">
            <v>#REF!</v>
          </cell>
          <cell r="M645">
            <v>1</v>
          </cell>
          <cell r="N645"/>
        </row>
        <row r="646">
          <cell r="C646">
            <v>60048000011</v>
          </cell>
          <cell r="D646" t="str">
            <v xml:space="preserve">           ค่าเดินทางต่างประเทศ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1</v>
          </cell>
          <cell r="L646" t="e">
            <v>#REF!</v>
          </cell>
          <cell r="M646">
            <v>1</v>
          </cell>
          <cell r="N646"/>
        </row>
        <row r="647">
          <cell r="C647">
            <v>60049000006</v>
          </cell>
          <cell r="D647" t="str">
            <v xml:space="preserve">           ค่าเดินทางและค่าน้ำมันในประเทศ - WH/PPD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1</v>
          </cell>
          <cell r="L647" t="e">
            <v>#REF!</v>
          </cell>
          <cell r="M647">
            <v>1</v>
          </cell>
          <cell r="N647"/>
        </row>
        <row r="648">
          <cell r="C648">
            <v>60049000009</v>
          </cell>
          <cell r="D648" t="str">
            <v xml:space="preserve">           ค่าเดินทางและค่าน้ำมันในประเทศ - PA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1</v>
          </cell>
          <cell r="L648" t="e">
            <v>#REF!</v>
          </cell>
          <cell r="M648">
            <v>1</v>
          </cell>
          <cell r="N648"/>
        </row>
        <row r="649">
          <cell r="C649">
            <v>60049000011</v>
          </cell>
          <cell r="D649" t="str">
            <v xml:space="preserve">           ค่าเดินทางและค่าน้ำมันในประเทศ - FC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1</v>
          </cell>
          <cell r="L649" t="e">
            <v>#REF!</v>
          </cell>
          <cell r="M649">
            <v>1</v>
          </cell>
          <cell r="N649"/>
        </row>
        <row r="650">
          <cell r="C650">
            <v>60050000011</v>
          </cell>
          <cell r="D650" t="str">
            <v xml:space="preserve">           ค่าตรวจสอบสินค้า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1</v>
          </cell>
          <cell r="L650" t="e">
            <v>#REF!</v>
          </cell>
          <cell r="M650">
            <v>1</v>
          </cell>
          <cell r="N650"/>
        </row>
        <row r="651">
          <cell r="C651">
            <v>60051000011</v>
          </cell>
          <cell r="D651" t="str">
            <v xml:space="preserve">           ค่าเช่า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1</v>
          </cell>
          <cell r="L651" t="e">
            <v>#REF!</v>
          </cell>
          <cell r="M651">
            <v>1</v>
          </cell>
          <cell r="N651"/>
        </row>
        <row r="652">
          <cell r="C652">
            <v>60052000011</v>
          </cell>
          <cell r="D652" t="str">
            <v xml:space="preserve">           เงินบริจาค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1</v>
          </cell>
          <cell r="L652" t="e">
            <v>#REF!</v>
          </cell>
          <cell r="M652">
            <v>1</v>
          </cell>
          <cell r="N652"/>
        </row>
        <row r="653">
          <cell r="C653">
            <v>60053000011</v>
          </cell>
          <cell r="D653" t="str">
            <v xml:space="preserve">           ค่าแรงงานชั่วคราวฝ่ายสำนักงาน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1</v>
          </cell>
          <cell r="L653" t="e">
            <v>#REF!</v>
          </cell>
          <cell r="M653">
            <v>1</v>
          </cell>
          <cell r="N653"/>
        </row>
        <row r="654">
          <cell r="C654">
            <v>60054000011</v>
          </cell>
          <cell r="D654" t="str">
            <v xml:space="preserve">           ค่าตำแหน่ง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1</v>
          </cell>
          <cell r="L654" t="e">
            <v>#REF!</v>
          </cell>
          <cell r="M654">
            <v>1</v>
          </cell>
          <cell r="N654"/>
        </row>
        <row r="655">
          <cell r="C655">
            <v>60055000011</v>
          </cell>
          <cell r="D655" t="str">
            <v xml:space="preserve">           ค่าประสบการณ์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1</v>
          </cell>
          <cell r="L655" t="e">
            <v>#REF!</v>
          </cell>
          <cell r="M655">
            <v>1</v>
          </cell>
          <cell r="N655"/>
        </row>
        <row r="656">
          <cell r="C656">
            <v>60056000011</v>
          </cell>
          <cell r="D656" t="str">
            <v xml:space="preserve">           ค่าแบบพิมพ์</v>
          </cell>
          <cell r="E656">
            <v>20900</v>
          </cell>
          <cell r="F656">
            <v>0</v>
          </cell>
          <cell r="G656">
            <v>0</v>
          </cell>
          <cell r="H656">
            <v>0</v>
          </cell>
          <cell r="I656">
            <v>20900</v>
          </cell>
          <cell r="J656">
            <v>0</v>
          </cell>
          <cell r="K656">
            <v>1</v>
          </cell>
          <cell r="L656" t="e">
            <v>#REF!</v>
          </cell>
          <cell r="M656">
            <v>1</v>
          </cell>
          <cell r="N656"/>
        </row>
        <row r="657">
          <cell r="C657">
            <v>60057000011</v>
          </cell>
          <cell r="D657" t="str">
            <v xml:space="preserve">           เบี้ยจูงใจ-พนักงานรายวัน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1</v>
          </cell>
          <cell r="L657" t="e">
            <v>#REF!</v>
          </cell>
          <cell r="M657">
            <v>1</v>
          </cell>
          <cell r="N657"/>
        </row>
        <row r="658">
          <cell r="C658">
            <v>60058000011</v>
          </cell>
          <cell r="D658" t="str">
            <v xml:space="preserve">           ค่าล่วงเวลา-พนักงานรายวัน FC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1</v>
          </cell>
          <cell r="L658" t="e">
            <v>#REF!</v>
          </cell>
          <cell r="M658">
            <v>1</v>
          </cell>
          <cell r="N658"/>
        </row>
        <row r="659">
          <cell r="C659">
            <v>60058000012</v>
          </cell>
          <cell r="D659" t="str">
            <v xml:space="preserve">           ค่าล่วงเวลา-พนักงานรายวัน PA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</v>
          </cell>
          <cell r="L659" t="e">
            <v>#REF!</v>
          </cell>
          <cell r="M659">
            <v>1</v>
          </cell>
          <cell r="N659"/>
        </row>
        <row r="660">
          <cell r="C660">
            <v>60059000011</v>
          </cell>
          <cell r="D660" t="str">
            <v xml:space="preserve">           ค่าล่วงเวลา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1</v>
          </cell>
          <cell r="L660" t="e">
            <v>#REF!</v>
          </cell>
          <cell r="M660">
            <v>1</v>
          </cell>
          <cell r="N660"/>
        </row>
        <row r="661">
          <cell r="C661">
            <v>60060000011</v>
          </cell>
          <cell r="D661" t="str">
            <v xml:space="preserve">           เงินสมทบประกันสังคม-พนักงานรายวัน FC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1</v>
          </cell>
          <cell r="L661" t="e">
            <v>#REF!</v>
          </cell>
          <cell r="M661">
            <v>1</v>
          </cell>
          <cell r="N661"/>
        </row>
        <row r="662">
          <cell r="C662">
            <v>60061000011</v>
          </cell>
          <cell r="D662" t="str">
            <v xml:space="preserve">           เงินสมทบกองทุนทดแทนแรงงาน-พนักงานรายวัน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1</v>
          </cell>
          <cell r="L662" t="e">
            <v>#REF!</v>
          </cell>
          <cell r="M662">
            <v>1</v>
          </cell>
          <cell r="N662"/>
        </row>
        <row r="663">
          <cell r="C663">
            <v>60062000011</v>
          </cell>
          <cell r="D663" t="str">
            <v xml:space="preserve">           ค่าเสื่อมราคา-ซอฟแวร์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1</v>
          </cell>
          <cell r="L663" t="e">
            <v>#REF!</v>
          </cell>
          <cell r="M663">
            <v>1</v>
          </cell>
          <cell r="N663"/>
        </row>
        <row r="664">
          <cell r="C664">
            <v>60063000011</v>
          </cell>
          <cell r="D664" t="str">
            <v xml:space="preserve">           ค่าใช้จ่ายในการขนย้าย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1</v>
          </cell>
          <cell r="L664" t="e">
            <v>#REF!</v>
          </cell>
          <cell r="M664">
            <v>1</v>
          </cell>
          <cell r="N664"/>
        </row>
        <row r="665">
          <cell r="C665">
            <v>60064000011</v>
          </cell>
          <cell r="D665" t="str">
            <v xml:space="preserve">           ค่าใช้จ่ายเกี่ยวกับเครื่องใช้สำนักงาน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1</v>
          </cell>
          <cell r="L665" t="e">
            <v>#REF!</v>
          </cell>
          <cell r="M665">
            <v>1</v>
          </cell>
          <cell r="N665"/>
        </row>
        <row r="666">
          <cell r="C666">
            <v>60065000011</v>
          </cell>
          <cell r="D666" t="str">
            <v xml:space="preserve">           ค่าชดเชยความเสียหายจากลูกค้า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1</v>
          </cell>
          <cell r="L666" t="e">
            <v>#REF!</v>
          </cell>
          <cell r="M666">
            <v>1</v>
          </cell>
          <cell r="N666"/>
        </row>
        <row r="667">
          <cell r="C667">
            <v>60066000011</v>
          </cell>
          <cell r="D667" t="str">
            <v xml:space="preserve">           ภาษีโรงเรือน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1</v>
          </cell>
          <cell r="L667" t="e">
            <v>#REF!</v>
          </cell>
          <cell r="M667">
            <v>1</v>
          </cell>
          <cell r="N667"/>
        </row>
        <row r="668">
          <cell r="C668">
            <v>60067000011</v>
          </cell>
          <cell r="D668" t="str">
            <v xml:space="preserve">           ผลประโยชน์พนักงาน - FC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1</v>
          </cell>
          <cell r="L668" t="e">
            <v>#REF!</v>
          </cell>
          <cell r="M668">
            <v>1</v>
          </cell>
          <cell r="N668"/>
        </row>
        <row r="669">
          <cell r="C669">
            <v>60068000011</v>
          </cell>
          <cell r="D669" t="str">
            <v xml:space="preserve">           ค่า Manegement Fee - ฝ่ายบริหาร</v>
          </cell>
          <cell r="E669">
            <v>1800000</v>
          </cell>
          <cell r="F669">
            <v>0</v>
          </cell>
          <cell r="G669">
            <v>200000</v>
          </cell>
          <cell r="H669">
            <v>0</v>
          </cell>
          <cell r="I669">
            <v>2000000</v>
          </cell>
          <cell r="J669">
            <v>0</v>
          </cell>
          <cell r="K669">
            <v>1</v>
          </cell>
          <cell r="L669" t="e">
            <v>#REF!</v>
          </cell>
          <cell r="M669">
            <v>1</v>
          </cell>
          <cell r="N669"/>
        </row>
        <row r="670">
          <cell r="C670">
            <v>60069000011</v>
          </cell>
          <cell r="D670" t="str">
            <v xml:space="preserve">           ค่าภาษีธุรกิจเฉพาะ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1</v>
          </cell>
          <cell r="L670" t="e">
            <v>#REF!</v>
          </cell>
          <cell r="M670">
            <v>1</v>
          </cell>
          <cell r="N670"/>
        </row>
        <row r="671">
          <cell r="C671">
            <v>60070000011</v>
          </cell>
          <cell r="D671" t="str">
            <v xml:space="preserve">           ค่าใช้จ่ายสินค้าตัวอย่าง</v>
          </cell>
          <cell r="E671">
            <v>3750</v>
          </cell>
          <cell r="F671">
            <v>0</v>
          </cell>
          <cell r="G671">
            <v>0</v>
          </cell>
          <cell r="H671">
            <v>0</v>
          </cell>
          <cell r="I671">
            <v>3750</v>
          </cell>
          <cell r="J671">
            <v>0</v>
          </cell>
          <cell r="K671">
            <v>1</v>
          </cell>
          <cell r="L671" t="e">
            <v>#REF!</v>
          </cell>
          <cell r="M671">
            <v>1</v>
          </cell>
          <cell r="N671"/>
        </row>
        <row r="672">
          <cell r="C672">
            <v>60071000011</v>
          </cell>
          <cell r="D672" t="str">
            <v xml:space="preserve">           ภาษีไม่ขอคืน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1</v>
          </cell>
          <cell r="L672" t="e">
            <v>#REF!</v>
          </cell>
          <cell r="M672">
            <v>1</v>
          </cell>
          <cell r="N672"/>
        </row>
        <row r="673">
          <cell r="C673">
            <v>70001010011</v>
          </cell>
          <cell r="D673" t="str">
            <v xml:space="preserve">           ดอกเบี้ยจ่ายเงินเบิกเกินบัญชี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1</v>
          </cell>
          <cell r="L673" t="e">
            <v>#REF!</v>
          </cell>
          <cell r="M673">
            <v>1</v>
          </cell>
          <cell r="N673"/>
        </row>
        <row r="674">
          <cell r="C674">
            <v>70005010211</v>
          </cell>
          <cell r="D674" t="str">
            <v xml:space="preserve">           ดอกเบี้ยจ่ายเงินกู้ยืมระยะสั้น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1</v>
          </cell>
          <cell r="L674" t="e">
            <v>#REF!</v>
          </cell>
          <cell r="M674">
            <v>1</v>
          </cell>
          <cell r="N674"/>
        </row>
        <row r="675">
          <cell r="C675">
            <v>80001010011</v>
          </cell>
          <cell r="D675" t="str">
            <v xml:space="preserve">           ภาษีเงินได้นิติบุคคล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1</v>
          </cell>
          <cell r="L675" t="e">
            <v>#REF!</v>
          </cell>
          <cell r="M675">
            <v>1</v>
          </cell>
          <cell r="N675"/>
        </row>
        <row r="676">
          <cell r="C676"/>
          <cell r="D676" t="str">
            <v xml:space="preserve">          ยอดรวม</v>
          </cell>
          <cell r="E676">
            <v>74285750.569999993</v>
          </cell>
          <cell r="F676">
            <v>74285750.570000008</v>
          </cell>
          <cell r="G676">
            <v>8113519.2699999996</v>
          </cell>
          <cell r="H676">
            <v>8113519.2699999996</v>
          </cell>
          <cell r="I676">
            <v>78637082.499999985</v>
          </cell>
          <cell r="J676">
            <v>78637082.499999985</v>
          </cell>
          <cell r="K676">
            <v>1</v>
          </cell>
          <cell r="L676">
            <v>0</v>
          </cell>
          <cell r="M676">
            <v>1</v>
          </cell>
          <cell r="N676"/>
        </row>
        <row r="677">
          <cell r="C677"/>
          <cell r="D677" t="str">
            <v xml:space="preserve">          ผลต่าง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M677">
            <v>1</v>
          </cell>
          <cell r="N677"/>
        </row>
        <row r="678">
          <cell r="E678">
            <v>74285750.569999993</v>
          </cell>
          <cell r="F678">
            <v>74285750.569999993</v>
          </cell>
          <cell r="G678">
            <v>8113519.2699999996</v>
          </cell>
          <cell r="H678">
            <v>8113519.2699999996</v>
          </cell>
          <cell r="I678">
            <v>78637082.5</v>
          </cell>
          <cell r="J678">
            <v>78637082.5</v>
          </cell>
        </row>
        <row r="679"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</row>
        <row r="680"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</row>
        <row r="683"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</row>
        <row r="684"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</row>
        <row r="685"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</row>
        <row r="686"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</row>
        <row r="687"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</row>
        <row r="688"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</row>
        <row r="689"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</row>
        <row r="690"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</row>
        <row r="691"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</row>
        <row r="692"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</row>
        <row r="693"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</row>
        <row r="694"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</row>
        <row r="695"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</row>
        <row r="696"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</row>
        <row r="697"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</row>
        <row r="698"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</row>
        <row r="699"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</row>
        <row r="700"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</row>
        <row r="701"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</row>
        <row r="702"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</row>
        <row r="703"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</row>
        <row r="704"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</row>
        <row r="705"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</row>
        <row r="706"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</row>
        <row r="707"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</row>
        <row r="708"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</row>
        <row r="709"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</row>
        <row r="710"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</row>
        <row r="711"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</row>
        <row r="712"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</row>
        <row r="713"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</row>
        <row r="714"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</row>
        <row r="715"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</row>
        <row r="716"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</row>
        <row r="717"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</row>
        <row r="718"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</row>
        <row r="719"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</row>
        <row r="720"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</row>
        <row r="724"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</row>
        <row r="725"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</row>
        <row r="726"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</row>
        <row r="727"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</row>
        <row r="728"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</row>
        <row r="731"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</row>
        <row r="732"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</row>
        <row r="733"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</row>
        <row r="734"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</row>
        <row r="735"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</row>
        <row r="736"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</row>
        <row r="737"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</row>
        <row r="738"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</row>
        <row r="739"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</row>
        <row r="740"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</row>
        <row r="741"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</row>
        <row r="742"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</row>
        <row r="743"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</row>
        <row r="744"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</row>
        <row r="745"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</row>
        <row r="746"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</row>
        <row r="747"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</row>
        <row r="748"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</row>
        <row r="749"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</row>
        <row r="750"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</row>
        <row r="751"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</row>
        <row r="752"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</row>
        <row r="753"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</row>
        <row r="754"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</row>
        <row r="755"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</row>
        <row r="756"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</row>
        <row r="757"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</row>
        <row r="758"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</row>
        <row r="759"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</row>
        <row r="760"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</row>
        <row r="761"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</row>
        <row r="762"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</row>
        <row r="763"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</row>
        <row r="764"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</row>
        <row r="769"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</row>
        <row r="770"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</row>
        <row r="771"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</row>
        <row r="772"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</row>
        <row r="776"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</row>
        <row r="777"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</row>
        <row r="778"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</row>
        <row r="779"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</row>
        <row r="780"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</row>
        <row r="781"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</row>
        <row r="782"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</row>
        <row r="783"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</row>
        <row r="784"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</row>
        <row r="785"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</row>
        <row r="786"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</row>
        <row r="787"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</row>
        <row r="788"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</row>
        <row r="789"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</row>
        <row r="790"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</row>
        <row r="791"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</row>
        <row r="792"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</row>
        <row r="793"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</row>
        <row r="794"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</row>
        <row r="795"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</row>
        <row r="796"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</row>
        <row r="797"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</row>
        <row r="798"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</row>
        <row r="799"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</row>
        <row r="800"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</row>
        <row r="801"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</row>
        <row r="802"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</sheetData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ud-Act_Sales"/>
      <sheetName val="Total_Sales_Apr'02-Sep'02"/>
      <sheetName val="Under_Mentioned_Shows"/>
      <sheetName val=" IB-PL-YTD"/>
      <sheetName val="Wkgs_BS Lead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B573B-F378-4D7D-8203-6850706F6BE6}">
  <dimension ref="A1:J86"/>
  <sheetViews>
    <sheetView showGridLines="0" tabSelected="1" view="pageBreakPreview" zoomScale="85" zoomScaleNormal="100" zoomScaleSheetLayoutView="85" workbookViewId="0">
      <selection activeCell="A7" sqref="A7"/>
    </sheetView>
  </sheetViews>
  <sheetFormatPr defaultColWidth="10.44140625" defaultRowHeight="24.05" customHeight="1"/>
  <cols>
    <col min="1" max="1" width="49.6640625" style="7" customWidth="1"/>
    <col min="2" max="2" width="9.44140625" style="2" customWidth="1"/>
    <col min="3" max="3" width="1.5546875" style="2" customWidth="1"/>
    <col min="4" max="4" width="16.5546875" style="2" customWidth="1"/>
    <col min="5" max="5" width="1.5546875" style="2" customWidth="1"/>
    <col min="6" max="6" width="16.5546875" style="2" customWidth="1"/>
    <col min="7" max="7" width="1.5546875" style="2" customWidth="1"/>
    <col min="8" max="8" width="16.5546875" style="2" customWidth="1"/>
    <col min="9" max="9" width="1.5546875" style="2" customWidth="1"/>
    <col min="10" max="10" width="16.5546875" style="2" customWidth="1"/>
    <col min="11" max="16384" width="10.44140625" style="2"/>
  </cols>
  <sheetData>
    <row r="1" spans="1:10" ht="24.05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ht="24.05" customHeight="1">
      <c r="A2" s="132" t="s">
        <v>157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0" ht="24.05" customHeight="1">
      <c r="A3" s="4" t="s">
        <v>172</v>
      </c>
      <c r="B3" s="1"/>
      <c r="C3" s="1"/>
      <c r="D3" s="1"/>
      <c r="E3" s="1"/>
      <c r="F3" s="1"/>
      <c r="G3" s="1"/>
      <c r="H3" s="1"/>
      <c r="I3" s="1"/>
      <c r="J3" s="1"/>
    </row>
    <row r="4" spans="1:10" ht="24.05" customHeight="1">
      <c r="A4" s="133" t="s">
        <v>1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ht="24.05" customHeight="1">
      <c r="A5" s="6"/>
      <c r="B5" s="5"/>
      <c r="C5" s="5"/>
      <c r="D5" s="130" t="s">
        <v>2</v>
      </c>
      <c r="E5" s="130"/>
      <c r="F5" s="130"/>
      <c r="G5" s="5"/>
      <c r="H5" s="131" t="s">
        <v>3</v>
      </c>
      <c r="I5" s="131"/>
      <c r="J5" s="131"/>
    </row>
    <row r="6" spans="1:10" ht="24.05" customHeight="1">
      <c r="B6" s="8" t="s">
        <v>4</v>
      </c>
      <c r="C6" s="9"/>
      <c r="D6" s="10">
        <v>2568</v>
      </c>
      <c r="F6" s="10">
        <v>2567</v>
      </c>
      <c r="G6" s="9"/>
      <c r="H6" s="10">
        <v>2568</v>
      </c>
      <c r="J6" s="10">
        <v>2567</v>
      </c>
    </row>
    <row r="7" spans="1:10" ht="24.05" customHeight="1">
      <c r="A7" s="11" t="s">
        <v>5</v>
      </c>
    </row>
    <row r="8" spans="1:10" ht="24.05" customHeight="1">
      <c r="A8" s="11" t="s">
        <v>6</v>
      </c>
      <c r="B8" s="12"/>
    </row>
    <row r="9" spans="1:10" ht="24.05" customHeight="1">
      <c r="A9" s="7" t="s">
        <v>7</v>
      </c>
      <c r="B9" s="12">
        <v>7</v>
      </c>
      <c r="D9" s="13">
        <v>4118211</v>
      </c>
      <c r="F9" s="13">
        <v>19090766</v>
      </c>
      <c r="H9" s="13">
        <v>695686</v>
      </c>
      <c r="I9" s="13"/>
      <c r="J9" s="13">
        <v>14375749</v>
      </c>
    </row>
    <row r="10" spans="1:10" ht="24.05" customHeight="1">
      <c r="A10" s="7" t="s">
        <v>195</v>
      </c>
      <c r="B10" s="12">
        <v>8</v>
      </c>
      <c r="D10" s="13">
        <v>175230352</v>
      </c>
      <c r="F10" s="13">
        <v>256200225</v>
      </c>
      <c r="H10" s="13">
        <v>234770250</v>
      </c>
      <c r="I10" s="13"/>
      <c r="J10" s="13">
        <v>276349504</v>
      </c>
    </row>
    <row r="11" spans="1:10" ht="24.05" customHeight="1">
      <c r="A11" s="14" t="s">
        <v>8</v>
      </c>
      <c r="B11" s="12">
        <v>9</v>
      </c>
      <c r="D11" s="13">
        <v>1790959013</v>
      </c>
      <c r="F11" s="13">
        <v>1503680408</v>
      </c>
      <c r="H11" s="13">
        <v>1710814753</v>
      </c>
      <c r="I11" s="13"/>
      <c r="J11" s="13">
        <v>1472368362</v>
      </c>
    </row>
    <row r="12" spans="1:10" ht="24.05" customHeight="1">
      <c r="A12" s="15" t="s">
        <v>189</v>
      </c>
      <c r="B12" s="12">
        <v>14</v>
      </c>
      <c r="D12" s="19">
        <v>101640000</v>
      </c>
      <c r="E12" s="18"/>
      <c r="F12" s="19">
        <v>0</v>
      </c>
      <c r="G12" s="18"/>
      <c r="H12" s="19">
        <v>101640000</v>
      </c>
      <c r="I12" s="13"/>
      <c r="J12" s="19">
        <v>0</v>
      </c>
    </row>
    <row r="13" spans="1:10" ht="24.05" customHeight="1">
      <c r="A13" s="15" t="s">
        <v>9</v>
      </c>
      <c r="B13" s="12"/>
      <c r="D13" s="16">
        <v>42948160</v>
      </c>
      <c r="F13" s="16">
        <v>38784206</v>
      </c>
      <c r="H13" s="16">
        <v>16432877</v>
      </c>
      <c r="I13" s="13"/>
      <c r="J13" s="16">
        <v>18999899</v>
      </c>
    </row>
    <row r="14" spans="1:10" ht="24.05" customHeight="1">
      <c r="A14" s="11" t="s">
        <v>10</v>
      </c>
      <c r="B14" s="12"/>
      <c r="D14" s="16">
        <f>SUM(D9:D13)</f>
        <v>2114895736</v>
      </c>
      <c r="F14" s="16">
        <f>SUM(F9:F13)</f>
        <v>1817755605</v>
      </c>
      <c r="H14" s="16">
        <f>SUM(H9:H13)</f>
        <v>2064353566</v>
      </c>
      <c r="I14" s="13"/>
      <c r="J14" s="16">
        <f>SUM(J9:J13)</f>
        <v>1782093514</v>
      </c>
    </row>
    <row r="15" spans="1:10" ht="24.05" customHeight="1">
      <c r="A15" s="11" t="s">
        <v>11</v>
      </c>
      <c r="B15" s="12"/>
      <c r="H15" s="13"/>
      <c r="I15" s="13"/>
      <c r="J15" s="13"/>
    </row>
    <row r="16" spans="1:10" ht="24.05" customHeight="1">
      <c r="A16" s="7" t="s">
        <v>12</v>
      </c>
      <c r="B16" s="12">
        <v>10</v>
      </c>
      <c r="D16" s="17">
        <v>0</v>
      </c>
      <c r="E16" s="18"/>
      <c r="F16" s="17">
        <v>0</v>
      </c>
      <c r="G16" s="18"/>
      <c r="H16" s="17">
        <v>172066563</v>
      </c>
      <c r="I16" s="13"/>
      <c r="J16" s="17">
        <v>188066563</v>
      </c>
    </row>
    <row r="17" spans="1:10" ht="24.05" customHeight="1">
      <c r="A17" s="7" t="s">
        <v>13</v>
      </c>
      <c r="B17" s="12">
        <v>11</v>
      </c>
      <c r="D17" s="17">
        <v>0</v>
      </c>
      <c r="E17" s="18"/>
      <c r="F17" s="17">
        <v>166426</v>
      </c>
      <c r="G17" s="18"/>
      <c r="H17" s="17">
        <v>0</v>
      </c>
      <c r="I17" s="13"/>
      <c r="J17" s="17">
        <v>0</v>
      </c>
    </row>
    <row r="18" spans="1:10" ht="24.05" customHeight="1">
      <c r="A18" s="15" t="s">
        <v>14</v>
      </c>
      <c r="B18" s="12">
        <v>12</v>
      </c>
      <c r="D18" s="19">
        <v>2039743590</v>
      </c>
      <c r="E18" s="18"/>
      <c r="F18" s="19">
        <v>2147194096</v>
      </c>
      <c r="G18" s="18"/>
      <c r="H18" s="19">
        <v>1845447028</v>
      </c>
      <c r="I18" s="13"/>
      <c r="J18" s="19">
        <v>1952523350</v>
      </c>
    </row>
    <row r="19" spans="1:10" ht="24.05" customHeight="1">
      <c r="A19" s="15" t="s">
        <v>15</v>
      </c>
      <c r="B19" s="12">
        <v>13</v>
      </c>
      <c r="D19" s="19">
        <v>21035648</v>
      </c>
      <c r="E19" s="18"/>
      <c r="F19" s="19">
        <v>18570846</v>
      </c>
      <c r="G19" s="18"/>
      <c r="H19" s="19">
        <v>20995754</v>
      </c>
      <c r="I19" s="13"/>
      <c r="J19" s="19">
        <v>18523223</v>
      </c>
    </row>
    <row r="20" spans="1:10" ht="24.05" customHeight="1">
      <c r="A20" s="7" t="s">
        <v>16</v>
      </c>
      <c r="B20" s="12">
        <v>25</v>
      </c>
      <c r="D20" s="20">
        <v>8831005</v>
      </c>
      <c r="E20" s="18"/>
      <c r="F20" s="20">
        <v>21028272</v>
      </c>
      <c r="G20" s="18"/>
      <c r="H20" s="19">
        <v>8831006</v>
      </c>
      <c r="I20" s="13"/>
      <c r="J20" s="19">
        <v>21028272</v>
      </c>
    </row>
    <row r="21" spans="1:10" ht="24.05" customHeight="1">
      <c r="A21" s="15" t="s">
        <v>17</v>
      </c>
      <c r="B21" s="12"/>
      <c r="D21" s="21">
        <v>1171280</v>
      </c>
      <c r="E21" s="18"/>
      <c r="F21" s="21">
        <v>860380</v>
      </c>
      <c r="G21" s="18"/>
      <c r="H21" s="21">
        <v>1032532</v>
      </c>
      <c r="I21" s="13"/>
      <c r="J21" s="21">
        <v>754630</v>
      </c>
    </row>
    <row r="22" spans="1:10" ht="24.05" customHeight="1">
      <c r="A22" s="11" t="s">
        <v>18</v>
      </c>
      <c r="D22" s="16">
        <f>SUM(D16:D21)</f>
        <v>2070781523</v>
      </c>
      <c r="E22" s="18"/>
      <c r="F22" s="16">
        <f>SUM(F16:F21)</f>
        <v>2187820020</v>
      </c>
      <c r="G22" s="18"/>
      <c r="H22" s="16">
        <f>SUM(H16:I21)</f>
        <v>2048372883</v>
      </c>
      <c r="I22" s="13"/>
      <c r="J22" s="16">
        <f>SUM(J16:J21)</f>
        <v>2180896038</v>
      </c>
    </row>
    <row r="23" spans="1:10" ht="24.05" customHeight="1" thickBot="1">
      <c r="A23" s="11" t="s">
        <v>19</v>
      </c>
      <c r="D23" s="22">
        <f>D14+D22</f>
        <v>4185677259</v>
      </c>
      <c r="E23" s="18"/>
      <c r="F23" s="22">
        <f>F14+F22</f>
        <v>4005575625</v>
      </c>
      <c r="G23" s="18"/>
      <c r="H23" s="22">
        <f>SUM(H14+H22)</f>
        <v>4112726449</v>
      </c>
      <c r="I23" s="13"/>
      <c r="J23" s="22">
        <f>SUM(J14+J22)</f>
        <v>3962989552</v>
      </c>
    </row>
    <row r="24" spans="1:10" ht="24.05" customHeight="1" thickTop="1">
      <c r="A24" s="11"/>
      <c r="D24" s="18"/>
      <c r="E24" s="18"/>
      <c r="F24" s="18"/>
      <c r="G24" s="18"/>
      <c r="H24" s="18"/>
      <c r="I24" s="18"/>
      <c r="J24" s="18"/>
    </row>
    <row r="25" spans="1:10" ht="24.05" customHeight="1">
      <c r="A25" s="7" t="s">
        <v>20</v>
      </c>
    </row>
    <row r="27" spans="1:10" ht="24.05" customHeight="1">
      <c r="A27" s="132" t="s">
        <v>0</v>
      </c>
      <c r="B27" s="132"/>
      <c r="C27" s="132"/>
      <c r="D27" s="132"/>
      <c r="E27" s="132"/>
      <c r="F27" s="132"/>
      <c r="G27" s="132"/>
      <c r="H27" s="132"/>
      <c r="I27" s="132"/>
      <c r="J27" s="132"/>
    </row>
    <row r="28" spans="1:10" ht="24.05" customHeight="1">
      <c r="A28" s="132" t="s">
        <v>21</v>
      </c>
      <c r="B28" s="132"/>
      <c r="C28" s="132"/>
      <c r="D28" s="132"/>
      <c r="E28" s="132"/>
      <c r="F28" s="132"/>
      <c r="G28" s="132"/>
      <c r="H28" s="132"/>
      <c r="I28" s="132"/>
      <c r="J28" s="132"/>
    </row>
    <row r="29" spans="1:10" ht="24.05" customHeight="1">
      <c r="A29" s="4" t="s">
        <v>172</v>
      </c>
      <c r="B29" s="1"/>
      <c r="C29" s="1"/>
      <c r="D29" s="1"/>
      <c r="E29" s="1"/>
      <c r="F29" s="1"/>
      <c r="G29" s="1"/>
      <c r="H29" s="1"/>
      <c r="I29" s="1"/>
      <c r="J29" s="1"/>
    </row>
    <row r="30" spans="1:10" ht="24.05" customHeight="1">
      <c r="A30" s="133" t="s">
        <v>1</v>
      </c>
      <c r="B30" s="133"/>
      <c r="C30" s="133"/>
      <c r="D30" s="133"/>
      <c r="E30" s="133"/>
      <c r="F30" s="133"/>
      <c r="G30" s="133"/>
      <c r="H30" s="133"/>
      <c r="I30" s="133"/>
      <c r="J30" s="133"/>
    </row>
    <row r="31" spans="1:10" ht="24.05" customHeight="1">
      <c r="A31" s="6"/>
      <c r="B31" s="5"/>
      <c r="C31" s="5"/>
      <c r="D31" s="130" t="s">
        <v>2</v>
      </c>
      <c r="E31" s="130"/>
      <c r="F31" s="130"/>
      <c r="G31" s="5"/>
      <c r="H31" s="131" t="s">
        <v>3</v>
      </c>
      <c r="I31" s="131"/>
      <c r="J31" s="131"/>
    </row>
    <row r="32" spans="1:10" ht="24.05" customHeight="1">
      <c r="B32" s="8" t="s">
        <v>4</v>
      </c>
      <c r="C32" s="9"/>
      <c r="D32" s="10">
        <v>2568</v>
      </c>
      <c r="F32" s="10">
        <v>2567</v>
      </c>
      <c r="G32" s="9"/>
      <c r="H32" s="10">
        <v>2568</v>
      </c>
      <c r="J32" s="10">
        <v>2567</v>
      </c>
    </row>
    <row r="33" spans="1:10" ht="24.05" customHeight="1">
      <c r="A33" s="11" t="s">
        <v>22</v>
      </c>
    </row>
    <row r="34" spans="1:10" ht="24.05" customHeight="1">
      <c r="A34" s="11" t="s">
        <v>23</v>
      </c>
    </row>
    <row r="35" spans="1:10" ht="24.05" customHeight="1">
      <c r="A35" s="15" t="s">
        <v>182</v>
      </c>
      <c r="B35" s="12">
        <v>15</v>
      </c>
      <c r="D35" s="13">
        <v>961113157</v>
      </c>
      <c r="F35" s="13">
        <v>776175158</v>
      </c>
      <c r="H35" s="13">
        <v>938847634</v>
      </c>
      <c r="I35" s="13"/>
      <c r="J35" s="13">
        <v>758000000</v>
      </c>
    </row>
    <row r="36" spans="1:10" ht="24.05" customHeight="1">
      <c r="A36" s="15" t="s">
        <v>24</v>
      </c>
      <c r="B36" s="12">
        <v>15</v>
      </c>
      <c r="D36" s="13">
        <v>712182861</v>
      </c>
      <c r="F36" s="13">
        <v>747210547</v>
      </c>
      <c r="H36" s="13">
        <v>712182861</v>
      </c>
      <c r="I36" s="13"/>
      <c r="J36" s="13">
        <v>747210547</v>
      </c>
    </row>
    <row r="37" spans="1:10" ht="24.05" customHeight="1">
      <c r="A37" s="7" t="s">
        <v>190</v>
      </c>
      <c r="B37" s="12">
        <v>16</v>
      </c>
      <c r="D37" s="13">
        <v>228407686</v>
      </c>
      <c r="F37" s="13">
        <v>373874222</v>
      </c>
      <c r="H37" s="13">
        <v>211184857</v>
      </c>
      <c r="I37" s="13"/>
      <c r="J37" s="13">
        <v>354946680</v>
      </c>
    </row>
    <row r="38" spans="1:10" ht="24.05" customHeight="1">
      <c r="A38" s="7" t="s">
        <v>25</v>
      </c>
      <c r="B38" s="12"/>
      <c r="D38" s="13"/>
      <c r="F38" s="13"/>
      <c r="H38" s="13"/>
      <c r="I38" s="13"/>
      <c r="J38" s="13"/>
    </row>
    <row r="39" spans="1:10" ht="24.05" customHeight="1">
      <c r="A39" s="7" t="s">
        <v>26</v>
      </c>
      <c r="B39" s="12">
        <v>17</v>
      </c>
      <c r="D39" s="13">
        <v>39656010</v>
      </c>
      <c r="F39" s="13">
        <v>33303449</v>
      </c>
      <c r="H39" s="13">
        <v>21940981</v>
      </c>
      <c r="I39" s="13"/>
      <c r="J39" s="13">
        <v>17957473</v>
      </c>
    </row>
    <row r="40" spans="1:10" ht="24.05" customHeight="1">
      <c r="A40" s="15" t="s">
        <v>27</v>
      </c>
      <c r="B40" s="12">
        <v>6</v>
      </c>
      <c r="D40" s="13">
        <v>105500000</v>
      </c>
      <c r="F40" s="13">
        <v>0</v>
      </c>
      <c r="H40" s="13">
        <v>40000000</v>
      </c>
      <c r="I40" s="13"/>
      <c r="J40" s="13">
        <v>0</v>
      </c>
    </row>
    <row r="41" spans="1:10" ht="24.05" customHeight="1">
      <c r="A41" s="7" t="s">
        <v>28</v>
      </c>
    </row>
    <row r="42" spans="1:10" ht="24.05" customHeight="1">
      <c r="A42" s="7" t="s">
        <v>29</v>
      </c>
      <c r="B42" s="12">
        <v>18</v>
      </c>
      <c r="D42" s="2">
        <v>101081172</v>
      </c>
      <c r="F42" s="2">
        <v>115350000</v>
      </c>
      <c r="H42" s="2">
        <v>91241172</v>
      </c>
      <c r="I42" s="13"/>
      <c r="J42" s="2">
        <v>105510000</v>
      </c>
    </row>
    <row r="43" spans="1:10" ht="24.05" customHeight="1">
      <c r="A43" s="7" t="s">
        <v>30</v>
      </c>
      <c r="B43" s="12"/>
      <c r="D43" s="2">
        <v>550331</v>
      </c>
      <c r="F43" s="2">
        <v>14922685</v>
      </c>
      <c r="H43" s="13">
        <v>550331</v>
      </c>
      <c r="I43" s="13"/>
      <c r="J43" s="2">
        <v>14922685</v>
      </c>
    </row>
    <row r="44" spans="1:10" ht="24.05" customHeight="1">
      <c r="A44" s="7" t="s">
        <v>31</v>
      </c>
      <c r="B44" s="23">
        <v>33.1</v>
      </c>
      <c r="C44" s="2" t="s">
        <v>160</v>
      </c>
      <c r="D44" s="13">
        <v>639194</v>
      </c>
      <c r="F44" s="13">
        <v>6998868</v>
      </c>
      <c r="H44" s="13">
        <v>639194</v>
      </c>
      <c r="I44" s="13"/>
      <c r="J44" s="13">
        <v>6998868</v>
      </c>
    </row>
    <row r="45" spans="1:10" ht="24.05" customHeight="1">
      <c r="A45" s="15" t="s">
        <v>32</v>
      </c>
      <c r="B45" s="12"/>
      <c r="D45" s="16">
        <v>30782708</v>
      </c>
      <c r="F45" s="16">
        <v>2422048</v>
      </c>
      <c r="H45" s="16">
        <v>29185098</v>
      </c>
      <c r="I45" s="13"/>
      <c r="J45" s="16">
        <v>2249666</v>
      </c>
    </row>
    <row r="46" spans="1:10" ht="24.05" customHeight="1">
      <c r="A46" s="11" t="s">
        <v>33</v>
      </c>
      <c r="B46" s="12"/>
      <c r="D46" s="16">
        <f>SUM(D35:D45)</f>
        <v>2179913119</v>
      </c>
      <c r="F46" s="16">
        <f>SUM(F35:F45)</f>
        <v>2070256977</v>
      </c>
      <c r="H46" s="16">
        <f>SUM(H35:H45)</f>
        <v>2045772128</v>
      </c>
      <c r="I46" s="13"/>
      <c r="J46" s="16">
        <f>SUM(J35:J45)</f>
        <v>2007795919</v>
      </c>
    </row>
    <row r="47" spans="1:10" ht="24.05" customHeight="1">
      <c r="A47" s="11" t="s">
        <v>34</v>
      </c>
      <c r="B47" s="12"/>
      <c r="H47" s="13"/>
      <c r="I47" s="13"/>
      <c r="J47" s="13"/>
    </row>
    <row r="48" spans="1:10" ht="24.05" customHeight="1">
      <c r="A48" s="7" t="s">
        <v>35</v>
      </c>
      <c r="B48" s="12"/>
      <c r="D48" s="13"/>
      <c r="F48" s="13"/>
      <c r="H48" s="13"/>
      <c r="I48" s="13"/>
      <c r="J48" s="13"/>
    </row>
    <row r="49" spans="1:10" ht="24.05" customHeight="1">
      <c r="A49" s="7" t="s">
        <v>36</v>
      </c>
      <c r="B49" s="12">
        <v>17</v>
      </c>
      <c r="D49" s="13">
        <v>80962216</v>
      </c>
      <c r="F49" s="13">
        <v>80387913</v>
      </c>
      <c r="H49" s="13">
        <v>38129109</v>
      </c>
      <c r="I49" s="13"/>
      <c r="J49" s="13">
        <v>29073978</v>
      </c>
    </row>
    <row r="50" spans="1:10" ht="24.05" customHeight="1">
      <c r="A50" s="7" t="s">
        <v>37</v>
      </c>
      <c r="B50" s="12"/>
    </row>
    <row r="51" spans="1:10" ht="24.05" customHeight="1">
      <c r="A51" s="7" t="s">
        <v>29</v>
      </c>
      <c r="B51" s="12">
        <v>18</v>
      </c>
      <c r="D51" s="13">
        <v>205485028</v>
      </c>
      <c r="F51" s="13">
        <v>188380000</v>
      </c>
      <c r="H51" s="13">
        <v>199945028</v>
      </c>
      <c r="I51" s="13"/>
      <c r="J51" s="13">
        <v>173000000</v>
      </c>
    </row>
    <row r="52" spans="1:10" ht="24.05" customHeight="1">
      <c r="A52" s="7" t="s">
        <v>38</v>
      </c>
      <c r="B52" s="23">
        <v>33.1</v>
      </c>
      <c r="D52" s="13">
        <v>0</v>
      </c>
      <c r="F52" s="13">
        <v>19348</v>
      </c>
      <c r="H52" s="13">
        <v>0</v>
      </c>
      <c r="I52" s="13"/>
      <c r="J52" s="2">
        <v>19348</v>
      </c>
    </row>
    <row r="53" spans="1:10" ht="24.05" customHeight="1">
      <c r="A53" s="7" t="s">
        <v>191</v>
      </c>
      <c r="B53" s="23"/>
      <c r="D53" s="13"/>
      <c r="F53" s="13"/>
      <c r="H53" s="13"/>
      <c r="I53" s="13"/>
    </row>
    <row r="54" spans="1:10" ht="24.05" customHeight="1">
      <c r="A54" s="7" t="s">
        <v>192</v>
      </c>
      <c r="B54" s="12">
        <v>19</v>
      </c>
      <c r="D54" s="16">
        <v>25104563</v>
      </c>
      <c r="F54" s="16">
        <v>25737654</v>
      </c>
      <c r="H54" s="13">
        <v>24994974</v>
      </c>
      <c r="I54" s="13"/>
      <c r="J54" s="13">
        <v>25656275</v>
      </c>
    </row>
    <row r="55" spans="1:10" ht="24.05" customHeight="1">
      <c r="A55" s="11" t="s">
        <v>39</v>
      </c>
      <c r="B55" s="12"/>
      <c r="D55" s="24">
        <f>SUM(D48:D54)</f>
        <v>311551807</v>
      </c>
      <c r="F55" s="24">
        <f>SUM(F48:F54)</f>
        <v>294524915</v>
      </c>
      <c r="H55" s="24">
        <f>SUM(H48:H54)</f>
        <v>263069111</v>
      </c>
      <c r="I55" s="13"/>
      <c r="J55" s="24">
        <f>SUM(J48:J54)</f>
        <v>227749601</v>
      </c>
    </row>
    <row r="56" spans="1:10" ht="24.05" customHeight="1">
      <c r="A56" s="11" t="s">
        <v>40</v>
      </c>
      <c r="D56" s="24">
        <f>D46+D55</f>
        <v>2491464926</v>
      </c>
      <c r="F56" s="24">
        <f>F46+F55</f>
        <v>2364781892</v>
      </c>
      <c r="H56" s="24">
        <f>SUM(H46+H55)</f>
        <v>2308841239</v>
      </c>
      <c r="I56" s="13"/>
      <c r="J56" s="24">
        <f>SUM(J46+J55)</f>
        <v>2235545520</v>
      </c>
    </row>
    <row r="57" spans="1:10" ht="24.05" customHeight="1">
      <c r="A57" s="11"/>
      <c r="H57" s="25"/>
      <c r="I57" s="26"/>
      <c r="J57" s="25"/>
    </row>
    <row r="58" spans="1:10" ht="24.05" customHeight="1">
      <c r="A58" s="7" t="s">
        <v>20</v>
      </c>
    </row>
    <row r="59" spans="1:10" ht="24.05" customHeight="1">
      <c r="A59" s="132" t="s">
        <v>0</v>
      </c>
      <c r="B59" s="132"/>
      <c r="C59" s="132"/>
      <c r="D59" s="132"/>
      <c r="E59" s="132"/>
      <c r="F59" s="132"/>
      <c r="G59" s="132"/>
      <c r="H59" s="132"/>
      <c r="I59" s="132"/>
      <c r="J59" s="132"/>
    </row>
    <row r="60" spans="1:10" ht="24.05" customHeight="1">
      <c r="A60" s="27" t="s">
        <v>158</v>
      </c>
      <c r="B60" s="28"/>
      <c r="C60" s="1"/>
      <c r="D60" s="1"/>
      <c r="E60" s="1"/>
      <c r="F60" s="1"/>
      <c r="G60" s="1"/>
      <c r="H60" s="1"/>
      <c r="I60" s="1"/>
      <c r="J60" s="1"/>
    </row>
    <row r="61" spans="1:10" ht="24.05" customHeight="1">
      <c r="A61" s="4" t="s">
        <v>172</v>
      </c>
      <c r="B61" s="28"/>
      <c r="C61" s="1"/>
      <c r="D61" s="1"/>
      <c r="E61" s="1"/>
      <c r="F61" s="1"/>
      <c r="G61" s="1"/>
      <c r="H61" s="1"/>
      <c r="I61" s="1"/>
      <c r="J61" s="1"/>
    </row>
    <row r="62" spans="1:10" ht="24.05" customHeight="1">
      <c r="A62" s="133" t="s">
        <v>1</v>
      </c>
      <c r="B62" s="133"/>
      <c r="C62" s="133"/>
      <c r="D62" s="133"/>
      <c r="E62" s="133"/>
      <c r="F62" s="133"/>
      <c r="G62" s="133"/>
      <c r="H62" s="133"/>
      <c r="I62" s="133"/>
      <c r="J62" s="133"/>
    </row>
    <row r="63" spans="1:10" ht="24.05" customHeight="1">
      <c r="A63" s="6"/>
      <c r="B63" s="5"/>
      <c r="C63" s="5"/>
      <c r="D63" s="130" t="s">
        <v>2</v>
      </c>
      <c r="E63" s="130"/>
      <c r="F63" s="130"/>
      <c r="G63" s="5"/>
      <c r="H63" s="131" t="s">
        <v>3</v>
      </c>
      <c r="I63" s="131"/>
      <c r="J63" s="131"/>
    </row>
    <row r="64" spans="1:10" ht="24.05" customHeight="1">
      <c r="B64" s="8" t="s">
        <v>4</v>
      </c>
      <c r="C64" s="9"/>
      <c r="D64" s="10">
        <v>2568</v>
      </c>
      <c r="F64" s="10">
        <v>2567</v>
      </c>
      <c r="G64" s="9"/>
      <c r="H64" s="10">
        <v>2568</v>
      </c>
      <c r="J64" s="10">
        <v>2567</v>
      </c>
    </row>
    <row r="65" spans="1:10" ht="24.05" customHeight="1">
      <c r="A65" s="11" t="s">
        <v>41</v>
      </c>
      <c r="H65" s="5"/>
      <c r="I65" s="5"/>
      <c r="J65" s="5"/>
    </row>
    <row r="66" spans="1:10" ht="24.05" customHeight="1">
      <c r="A66" s="7" t="s">
        <v>42</v>
      </c>
      <c r="B66" s="12"/>
      <c r="H66" s="5"/>
      <c r="I66" s="5"/>
      <c r="J66" s="5"/>
    </row>
    <row r="67" spans="1:10" ht="24.05" customHeight="1">
      <c r="A67" s="15" t="s">
        <v>43</v>
      </c>
      <c r="H67" s="26"/>
      <c r="I67" s="26"/>
      <c r="J67" s="26"/>
    </row>
    <row r="68" spans="1:10" ht="24.05" customHeight="1" thickBot="1">
      <c r="A68" s="15" t="s">
        <v>44</v>
      </c>
      <c r="B68" s="12"/>
      <c r="D68" s="22">
        <v>594998274</v>
      </c>
      <c r="F68" s="22">
        <v>594998274</v>
      </c>
      <c r="H68" s="22">
        <v>594998274</v>
      </c>
      <c r="I68" s="13"/>
      <c r="J68" s="22">
        <v>594998274</v>
      </c>
    </row>
    <row r="69" spans="1:10" ht="24.05" customHeight="1" thickTop="1">
      <c r="A69" s="15" t="s">
        <v>45</v>
      </c>
      <c r="B69" s="12"/>
      <c r="D69" s="13"/>
      <c r="F69" s="13"/>
      <c r="H69" s="13"/>
      <c r="I69" s="13"/>
      <c r="J69" s="13"/>
    </row>
    <row r="70" spans="1:10" ht="24.05" customHeight="1">
      <c r="A70" s="15" t="s">
        <v>46</v>
      </c>
      <c r="B70" s="12"/>
      <c r="D70" s="13">
        <f>Consolidated!B26</f>
        <v>592805637</v>
      </c>
      <c r="F70" s="13">
        <f>Consolidated!B21</f>
        <v>592805637</v>
      </c>
      <c r="H70" s="13">
        <f>Separate!C22</f>
        <v>592805637</v>
      </c>
      <c r="I70" s="13"/>
      <c r="J70" s="13">
        <f>Separate!C17</f>
        <v>592805637</v>
      </c>
    </row>
    <row r="71" spans="1:10" ht="24.05" customHeight="1">
      <c r="A71" s="15" t="s">
        <v>47</v>
      </c>
      <c r="B71" s="12"/>
      <c r="D71" s="13">
        <f>Consolidated!D26</f>
        <v>468103684</v>
      </c>
      <c r="F71" s="13">
        <f>Consolidated!D21</f>
        <v>468103684</v>
      </c>
      <c r="H71" s="13">
        <f>Separate!E22</f>
        <v>468103684</v>
      </c>
      <c r="I71" s="13"/>
      <c r="J71" s="13">
        <f>Separate!E17</f>
        <v>468103684</v>
      </c>
    </row>
    <row r="72" spans="1:10" ht="24.05" customHeight="1">
      <c r="A72" s="15" t="s">
        <v>48</v>
      </c>
      <c r="B72" s="12"/>
      <c r="D72" s="13"/>
      <c r="F72" s="13"/>
      <c r="H72" s="13"/>
      <c r="I72" s="13"/>
      <c r="J72" s="13"/>
    </row>
    <row r="73" spans="1:10" ht="24.05" customHeight="1">
      <c r="A73" s="15" t="s">
        <v>49</v>
      </c>
      <c r="B73" s="12"/>
      <c r="D73" s="13"/>
      <c r="F73" s="13"/>
      <c r="H73" s="13"/>
      <c r="I73" s="13"/>
      <c r="J73" s="13"/>
    </row>
    <row r="74" spans="1:10" ht="24.05" customHeight="1">
      <c r="A74" s="15" t="s">
        <v>50</v>
      </c>
      <c r="B74" s="12">
        <v>20</v>
      </c>
      <c r="D74" s="13">
        <f>Consolidated!F26</f>
        <v>69000000</v>
      </c>
      <c r="F74" s="13">
        <f>Consolidated!F21</f>
        <v>69000000</v>
      </c>
      <c r="H74" s="13">
        <f>Separate!G22</f>
        <v>69000000</v>
      </c>
      <c r="I74" s="13"/>
      <c r="J74" s="13">
        <f>Separate!G17</f>
        <v>69000000</v>
      </c>
    </row>
    <row r="75" spans="1:10" ht="24.05" customHeight="1">
      <c r="A75" s="15" t="s">
        <v>51</v>
      </c>
      <c r="B75" s="12"/>
      <c r="D75" s="18">
        <f>Consolidated!J26</f>
        <v>564968697</v>
      </c>
      <c r="E75" s="29"/>
      <c r="F75" s="18">
        <f>Consolidated!J21</f>
        <v>511244338</v>
      </c>
      <c r="G75" s="13"/>
      <c r="H75" s="18">
        <f>Separate!I22</f>
        <v>673975889</v>
      </c>
      <c r="I75" s="18"/>
      <c r="J75" s="18">
        <f>Separate!I17</f>
        <v>597534711</v>
      </c>
    </row>
    <row r="76" spans="1:10" ht="24.05" customHeight="1">
      <c r="A76" s="15" t="s">
        <v>52</v>
      </c>
      <c r="B76" s="12"/>
      <c r="D76" s="18">
        <f>Consolidated!L26</f>
        <v>-665685</v>
      </c>
      <c r="E76" s="29"/>
      <c r="F76" s="18">
        <v>-359926</v>
      </c>
      <c r="G76" s="13"/>
      <c r="H76" s="18">
        <v>0</v>
      </c>
      <c r="I76" s="18"/>
      <c r="J76" s="18">
        <v>0</v>
      </c>
    </row>
    <row r="77" spans="1:10" ht="24.05" customHeight="1">
      <c r="A77" s="27" t="s">
        <v>53</v>
      </c>
      <c r="D77" s="24">
        <f>SUM(D70:D76)</f>
        <v>1694212333</v>
      </c>
      <c r="F77" s="24">
        <f>SUM(F70:F76)</f>
        <v>1640793733</v>
      </c>
      <c r="H77" s="24">
        <f>SUM(H70:H76)</f>
        <v>1803885210</v>
      </c>
      <c r="I77" s="13"/>
      <c r="J77" s="24">
        <f>SUM(J70:J76)</f>
        <v>1727444032</v>
      </c>
    </row>
    <row r="78" spans="1:10" ht="24.05" customHeight="1" thickBot="1">
      <c r="A78" s="11" t="s">
        <v>54</v>
      </c>
      <c r="D78" s="22">
        <f>SUM(D56+D77)</f>
        <v>4185677259</v>
      </c>
      <c r="F78" s="22">
        <f>SUM(F56+F77)</f>
        <v>4005575625</v>
      </c>
      <c r="H78" s="22">
        <f>SUM(H56+H77)</f>
        <v>4112726449</v>
      </c>
      <c r="I78" s="13"/>
      <c r="J78" s="22">
        <f>SUM(J56+J77)</f>
        <v>3962989552</v>
      </c>
    </row>
    <row r="79" spans="1:10" ht="24.05" customHeight="1" thickTop="1">
      <c r="B79" s="30"/>
      <c r="D79" s="13">
        <f>SUM(D78-D23)</f>
        <v>0</v>
      </c>
      <c r="E79" s="13"/>
      <c r="F79" s="13">
        <f>F78-F23</f>
        <v>0</v>
      </c>
      <c r="G79" s="13"/>
      <c r="H79" s="13">
        <f>H78-H23</f>
        <v>0</v>
      </c>
      <c r="I79" s="13"/>
      <c r="J79" s="13">
        <f>J78-J23</f>
        <v>0</v>
      </c>
    </row>
    <row r="80" spans="1:10" ht="24.05" customHeight="1">
      <c r="A80" s="7" t="s">
        <v>20</v>
      </c>
      <c r="C80" s="30"/>
      <c r="D80" s="86"/>
      <c r="E80" s="86"/>
      <c r="F80" s="86"/>
      <c r="G80" s="86"/>
      <c r="H80" s="86"/>
      <c r="I80" s="3"/>
      <c r="J80" s="86"/>
    </row>
    <row r="81" spans="1:10" ht="24.05" customHeight="1">
      <c r="C81" s="30"/>
      <c r="D81" s="86"/>
      <c r="E81" s="86"/>
      <c r="F81" s="86"/>
      <c r="G81" s="86"/>
      <c r="H81" s="86"/>
      <c r="I81" s="3"/>
      <c r="J81" s="86"/>
    </row>
    <row r="82" spans="1:10" ht="24.05" customHeight="1">
      <c r="A82" s="31"/>
      <c r="C82" s="30"/>
      <c r="D82" s="30"/>
      <c r="E82" s="30"/>
      <c r="F82" s="30"/>
      <c r="G82" s="30"/>
    </row>
    <row r="83" spans="1:10" ht="24.05" customHeight="1">
      <c r="C83" s="30"/>
      <c r="D83" s="30"/>
      <c r="E83" s="30"/>
      <c r="F83" s="30"/>
      <c r="G83" s="30"/>
    </row>
    <row r="84" spans="1:10" ht="24.05" customHeight="1">
      <c r="B84" s="2" t="s">
        <v>55</v>
      </c>
      <c r="C84" s="30"/>
      <c r="D84" s="30"/>
      <c r="E84" s="30"/>
      <c r="F84" s="30"/>
      <c r="G84" s="30"/>
    </row>
    <row r="85" spans="1:10" ht="24.05" customHeight="1">
      <c r="A85" s="31"/>
    </row>
    <row r="86" spans="1:10" ht="24.05" customHeight="1">
      <c r="B86" s="32"/>
      <c r="C86" s="32"/>
      <c r="D86" s="32"/>
      <c r="E86" s="32"/>
      <c r="F86" s="32"/>
      <c r="G86" s="32"/>
      <c r="J86" s="5"/>
    </row>
  </sheetData>
  <mergeCells count="14">
    <mergeCell ref="A27:J27"/>
    <mergeCell ref="A1:J1"/>
    <mergeCell ref="A2:J2"/>
    <mergeCell ref="A4:J4"/>
    <mergeCell ref="D5:F5"/>
    <mergeCell ref="H5:J5"/>
    <mergeCell ref="D63:F63"/>
    <mergeCell ref="H63:J63"/>
    <mergeCell ref="A28:J28"/>
    <mergeCell ref="A30:J30"/>
    <mergeCell ref="D31:F31"/>
    <mergeCell ref="H31:J31"/>
    <mergeCell ref="A59:J59"/>
    <mergeCell ref="A62:J62"/>
  </mergeCells>
  <printOptions horizontalCentered="1"/>
  <pageMargins left="0.7" right="0.35" top="0.78740157480314998" bottom="0.31496062992126" header="0.31496062992126" footer="0.31496062992126"/>
  <pageSetup paperSize="9" scale="76" fitToHeight="6" orientation="portrait" r:id="rId1"/>
  <rowBreaks count="5" manualBreakCount="5">
    <brk id="26" max="9" man="1"/>
    <brk id="58" max="9" man="1"/>
    <brk id="86" max="9" man="1"/>
    <brk id="119" max="9" man="1"/>
    <brk id="15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CE4C6-FF65-44E4-9501-6B9D7E00CDCC}">
  <dimension ref="A1:N48"/>
  <sheetViews>
    <sheetView showGridLines="0" view="pageBreakPreview" zoomScale="73" zoomScaleNormal="100" zoomScaleSheetLayoutView="70" workbookViewId="0">
      <selection activeCell="M1" sqref="M1"/>
    </sheetView>
  </sheetViews>
  <sheetFormatPr defaultColWidth="10.44140625" defaultRowHeight="22.85" customHeight="1"/>
  <cols>
    <col min="1" max="1" width="42.33203125" style="56" customWidth="1"/>
    <col min="2" max="3" width="11.44140625" style="56" customWidth="1"/>
    <col min="4" max="4" width="1.5546875" style="56" customWidth="1"/>
    <col min="5" max="5" width="16.5546875" style="56" customWidth="1"/>
    <col min="6" max="6" width="1.5546875" style="56" customWidth="1"/>
    <col min="7" max="7" width="16.5546875" style="56" customWidth="1"/>
    <col min="8" max="8" width="1.5546875" style="56" customWidth="1"/>
    <col min="9" max="9" width="16.5546875" style="57" customWidth="1"/>
    <col min="10" max="10" width="1.5546875" style="56" customWidth="1"/>
    <col min="11" max="11" width="16.5546875" style="56" customWidth="1"/>
    <col min="12" max="12" width="12.109375" style="56" customWidth="1"/>
    <col min="13" max="13" width="11.44140625" style="56" bestFit="1" customWidth="1"/>
    <col min="14" max="14" width="19.6640625" style="56" customWidth="1"/>
    <col min="15" max="16384" width="10.44140625" style="56"/>
  </cols>
  <sheetData>
    <row r="1" spans="1:11" s="2" customFormat="1" ht="22.85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</row>
    <row r="2" spans="1:11" s="2" customFormat="1" ht="22.85" customHeight="1">
      <c r="A2" s="134" t="s">
        <v>56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spans="1:11" s="2" customFormat="1" ht="22.85" customHeight="1">
      <c r="A3" s="132" t="s">
        <v>169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1" s="2" customFormat="1" ht="22.85" customHeight="1">
      <c r="K4" s="5" t="s">
        <v>1</v>
      </c>
    </row>
    <row r="5" spans="1:11" s="2" customFormat="1" ht="22.85" customHeight="1">
      <c r="A5" s="6"/>
      <c r="B5" s="5"/>
      <c r="D5" s="33"/>
      <c r="E5" s="130" t="s">
        <v>2</v>
      </c>
      <c r="F5" s="130"/>
      <c r="G5" s="130"/>
      <c r="H5" s="5"/>
      <c r="I5" s="131" t="s">
        <v>3</v>
      </c>
      <c r="J5" s="131"/>
      <c r="K5" s="131"/>
    </row>
    <row r="6" spans="1:11" s="2" customFormat="1" ht="22.85" customHeight="1">
      <c r="A6" s="7"/>
      <c r="C6" s="8" t="s">
        <v>4</v>
      </c>
      <c r="E6" s="10">
        <v>2568</v>
      </c>
      <c r="G6" s="10">
        <v>2567</v>
      </c>
      <c r="H6" s="9"/>
      <c r="I6" s="10">
        <v>2568</v>
      </c>
      <c r="K6" s="10">
        <v>2567</v>
      </c>
    </row>
    <row r="7" spans="1:11" s="2" customFormat="1" ht="22.85" customHeight="1">
      <c r="A7" s="11" t="s">
        <v>57</v>
      </c>
      <c r="C7" s="8"/>
      <c r="D7" s="8"/>
      <c r="E7" s="10"/>
      <c r="G7" s="10"/>
      <c r="H7" s="34"/>
      <c r="I7" s="10"/>
      <c r="J7" s="35"/>
      <c r="K7" s="10"/>
    </row>
    <row r="8" spans="1:11" s="2" customFormat="1" ht="22.85" customHeight="1">
      <c r="A8" s="11" t="s">
        <v>58</v>
      </c>
    </row>
    <row r="9" spans="1:11" s="2" customFormat="1" ht="22.85" customHeight="1">
      <c r="A9" s="15" t="s">
        <v>58</v>
      </c>
      <c r="B9" s="12"/>
      <c r="C9" s="12">
        <v>21</v>
      </c>
      <c r="D9" s="36"/>
      <c r="E9" s="13">
        <v>2192133416</v>
      </c>
      <c r="F9" s="36"/>
      <c r="G9" s="13">
        <v>2622102555</v>
      </c>
      <c r="H9" s="36"/>
      <c r="I9" s="13">
        <v>2204747366</v>
      </c>
      <c r="J9" s="13"/>
      <c r="K9" s="13">
        <v>2609444077</v>
      </c>
    </row>
    <row r="10" spans="1:11" s="2" customFormat="1" ht="22.85" customHeight="1">
      <c r="A10" s="15" t="s">
        <v>59</v>
      </c>
      <c r="B10" s="36"/>
      <c r="C10" s="12">
        <v>22</v>
      </c>
      <c r="D10" s="36"/>
      <c r="E10" s="13">
        <v>2522254</v>
      </c>
      <c r="F10" s="36"/>
      <c r="G10" s="13">
        <v>2574328</v>
      </c>
      <c r="H10" s="36"/>
      <c r="I10" s="13">
        <v>24647781</v>
      </c>
      <c r="J10" s="13"/>
      <c r="K10" s="13">
        <v>25866302</v>
      </c>
    </row>
    <row r="11" spans="1:11" s="2" customFormat="1" ht="22.85" customHeight="1">
      <c r="A11" s="15" t="s">
        <v>60</v>
      </c>
      <c r="B11" s="36"/>
      <c r="C11" s="12"/>
      <c r="D11" s="36"/>
      <c r="E11" s="13">
        <v>0</v>
      </c>
      <c r="F11" s="36"/>
      <c r="G11" s="13">
        <v>0</v>
      </c>
      <c r="H11" s="36"/>
      <c r="I11" s="13">
        <v>0</v>
      </c>
      <c r="J11" s="13"/>
      <c r="K11" s="13">
        <v>3936314</v>
      </c>
    </row>
    <row r="12" spans="1:11" s="2" customFormat="1" ht="22.85" customHeight="1">
      <c r="A12" s="15" t="s">
        <v>161</v>
      </c>
      <c r="B12" s="36"/>
      <c r="C12" s="12"/>
      <c r="D12" s="36"/>
      <c r="E12" s="13">
        <v>6379022</v>
      </c>
      <c r="F12" s="36"/>
      <c r="G12" s="13">
        <v>0</v>
      </c>
      <c r="H12" s="36"/>
      <c r="I12" s="13">
        <v>6379022</v>
      </c>
      <c r="J12" s="13"/>
      <c r="K12" s="13">
        <v>0</v>
      </c>
    </row>
    <row r="13" spans="1:11" s="2" customFormat="1" ht="22.85" customHeight="1">
      <c r="A13" s="11" t="s">
        <v>61</v>
      </c>
      <c r="B13" s="36"/>
      <c r="C13" s="12"/>
      <c r="D13" s="36"/>
      <c r="E13" s="24">
        <f>SUM(E9:E12)</f>
        <v>2201034692</v>
      </c>
      <c r="F13" s="36"/>
      <c r="G13" s="24">
        <f>SUM(G9:G12)</f>
        <v>2624676883</v>
      </c>
      <c r="H13" s="36"/>
      <c r="I13" s="24">
        <f>SUM(I9:I12)</f>
        <v>2235774169</v>
      </c>
      <c r="J13" s="13"/>
      <c r="K13" s="24">
        <f>SUM(K9:K12)</f>
        <v>2639246693</v>
      </c>
    </row>
    <row r="14" spans="1:11" s="2" customFormat="1" ht="22.85" customHeight="1">
      <c r="A14" s="11" t="s">
        <v>62</v>
      </c>
      <c r="B14" s="12"/>
      <c r="C14" s="12"/>
      <c r="D14" s="36"/>
      <c r="E14" s="5"/>
      <c r="F14" s="36"/>
      <c r="G14" s="5"/>
      <c r="H14" s="36"/>
      <c r="I14" s="5"/>
      <c r="J14" s="13"/>
      <c r="K14" s="5"/>
    </row>
    <row r="15" spans="1:11" s="2" customFormat="1" ht="22.85" customHeight="1">
      <c r="A15" s="15" t="s">
        <v>63</v>
      </c>
      <c r="B15" s="12"/>
      <c r="C15" s="12"/>
      <c r="D15" s="36"/>
      <c r="E15" s="13">
        <v>1732401071</v>
      </c>
      <c r="F15" s="36"/>
      <c r="G15" s="13">
        <v>2189018128</v>
      </c>
      <c r="H15" s="36"/>
      <c r="I15" s="13">
        <v>1730447704</v>
      </c>
      <c r="J15" s="13"/>
      <c r="K15" s="13">
        <v>2167413830</v>
      </c>
    </row>
    <row r="16" spans="1:11" s="2" customFormat="1" ht="22.85" customHeight="1">
      <c r="A16" s="15" t="s">
        <v>64</v>
      </c>
      <c r="B16" s="12"/>
      <c r="C16" s="12"/>
      <c r="D16" s="36"/>
      <c r="E16" s="13">
        <v>75491834</v>
      </c>
      <c r="F16" s="36"/>
      <c r="G16" s="13">
        <v>95809616</v>
      </c>
      <c r="H16" s="36"/>
      <c r="I16" s="13">
        <v>73903866</v>
      </c>
      <c r="J16" s="13"/>
      <c r="K16" s="13">
        <v>93982169</v>
      </c>
    </row>
    <row r="17" spans="1:14" s="2" customFormat="1" ht="22.85" customHeight="1">
      <c r="A17" s="15" t="s">
        <v>65</v>
      </c>
      <c r="B17" s="12"/>
      <c r="C17" s="12"/>
      <c r="D17" s="36"/>
      <c r="E17" s="13">
        <v>171633093</v>
      </c>
      <c r="F17" s="36"/>
      <c r="G17" s="13">
        <v>177289060</v>
      </c>
      <c r="H17" s="36"/>
      <c r="I17" s="13">
        <v>177730168</v>
      </c>
      <c r="J17" s="13"/>
      <c r="K17" s="13">
        <v>180611072</v>
      </c>
    </row>
    <row r="18" spans="1:14" s="2" customFormat="1" ht="22.85" customHeight="1">
      <c r="A18" s="15" t="s">
        <v>176</v>
      </c>
      <c r="B18" s="12"/>
      <c r="C18" s="12">
        <v>10</v>
      </c>
      <c r="D18" s="36"/>
      <c r="E18" s="13">
        <v>0</v>
      </c>
      <c r="F18" s="36"/>
      <c r="G18" s="13">
        <v>0</v>
      </c>
      <c r="H18" s="36"/>
      <c r="I18" s="13">
        <v>16000000</v>
      </c>
      <c r="J18" s="13"/>
      <c r="K18" s="13">
        <v>0</v>
      </c>
    </row>
    <row r="19" spans="1:14" s="2" customFormat="1" ht="22.85" customHeight="1">
      <c r="A19" s="15" t="s">
        <v>177</v>
      </c>
      <c r="B19" s="12"/>
      <c r="C19" s="12"/>
      <c r="D19" s="36"/>
      <c r="E19" s="13">
        <v>95136</v>
      </c>
      <c r="F19" s="36"/>
      <c r="G19" s="13">
        <v>0</v>
      </c>
      <c r="H19" s="36"/>
      <c r="I19" s="13">
        <v>0</v>
      </c>
      <c r="J19" s="13"/>
      <c r="K19" s="13">
        <v>0</v>
      </c>
    </row>
    <row r="20" spans="1:14" s="2" customFormat="1" ht="22.85" customHeight="1">
      <c r="A20" s="15" t="s">
        <v>66</v>
      </c>
      <c r="B20" s="12"/>
      <c r="C20" s="12"/>
      <c r="D20" s="36"/>
      <c r="E20" s="13">
        <v>3680827</v>
      </c>
      <c r="F20" s="36"/>
      <c r="G20" s="13">
        <v>321274</v>
      </c>
      <c r="H20" s="36"/>
      <c r="I20" s="13">
        <v>3890771</v>
      </c>
      <c r="J20" s="13"/>
      <c r="K20" s="13">
        <v>316378</v>
      </c>
      <c r="N20" s="117"/>
    </row>
    <row r="21" spans="1:14" s="2" customFormat="1" ht="22.85" customHeight="1">
      <c r="A21" s="15" t="s">
        <v>67</v>
      </c>
      <c r="B21" s="12"/>
      <c r="C21" s="12"/>
      <c r="D21" s="36"/>
      <c r="E21" s="13">
        <v>0</v>
      </c>
      <c r="F21" s="36"/>
      <c r="G21" s="13">
        <v>6210994</v>
      </c>
      <c r="H21" s="36"/>
      <c r="I21" s="13">
        <v>0</v>
      </c>
      <c r="J21" s="13"/>
      <c r="K21" s="13">
        <v>6210994</v>
      </c>
    </row>
    <row r="22" spans="1:14" s="2" customFormat="1" ht="22.85" customHeight="1">
      <c r="A22" s="11" t="s">
        <v>68</v>
      </c>
      <c r="B22" s="23"/>
      <c r="C22" s="12"/>
      <c r="E22" s="24">
        <f>SUM(E15:E21)</f>
        <v>1983301961</v>
      </c>
      <c r="G22" s="24">
        <f>SUM(G15:G21)</f>
        <v>2468649072</v>
      </c>
      <c r="I22" s="24">
        <f>SUM(I15:I21)</f>
        <v>2001972509</v>
      </c>
      <c r="J22" s="13"/>
      <c r="K22" s="24">
        <f>SUM(K15:K21)</f>
        <v>2448534443</v>
      </c>
    </row>
    <row r="23" spans="1:14" s="2" customFormat="1" ht="22.85" customHeight="1">
      <c r="A23" s="11" t="s">
        <v>69</v>
      </c>
      <c r="C23" s="12"/>
      <c r="E23" s="17">
        <f>SUM(E13-E22)</f>
        <v>217732731</v>
      </c>
      <c r="F23" s="18"/>
      <c r="G23" s="17">
        <f>SUM(G13-G22)</f>
        <v>156027811</v>
      </c>
      <c r="H23" s="18"/>
      <c r="I23" s="17">
        <f>SUM(I13-I22)</f>
        <v>233801660</v>
      </c>
      <c r="J23" s="13"/>
      <c r="K23" s="17">
        <f>SUM(K13-K22)</f>
        <v>190712250</v>
      </c>
    </row>
    <row r="24" spans="1:14" s="2" customFormat="1" ht="22.85" customHeight="1">
      <c r="A24" s="7" t="s">
        <v>70</v>
      </c>
      <c r="C24" s="12"/>
      <c r="E24" s="17">
        <v>0</v>
      </c>
      <c r="F24" s="18"/>
      <c r="G24" s="17">
        <v>-77302</v>
      </c>
      <c r="H24" s="18"/>
      <c r="I24" s="17">
        <v>0</v>
      </c>
      <c r="J24" s="13"/>
      <c r="K24" s="17">
        <v>0</v>
      </c>
    </row>
    <row r="25" spans="1:14" s="2" customFormat="1" ht="22.85" customHeight="1">
      <c r="A25" s="7" t="s">
        <v>71</v>
      </c>
      <c r="C25" s="12">
        <v>23</v>
      </c>
      <c r="E25" s="37">
        <v>-73290146</v>
      </c>
      <c r="G25" s="37">
        <v>-72350391</v>
      </c>
      <c r="I25" s="37">
        <v>-66650016</v>
      </c>
      <c r="J25" s="13"/>
      <c r="K25" s="37">
        <v>-67594821</v>
      </c>
    </row>
    <row r="26" spans="1:14" s="2" customFormat="1" ht="22.85" customHeight="1">
      <c r="A26" s="11" t="s">
        <v>72</v>
      </c>
      <c r="C26" s="12"/>
      <c r="E26" s="13">
        <f>SUM(E23:E25)</f>
        <v>144442585</v>
      </c>
      <c r="G26" s="13">
        <f>SUM(G23:G25)</f>
        <v>83600118</v>
      </c>
      <c r="I26" s="13">
        <f>SUM(I23:I25)</f>
        <v>167151644</v>
      </c>
      <c r="J26" s="13"/>
      <c r="K26" s="13">
        <f>SUM(K23:K25)</f>
        <v>123117429</v>
      </c>
    </row>
    <row r="27" spans="1:14" s="2" customFormat="1" ht="22.85" customHeight="1">
      <c r="A27" s="7" t="s">
        <v>73</v>
      </c>
      <c r="C27" s="12">
        <v>25</v>
      </c>
      <c r="E27" s="37">
        <v>-31438692</v>
      </c>
      <c r="G27" s="37">
        <v>-26322095</v>
      </c>
      <c r="I27" s="37">
        <v>-31430932</v>
      </c>
      <c r="J27" s="13"/>
      <c r="K27" s="37">
        <v>-26322095</v>
      </c>
    </row>
    <row r="28" spans="1:14" s="2" customFormat="1" ht="22.85" customHeight="1">
      <c r="A28" s="27" t="s">
        <v>74</v>
      </c>
      <c r="C28" s="12"/>
      <c r="E28" s="24">
        <f>SUM(E26:E27)</f>
        <v>113003893</v>
      </c>
      <c r="G28" s="24">
        <f>SUM(G26:G27)</f>
        <v>57278023</v>
      </c>
      <c r="I28" s="24">
        <f>SUM(I26:I27)</f>
        <v>135720712</v>
      </c>
      <c r="J28" s="13"/>
      <c r="K28" s="24">
        <f>SUM(K26:K27)</f>
        <v>96795334</v>
      </c>
    </row>
    <row r="29" spans="1:14" s="2" customFormat="1" ht="22.85" customHeight="1">
      <c r="A29" s="27"/>
      <c r="C29" s="12"/>
      <c r="E29" s="13"/>
      <c r="G29" s="13"/>
      <c r="I29" s="13"/>
      <c r="J29" s="13"/>
      <c r="K29" s="13"/>
    </row>
    <row r="30" spans="1:14" s="2" customFormat="1" ht="22.85" customHeight="1">
      <c r="A30" s="38" t="s">
        <v>75</v>
      </c>
      <c r="C30" s="12"/>
      <c r="E30" s="39"/>
      <c r="F30" s="39"/>
      <c r="G30" s="39"/>
      <c r="H30" s="39"/>
      <c r="I30" s="39"/>
      <c r="J30" s="39"/>
      <c r="K30" s="39"/>
    </row>
    <row r="31" spans="1:14" s="2" customFormat="1" ht="22.85" customHeight="1">
      <c r="A31" s="40" t="s">
        <v>76</v>
      </c>
      <c r="C31" s="12"/>
      <c r="E31" s="39"/>
      <c r="F31" s="39"/>
      <c r="G31" s="39"/>
      <c r="H31" s="39"/>
      <c r="I31" s="39"/>
      <c r="J31" s="39"/>
      <c r="K31" s="39"/>
    </row>
    <row r="32" spans="1:14" s="2" customFormat="1" ht="22.85" customHeight="1">
      <c r="A32" s="40" t="s">
        <v>77</v>
      </c>
      <c r="C32" s="12"/>
      <c r="E32" s="39"/>
      <c r="F32" s="39"/>
      <c r="G32" s="39"/>
      <c r="H32" s="39"/>
      <c r="I32" s="39"/>
      <c r="J32" s="39"/>
      <c r="K32" s="39"/>
    </row>
    <row r="33" spans="1:11" s="2" customFormat="1" ht="22.85" customHeight="1">
      <c r="A33" s="41" t="s">
        <v>78</v>
      </c>
      <c r="C33" s="12"/>
      <c r="E33" s="42">
        <f>Consolidated!N24</f>
        <v>-305759</v>
      </c>
      <c r="F33" s="39"/>
      <c r="G33" s="42">
        <v>-359926</v>
      </c>
      <c r="H33" s="39"/>
      <c r="I33" s="42">
        <v>0</v>
      </c>
      <c r="J33" s="43"/>
      <c r="K33" s="42">
        <v>0</v>
      </c>
    </row>
    <row r="34" spans="1:11" s="2" customFormat="1" ht="22.85" customHeight="1">
      <c r="A34" s="40" t="s">
        <v>79</v>
      </c>
      <c r="C34" s="12"/>
      <c r="E34" s="42">
        <f>SUM(E33)</f>
        <v>-305759</v>
      </c>
      <c r="F34" s="39"/>
      <c r="G34" s="42">
        <f>SUM(G33)</f>
        <v>-359926</v>
      </c>
      <c r="H34" s="39"/>
      <c r="I34" s="42">
        <f>SUM(I33)</f>
        <v>0</v>
      </c>
      <c r="J34" s="43"/>
      <c r="K34" s="42">
        <f>SUM(K33)</f>
        <v>0</v>
      </c>
    </row>
    <row r="35" spans="1:11" s="2" customFormat="1" ht="22.85" customHeight="1">
      <c r="A35" s="40"/>
      <c r="C35" s="12"/>
      <c r="E35" s="43"/>
      <c r="F35" s="39"/>
      <c r="G35" s="43"/>
      <c r="H35" s="39"/>
      <c r="I35" s="43"/>
      <c r="J35" s="43"/>
      <c r="K35" s="43"/>
    </row>
    <row r="36" spans="1:11" s="2" customFormat="1" ht="22.85" customHeight="1">
      <c r="A36" s="44" t="s">
        <v>80</v>
      </c>
      <c r="C36" s="12"/>
      <c r="E36" s="43"/>
      <c r="F36" s="39"/>
      <c r="G36" s="43"/>
      <c r="H36" s="39"/>
      <c r="I36" s="43"/>
      <c r="J36" s="43"/>
      <c r="K36" s="43"/>
    </row>
    <row r="37" spans="1:11" s="2" customFormat="1" ht="22.85" customHeight="1">
      <c r="A37" s="45" t="s">
        <v>81</v>
      </c>
      <c r="C37" s="12"/>
      <c r="E37" s="43"/>
      <c r="F37" s="39"/>
      <c r="G37" s="43"/>
      <c r="H37" s="39"/>
      <c r="I37" s="43"/>
      <c r="J37" s="43"/>
      <c r="K37" s="43"/>
    </row>
    <row r="38" spans="1:11" s="2" customFormat="1" ht="22.85" customHeight="1">
      <c r="A38" s="45" t="s">
        <v>168</v>
      </c>
      <c r="C38" s="12"/>
      <c r="E38" s="42">
        <v>0</v>
      </c>
      <c r="F38" s="39"/>
      <c r="G38" s="42">
        <v>2949046</v>
      </c>
      <c r="H38" s="39"/>
      <c r="I38" s="42">
        <v>0</v>
      </c>
      <c r="J38" s="43"/>
      <c r="K38" s="42">
        <v>2949046</v>
      </c>
    </row>
    <row r="39" spans="1:11" s="2" customFormat="1" ht="22.85" customHeight="1">
      <c r="A39" s="45" t="s">
        <v>82</v>
      </c>
      <c r="C39" s="12"/>
      <c r="E39" s="43"/>
      <c r="F39" s="39"/>
      <c r="G39" s="43"/>
      <c r="H39" s="39"/>
      <c r="I39" s="43"/>
      <c r="J39" s="43"/>
      <c r="K39" s="43"/>
    </row>
    <row r="40" spans="1:11" s="2" customFormat="1" ht="22.85" customHeight="1">
      <c r="A40" s="45" t="s">
        <v>167</v>
      </c>
      <c r="C40" s="12"/>
      <c r="E40" s="46">
        <f>SUM(E38)</f>
        <v>0</v>
      </c>
      <c r="F40" s="47"/>
      <c r="G40" s="46">
        <f>SUM(G38)</f>
        <v>2949046</v>
      </c>
      <c r="H40" s="48"/>
      <c r="I40" s="46">
        <f>SUM(I38)</f>
        <v>0</v>
      </c>
      <c r="J40" s="49"/>
      <c r="K40" s="46">
        <f>SUM(K38)</f>
        <v>2949046</v>
      </c>
    </row>
    <row r="41" spans="1:11" s="2" customFormat="1" ht="22.85" customHeight="1">
      <c r="A41" s="4" t="s">
        <v>83</v>
      </c>
      <c r="C41" s="12"/>
      <c r="E41" s="46">
        <f>SUM(E40,E34)</f>
        <v>-305759</v>
      </c>
      <c r="F41" s="47"/>
      <c r="G41" s="46">
        <f>SUM(G40,G34)</f>
        <v>2589120</v>
      </c>
      <c r="H41" s="48"/>
      <c r="I41" s="46">
        <f>SUM(I40,I34)</f>
        <v>0</v>
      </c>
      <c r="J41" s="49"/>
      <c r="K41" s="46">
        <f>SUM(K40,K34)</f>
        <v>2949046</v>
      </c>
    </row>
    <row r="42" spans="1:11" s="2" customFormat="1" ht="22.85" customHeight="1">
      <c r="A42" s="4"/>
      <c r="C42" s="12"/>
      <c r="E42" s="13"/>
      <c r="G42" s="13"/>
      <c r="I42" s="13"/>
      <c r="J42" s="13"/>
      <c r="K42" s="13"/>
    </row>
    <row r="43" spans="1:11" s="2" customFormat="1" ht="22.85" customHeight="1" thickBot="1">
      <c r="A43" s="4" t="s">
        <v>84</v>
      </c>
      <c r="C43" s="12"/>
      <c r="E43" s="50">
        <f>SUM(E28,E41)</f>
        <v>112698134</v>
      </c>
      <c r="F43" s="39"/>
      <c r="G43" s="50">
        <f>SUM(G28,G41)</f>
        <v>59867143</v>
      </c>
      <c r="H43" s="39"/>
      <c r="I43" s="50">
        <f>SUM(I28,I41)</f>
        <v>135720712</v>
      </c>
      <c r="J43" s="43"/>
      <c r="K43" s="50">
        <f>SUM(K28,K41)</f>
        <v>99744380</v>
      </c>
    </row>
    <row r="44" spans="1:11" s="2" customFormat="1" ht="22.85" customHeight="1" thickTop="1">
      <c r="A44" s="7"/>
      <c r="C44" s="12"/>
      <c r="J44" s="13"/>
    </row>
    <row r="45" spans="1:11" s="2" customFormat="1" ht="22.85" customHeight="1">
      <c r="A45" s="27" t="s">
        <v>85</v>
      </c>
      <c r="J45" s="13"/>
    </row>
    <row r="46" spans="1:11" s="2" customFormat="1" ht="22.85" customHeight="1" thickBot="1">
      <c r="A46" s="14" t="s">
        <v>74</v>
      </c>
      <c r="C46" s="12">
        <v>27</v>
      </c>
      <c r="E46" s="51">
        <f>E28/BS!D70</f>
        <v>0.19062553718597652</v>
      </c>
      <c r="G46" s="51">
        <f>G28/BS!F70</f>
        <v>9.6621927027998211E-2</v>
      </c>
      <c r="I46" s="51">
        <f>I28/BS!H70</f>
        <v>0.22894639242440268</v>
      </c>
      <c r="J46" s="13"/>
      <c r="K46" s="51">
        <f>K28/BS!J70</f>
        <v>0.16328342370334106</v>
      </c>
    </row>
    <row r="47" spans="1:11" s="2" customFormat="1" ht="22.85" customHeight="1" thickTop="1">
      <c r="A47" s="15"/>
      <c r="B47" s="52"/>
      <c r="I47" s="53"/>
      <c r="J47" s="13"/>
      <c r="K47" s="54"/>
    </row>
    <row r="48" spans="1:11" s="2" customFormat="1" ht="22.85" customHeight="1">
      <c r="A48" s="7" t="s">
        <v>20</v>
      </c>
      <c r="B48" s="30"/>
      <c r="I48" s="55"/>
    </row>
  </sheetData>
  <mergeCells count="5">
    <mergeCell ref="A1:K1"/>
    <mergeCell ref="A2:K2"/>
    <mergeCell ref="A3:K3"/>
    <mergeCell ref="E5:G5"/>
    <mergeCell ref="I5:K5"/>
  </mergeCells>
  <printOptions horizontalCentered="1"/>
  <pageMargins left="0.75" right="0.35" top="0.75" bottom="0.2" header="0.31496062992126" footer="0.31496062992126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21169-C83B-4D02-820F-CCD78C7524B2}">
  <dimension ref="A1:N28"/>
  <sheetViews>
    <sheetView showGridLines="0" view="pageBreakPreview" zoomScale="55" zoomScaleNormal="100" zoomScaleSheetLayoutView="55" workbookViewId="0">
      <selection activeCell="P1" sqref="P1"/>
    </sheetView>
  </sheetViews>
  <sheetFormatPr defaultColWidth="10.33203125" defaultRowHeight="24.05" customHeight="1"/>
  <cols>
    <col min="1" max="1" width="51.109375" style="87" customWidth="1"/>
    <col min="2" max="2" width="18.109375" style="87" customWidth="1"/>
    <col min="3" max="3" width="1.6640625" style="87" customWidth="1"/>
    <col min="4" max="4" width="18.109375" style="87" customWidth="1"/>
    <col min="5" max="5" width="1.6640625" style="87" customWidth="1"/>
    <col min="6" max="6" width="18.109375" style="87" customWidth="1"/>
    <col min="7" max="7" width="1.6640625" style="87" customWidth="1"/>
    <col min="8" max="8" width="18.109375" style="87" customWidth="1"/>
    <col min="9" max="9" width="1.6640625" style="87" customWidth="1"/>
    <col min="10" max="10" width="18.109375" style="87" customWidth="1"/>
    <col min="11" max="11" width="1.6640625" style="87" customWidth="1"/>
    <col min="12" max="12" width="22.6640625" style="87" bestFit="1" customWidth="1"/>
    <col min="13" max="13" width="1.6640625" style="87" customWidth="1"/>
    <col min="14" max="14" width="18.109375" style="87" customWidth="1"/>
    <col min="15" max="15" width="0.6640625" style="87" customWidth="1"/>
    <col min="16" max="16" width="20.5546875" style="87" customWidth="1"/>
    <col min="17" max="17" width="17.109375" style="87" customWidth="1"/>
    <col min="18" max="16384" width="10.33203125" style="87"/>
  </cols>
  <sheetData>
    <row r="1" spans="1:14" ht="24.05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24.05" customHeight="1">
      <c r="A2" s="58" t="s">
        <v>86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24.05" customHeight="1">
      <c r="A3" s="58" t="s">
        <v>169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4" ht="24.05" customHeight="1"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9" t="s">
        <v>1</v>
      </c>
    </row>
    <row r="5" spans="1:14" ht="24.05" customHeight="1">
      <c r="B5" s="135" t="s">
        <v>87</v>
      </c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</row>
    <row r="6" spans="1:14" ht="24.05" customHeight="1">
      <c r="B6" s="88"/>
      <c r="C6" s="88"/>
      <c r="D6" s="88"/>
      <c r="E6" s="88"/>
      <c r="F6" s="89"/>
      <c r="G6" s="88"/>
      <c r="H6" s="88"/>
      <c r="I6" s="88"/>
      <c r="J6" s="88"/>
      <c r="K6" s="88"/>
      <c r="L6" s="90" t="s">
        <v>88</v>
      </c>
      <c r="M6" s="88"/>
      <c r="N6" s="88"/>
    </row>
    <row r="7" spans="1:14" ht="24.05" customHeight="1">
      <c r="B7" s="88"/>
      <c r="C7" s="88"/>
      <c r="D7" s="88"/>
      <c r="E7" s="88"/>
      <c r="F7" s="88"/>
      <c r="G7" s="88"/>
      <c r="H7" s="88"/>
      <c r="I7" s="88"/>
      <c r="J7" s="88"/>
      <c r="K7" s="88"/>
      <c r="L7" s="91" t="s">
        <v>89</v>
      </c>
      <c r="M7" s="88"/>
      <c r="N7" s="88"/>
    </row>
    <row r="8" spans="1:14" ht="24.05" customHeight="1">
      <c r="B8" s="88"/>
      <c r="C8" s="88"/>
      <c r="D8" s="88"/>
      <c r="E8" s="88"/>
      <c r="F8" s="88"/>
      <c r="G8" s="88"/>
      <c r="H8" s="88"/>
      <c r="I8" s="88"/>
      <c r="J8" s="88"/>
      <c r="K8" s="88"/>
      <c r="L8" s="91" t="s">
        <v>90</v>
      </c>
      <c r="M8" s="88"/>
      <c r="N8" s="88"/>
    </row>
    <row r="9" spans="1:14" ht="24.05" customHeight="1">
      <c r="F9" s="136" t="s">
        <v>48</v>
      </c>
      <c r="G9" s="136"/>
      <c r="H9" s="136"/>
      <c r="I9" s="136"/>
      <c r="J9" s="136"/>
      <c r="L9" s="90" t="s">
        <v>91</v>
      </c>
    </row>
    <row r="10" spans="1:14" s="93" customFormat="1" ht="24.05" customHeight="1">
      <c r="F10" s="137" t="s">
        <v>92</v>
      </c>
      <c r="G10" s="137"/>
      <c r="H10" s="137"/>
      <c r="L10" s="90" t="s">
        <v>93</v>
      </c>
    </row>
    <row r="11" spans="1:14" s="93" customFormat="1" ht="24.05" customHeight="1">
      <c r="B11" s="93" t="s">
        <v>94</v>
      </c>
      <c r="F11" s="93" t="s">
        <v>95</v>
      </c>
      <c r="H11" s="93" t="s">
        <v>95</v>
      </c>
      <c r="L11" s="90" t="s">
        <v>96</v>
      </c>
    </row>
    <row r="12" spans="1:14" s="93" customFormat="1" ht="24.05" customHeight="1">
      <c r="B12" s="92" t="s">
        <v>97</v>
      </c>
      <c r="D12" s="92" t="s">
        <v>98</v>
      </c>
      <c r="F12" s="92" t="s">
        <v>99</v>
      </c>
      <c r="H12" s="92" t="s">
        <v>100</v>
      </c>
      <c r="J12" s="92" t="s">
        <v>101</v>
      </c>
      <c r="L12" s="94" t="s">
        <v>102</v>
      </c>
      <c r="N12" s="92" t="s">
        <v>103</v>
      </c>
    </row>
    <row r="13" spans="1:14" ht="24.05" customHeight="1">
      <c r="A13" s="58" t="s">
        <v>104</v>
      </c>
      <c r="B13" s="61">
        <v>592805637</v>
      </c>
      <c r="C13" s="61"/>
      <c r="D13" s="61">
        <v>468103684</v>
      </c>
      <c r="E13" s="61"/>
      <c r="F13" s="61">
        <v>69000000</v>
      </c>
      <c r="G13" s="61"/>
      <c r="H13" s="61">
        <v>2000000</v>
      </c>
      <c r="I13" s="61"/>
      <c r="J13" s="61">
        <v>484584989</v>
      </c>
      <c r="K13" s="61"/>
      <c r="L13" s="61">
        <v>0</v>
      </c>
      <c r="M13" s="61"/>
      <c r="N13" s="61">
        <f>SUM(B13:L13)</f>
        <v>1616494310</v>
      </c>
    </row>
    <row r="14" spans="1:14" ht="24.05" customHeight="1">
      <c r="A14" s="60" t="s">
        <v>175</v>
      </c>
      <c r="B14" s="95">
        <v>0</v>
      </c>
      <c r="C14" s="95"/>
      <c r="D14" s="95">
        <v>0</v>
      </c>
      <c r="E14" s="95"/>
      <c r="F14" s="95">
        <v>0</v>
      </c>
      <c r="G14" s="95"/>
      <c r="H14" s="95">
        <v>0</v>
      </c>
      <c r="I14" s="95"/>
      <c r="J14" s="95">
        <v>-35567720</v>
      </c>
      <c r="K14" s="95"/>
      <c r="L14" s="95">
        <v>0</v>
      </c>
      <c r="M14" s="61"/>
      <c r="N14" s="61">
        <f>SUM(B14:L14)</f>
        <v>-35567720</v>
      </c>
    </row>
    <row r="15" spans="1:14" ht="24.05" customHeight="1">
      <c r="A15" s="60" t="s">
        <v>183</v>
      </c>
      <c r="B15" s="95">
        <v>0</v>
      </c>
      <c r="C15" s="95"/>
      <c r="D15" s="95">
        <v>0</v>
      </c>
      <c r="E15" s="95"/>
      <c r="F15" s="95">
        <v>0</v>
      </c>
      <c r="G15" s="95"/>
      <c r="H15" s="95">
        <v>-2000000</v>
      </c>
      <c r="I15" s="95"/>
      <c r="J15" s="95">
        <v>2000000</v>
      </c>
      <c r="K15" s="95"/>
      <c r="L15" s="95">
        <v>0</v>
      </c>
      <c r="M15" s="61"/>
      <c r="N15" s="61">
        <f t="shared" ref="N15:N17" si="0">SUM(B15:L15)</f>
        <v>0</v>
      </c>
    </row>
    <row r="16" spans="1:14" ht="24.05" customHeight="1">
      <c r="A16" s="60" t="s">
        <v>74</v>
      </c>
      <c r="B16" s="96">
        <v>0</v>
      </c>
      <c r="C16" s="95"/>
      <c r="D16" s="96">
        <v>0</v>
      </c>
      <c r="E16" s="95"/>
      <c r="F16" s="96">
        <v>0</v>
      </c>
      <c r="G16" s="95"/>
      <c r="H16" s="96">
        <v>0</v>
      </c>
      <c r="I16" s="95"/>
      <c r="J16" s="96">
        <f>PL!G28</f>
        <v>57278023</v>
      </c>
      <c r="K16" s="95"/>
      <c r="L16" s="96">
        <v>0</v>
      </c>
      <c r="M16" s="61"/>
      <c r="N16" s="97">
        <f t="shared" si="0"/>
        <v>57278023</v>
      </c>
    </row>
    <row r="17" spans="1:14" ht="24.05" customHeight="1">
      <c r="A17" s="60" t="s">
        <v>83</v>
      </c>
      <c r="B17" s="98">
        <v>0</v>
      </c>
      <c r="C17" s="95"/>
      <c r="D17" s="98">
        <v>0</v>
      </c>
      <c r="E17" s="95"/>
      <c r="F17" s="98">
        <v>0</v>
      </c>
      <c r="G17" s="95"/>
      <c r="H17" s="98">
        <v>0</v>
      </c>
      <c r="I17" s="95"/>
      <c r="J17" s="98">
        <f>PL!G40</f>
        <v>2949046</v>
      </c>
      <c r="K17" s="95"/>
      <c r="L17" s="98">
        <f>PL!G33</f>
        <v>-359926</v>
      </c>
      <c r="M17" s="61"/>
      <c r="N17" s="99">
        <f t="shared" si="0"/>
        <v>2589120</v>
      </c>
    </row>
    <row r="18" spans="1:14" ht="24.05" customHeight="1">
      <c r="A18" s="60" t="s">
        <v>84</v>
      </c>
      <c r="B18" s="61">
        <f>SUM(B16:B17)</f>
        <v>0</v>
      </c>
      <c r="C18" s="61"/>
      <c r="D18" s="61">
        <f>SUM(D16:D17)</f>
        <v>0</v>
      </c>
      <c r="E18" s="61"/>
      <c r="F18" s="61">
        <f>SUM(F16:F17)</f>
        <v>0</v>
      </c>
      <c r="G18" s="61"/>
      <c r="H18" s="61">
        <f>SUM(H16:H17)</f>
        <v>0</v>
      </c>
      <c r="I18" s="61"/>
      <c r="J18" s="61">
        <f>SUM(J16:J17)</f>
        <v>60227069</v>
      </c>
      <c r="K18" s="61"/>
      <c r="L18" s="61">
        <f>SUM(L16:L17)</f>
        <v>-359926</v>
      </c>
      <c r="M18" s="61"/>
      <c r="N18" s="61">
        <f>SUM(N16:N17)</f>
        <v>59867143</v>
      </c>
    </row>
    <row r="19" spans="1:14" ht="24.05" customHeight="1" thickBot="1">
      <c r="A19" s="58" t="s">
        <v>105</v>
      </c>
      <c r="B19" s="79">
        <f>SUM(B13:B15,B18)</f>
        <v>592805637</v>
      </c>
      <c r="C19" s="61"/>
      <c r="D19" s="79">
        <f>SUM(D13:D15,D18)</f>
        <v>468103684</v>
      </c>
      <c r="E19" s="61"/>
      <c r="F19" s="79">
        <f>SUM(F13:F15,F18)</f>
        <v>69000000</v>
      </c>
      <c r="G19" s="61"/>
      <c r="H19" s="79">
        <f>SUM(H13:H15,H18)</f>
        <v>0</v>
      </c>
      <c r="I19" s="61"/>
      <c r="J19" s="79">
        <f>SUM(J13:J15,J18)</f>
        <v>511244338</v>
      </c>
      <c r="K19" s="61"/>
      <c r="L19" s="79">
        <f>SUM(L13:L15,L18)</f>
        <v>-359926</v>
      </c>
      <c r="M19" s="61"/>
      <c r="N19" s="79">
        <f>SUM(N13:N15,N18)</f>
        <v>1640793733</v>
      </c>
    </row>
    <row r="20" spans="1:14" ht="24.05" customHeight="1" thickTop="1">
      <c r="A20" s="58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</row>
    <row r="21" spans="1:14" ht="24.05" customHeight="1">
      <c r="A21" s="58" t="s">
        <v>170</v>
      </c>
      <c r="B21" s="61">
        <f>B19</f>
        <v>592805637</v>
      </c>
      <c r="C21" s="61"/>
      <c r="D21" s="61">
        <f>D19</f>
        <v>468103684</v>
      </c>
      <c r="E21" s="61"/>
      <c r="F21" s="61">
        <f>F19</f>
        <v>69000000</v>
      </c>
      <c r="G21" s="61"/>
      <c r="H21" s="61">
        <f>H19</f>
        <v>0</v>
      </c>
      <c r="I21" s="61"/>
      <c r="J21" s="61">
        <f>J19</f>
        <v>511244338</v>
      </c>
      <c r="K21" s="61"/>
      <c r="L21" s="61">
        <f>L19</f>
        <v>-359926</v>
      </c>
      <c r="M21" s="61"/>
      <c r="N21" s="61">
        <f>SUM(B21:L21)</f>
        <v>1640793733</v>
      </c>
    </row>
    <row r="22" spans="1:14" ht="24.05" customHeight="1">
      <c r="A22" s="60" t="s">
        <v>175</v>
      </c>
      <c r="B22" s="61">
        <v>0</v>
      </c>
      <c r="C22" s="61"/>
      <c r="D22" s="61">
        <v>0</v>
      </c>
      <c r="E22" s="61"/>
      <c r="F22" s="61">
        <v>0</v>
      </c>
      <c r="G22" s="61"/>
      <c r="H22" s="61">
        <v>0</v>
      </c>
      <c r="I22" s="61"/>
      <c r="J22" s="61">
        <v>-59279534</v>
      </c>
      <c r="K22" s="61"/>
      <c r="L22" s="61">
        <v>0</v>
      </c>
      <c r="M22" s="61"/>
      <c r="N22" s="61">
        <f>SUM(B22:L22)</f>
        <v>-59279534</v>
      </c>
    </row>
    <row r="23" spans="1:14" ht="24.05" customHeight="1">
      <c r="A23" s="60" t="s">
        <v>74</v>
      </c>
      <c r="B23" s="97">
        <v>0</v>
      </c>
      <c r="C23" s="61"/>
      <c r="D23" s="97">
        <v>0</v>
      </c>
      <c r="E23" s="61"/>
      <c r="F23" s="97">
        <v>0</v>
      </c>
      <c r="G23" s="61"/>
      <c r="H23" s="97">
        <v>0</v>
      </c>
      <c r="I23" s="61"/>
      <c r="J23" s="97">
        <f>PL!E28</f>
        <v>113003893</v>
      </c>
      <c r="K23" s="61"/>
      <c r="L23" s="97">
        <v>0</v>
      </c>
      <c r="M23" s="61"/>
      <c r="N23" s="97">
        <f>SUM(B23:L23)</f>
        <v>113003893</v>
      </c>
    </row>
    <row r="24" spans="1:14" s="100" customFormat="1" ht="24.05" customHeight="1">
      <c r="A24" s="60" t="s">
        <v>83</v>
      </c>
      <c r="B24" s="99">
        <v>0</v>
      </c>
      <c r="C24" s="61"/>
      <c r="D24" s="99">
        <v>0</v>
      </c>
      <c r="E24" s="61"/>
      <c r="F24" s="99">
        <v>0</v>
      </c>
      <c r="G24" s="61"/>
      <c r="H24" s="99">
        <v>0</v>
      </c>
      <c r="I24" s="61"/>
      <c r="J24" s="99">
        <f>PL!E40</f>
        <v>0</v>
      </c>
      <c r="K24" s="61"/>
      <c r="L24" s="99">
        <v>-305759</v>
      </c>
      <c r="M24" s="61"/>
      <c r="N24" s="99">
        <f>SUM(B24:L24)</f>
        <v>-305759</v>
      </c>
    </row>
    <row r="25" spans="1:14" ht="24.05" customHeight="1">
      <c r="A25" s="60" t="s">
        <v>84</v>
      </c>
      <c r="B25" s="61">
        <f>SUM(B23:B24)</f>
        <v>0</v>
      </c>
      <c r="C25" s="61"/>
      <c r="D25" s="61">
        <f>SUM(D23:D24)</f>
        <v>0</v>
      </c>
      <c r="E25" s="61"/>
      <c r="F25" s="61">
        <f>SUM(F23:F24)</f>
        <v>0</v>
      </c>
      <c r="G25" s="61"/>
      <c r="H25" s="61">
        <f>SUM(H23:H24)</f>
        <v>0</v>
      </c>
      <c r="I25" s="61"/>
      <c r="J25" s="61">
        <f>SUM(J23:J24)</f>
        <v>113003893</v>
      </c>
      <c r="K25" s="61"/>
      <c r="L25" s="61">
        <f>SUM(L23:L24)</f>
        <v>-305759</v>
      </c>
      <c r="M25" s="61"/>
      <c r="N25" s="61">
        <f>SUM(N23:N24)</f>
        <v>112698134</v>
      </c>
    </row>
    <row r="26" spans="1:14" ht="24.05" customHeight="1" thickBot="1">
      <c r="A26" s="58" t="s">
        <v>171</v>
      </c>
      <c r="B26" s="79">
        <f>SUM(B21:B22,B25)</f>
        <v>592805637</v>
      </c>
      <c r="C26" s="61"/>
      <c r="D26" s="79">
        <f>SUM(D21:D22,D25)</f>
        <v>468103684</v>
      </c>
      <c r="E26" s="61"/>
      <c r="F26" s="79">
        <f>SUM(F21:F22,F25)</f>
        <v>69000000</v>
      </c>
      <c r="G26" s="61"/>
      <c r="H26" s="79">
        <f>SUM(H21:H22,H25)</f>
        <v>0</v>
      </c>
      <c r="I26" s="61"/>
      <c r="J26" s="79">
        <f>SUM(J21:J22,J25)</f>
        <v>564968697</v>
      </c>
      <c r="K26" s="61"/>
      <c r="L26" s="79">
        <f>SUM(L21:L22,L25)</f>
        <v>-665685</v>
      </c>
      <c r="M26" s="61"/>
      <c r="N26" s="79">
        <f>SUM(N21:N22,N25)</f>
        <v>1694212333</v>
      </c>
    </row>
    <row r="27" spans="1:14" ht="24.05" customHeight="1" thickTop="1">
      <c r="A27" s="58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>
        <v>0</v>
      </c>
    </row>
    <row r="28" spans="1:14" ht="24.05" customHeight="1">
      <c r="A28" s="60" t="s">
        <v>20</v>
      </c>
    </row>
  </sheetData>
  <mergeCells count="3">
    <mergeCell ref="B5:N5"/>
    <mergeCell ref="F9:J9"/>
    <mergeCell ref="F10:H10"/>
  </mergeCells>
  <printOptions horizontalCentered="1"/>
  <pageMargins left="0.4" right="0.4" top="0.90551181102362199" bottom="0.23622047244094499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E10EF-E563-4979-9D3D-E3A1B70F44DC}">
  <dimension ref="A1:K24"/>
  <sheetViews>
    <sheetView showGridLines="0" view="pageBreakPreview" zoomScale="55" zoomScaleNormal="100" zoomScaleSheetLayoutView="55" workbookViewId="0">
      <selection activeCell="T25" sqref="T25"/>
    </sheetView>
  </sheetViews>
  <sheetFormatPr defaultColWidth="10.44140625" defaultRowHeight="24.05" customHeight="1"/>
  <cols>
    <col min="1" max="1" width="48.6640625" style="102" customWidth="1"/>
    <col min="2" max="2" width="2.109375" style="101" customWidth="1"/>
    <col min="3" max="3" width="19.109375" style="101" customWidth="1"/>
    <col min="4" max="4" width="1.6640625" style="101" customWidth="1"/>
    <col min="5" max="5" width="19.109375" style="101" customWidth="1"/>
    <col min="6" max="6" width="1.6640625" style="101" customWidth="1"/>
    <col min="7" max="7" width="19.109375" style="101" customWidth="1"/>
    <col min="8" max="8" width="1.6640625" style="101" customWidth="1"/>
    <col min="9" max="9" width="19.109375" style="101" customWidth="1"/>
    <col min="10" max="10" width="1.6640625" style="101" customWidth="1"/>
    <col min="11" max="11" width="19.109375" style="101" customWidth="1"/>
    <col min="12" max="12" width="1.6640625" style="101" customWidth="1"/>
    <col min="13" max="13" width="18.44140625" style="101" customWidth="1"/>
    <col min="14" max="14" width="17.5546875" style="101" customWidth="1"/>
    <col min="15" max="16384" width="10.44140625" style="101"/>
  </cols>
  <sheetData>
    <row r="1" spans="1:11" ht="24.05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</row>
    <row r="2" spans="1:11" ht="24.05" customHeight="1">
      <c r="A2" s="139" t="s">
        <v>159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1" ht="24.05" customHeight="1">
      <c r="A3" s="139" t="s">
        <v>169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1" ht="24.05" customHeight="1">
      <c r="A4" s="140" t="s">
        <v>1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5" spans="1:11" ht="24.05" customHeight="1">
      <c r="C5" s="141" t="s">
        <v>3</v>
      </c>
      <c r="D5" s="141"/>
      <c r="E5" s="141"/>
      <c r="F5" s="141"/>
      <c r="G5" s="141"/>
      <c r="H5" s="141"/>
      <c r="I5" s="141"/>
      <c r="J5" s="141"/>
      <c r="K5" s="141"/>
    </row>
    <row r="6" spans="1:11" ht="24.05" customHeight="1">
      <c r="G6" s="138" t="s">
        <v>48</v>
      </c>
      <c r="H6" s="138"/>
      <c r="I6" s="138"/>
    </row>
    <row r="7" spans="1:11" s="105" customFormat="1" ht="24.05" customHeight="1">
      <c r="A7" s="104"/>
      <c r="C7" s="105" t="s">
        <v>94</v>
      </c>
      <c r="E7" s="105" t="s">
        <v>106</v>
      </c>
      <c r="G7" s="105" t="s">
        <v>107</v>
      </c>
    </row>
    <row r="8" spans="1:11" s="105" customFormat="1" ht="24.05" customHeight="1">
      <c r="A8" s="104"/>
      <c r="B8" s="106"/>
      <c r="C8" s="103" t="s">
        <v>97</v>
      </c>
      <c r="E8" s="103" t="s">
        <v>98</v>
      </c>
      <c r="G8" s="103" t="s">
        <v>108</v>
      </c>
      <c r="I8" s="103" t="s">
        <v>101</v>
      </c>
      <c r="K8" s="103" t="s">
        <v>103</v>
      </c>
    </row>
    <row r="9" spans="1:11" s="105" customFormat="1" ht="24.05" customHeight="1">
      <c r="A9" s="104"/>
      <c r="B9" s="106"/>
    </row>
    <row r="10" spans="1:11" ht="24.05" customHeight="1">
      <c r="A10" s="11" t="s">
        <v>104</v>
      </c>
      <c r="B10" s="107"/>
      <c r="C10" s="108">
        <v>592805637</v>
      </c>
      <c r="D10" s="108"/>
      <c r="E10" s="108">
        <v>468103684</v>
      </c>
      <c r="F10" s="108"/>
      <c r="G10" s="108">
        <v>69000000</v>
      </c>
      <c r="H10" s="108"/>
      <c r="I10" s="108">
        <v>533358051</v>
      </c>
      <c r="J10" s="108"/>
      <c r="K10" s="108">
        <f>SUM(C10:I10)</f>
        <v>1663267372</v>
      </c>
    </row>
    <row r="11" spans="1:11" ht="24.05" customHeight="1">
      <c r="A11" s="7" t="s">
        <v>175</v>
      </c>
      <c r="B11" s="107"/>
      <c r="C11" s="108">
        <v>0</v>
      </c>
      <c r="D11" s="108"/>
      <c r="E11" s="108">
        <v>0</v>
      </c>
      <c r="F11" s="108"/>
      <c r="G11" s="108">
        <v>0</v>
      </c>
      <c r="H11" s="108"/>
      <c r="I11" s="108">
        <v>-35567720</v>
      </c>
      <c r="J11" s="108"/>
      <c r="K11" s="108">
        <f t="shared" ref="K11:K13" si="0">SUM(C11:I11)</f>
        <v>-35567720</v>
      </c>
    </row>
    <row r="12" spans="1:11" ht="24.05" customHeight="1">
      <c r="A12" s="7" t="s">
        <v>74</v>
      </c>
      <c r="B12" s="107"/>
      <c r="C12" s="109">
        <v>0</v>
      </c>
      <c r="D12" s="108"/>
      <c r="E12" s="109">
        <v>0</v>
      </c>
      <c r="F12" s="108"/>
      <c r="G12" s="109">
        <v>0</v>
      </c>
      <c r="H12" s="108"/>
      <c r="I12" s="109">
        <f>PL!K28</f>
        <v>96795334</v>
      </c>
      <c r="J12" s="108"/>
      <c r="K12" s="109">
        <f t="shared" si="0"/>
        <v>96795334</v>
      </c>
    </row>
    <row r="13" spans="1:11" ht="24.05" customHeight="1">
      <c r="A13" s="7" t="s">
        <v>83</v>
      </c>
      <c r="B13" s="107"/>
      <c r="C13" s="110">
        <v>0</v>
      </c>
      <c r="D13" s="108"/>
      <c r="E13" s="110">
        <v>0</v>
      </c>
      <c r="F13" s="108"/>
      <c r="G13" s="110">
        <v>0</v>
      </c>
      <c r="H13" s="108"/>
      <c r="I13" s="110">
        <f>PL!K38</f>
        <v>2949046</v>
      </c>
      <c r="J13" s="108"/>
      <c r="K13" s="110">
        <f t="shared" si="0"/>
        <v>2949046</v>
      </c>
    </row>
    <row r="14" spans="1:11" ht="24.05" customHeight="1">
      <c r="A14" s="7" t="s">
        <v>84</v>
      </c>
      <c r="B14" s="107"/>
      <c r="C14" s="111">
        <f>SUM(C12:C13)</f>
        <v>0</v>
      </c>
      <c r="D14" s="108"/>
      <c r="E14" s="111">
        <f>SUM(E12:E13)</f>
        <v>0</v>
      </c>
      <c r="F14" s="108"/>
      <c r="G14" s="111">
        <f>SUM(G12:G13)</f>
        <v>0</v>
      </c>
      <c r="H14" s="108"/>
      <c r="I14" s="111">
        <f>SUM(I12:I13)</f>
        <v>99744380</v>
      </c>
      <c r="J14" s="108"/>
      <c r="K14" s="111">
        <f>SUM(K12:K13)</f>
        <v>99744380</v>
      </c>
    </row>
    <row r="15" spans="1:11" ht="24.05" customHeight="1" thickBot="1">
      <c r="A15" s="112" t="s">
        <v>105</v>
      </c>
      <c r="B15" s="107"/>
      <c r="C15" s="113">
        <f>SUM(C10:C11,C14)</f>
        <v>592805637</v>
      </c>
      <c r="D15" s="108"/>
      <c r="E15" s="113">
        <f>SUM(E10:E11,E14)</f>
        <v>468103684</v>
      </c>
      <c r="F15" s="108"/>
      <c r="G15" s="113">
        <f>SUM(G10:G11,G14)</f>
        <v>69000000</v>
      </c>
      <c r="H15" s="108"/>
      <c r="I15" s="113">
        <f>SUM(I10:I11,I14)</f>
        <v>597534711</v>
      </c>
      <c r="J15" s="108"/>
      <c r="K15" s="113">
        <f>SUM(K10:K11,K14)</f>
        <v>1727444032</v>
      </c>
    </row>
    <row r="16" spans="1:11" ht="24.05" customHeight="1" thickTop="1">
      <c r="A16" s="112"/>
      <c r="C16" s="108">
        <v>0</v>
      </c>
      <c r="D16" s="108"/>
      <c r="E16" s="108">
        <v>0</v>
      </c>
      <c r="F16" s="108"/>
      <c r="G16" s="108">
        <v>0</v>
      </c>
      <c r="H16" s="108"/>
      <c r="I16" s="108">
        <v>0</v>
      </c>
      <c r="J16" s="108"/>
      <c r="K16" s="108">
        <v>0</v>
      </c>
    </row>
    <row r="17" spans="1:11" ht="24.05" customHeight="1">
      <c r="A17" s="11" t="s">
        <v>170</v>
      </c>
      <c r="B17" s="107"/>
      <c r="C17" s="108">
        <f>C15</f>
        <v>592805637</v>
      </c>
      <c r="D17" s="108"/>
      <c r="E17" s="108">
        <f>E15</f>
        <v>468103684</v>
      </c>
      <c r="F17" s="108"/>
      <c r="G17" s="108">
        <f>G15</f>
        <v>69000000</v>
      </c>
      <c r="H17" s="108"/>
      <c r="I17" s="108">
        <f>I15</f>
        <v>597534711</v>
      </c>
      <c r="J17" s="108"/>
      <c r="K17" s="108">
        <f>SUM(C17:I17)</f>
        <v>1727444032</v>
      </c>
    </row>
    <row r="18" spans="1:11" ht="24.05" customHeight="1">
      <c r="A18" s="7" t="s">
        <v>175</v>
      </c>
      <c r="B18" s="107"/>
      <c r="C18" s="108">
        <v>0</v>
      </c>
      <c r="D18" s="108"/>
      <c r="E18" s="108">
        <v>0</v>
      </c>
      <c r="F18" s="108"/>
      <c r="G18" s="108">
        <v>0</v>
      </c>
      <c r="H18" s="108"/>
      <c r="I18" s="116">
        <v>-59279534</v>
      </c>
      <c r="J18" s="108"/>
      <c r="K18" s="108">
        <f t="shared" ref="K18:K20" si="1">SUM(C18:I18)</f>
        <v>-59279534</v>
      </c>
    </row>
    <row r="19" spans="1:11" ht="24.05" customHeight="1">
      <c r="A19" s="7" t="s">
        <v>74</v>
      </c>
      <c r="B19" s="107"/>
      <c r="C19" s="96">
        <v>0</v>
      </c>
      <c r="D19" s="95"/>
      <c r="E19" s="96">
        <v>0</v>
      </c>
      <c r="F19" s="95"/>
      <c r="G19" s="96">
        <v>0</v>
      </c>
      <c r="H19" s="95"/>
      <c r="I19" s="96">
        <f>PL!I28</f>
        <v>135720712</v>
      </c>
      <c r="J19" s="95"/>
      <c r="K19" s="96">
        <f t="shared" si="1"/>
        <v>135720712</v>
      </c>
    </row>
    <row r="20" spans="1:11" ht="24.05" customHeight="1">
      <c r="A20" s="7" t="s">
        <v>83</v>
      </c>
      <c r="B20" s="107"/>
      <c r="C20" s="98">
        <v>0</v>
      </c>
      <c r="D20" s="95"/>
      <c r="E20" s="98">
        <v>0</v>
      </c>
      <c r="F20" s="95"/>
      <c r="G20" s="98">
        <v>0</v>
      </c>
      <c r="H20" s="95"/>
      <c r="I20" s="98">
        <f>PL!I41</f>
        <v>0</v>
      </c>
      <c r="J20" s="95"/>
      <c r="K20" s="98">
        <f t="shared" si="1"/>
        <v>0</v>
      </c>
    </row>
    <row r="21" spans="1:11" ht="24.05" customHeight="1">
      <c r="A21" s="7" t="s">
        <v>84</v>
      </c>
      <c r="B21" s="107"/>
      <c r="C21" s="95">
        <f>SUM(C19:C20)</f>
        <v>0</v>
      </c>
      <c r="D21" s="95"/>
      <c r="E21" s="95">
        <f>SUM(E19:E20)</f>
        <v>0</v>
      </c>
      <c r="F21" s="95"/>
      <c r="G21" s="95">
        <f>SUM(G19:G20)</f>
        <v>0</v>
      </c>
      <c r="H21" s="95"/>
      <c r="I21" s="95">
        <f>SUM(I19:I20)</f>
        <v>135720712</v>
      </c>
      <c r="J21" s="95"/>
      <c r="K21" s="95">
        <f>SUM(K19:K20)</f>
        <v>135720712</v>
      </c>
    </row>
    <row r="22" spans="1:11" ht="24.05" customHeight="1" thickBot="1">
      <c r="A22" s="112" t="s">
        <v>171</v>
      </c>
      <c r="B22" s="107"/>
      <c r="C22" s="114">
        <f>SUM(C17:C18,C21)</f>
        <v>592805637</v>
      </c>
      <c r="D22" s="115"/>
      <c r="E22" s="114">
        <f>SUM(E17:E18,E21)</f>
        <v>468103684</v>
      </c>
      <c r="F22" s="116"/>
      <c r="G22" s="114">
        <f>SUM(G17:G18,G21)</f>
        <v>69000000</v>
      </c>
      <c r="H22" s="116"/>
      <c r="I22" s="114">
        <f>SUM(I17:I18,I21)</f>
        <v>673975889</v>
      </c>
      <c r="J22" s="116"/>
      <c r="K22" s="114">
        <f>SUM(K17:K18,K21)</f>
        <v>1803885210</v>
      </c>
    </row>
    <row r="23" spans="1:11" ht="24.05" customHeight="1" thickTop="1">
      <c r="A23" s="112"/>
      <c r="C23" s="108">
        <v>0</v>
      </c>
      <c r="D23" s="108"/>
      <c r="E23" s="108">
        <v>0</v>
      </c>
      <c r="F23" s="108"/>
      <c r="G23" s="108">
        <v>0</v>
      </c>
      <c r="H23" s="108"/>
      <c r="I23" s="108">
        <v>0</v>
      </c>
      <c r="J23" s="108"/>
      <c r="K23" s="108">
        <v>0</v>
      </c>
    </row>
    <row r="24" spans="1:11" ht="24.05" customHeight="1">
      <c r="A24" s="102" t="s">
        <v>20</v>
      </c>
    </row>
  </sheetData>
  <mergeCells count="6">
    <mergeCell ref="G6:I6"/>
    <mergeCell ref="A1:K1"/>
    <mergeCell ref="A2:K2"/>
    <mergeCell ref="A3:K3"/>
    <mergeCell ref="A4:K4"/>
    <mergeCell ref="C5:K5"/>
  </mergeCells>
  <printOptions horizontalCentered="1"/>
  <pageMargins left="0.5" right="0.5" top="0.90551181102362199" bottom="0.196850393700787" header="0.31496062992126" footer="0.31496062992126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893DB-3161-491E-A49B-EF03DC9BA345}">
  <dimension ref="A1:N83"/>
  <sheetViews>
    <sheetView showGridLines="0" view="pageBreakPreview" zoomScale="70" zoomScaleNormal="100" zoomScaleSheetLayoutView="70" workbookViewId="0">
      <selection activeCell="M2" sqref="M2"/>
    </sheetView>
  </sheetViews>
  <sheetFormatPr defaultColWidth="10.44140625" defaultRowHeight="24.05" customHeight="1"/>
  <cols>
    <col min="1" max="1" width="52.88671875" style="82" customWidth="1"/>
    <col min="2" max="2" width="4.6640625" style="82" customWidth="1"/>
    <col min="3" max="3" width="11.109375" style="83" customWidth="1"/>
    <col min="4" max="4" width="2.6640625" style="82" customWidth="1"/>
    <col min="5" max="5" width="15.88671875" style="84" customWidth="1"/>
    <col min="6" max="6" width="1.5546875" style="82" customWidth="1"/>
    <col min="7" max="7" width="15.88671875" style="82" customWidth="1"/>
    <col min="8" max="8" width="1.5546875" style="82" customWidth="1"/>
    <col min="9" max="9" width="15.88671875" style="84" customWidth="1"/>
    <col min="10" max="10" width="1.5546875" style="82" customWidth="1"/>
    <col min="11" max="11" width="15.88671875" style="82" customWidth="1"/>
    <col min="12" max="12" width="14.109375" style="82" customWidth="1"/>
    <col min="13" max="13" width="11.44140625" style="82" bestFit="1" customWidth="1"/>
    <col min="14" max="16384" width="10.44140625" style="82"/>
  </cols>
  <sheetData>
    <row r="1" spans="1:11" s="62" customFormat="1" ht="24.05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s="62" customFormat="1" ht="24.05" customHeight="1">
      <c r="A2" s="142" t="s">
        <v>109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1" s="62" customFormat="1" ht="24.05" customHeight="1">
      <c r="A3" s="142" t="s">
        <v>169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4" spans="1:11" s="62" customFormat="1" ht="24.05" customHeight="1">
      <c r="K4" s="63" t="s">
        <v>1</v>
      </c>
    </row>
    <row r="5" spans="1:11" s="62" customFormat="1" ht="24.05" customHeight="1">
      <c r="A5" s="59"/>
      <c r="B5" s="63"/>
      <c r="C5" s="64"/>
      <c r="E5" s="143" t="s">
        <v>2</v>
      </c>
      <c r="F5" s="143"/>
      <c r="G5" s="143"/>
      <c r="H5" s="63"/>
      <c r="I5" s="144" t="s">
        <v>3</v>
      </c>
      <c r="J5" s="144"/>
      <c r="K5" s="144"/>
    </row>
    <row r="6" spans="1:11" s="62" customFormat="1" ht="24.05" customHeight="1">
      <c r="A6" s="60"/>
      <c r="C6" s="65" t="s">
        <v>4</v>
      </c>
      <c r="D6" s="65"/>
      <c r="E6" s="66">
        <v>2568</v>
      </c>
      <c r="G6" s="66">
        <v>2567</v>
      </c>
      <c r="H6" s="67"/>
      <c r="I6" s="66">
        <v>2568</v>
      </c>
      <c r="K6" s="66">
        <v>2567</v>
      </c>
    </row>
    <row r="7" spans="1:11" s="62" customFormat="1" ht="24.05" customHeight="1">
      <c r="A7" s="58" t="s">
        <v>110</v>
      </c>
      <c r="C7" s="68"/>
    </row>
    <row r="8" spans="1:11" s="62" customFormat="1" ht="24.05" customHeight="1">
      <c r="A8" s="60" t="s">
        <v>111</v>
      </c>
      <c r="C8" s="68"/>
      <c r="D8" s="61"/>
      <c r="E8" s="20">
        <f>PL!E26</f>
        <v>144442585</v>
      </c>
      <c r="F8" s="69"/>
      <c r="G8" s="20">
        <f>PL!G26</f>
        <v>83600118</v>
      </c>
      <c r="H8" s="70"/>
      <c r="I8" s="20">
        <f>PL!I26</f>
        <v>167151644</v>
      </c>
      <c r="J8" s="69"/>
      <c r="K8" s="69">
        <f>PL!K26</f>
        <v>123117429</v>
      </c>
    </row>
    <row r="9" spans="1:11" s="62" customFormat="1" ht="24.05" customHeight="1">
      <c r="A9" s="60" t="s">
        <v>112</v>
      </c>
      <c r="C9" s="68"/>
      <c r="D9" s="61"/>
      <c r="E9" s="69"/>
      <c r="F9" s="69"/>
      <c r="G9" s="69"/>
      <c r="H9" s="70"/>
      <c r="I9" s="69"/>
      <c r="J9" s="69"/>
      <c r="K9" s="69"/>
    </row>
    <row r="10" spans="1:11" s="62" customFormat="1" ht="24.05" customHeight="1">
      <c r="A10" s="60" t="s">
        <v>113</v>
      </c>
      <c r="C10" s="68"/>
      <c r="D10" s="61"/>
      <c r="E10" s="69"/>
      <c r="F10" s="69"/>
      <c r="G10" s="69"/>
      <c r="H10" s="70"/>
      <c r="I10" s="69"/>
      <c r="J10" s="69"/>
      <c r="K10" s="69"/>
    </row>
    <row r="11" spans="1:11" s="62" customFormat="1" ht="24.05" customHeight="1">
      <c r="A11" s="60" t="s">
        <v>114</v>
      </c>
      <c r="C11" s="68">
        <v>24</v>
      </c>
      <c r="D11" s="61"/>
      <c r="E11" s="69">
        <v>205705742</v>
      </c>
      <c r="F11" s="69"/>
      <c r="G11" s="69">
        <v>213181900</v>
      </c>
      <c r="H11" s="70"/>
      <c r="I11" s="69">
        <v>187984509</v>
      </c>
      <c r="J11" s="69"/>
      <c r="K11" s="69">
        <v>202903436</v>
      </c>
    </row>
    <row r="12" spans="1:11" s="62" customFormat="1" ht="24.05" customHeight="1">
      <c r="A12" s="60" t="s">
        <v>179</v>
      </c>
      <c r="C12" s="68"/>
      <c r="D12" s="61"/>
      <c r="E12" s="69">
        <v>-605960</v>
      </c>
      <c r="F12" s="69"/>
      <c r="G12" s="69">
        <v>1403561</v>
      </c>
      <c r="H12" s="70"/>
      <c r="I12" s="69">
        <v>-605960</v>
      </c>
      <c r="J12" s="69"/>
      <c r="K12" s="69">
        <v>1403561</v>
      </c>
    </row>
    <row r="13" spans="1:11" s="62" customFormat="1" ht="24.05" customHeight="1">
      <c r="A13" s="60" t="s">
        <v>184</v>
      </c>
      <c r="C13" s="68"/>
      <c r="D13" s="61"/>
      <c r="E13" s="69">
        <v>1339474</v>
      </c>
      <c r="F13" s="69"/>
      <c r="G13" s="69">
        <v>2824030</v>
      </c>
      <c r="H13" s="70"/>
      <c r="I13" s="69">
        <v>2126388</v>
      </c>
      <c r="J13" s="69"/>
      <c r="K13" s="69">
        <v>2672197</v>
      </c>
    </row>
    <row r="14" spans="1:11" s="62" customFormat="1" ht="24.05" customHeight="1">
      <c r="A14" s="60" t="s">
        <v>115</v>
      </c>
      <c r="C14" s="68"/>
      <c r="D14" s="61"/>
      <c r="E14" s="69">
        <v>0</v>
      </c>
      <c r="F14" s="69"/>
      <c r="G14" s="69">
        <v>7772694</v>
      </c>
      <c r="H14" s="70"/>
      <c r="I14" s="69">
        <v>0</v>
      </c>
      <c r="J14" s="69"/>
      <c r="K14" s="69">
        <v>5181796</v>
      </c>
    </row>
    <row r="15" spans="1:11" s="62" customFormat="1" ht="24.05" customHeight="1">
      <c r="A15" s="60" t="s">
        <v>116</v>
      </c>
      <c r="C15" s="68"/>
      <c r="D15" s="61"/>
      <c r="E15" s="69">
        <v>-738860</v>
      </c>
      <c r="F15" s="69"/>
      <c r="G15" s="69">
        <v>1828879</v>
      </c>
      <c r="H15" s="70"/>
      <c r="I15" s="69">
        <v>-751199</v>
      </c>
      <c r="J15" s="69"/>
      <c r="K15" s="69">
        <v>1796581</v>
      </c>
    </row>
    <row r="16" spans="1:11" s="62" customFormat="1" ht="24.05" customHeight="1">
      <c r="A16" s="60" t="s">
        <v>117</v>
      </c>
      <c r="C16" s="68"/>
      <c r="D16" s="61"/>
      <c r="E16" s="69">
        <v>0</v>
      </c>
      <c r="F16" s="69"/>
      <c r="G16" s="69">
        <v>0</v>
      </c>
      <c r="H16" s="70"/>
      <c r="I16" s="69">
        <v>0</v>
      </c>
      <c r="J16" s="69"/>
      <c r="K16" s="69">
        <v>-3936314</v>
      </c>
    </row>
    <row r="17" spans="1:11" s="62" customFormat="1" ht="24.05" customHeight="1">
      <c r="A17" s="118" t="s">
        <v>178</v>
      </c>
      <c r="C17" s="68">
        <v>10</v>
      </c>
      <c r="D17" s="61"/>
      <c r="E17" s="69">
        <v>0</v>
      </c>
      <c r="F17" s="69"/>
      <c r="G17" s="69">
        <v>0</v>
      </c>
      <c r="H17" s="70"/>
      <c r="I17" s="69">
        <v>16000000</v>
      </c>
      <c r="J17" s="69"/>
      <c r="K17" s="69">
        <v>0</v>
      </c>
    </row>
    <row r="18" spans="1:11" s="62" customFormat="1" ht="24.05" customHeight="1">
      <c r="A18" s="60" t="s">
        <v>173</v>
      </c>
      <c r="C18" s="68"/>
      <c r="D18" s="61"/>
      <c r="E18" s="69">
        <v>95136</v>
      </c>
      <c r="F18" s="69"/>
      <c r="G18" s="69">
        <v>0</v>
      </c>
      <c r="H18" s="70"/>
      <c r="I18" s="69">
        <v>0</v>
      </c>
      <c r="J18" s="69"/>
      <c r="K18" s="69">
        <v>0</v>
      </c>
    </row>
    <row r="19" spans="1:11" s="62" customFormat="1" ht="24.05" customHeight="1">
      <c r="A19" s="60" t="s">
        <v>119</v>
      </c>
      <c r="C19" s="68">
        <v>11</v>
      </c>
      <c r="D19" s="61"/>
      <c r="E19" s="69">
        <v>0</v>
      </c>
      <c r="F19" s="69"/>
      <c r="G19" s="69">
        <v>77302</v>
      </c>
      <c r="H19" s="70"/>
      <c r="I19" s="69">
        <v>0</v>
      </c>
      <c r="J19" s="69"/>
      <c r="K19" s="69">
        <v>0</v>
      </c>
    </row>
    <row r="20" spans="1:11" s="62" customFormat="1" ht="24.05" customHeight="1">
      <c r="A20" s="60" t="s">
        <v>118</v>
      </c>
      <c r="C20" s="68"/>
      <c r="D20" s="61"/>
      <c r="E20" s="69">
        <v>2537375</v>
      </c>
      <c r="F20" s="69"/>
      <c r="G20" s="69">
        <v>2783289</v>
      </c>
      <c r="H20" s="70"/>
      <c r="I20" s="69">
        <v>2509165</v>
      </c>
      <c r="J20" s="69"/>
      <c r="K20" s="69">
        <v>2701910</v>
      </c>
    </row>
    <row r="21" spans="1:11" s="62" customFormat="1" ht="24.05" customHeight="1">
      <c r="A21" s="60" t="s">
        <v>185</v>
      </c>
      <c r="C21" s="68"/>
      <c r="D21" s="61"/>
      <c r="E21" s="69">
        <v>582876</v>
      </c>
      <c r="F21" s="69"/>
      <c r="G21" s="69">
        <v>332898</v>
      </c>
      <c r="H21" s="70"/>
      <c r="I21" s="69">
        <v>755749</v>
      </c>
      <c r="J21" s="69"/>
      <c r="K21" s="69">
        <v>122449</v>
      </c>
    </row>
    <row r="22" spans="1:11" s="62" customFormat="1" ht="24.05" customHeight="1">
      <c r="A22" s="60" t="s">
        <v>163</v>
      </c>
      <c r="C22" s="68"/>
      <c r="D22" s="61"/>
      <c r="E22" s="69">
        <v>-6379022</v>
      </c>
      <c r="F22" s="69"/>
      <c r="G22" s="69">
        <v>6210995</v>
      </c>
      <c r="H22" s="70"/>
      <c r="I22" s="69">
        <v>-6379022</v>
      </c>
      <c r="J22" s="69"/>
      <c r="K22" s="69">
        <v>6210995</v>
      </c>
    </row>
    <row r="23" spans="1:11" s="62" customFormat="1" ht="24.05" customHeight="1">
      <c r="A23" s="60" t="s">
        <v>120</v>
      </c>
      <c r="C23" s="68">
        <v>23</v>
      </c>
      <c r="D23" s="61"/>
      <c r="E23" s="127">
        <v>73290146</v>
      </c>
      <c r="F23" s="69"/>
      <c r="G23" s="71">
        <v>72350391</v>
      </c>
      <c r="H23" s="70"/>
      <c r="I23" s="127">
        <v>66650016</v>
      </c>
      <c r="J23" s="69"/>
      <c r="K23" s="71">
        <v>67594821</v>
      </c>
    </row>
    <row r="24" spans="1:11" s="62" customFormat="1" ht="24.05" customHeight="1">
      <c r="A24" s="60" t="s">
        <v>121</v>
      </c>
      <c r="C24" s="68"/>
      <c r="D24" s="61"/>
      <c r="E24" s="69"/>
      <c r="F24" s="69"/>
      <c r="G24" s="69"/>
      <c r="H24" s="69"/>
      <c r="I24" s="69"/>
      <c r="J24" s="69"/>
      <c r="K24" s="69"/>
    </row>
    <row r="25" spans="1:11" s="62" customFormat="1" ht="24.05" customHeight="1">
      <c r="A25" s="60" t="s">
        <v>122</v>
      </c>
      <c r="C25" s="68"/>
      <c r="D25" s="61"/>
      <c r="E25" s="69">
        <f>SUM(E8:E23)</f>
        <v>420269492</v>
      </c>
      <c r="F25" s="69"/>
      <c r="G25" s="69">
        <f>SUM(G8:G23)</f>
        <v>392366057</v>
      </c>
      <c r="H25" s="69"/>
      <c r="I25" s="69">
        <f>SUM(I8:I23)</f>
        <v>435441290</v>
      </c>
      <c r="J25" s="69"/>
      <c r="K25" s="69">
        <f>SUM(K8:K23)</f>
        <v>409768861</v>
      </c>
    </row>
    <row r="26" spans="1:11" s="62" customFormat="1" ht="24.05" customHeight="1">
      <c r="A26" s="60" t="s">
        <v>123</v>
      </c>
      <c r="C26" s="68"/>
      <c r="E26" s="69"/>
      <c r="F26" s="69"/>
      <c r="G26" s="69"/>
      <c r="H26" s="69"/>
      <c r="I26" s="69"/>
      <c r="J26" s="69"/>
      <c r="K26" s="69"/>
    </row>
    <row r="27" spans="1:11" s="62" customFormat="1" ht="24.05" customHeight="1">
      <c r="A27" s="60" t="s">
        <v>193</v>
      </c>
      <c r="C27" s="68"/>
      <c r="D27" s="61"/>
      <c r="E27" s="69">
        <v>81233700</v>
      </c>
      <c r="F27" s="69"/>
      <c r="G27" s="69">
        <v>-137703366</v>
      </c>
      <c r="H27" s="69"/>
      <c r="I27" s="69">
        <v>41860135</v>
      </c>
      <c r="J27" s="69"/>
      <c r="K27" s="69">
        <v>-148652558</v>
      </c>
    </row>
    <row r="28" spans="1:11" s="62" customFormat="1" ht="24.05" customHeight="1">
      <c r="A28" s="60" t="s">
        <v>124</v>
      </c>
      <c r="C28" s="68"/>
      <c r="D28" s="61"/>
      <c r="E28" s="69">
        <v>-288618079</v>
      </c>
      <c r="F28" s="69"/>
      <c r="G28" s="69">
        <v>-360157796</v>
      </c>
      <c r="H28" s="69"/>
      <c r="I28" s="69">
        <v>-240572779</v>
      </c>
      <c r="J28" s="69"/>
      <c r="K28" s="69">
        <v>-350592185</v>
      </c>
    </row>
    <row r="29" spans="1:11" s="62" customFormat="1" ht="24.05" customHeight="1">
      <c r="A29" s="60" t="s">
        <v>125</v>
      </c>
      <c r="C29" s="68"/>
      <c r="D29" s="61"/>
      <c r="E29" s="69">
        <v>-4163953</v>
      </c>
      <c r="F29" s="69"/>
      <c r="G29" s="69">
        <v>-13824069</v>
      </c>
      <c r="H29" s="69"/>
      <c r="I29" s="69">
        <v>2567023</v>
      </c>
      <c r="J29" s="69"/>
      <c r="K29" s="69">
        <v>-7917144</v>
      </c>
    </row>
    <row r="30" spans="1:11" s="62" customFormat="1" ht="24.05" customHeight="1">
      <c r="A30" s="60" t="s">
        <v>126</v>
      </c>
      <c r="C30" s="68"/>
      <c r="D30" s="61"/>
      <c r="E30" s="69">
        <v>-310900</v>
      </c>
      <c r="F30" s="69"/>
      <c r="G30" s="69">
        <v>27192</v>
      </c>
      <c r="H30" s="69"/>
      <c r="I30" s="69">
        <v>-277900</v>
      </c>
      <c r="J30" s="69"/>
      <c r="K30" s="69">
        <v>32192</v>
      </c>
    </row>
    <row r="31" spans="1:11" s="62" customFormat="1" ht="24.05" customHeight="1">
      <c r="A31" s="60" t="s">
        <v>127</v>
      </c>
      <c r="C31" s="68"/>
      <c r="D31" s="61"/>
      <c r="E31" s="69"/>
      <c r="F31" s="69"/>
      <c r="G31" s="69"/>
      <c r="H31" s="69"/>
      <c r="I31" s="69"/>
      <c r="J31" s="69"/>
      <c r="K31" s="69"/>
    </row>
    <row r="32" spans="1:11" s="62" customFormat="1" ht="24.05" customHeight="1">
      <c r="A32" s="60" t="s">
        <v>194</v>
      </c>
      <c r="C32" s="68"/>
      <c r="D32" s="61"/>
      <c r="E32" s="69">
        <v>-147288018</v>
      </c>
      <c r="F32" s="69"/>
      <c r="G32" s="69">
        <v>223805712</v>
      </c>
      <c r="H32" s="69"/>
      <c r="I32" s="69">
        <v>-145265789</v>
      </c>
      <c r="J32" s="69"/>
      <c r="K32" s="69">
        <v>215433821</v>
      </c>
    </row>
    <row r="33" spans="1:11" s="62" customFormat="1" ht="24.05" customHeight="1">
      <c r="A33" s="72" t="s">
        <v>118</v>
      </c>
      <c r="C33" s="68"/>
      <c r="D33" s="61"/>
      <c r="E33" s="69">
        <v>-3170467</v>
      </c>
      <c r="F33" s="69"/>
      <c r="G33" s="69">
        <v>-679300</v>
      </c>
      <c r="H33" s="69"/>
      <c r="I33" s="69">
        <v>-3170467</v>
      </c>
      <c r="J33" s="69"/>
      <c r="K33" s="69">
        <v>-679300</v>
      </c>
    </row>
    <row r="34" spans="1:11" s="62" customFormat="1" ht="24.05" customHeight="1">
      <c r="A34" s="72" t="s">
        <v>128</v>
      </c>
      <c r="C34" s="68"/>
      <c r="D34" s="61"/>
      <c r="E34" s="127">
        <v>1758913</v>
      </c>
      <c r="F34" s="69"/>
      <c r="G34" s="71">
        <v>2894512</v>
      </c>
      <c r="H34" s="69"/>
      <c r="I34" s="127">
        <v>333683</v>
      </c>
      <c r="J34" s="69"/>
      <c r="K34" s="71">
        <v>2648080</v>
      </c>
    </row>
    <row r="35" spans="1:11" s="62" customFormat="1" ht="24.05" customHeight="1">
      <c r="A35" s="60" t="s">
        <v>129</v>
      </c>
      <c r="C35" s="68"/>
      <c r="D35" s="61"/>
      <c r="E35" s="69">
        <f>SUM(E25:E34)</f>
        <v>59710688</v>
      </c>
      <c r="F35" s="69"/>
      <c r="G35" s="69">
        <f>SUM(G25:G34)</f>
        <v>106728942</v>
      </c>
      <c r="H35" s="69"/>
      <c r="I35" s="69">
        <f>SUM(I25:I34)</f>
        <v>90915196</v>
      </c>
      <c r="J35" s="69"/>
      <c r="K35" s="69">
        <f>SUM(K25:K34)</f>
        <v>120041767</v>
      </c>
    </row>
    <row r="36" spans="1:11" s="62" customFormat="1" ht="24.05" customHeight="1">
      <c r="A36" s="60" t="s">
        <v>130</v>
      </c>
      <c r="C36" s="68"/>
      <c r="D36" s="61"/>
      <c r="E36" s="69">
        <v>-73944826</v>
      </c>
      <c r="F36" s="69"/>
      <c r="G36" s="69">
        <v>-72782867</v>
      </c>
      <c r="H36" s="69"/>
      <c r="I36" s="69">
        <v>-67303508</v>
      </c>
      <c r="J36" s="69"/>
      <c r="K36" s="69">
        <v>-68006631</v>
      </c>
    </row>
    <row r="37" spans="1:11" s="62" customFormat="1" ht="24.05" customHeight="1">
      <c r="A37" s="60" t="s">
        <v>131</v>
      </c>
      <c r="C37" s="68"/>
      <c r="D37" s="61"/>
      <c r="E37" s="69">
        <v>-33613780</v>
      </c>
      <c r="F37" s="69"/>
      <c r="G37" s="69">
        <v>-15723422</v>
      </c>
      <c r="H37" s="69"/>
      <c r="I37" s="69">
        <v>-33606020</v>
      </c>
      <c r="J37" s="69"/>
      <c r="K37" s="69">
        <v>-13100493</v>
      </c>
    </row>
    <row r="38" spans="1:11" s="62" customFormat="1" ht="24.05" customHeight="1">
      <c r="A38" s="60" t="s">
        <v>132</v>
      </c>
      <c r="C38" s="68"/>
      <c r="D38" s="61"/>
      <c r="E38" s="127">
        <v>0</v>
      </c>
      <c r="F38" s="69"/>
      <c r="G38" s="71">
        <v>3825167</v>
      </c>
      <c r="H38" s="69"/>
      <c r="I38" s="69">
        <v>0</v>
      </c>
      <c r="J38" s="69"/>
      <c r="K38" s="71">
        <v>3825167</v>
      </c>
    </row>
    <row r="39" spans="1:11" s="62" customFormat="1" ht="24.05" customHeight="1">
      <c r="A39" s="58" t="s">
        <v>188</v>
      </c>
      <c r="C39" s="68"/>
      <c r="D39" s="61"/>
      <c r="E39" s="73">
        <f>SUM(E35:E38)</f>
        <v>-47847918</v>
      </c>
      <c r="F39" s="69"/>
      <c r="G39" s="73">
        <f>SUM(G35:G38)</f>
        <v>22047820</v>
      </c>
      <c r="H39" s="69"/>
      <c r="I39" s="73">
        <f>SUM(I35:I38)</f>
        <v>-9994332</v>
      </c>
      <c r="J39" s="69"/>
      <c r="K39" s="73">
        <f>SUM(K35:K38)</f>
        <v>42759810</v>
      </c>
    </row>
    <row r="40" spans="1:11" s="62" customFormat="1" ht="24.05" customHeight="1">
      <c r="A40" s="60"/>
      <c r="C40" s="68"/>
      <c r="E40" s="74"/>
      <c r="I40" s="75"/>
      <c r="J40" s="61"/>
      <c r="K40" s="61"/>
    </row>
    <row r="41" spans="1:11" s="62" customFormat="1" ht="24.05" customHeight="1">
      <c r="A41" s="60" t="s">
        <v>20</v>
      </c>
      <c r="C41" s="64"/>
      <c r="E41" s="74"/>
      <c r="I41" s="74"/>
    </row>
    <row r="42" spans="1:11" s="62" customFormat="1" ht="24.05" customHeight="1">
      <c r="A42" s="142" t="s">
        <v>0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</row>
    <row r="43" spans="1:11" s="62" customFormat="1" ht="24.05" customHeight="1">
      <c r="A43" s="142" t="s">
        <v>133</v>
      </c>
      <c r="B43" s="142"/>
      <c r="C43" s="142"/>
      <c r="D43" s="142"/>
      <c r="E43" s="142"/>
      <c r="F43" s="142"/>
      <c r="G43" s="142"/>
      <c r="H43" s="142"/>
      <c r="I43" s="142"/>
      <c r="J43" s="142"/>
      <c r="K43" s="142"/>
    </row>
    <row r="44" spans="1:11" s="62" customFormat="1" ht="24.05" customHeight="1">
      <c r="A44" s="142" t="s">
        <v>169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</row>
    <row r="45" spans="1:11" s="62" customFormat="1" ht="24.05" customHeight="1">
      <c r="K45" s="63" t="s">
        <v>1</v>
      </c>
    </row>
    <row r="46" spans="1:11" s="62" customFormat="1" ht="24.05" customHeight="1">
      <c r="A46" s="59"/>
      <c r="B46" s="63"/>
      <c r="C46" s="64"/>
      <c r="E46" s="143" t="s">
        <v>2</v>
      </c>
      <c r="F46" s="143"/>
      <c r="G46" s="143"/>
      <c r="H46" s="63"/>
      <c r="I46" s="144" t="s">
        <v>3</v>
      </c>
      <c r="J46" s="144"/>
      <c r="K46" s="144"/>
    </row>
    <row r="47" spans="1:11" s="62" customFormat="1" ht="24.05" customHeight="1">
      <c r="A47" s="60"/>
      <c r="B47" s="65"/>
      <c r="C47" s="65" t="s">
        <v>4</v>
      </c>
      <c r="D47" s="66"/>
      <c r="E47" s="66">
        <v>2568</v>
      </c>
      <c r="G47" s="66">
        <v>2567</v>
      </c>
      <c r="H47" s="67"/>
      <c r="I47" s="66">
        <v>2568</v>
      </c>
      <c r="K47" s="66">
        <v>2567</v>
      </c>
    </row>
    <row r="48" spans="1:11" s="62" customFormat="1" ht="24.05" customHeight="1">
      <c r="A48" s="58" t="s">
        <v>134</v>
      </c>
      <c r="C48" s="68"/>
      <c r="J48" s="61"/>
      <c r="K48" s="61"/>
    </row>
    <row r="49" spans="1:11" s="62" customFormat="1" ht="24.05" customHeight="1">
      <c r="A49" s="60" t="s">
        <v>165</v>
      </c>
      <c r="C49" s="68"/>
      <c r="E49" s="69">
        <v>0</v>
      </c>
      <c r="F49" s="61"/>
      <c r="G49" s="61">
        <v>0</v>
      </c>
      <c r="H49" s="61"/>
      <c r="I49" s="61">
        <v>0</v>
      </c>
      <c r="J49" s="61"/>
      <c r="K49" s="61">
        <v>8936114</v>
      </c>
    </row>
    <row r="50" spans="1:11" s="62" customFormat="1" ht="24.05" customHeight="1">
      <c r="A50" s="60" t="s">
        <v>174</v>
      </c>
      <c r="C50" s="68"/>
      <c r="E50" s="69">
        <v>71290</v>
      </c>
      <c r="F50" s="61"/>
      <c r="G50" s="61">
        <v>0</v>
      </c>
      <c r="H50" s="61"/>
      <c r="I50" s="61">
        <v>0</v>
      </c>
      <c r="J50" s="61"/>
      <c r="K50" s="61">
        <v>0</v>
      </c>
    </row>
    <row r="51" spans="1:11" s="62" customFormat="1" ht="24.05" customHeight="1">
      <c r="A51" s="60" t="s">
        <v>166</v>
      </c>
      <c r="C51" s="68"/>
      <c r="E51" s="69">
        <v>0</v>
      </c>
      <c r="F51" s="61"/>
      <c r="G51" s="61">
        <v>0</v>
      </c>
      <c r="H51" s="61"/>
      <c r="I51" s="61">
        <v>0</v>
      </c>
      <c r="J51" s="61"/>
      <c r="K51" s="61">
        <v>-70066803</v>
      </c>
    </row>
    <row r="52" spans="1:11" s="62" customFormat="1" ht="24.05" customHeight="1">
      <c r="A52" s="60" t="s">
        <v>135</v>
      </c>
      <c r="C52" s="68"/>
      <c r="D52" s="61"/>
      <c r="E52" s="69">
        <v>-182518760</v>
      </c>
      <c r="F52" s="61"/>
      <c r="G52" s="61">
        <v>-211718537</v>
      </c>
      <c r="H52" s="61"/>
      <c r="I52" s="61">
        <v>-166274272</v>
      </c>
      <c r="J52" s="61"/>
      <c r="K52" s="61">
        <v>-145842944</v>
      </c>
    </row>
    <row r="53" spans="1:11" s="62" customFormat="1" ht="24.05" customHeight="1">
      <c r="A53" s="60" t="s">
        <v>136</v>
      </c>
      <c r="C53" s="68"/>
      <c r="D53" s="61"/>
      <c r="E53" s="69">
        <v>-4605084</v>
      </c>
      <c r="F53" s="61"/>
      <c r="G53" s="61">
        <v>-3298988</v>
      </c>
      <c r="H53" s="61"/>
      <c r="I53" s="61">
        <v>-4605084</v>
      </c>
      <c r="J53" s="61"/>
      <c r="K53" s="61">
        <v>-3298988</v>
      </c>
    </row>
    <row r="54" spans="1:11" s="62" customFormat="1" ht="24.05" customHeight="1">
      <c r="A54" s="60" t="s">
        <v>137</v>
      </c>
      <c r="C54" s="68"/>
      <c r="D54" s="61"/>
      <c r="E54" s="69">
        <v>-5322153</v>
      </c>
      <c r="F54" s="61"/>
      <c r="G54" s="61">
        <v>-1904177</v>
      </c>
      <c r="H54" s="61"/>
      <c r="I54" s="61">
        <v>-5322153</v>
      </c>
      <c r="J54" s="61"/>
      <c r="K54" s="61">
        <v>-1904177</v>
      </c>
    </row>
    <row r="55" spans="1:11" s="62" customFormat="1" ht="24.05" customHeight="1">
      <c r="A55" s="60" t="s">
        <v>138</v>
      </c>
      <c r="C55" s="68"/>
      <c r="D55" s="61"/>
      <c r="E55" s="69">
        <v>1038893</v>
      </c>
      <c r="F55" s="61"/>
      <c r="G55" s="61">
        <v>1866090</v>
      </c>
      <c r="H55" s="61"/>
      <c r="I55" s="61">
        <v>1038893</v>
      </c>
      <c r="J55" s="61"/>
      <c r="K55" s="61">
        <v>11360922</v>
      </c>
    </row>
    <row r="56" spans="1:11" s="62" customFormat="1" ht="24.05" customHeight="1">
      <c r="A56" s="60" t="s">
        <v>196</v>
      </c>
      <c r="C56" s="68"/>
      <c r="D56" s="61"/>
      <c r="E56" s="127">
        <v>26601750</v>
      </c>
      <c r="F56" s="61"/>
      <c r="G56" s="71">
        <v>0</v>
      </c>
      <c r="H56" s="61"/>
      <c r="I56" s="128">
        <v>26601750</v>
      </c>
      <c r="J56" s="61"/>
      <c r="K56" s="71">
        <v>0</v>
      </c>
    </row>
    <row r="57" spans="1:11" s="62" customFormat="1" ht="24.05" customHeight="1">
      <c r="A57" s="58" t="s">
        <v>139</v>
      </c>
      <c r="C57" s="68"/>
      <c r="D57" s="61"/>
      <c r="E57" s="76">
        <f>SUM(E49:E56)</f>
        <v>-164734064</v>
      </c>
      <c r="F57" s="61"/>
      <c r="G57" s="76">
        <f>SUM(G49:G56)</f>
        <v>-215055612</v>
      </c>
      <c r="H57" s="61"/>
      <c r="I57" s="76">
        <f>SUM(I49:I56)</f>
        <v>-148560866</v>
      </c>
      <c r="J57" s="61"/>
      <c r="K57" s="76">
        <f>SUM(K49:K56)</f>
        <v>-200815876</v>
      </c>
    </row>
    <row r="58" spans="1:11" s="62" customFormat="1" ht="24.05" customHeight="1">
      <c r="A58" s="58" t="s">
        <v>140</v>
      </c>
      <c r="C58" s="68"/>
      <c r="D58" s="61"/>
      <c r="E58" s="61"/>
      <c r="F58" s="61"/>
      <c r="G58" s="61"/>
      <c r="H58" s="61"/>
      <c r="I58" s="61"/>
      <c r="J58" s="61"/>
      <c r="K58" s="61"/>
    </row>
    <row r="59" spans="1:11" s="62" customFormat="1" ht="24.05" customHeight="1">
      <c r="A59" s="60" t="s">
        <v>141</v>
      </c>
      <c r="C59" s="68"/>
      <c r="D59" s="61"/>
      <c r="E59" s="69">
        <v>184937998</v>
      </c>
      <c r="F59" s="61"/>
      <c r="G59" s="61">
        <v>-88558113</v>
      </c>
      <c r="H59" s="61"/>
      <c r="I59" s="61">
        <v>180847634</v>
      </c>
      <c r="J59" s="61"/>
      <c r="K59" s="61">
        <v>-87000000</v>
      </c>
    </row>
    <row r="60" spans="1:11" s="62" customFormat="1" ht="24.05" customHeight="1">
      <c r="A60" s="72" t="s">
        <v>142</v>
      </c>
      <c r="C60" s="68"/>
      <c r="D60" s="61"/>
      <c r="E60" s="69">
        <v>-35027686</v>
      </c>
      <c r="F60" s="61"/>
      <c r="G60" s="61">
        <v>327762749</v>
      </c>
      <c r="H60" s="61"/>
      <c r="I60" s="61">
        <v>-35027686</v>
      </c>
      <c r="J60" s="61"/>
      <c r="K60" s="61">
        <v>328960755</v>
      </c>
    </row>
    <row r="61" spans="1:11" s="62" customFormat="1" ht="24.05" customHeight="1">
      <c r="A61" s="60" t="s">
        <v>143</v>
      </c>
      <c r="C61" s="68">
        <v>6</v>
      </c>
      <c r="D61" s="61"/>
      <c r="E61" s="69">
        <v>183560000</v>
      </c>
      <c r="F61" s="61"/>
      <c r="G61" s="61">
        <v>115350000</v>
      </c>
      <c r="H61" s="61"/>
      <c r="I61" s="61">
        <v>115060000</v>
      </c>
      <c r="J61" s="61"/>
      <c r="K61" s="61">
        <v>90000000</v>
      </c>
    </row>
    <row r="62" spans="1:11" s="62" customFormat="1" ht="24.05" customHeight="1">
      <c r="A62" s="60" t="s">
        <v>144</v>
      </c>
      <c r="C62" s="68">
        <v>6</v>
      </c>
      <c r="D62" s="61"/>
      <c r="E62" s="69">
        <v>-78060000</v>
      </c>
      <c r="F62" s="61"/>
      <c r="G62" s="61">
        <v>-115350000</v>
      </c>
      <c r="H62" s="61"/>
      <c r="I62" s="61">
        <v>-75060000</v>
      </c>
      <c r="J62" s="61"/>
      <c r="K62" s="61">
        <v>-90000000</v>
      </c>
    </row>
    <row r="63" spans="1:11" s="62" customFormat="1" ht="24.05" customHeight="1">
      <c r="A63" s="60" t="s">
        <v>145</v>
      </c>
      <c r="C63" s="68">
        <v>6</v>
      </c>
      <c r="D63" s="61"/>
      <c r="E63" s="69">
        <v>0</v>
      </c>
      <c r="F63" s="61"/>
      <c r="G63" s="61">
        <v>0</v>
      </c>
      <c r="H63" s="61"/>
      <c r="I63" s="61">
        <v>0</v>
      </c>
      <c r="J63" s="61"/>
      <c r="K63" s="61">
        <v>-8000000</v>
      </c>
    </row>
    <row r="64" spans="1:11" s="62" customFormat="1" ht="24.05" customHeight="1">
      <c r="A64" s="72" t="s">
        <v>146</v>
      </c>
      <c r="C64" s="68">
        <v>17</v>
      </c>
      <c r="D64" s="61"/>
      <c r="E64" s="69">
        <v>35645396</v>
      </c>
      <c r="F64" s="61"/>
      <c r="G64" s="61">
        <v>64001008</v>
      </c>
      <c r="H64" s="61"/>
      <c r="I64" s="61">
        <v>26385998</v>
      </c>
      <c r="J64" s="61"/>
      <c r="K64" s="61">
        <v>17000000</v>
      </c>
    </row>
    <row r="65" spans="1:14" s="62" customFormat="1" ht="24.05" customHeight="1">
      <c r="A65" s="60" t="s">
        <v>147</v>
      </c>
      <c r="B65" s="68"/>
      <c r="C65" s="68"/>
      <c r="D65" s="61"/>
      <c r="E65" s="69">
        <v>-36549093</v>
      </c>
      <c r="F65" s="61"/>
      <c r="G65" s="61">
        <v>-27130387</v>
      </c>
      <c r="H65" s="61"/>
      <c r="I65" s="61">
        <v>-20579382</v>
      </c>
      <c r="J65" s="61"/>
      <c r="K65" s="61">
        <v>-17279190</v>
      </c>
    </row>
    <row r="66" spans="1:14" s="62" customFormat="1" ht="24.05" customHeight="1">
      <c r="A66" s="60" t="s">
        <v>148</v>
      </c>
      <c r="B66" s="68"/>
      <c r="C66" s="68">
        <v>18</v>
      </c>
      <c r="D66" s="61"/>
      <c r="E66" s="69">
        <v>130000000</v>
      </c>
      <c r="F66" s="61"/>
      <c r="G66" s="61">
        <v>200000000</v>
      </c>
      <c r="H66" s="61"/>
      <c r="I66" s="61">
        <v>130000000</v>
      </c>
      <c r="J66" s="61"/>
      <c r="K66" s="61">
        <v>200000000</v>
      </c>
    </row>
    <row r="67" spans="1:14" s="62" customFormat="1" ht="24.05" customHeight="1">
      <c r="A67" s="60" t="s">
        <v>149</v>
      </c>
      <c r="C67" s="68">
        <v>18</v>
      </c>
      <c r="D67" s="61"/>
      <c r="E67" s="69">
        <v>-127163800</v>
      </c>
      <c r="F67" s="61"/>
      <c r="G67" s="61">
        <v>-241180000</v>
      </c>
      <c r="H67" s="61"/>
      <c r="I67" s="61">
        <v>-117323800</v>
      </c>
      <c r="J67" s="61"/>
      <c r="K67" s="61">
        <v>-231340000</v>
      </c>
    </row>
    <row r="68" spans="1:14" s="62" customFormat="1" ht="24.05" customHeight="1">
      <c r="A68" s="60" t="s">
        <v>150</v>
      </c>
      <c r="C68" s="68">
        <v>30</v>
      </c>
      <c r="D68" s="61"/>
      <c r="E68" s="127">
        <v>-59295097</v>
      </c>
      <c r="F68" s="61"/>
      <c r="G68" s="61">
        <v>-35561942</v>
      </c>
      <c r="H68" s="61"/>
      <c r="I68" s="128">
        <v>-59295097</v>
      </c>
      <c r="J68" s="61"/>
      <c r="K68" s="61">
        <v>-35561942</v>
      </c>
    </row>
    <row r="69" spans="1:14" s="62" customFormat="1" ht="24.05" customHeight="1">
      <c r="A69" s="58" t="s">
        <v>186</v>
      </c>
      <c r="C69" s="68"/>
      <c r="D69" s="61"/>
      <c r="E69" s="119">
        <f>SUM(E59:E68)</f>
        <v>198047718</v>
      </c>
      <c r="F69" s="115"/>
      <c r="G69" s="119">
        <f>SUM(G59:G68)</f>
        <v>199333315</v>
      </c>
      <c r="H69" s="115"/>
      <c r="I69" s="119">
        <f>SUM(I59:I68)</f>
        <v>145007667</v>
      </c>
      <c r="J69" s="115"/>
      <c r="K69" s="119">
        <f>SUM(K59:K68)</f>
        <v>166779623</v>
      </c>
    </row>
    <row r="70" spans="1:14" s="62" customFormat="1" ht="24.05" customHeight="1">
      <c r="A70" s="60" t="s">
        <v>164</v>
      </c>
      <c r="C70" s="61"/>
      <c r="E70" s="129">
        <v>-305759</v>
      </c>
      <c r="F70" s="121"/>
      <c r="G70" s="120">
        <v>-359926</v>
      </c>
      <c r="H70" s="121"/>
      <c r="I70" s="120">
        <v>0</v>
      </c>
      <c r="J70" s="115"/>
      <c r="K70" s="122">
        <v>0</v>
      </c>
      <c r="N70" s="77"/>
    </row>
    <row r="71" spans="1:14" s="62" customFormat="1" ht="24.05" customHeight="1">
      <c r="A71" s="118" t="s">
        <v>180</v>
      </c>
      <c r="C71" s="61"/>
      <c r="E71" s="69"/>
      <c r="F71" s="121"/>
      <c r="G71" s="121"/>
      <c r="H71" s="121"/>
      <c r="I71" s="121"/>
      <c r="J71" s="115"/>
      <c r="K71" s="115"/>
      <c r="N71" s="77"/>
    </row>
    <row r="72" spans="1:14" s="62" customFormat="1" ht="24.05" customHeight="1">
      <c r="A72" s="118" t="s">
        <v>181</v>
      </c>
      <c r="C72" s="61"/>
      <c r="E72" s="127">
        <v>-132532</v>
      </c>
      <c r="F72" s="121"/>
      <c r="G72" s="123">
        <v>0</v>
      </c>
      <c r="H72" s="121"/>
      <c r="I72" s="123">
        <v>-132532</v>
      </c>
      <c r="J72" s="115"/>
      <c r="K72" s="124">
        <v>0</v>
      </c>
      <c r="N72" s="77"/>
    </row>
    <row r="73" spans="1:14" s="62" customFormat="1" ht="24.05" customHeight="1">
      <c r="A73" s="58" t="s">
        <v>187</v>
      </c>
      <c r="C73" s="68"/>
      <c r="D73" s="61"/>
      <c r="E73" s="17">
        <f>SUM(E69,E57,E39,E70:E72)</f>
        <v>-14972555</v>
      </c>
      <c r="F73" s="115"/>
      <c r="G73" s="17">
        <f>SUM(G69,G57,G39,G70:G72)</f>
        <v>5965597</v>
      </c>
      <c r="H73" s="115"/>
      <c r="I73" s="17">
        <f>SUM(I69,I57,I39,I70:I72)</f>
        <v>-13680063</v>
      </c>
      <c r="J73" s="115"/>
      <c r="K73" s="17">
        <f>SUM(K69,K57,K39,K70:K72)</f>
        <v>8723557</v>
      </c>
    </row>
    <row r="74" spans="1:14" s="62" customFormat="1" ht="24.05" customHeight="1">
      <c r="A74" s="60" t="s">
        <v>151</v>
      </c>
      <c r="C74" s="68"/>
      <c r="D74" s="61"/>
      <c r="E74" s="124">
        <f>BS!F9</f>
        <v>19090766</v>
      </c>
      <c r="F74" s="115"/>
      <c r="G74" s="124">
        <v>13125169</v>
      </c>
      <c r="H74" s="115"/>
      <c r="I74" s="115">
        <f>BS!J9</f>
        <v>14375749</v>
      </c>
      <c r="J74" s="115"/>
      <c r="K74" s="115">
        <v>5652192</v>
      </c>
    </row>
    <row r="75" spans="1:14" s="62" customFormat="1" ht="24.05" customHeight="1" thickBot="1">
      <c r="A75" s="78" t="s">
        <v>152</v>
      </c>
      <c r="C75" s="68"/>
      <c r="D75" s="61"/>
      <c r="E75" s="125">
        <f>SUM(E73:E74)</f>
        <v>4118211</v>
      </c>
      <c r="F75" s="115"/>
      <c r="G75" s="125">
        <f>SUM(G73:G74)</f>
        <v>19090766</v>
      </c>
      <c r="H75" s="115"/>
      <c r="I75" s="125">
        <f>SUM(I73:I74)</f>
        <v>695686</v>
      </c>
      <c r="J75" s="115"/>
      <c r="K75" s="125">
        <f>SUM(K73:K74)</f>
        <v>14375749</v>
      </c>
    </row>
    <row r="76" spans="1:14" s="62" customFormat="1" ht="24.05" customHeight="1" thickTop="1">
      <c r="A76" s="60"/>
      <c r="C76" s="68"/>
      <c r="D76" s="61"/>
      <c r="E76" s="19">
        <f>BS!D9-CF!E75</f>
        <v>0</v>
      </c>
      <c r="F76" s="126"/>
      <c r="G76" s="115">
        <f>G75-BS!F9</f>
        <v>0</v>
      </c>
      <c r="H76" s="126"/>
      <c r="I76" s="19">
        <f>BS!H9-CF!I75</f>
        <v>0</v>
      </c>
      <c r="J76" s="115"/>
      <c r="K76" s="115">
        <f>K75-BS!J9</f>
        <v>0</v>
      </c>
    </row>
    <row r="77" spans="1:14" s="62" customFormat="1" ht="24.05" customHeight="1">
      <c r="A77" s="58" t="s">
        <v>153</v>
      </c>
      <c r="C77" s="68"/>
      <c r="D77" s="61"/>
      <c r="E77" s="75"/>
      <c r="F77" s="69"/>
      <c r="G77" s="61"/>
      <c r="H77" s="69"/>
      <c r="I77" s="75"/>
      <c r="J77" s="61"/>
      <c r="K77" s="61"/>
    </row>
    <row r="78" spans="1:14" s="62" customFormat="1" ht="24.05" customHeight="1">
      <c r="A78" s="60" t="s">
        <v>154</v>
      </c>
      <c r="C78" s="68"/>
      <c r="D78" s="61"/>
      <c r="E78" s="74"/>
      <c r="F78" s="69"/>
      <c r="G78" s="69"/>
      <c r="H78" s="69"/>
      <c r="I78" s="74"/>
      <c r="J78" s="69"/>
      <c r="K78" s="69"/>
    </row>
    <row r="79" spans="1:14" s="62" customFormat="1" ht="24.05" customHeight="1">
      <c r="A79" s="60" t="s">
        <v>155</v>
      </c>
      <c r="C79" s="68"/>
      <c r="D79" s="61"/>
      <c r="E79" s="62">
        <v>25526843</v>
      </c>
      <c r="F79" s="85"/>
      <c r="G79" s="61">
        <v>23334365</v>
      </c>
      <c r="H79" s="61"/>
      <c r="I79" s="62">
        <v>15845105</v>
      </c>
      <c r="J79" s="61"/>
      <c r="K79" s="61">
        <v>13966552</v>
      </c>
    </row>
    <row r="80" spans="1:14" s="62" customFormat="1" ht="24.05" customHeight="1">
      <c r="A80" s="60" t="s">
        <v>156</v>
      </c>
      <c r="C80" s="68"/>
      <c r="D80" s="61"/>
      <c r="E80" s="62">
        <v>7830561</v>
      </c>
      <c r="F80" s="85"/>
      <c r="G80" s="61">
        <v>23339833</v>
      </c>
      <c r="H80" s="61"/>
      <c r="I80" s="62">
        <v>7232022</v>
      </c>
      <c r="J80" s="61"/>
      <c r="K80" s="61">
        <v>22105027</v>
      </c>
    </row>
    <row r="81" spans="1:11" s="62" customFormat="1" ht="24.05" customHeight="1">
      <c r="A81" s="60" t="s">
        <v>162</v>
      </c>
      <c r="C81" s="68"/>
      <c r="D81" s="61"/>
      <c r="E81" s="61">
        <v>0</v>
      </c>
      <c r="F81" s="85"/>
      <c r="G81" s="61">
        <v>2039520</v>
      </c>
      <c r="H81" s="61"/>
      <c r="I81" s="61">
        <v>0</v>
      </c>
      <c r="J81" s="61"/>
      <c r="K81" s="61">
        <v>2039520</v>
      </c>
    </row>
    <row r="82" spans="1:11" s="62" customFormat="1" ht="24.05" customHeight="1">
      <c r="A82" s="60"/>
      <c r="C82" s="80"/>
      <c r="D82" s="61"/>
      <c r="E82" s="75"/>
      <c r="F82" s="69"/>
      <c r="G82" s="69"/>
      <c r="H82" s="69"/>
      <c r="I82" s="74"/>
      <c r="J82" s="61"/>
      <c r="K82" s="69"/>
    </row>
    <row r="83" spans="1:11" s="81" customFormat="1" ht="24.05" customHeight="1">
      <c r="A83" s="60" t="s">
        <v>20</v>
      </c>
      <c r="B83" s="62"/>
      <c r="C83" s="64"/>
      <c r="D83" s="62"/>
      <c r="E83" s="74"/>
      <c r="F83" s="62"/>
      <c r="G83" s="62"/>
      <c r="H83" s="62"/>
      <c r="I83" s="74"/>
      <c r="J83" s="62"/>
      <c r="K83" s="62"/>
    </row>
  </sheetData>
  <mergeCells count="10">
    <mergeCell ref="A1:K1"/>
    <mergeCell ref="A2:K2"/>
    <mergeCell ref="A3:K3"/>
    <mergeCell ref="E5:G5"/>
    <mergeCell ref="I5:K5"/>
    <mergeCell ref="A42:K42"/>
    <mergeCell ref="A43:K43"/>
    <mergeCell ref="A44:K44"/>
    <mergeCell ref="E46:G46"/>
    <mergeCell ref="I46:K46"/>
  </mergeCells>
  <printOptions horizontalCentered="1"/>
  <pageMargins left="0.7" right="0.35" top="0.78700000000000003" bottom="0" header="0.31496062992126" footer="0.31496062992126"/>
  <pageSetup paperSize="9" scale="70" orientation="portrait" r:id="rId1"/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Aphatsakorn Nuangsang</dc:creator>
  <cp:lastModifiedBy>Malintip Lavichant</cp:lastModifiedBy>
  <cp:lastPrinted>2026-02-13T13:20:10Z</cp:lastPrinted>
  <dcterms:created xsi:type="dcterms:W3CDTF">2025-02-07T04:06:52Z</dcterms:created>
  <dcterms:modified xsi:type="dcterms:W3CDTF">2026-02-26T09:02:32Z</dcterms:modified>
</cp:coreProperties>
</file>